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026"/>
  <workbookPr/>
  <mc:AlternateContent xmlns:mc="http://schemas.openxmlformats.org/markup-compatibility/2006">
    <mc:Choice Requires="x15">
      <x15ac:absPath xmlns:x15ac="http://schemas.microsoft.com/office/spreadsheetml/2010/11/ac" url="Z:\Zakázky 2017\17060 OU-FU\10_Pracovní kopie\VŘ dotazy\2019_10_23\"/>
    </mc:Choice>
  </mc:AlternateContent>
  <xr:revisionPtr revIDLastSave="0" documentId="8_{584734FC-C285-47E5-AFDD-1B7AEAC1FF76}" xr6:coauthVersionLast="45" xr6:coauthVersionMax="45" xr10:uidLastSave="{00000000-0000-0000-0000-000000000000}"/>
  <bookViews>
    <workbookView xWindow="5055" yWindow="2325" windowWidth="21600" windowHeight="13065" activeTab="2" xr2:uid="{00000000-000D-0000-FFFF-FFFF0000000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_FilterDatabase" localSheetId="2" hidden="1">'D.1.1 - Architektonicko-s...'!$C$151:$K$2215</definedName>
    <definedName name="_xlnm._FilterDatabase" localSheetId="3" hidden="1">'D.1.2 - Stavebně konstruk...'!$C$129:$K$440</definedName>
    <definedName name="_xlnm._FilterDatabase" localSheetId="4" hidden="1">'D.1.3 - Požárně bezpečnos...'!$C$121:$K$150</definedName>
    <definedName name="_xlnm._FilterDatabase" localSheetId="5" hidden="1">'D.1.4.1 - Zdravotně techn...'!$C$143:$K$1408</definedName>
    <definedName name="_xlnm._FilterDatabase" localSheetId="6" hidden="1">'D.1.4.2 - Vzduchotechnika...'!$C$169:$K$1043</definedName>
    <definedName name="_xlnm._FilterDatabase" localSheetId="7" hidden="1">'D.1.4.3 - Rozvody tepla a...'!$C$133:$K$400</definedName>
    <definedName name="_xlnm._FilterDatabase" localSheetId="8" hidden="1">'D.1.4.5_KT - KT'!$C$127:$K$216</definedName>
    <definedName name="_xlnm._FilterDatabase" localSheetId="9" hidden="1">'D.1.4.5_LPS - LPS'!$C$125:$K$156</definedName>
    <definedName name="_xlnm._FilterDatabase" localSheetId="10" hidden="1">'D.1.4.5_NO - NO'!$C$127:$K$154</definedName>
    <definedName name="_xlnm._FilterDatabase" localSheetId="11" hidden="1">'D.1.4.5_SP - SP'!$C$126:$K$197</definedName>
    <definedName name="_xlnm._FilterDatabase" localSheetId="12" hidden="1">'D.1.4.5_SV - SV'!$C$125:$K$209</definedName>
    <definedName name="_xlnm._FilterDatabase" localSheetId="13" hidden="1">'D.1.4.6 - JČ - D.1.4.6 - JČ'!$C$125:$K$135</definedName>
    <definedName name="_xlnm._FilterDatabase" localSheetId="14" hidden="1">'D.1.4.6 - KT - D.1.4.6 - KT'!$C$124:$K$176</definedName>
    <definedName name="_xlnm._FilterDatabase" localSheetId="15" hidden="1">'D.1.4.6 - SK - D.1.4.6 - SK'!$C$128:$K$177</definedName>
    <definedName name="_xlnm._FilterDatabase" localSheetId="16" hidden="1">'D.1.4.6 - TÚ - D.1.4.6 - TÚ'!$C$130:$K$159</definedName>
    <definedName name="_xlnm._FilterDatabase" localSheetId="17" hidden="1">'D.1.4.6 - VDT - D.1.4.6 -...'!$C$125:$K$145</definedName>
    <definedName name="_xlnm._FilterDatabase" localSheetId="18" hidden="1">'D.2.01.1 - Měření a regulace'!$C$135:$K$393</definedName>
    <definedName name="_xlnm._FilterDatabase" localSheetId="19" hidden="1">'D.2.01.2 - Výtahy'!$C$124:$K$132</definedName>
    <definedName name="_xlnm._FilterDatabase" localSheetId="26" hidden="1">'D.2.01.6_a - Prostorová a...'!$C$124:$K$142</definedName>
    <definedName name="_xlnm._FilterDatabase" localSheetId="25" hidden="1">'D.2.01.6_b - Prostorová a...'!$C$123:$K$146</definedName>
    <definedName name="_xlnm._FilterDatabase" localSheetId="27" hidden="1">'D.2.01.7 - Předsazená tru...'!$C$127:$K$182</definedName>
    <definedName name="_xlnm._FilterDatabase" localSheetId="28" hidden="1">'D.2.01.9 - Samočinné odvě...'!$C$124:$K$136</definedName>
    <definedName name="_xlnm._FilterDatabase" localSheetId="24" hidden="1">'D.201.5 - Kamerový systém...'!$C$127:$K$151</definedName>
    <definedName name="_xlnm._FilterDatabase" localSheetId="20" hidden="1">'D2-01.3 EPS - EPS'!$C$129:$K$202</definedName>
    <definedName name="_xlnm._FilterDatabase" localSheetId="21" hidden="1">'D2-01.3 KT EPS - KT EPS'!$C$124:$K$155</definedName>
    <definedName name="_xlnm._FilterDatabase" localSheetId="22" hidden="1">'D2-01.4 EKV - EKV'!$C$127:$K$154</definedName>
    <definedName name="_xlnm._FilterDatabase" localSheetId="23" hidden="1">'D2-01.4 PZTS - PZTS'!$C$125:$K$154</definedName>
    <definedName name="_xlnm._FilterDatabase" localSheetId="30" hidden="1">'IO 01 - Příprava území'!$C$128:$K$203</definedName>
    <definedName name="_xlnm._FilterDatabase" localSheetId="31" hidden="1">'IO 02 - Komunikace a zpev...'!$C$131:$K$367</definedName>
    <definedName name="_xlnm._FilterDatabase" localSheetId="32" hidden="1">'IO 03 - Sadové úpravy'!$C$122:$K$155</definedName>
    <definedName name="_xlnm._FilterDatabase" localSheetId="33" hidden="1">'IO 04 - Kanalizace splašková'!$C$126:$K$232</definedName>
    <definedName name="_xlnm._FilterDatabase" localSheetId="34" hidden="1">'IO 05 - Areálová kanaliza...'!$C$126:$K$557</definedName>
    <definedName name="_xlnm._FilterDatabase" localSheetId="35" hidden="1">'IO 06 - Přípojka vodovodu'!$C$127:$K$215</definedName>
    <definedName name="_xlnm._FilterDatabase" localSheetId="36" hidden="1">'IO 09 - Přípojka plynu'!$C$129:$K$199</definedName>
    <definedName name="_xlnm._FilterDatabase" localSheetId="37" hidden="1">'IO 10_KT - KT'!$C$127:$K$142</definedName>
    <definedName name="_xlnm._FilterDatabase" localSheetId="38" hidden="1">'IO 10_SV - SV'!$C$125:$K$138</definedName>
    <definedName name="_xlnm._FilterDatabase" localSheetId="39" hidden="1">'IO 10_UZ - UZ'!$C$125:$K$136</definedName>
    <definedName name="_xlnm._FilterDatabase" localSheetId="29" hidden="1">'SO 02 - Trafostanice'!$C$121:$K$190</definedName>
    <definedName name="_xlnm._FilterDatabase" localSheetId="1" hidden="1">'VON - Vedlejší a ostatní ...'!$C$121:$K$149</definedName>
    <definedName name="_xlnm.Print_Titles" localSheetId="2">'D.1.1 - Architektonicko-s...'!$151:$151</definedName>
    <definedName name="_xlnm.Print_Titles" localSheetId="3">'D.1.2 - Stavebně konstruk...'!$129:$129</definedName>
    <definedName name="_xlnm.Print_Titles" localSheetId="4">'D.1.3 - Požárně bezpečnos...'!$121:$121</definedName>
    <definedName name="_xlnm.Print_Titles" localSheetId="5">'D.1.4.1 - Zdravotně techn...'!$143:$143</definedName>
    <definedName name="_xlnm.Print_Titles" localSheetId="6">'D.1.4.2 - Vzduchotechnika...'!$169:$169</definedName>
    <definedName name="_xlnm.Print_Titles" localSheetId="7">'D.1.4.3 - Rozvody tepla a...'!$133:$133</definedName>
    <definedName name="_xlnm.Print_Titles" localSheetId="8">'D.1.4.5_KT - KT'!$127:$127</definedName>
    <definedName name="_xlnm.Print_Titles" localSheetId="9">'D.1.4.5_LPS - LPS'!$125:$125</definedName>
    <definedName name="_xlnm.Print_Titles" localSheetId="10">'D.1.4.5_NO - NO'!$127:$127</definedName>
    <definedName name="_xlnm.Print_Titles" localSheetId="11">'D.1.4.5_SP - SP'!$126:$126</definedName>
    <definedName name="_xlnm.Print_Titles" localSheetId="12">'D.1.4.5_SV - SV'!$125:$125</definedName>
    <definedName name="_xlnm.Print_Titles" localSheetId="13">'D.1.4.6 - JČ - D.1.4.6 - JČ'!$125:$125</definedName>
    <definedName name="_xlnm.Print_Titles" localSheetId="14">'D.1.4.6 - KT - D.1.4.6 - KT'!$124:$124</definedName>
    <definedName name="_xlnm.Print_Titles" localSheetId="15">'D.1.4.6 - SK - D.1.4.6 - SK'!$128:$128</definedName>
    <definedName name="_xlnm.Print_Titles" localSheetId="16">'D.1.4.6 - TÚ - D.1.4.6 - TÚ'!$130:$130</definedName>
    <definedName name="_xlnm.Print_Titles" localSheetId="17">'D.1.4.6 - VDT - D.1.4.6 -...'!$125:$125</definedName>
    <definedName name="_xlnm.Print_Titles" localSheetId="18">'D.2.01.1 - Měření a regulace'!$135:$135</definedName>
    <definedName name="_xlnm.Print_Titles" localSheetId="19">'D.2.01.2 - Výtahy'!$124:$124</definedName>
    <definedName name="_xlnm.Print_Titles" localSheetId="26">'D.2.01.6_a - Prostorová a...'!$124:$124</definedName>
    <definedName name="_xlnm.Print_Titles" localSheetId="25">'D.2.01.6_b - Prostorová a...'!$123:$123</definedName>
    <definedName name="_xlnm.Print_Titles" localSheetId="27">'D.2.01.7 - Předsazená tru...'!$127:$127</definedName>
    <definedName name="_xlnm.Print_Titles" localSheetId="28">'D.2.01.9 - Samočinné odvě...'!$124:$124</definedName>
    <definedName name="_xlnm.Print_Titles" localSheetId="24">'D.201.5 - Kamerový systém...'!$127:$127</definedName>
    <definedName name="_xlnm.Print_Titles" localSheetId="20">'D2-01.3 EPS - EPS'!$129:$129</definedName>
    <definedName name="_xlnm.Print_Titles" localSheetId="21">'D2-01.3 KT EPS - KT EPS'!$124:$124</definedName>
    <definedName name="_xlnm.Print_Titles" localSheetId="22">'D2-01.4 EKV - EKV'!$127:$127</definedName>
    <definedName name="_xlnm.Print_Titles" localSheetId="23">'D2-01.4 PZTS - PZTS'!$125:$125</definedName>
    <definedName name="_xlnm.Print_Titles" localSheetId="30">'IO 01 - Příprava území'!$128:$128</definedName>
    <definedName name="_xlnm.Print_Titles" localSheetId="31">'IO 02 - Komunikace a zpev...'!$131:$131</definedName>
    <definedName name="_xlnm.Print_Titles" localSheetId="32">'IO 03 - Sadové úpravy'!$122:$122</definedName>
    <definedName name="_xlnm.Print_Titles" localSheetId="33">'IO 04 - Kanalizace splašková'!$126:$126</definedName>
    <definedName name="_xlnm.Print_Titles" localSheetId="34">'IO 05 - Areálová kanaliza...'!$126:$126</definedName>
    <definedName name="_xlnm.Print_Titles" localSheetId="35">'IO 06 - Přípojka vodovodu'!$127:$127</definedName>
    <definedName name="_xlnm.Print_Titles" localSheetId="36">'IO 09 - Přípojka plynu'!$129:$129</definedName>
    <definedName name="_xlnm.Print_Titles" localSheetId="37">'IO 10_KT - KT'!$127:$127</definedName>
    <definedName name="_xlnm.Print_Titles" localSheetId="38">'IO 10_SV - SV'!$125:$125</definedName>
    <definedName name="_xlnm.Print_Titles" localSheetId="39">'IO 10_UZ - UZ'!$125:$125</definedName>
    <definedName name="_xlnm.Print_Titles" localSheetId="0">'Rekapitulace stavby'!$92:$92</definedName>
    <definedName name="_xlnm.Print_Titles" localSheetId="29">'SO 02 - Trafostanice'!$121:$121</definedName>
    <definedName name="_xlnm.Print_Titles" localSheetId="1">'VON - Vedlejší a ostatní ...'!$121:$121</definedName>
    <definedName name="_xlnm.Print_Area" localSheetId="2">'D.1.1 - Architektonicko-s...'!$C$4:$J$41,'D.1.1 - Architektonicko-s...'!$C$50:$J$76,'D.1.1 - Architektonicko-s...'!$C$82:$J$131,'D.1.1 - Architektonicko-s...'!$C$137:$K$2215</definedName>
    <definedName name="_xlnm.Print_Area" localSheetId="3">'D.1.2 - Stavebně konstruk...'!$C$4:$J$41,'D.1.2 - Stavebně konstruk...'!$C$50:$J$76,'D.1.2 - Stavebně konstruk...'!$C$82:$J$109,'D.1.2 - Stavebně konstruk...'!$C$115:$K$440</definedName>
    <definedName name="_xlnm.Print_Area" localSheetId="4">'D.1.3 - Požárně bezpečnos...'!$C$4:$J$41,'D.1.3 - Požárně bezpečnos...'!$C$50:$J$76,'D.1.3 - Požárně bezpečnos...'!$C$82:$J$101,'D.1.3 - Požárně bezpečnos...'!$C$107:$K$150</definedName>
    <definedName name="_xlnm.Print_Area" localSheetId="5">'D.1.4.1 - Zdravotně techn...'!$C$4:$J$43,'D.1.4.1 - Zdravotně techn...'!$C$50:$J$76,'D.1.4.1 - Zdravotně techn...'!$C$82:$J$121,'D.1.4.1 - Zdravotně techn...'!$C$127:$K$1408</definedName>
    <definedName name="_xlnm.Print_Area" localSheetId="6">'D.1.4.2 - Vzduchotechnika...'!$C$4:$J$43,'D.1.4.2 - Vzduchotechnika...'!$C$50:$J$76,'D.1.4.2 - Vzduchotechnika...'!$C$82:$J$147,'D.1.4.2 - Vzduchotechnika...'!$C$153:$K$1043</definedName>
    <definedName name="_xlnm.Print_Area" localSheetId="7">'D.1.4.3 - Rozvody tepla a...'!$C$4:$J$43,'D.1.4.3 - Rozvody tepla a...'!$C$50:$J$76,'D.1.4.3 - Rozvody tepla a...'!$C$82:$J$111,'D.1.4.3 - Rozvody tepla a...'!$C$117:$K$400</definedName>
    <definedName name="_xlnm.Print_Area" localSheetId="8">'D.1.4.5_KT - KT'!$C$4:$J$43,'D.1.4.5_KT - KT'!$C$50:$J$76,'D.1.4.5_KT - KT'!$C$82:$J$105,'D.1.4.5_KT - KT'!$C$111:$K$216</definedName>
    <definedName name="_xlnm.Print_Area" localSheetId="9">'D.1.4.5_LPS - LPS'!$C$4:$J$43,'D.1.4.5_LPS - LPS'!$C$50:$J$76,'D.1.4.5_LPS - LPS'!$C$82:$J$103,'D.1.4.5_LPS - LPS'!$C$109:$K$156</definedName>
    <definedName name="_xlnm.Print_Area" localSheetId="10">'D.1.4.5_NO - NO'!$C$4:$J$43,'D.1.4.5_NO - NO'!$C$50:$J$76,'D.1.4.5_NO - NO'!$C$82:$J$105,'D.1.4.5_NO - NO'!$C$111:$K$154</definedName>
    <definedName name="_xlnm.Print_Area" localSheetId="11">'D.1.4.5_SP - SP'!$C$4:$J$43,'D.1.4.5_SP - SP'!$C$50:$J$76,'D.1.4.5_SP - SP'!$C$82:$J$104,'D.1.4.5_SP - SP'!$C$110:$K$197</definedName>
    <definedName name="_xlnm.Print_Area" localSheetId="12">'D.1.4.5_SV - SV'!$C$4:$J$43,'D.1.4.5_SV - SV'!$C$50:$J$76,'D.1.4.5_SV - SV'!$C$82:$J$103,'D.1.4.5_SV - SV'!$C$109:$K$209</definedName>
    <definedName name="_xlnm.Print_Area" localSheetId="13">'D.1.4.6 - JČ - D.1.4.6 - JČ'!$C$4:$J$43,'D.1.4.6 - JČ - D.1.4.6 - JČ'!$C$50:$J$76,'D.1.4.6 - JČ - D.1.4.6 - JČ'!$C$82:$J$103,'D.1.4.6 - JČ - D.1.4.6 - JČ'!$C$109:$K$135</definedName>
    <definedName name="_xlnm.Print_Area" localSheetId="14">'D.1.4.6 - KT - D.1.4.6 - KT'!$C$4:$J$43,'D.1.4.6 - KT - D.1.4.6 - KT'!$C$50:$J$76,'D.1.4.6 - KT - D.1.4.6 - KT'!$C$82:$J$102,'D.1.4.6 - KT - D.1.4.6 - KT'!$C$108:$K$176</definedName>
    <definedName name="_xlnm.Print_Area" localSheetId="15">'D.1.4.6 - SK - D.1.4.6 - SK'!$C$4:$J$43,'D.1.4.6 - SK - D.1.4.6 - SK'!$C$50:$J$76,'D.1.4.6 - SK - D.1.4.6 - SK'!$C$82:$J$106,'D.1.4.6 - SK - D.1.4.6 - SK'!$C$112:$K$177</definedName>
    <definedName name="_xlnm.Print_Area" localSheetId="16">'D.1.4.6 - TÚ - D.1.4.6 - TÚ'!$C$4:$J$43,'D.1.4.6 - TÚ - D.1.4.6 - TÚ'!$C$50:$J$76,'D.1.4.6 - TÚ - D.1.4.6 - TÚ'!$C$82:$J$108,'D.1.4.6 - TÚ - D.1.4.6 - TÚ'!$C$114:$K$159</definedName>
    <definedName name="_xlnm.Print_Area" localSheetId="17">'D.1.4.6 - VDT - D.1.4.6 -...'!$C$4:$J$43,'D.1.4.6 - VDT - D.1.4.6 -...'!$C$50:$J$76,'D.1.4.6 - VDT - D.1.4.6 -...'!$C$82:$J$103,'D.1.4.6 - VDT - D.1.4.6 -...'!$C$109:$K$145</definedName>
    <definedName name="_xlnm.Print_Area" localSheetId="18">'D.2.01.1 - Měření a regulace'!$C$4:$J$43,'D.2.01.1 - Měření a regulace'!$C$50:$J$76,'D.2.01.1 - Měření a regulace'!$C$82:$J$113,'D.2.01.1 - Měření a regulace'!$C$119:$K$393</definedName>
    <definedName name="_xlnm.Print_Area" localSheetId="19">'D.2.01.2 - Výtahy'!$C$4:$J$43,'D.2.01.2 - Výtahy'!$C$50:$J$76,'D.2.01.2 - Výtahy'!$C$82:$J$102,'D.2.01.2 - Výtahy'!$C$108:$K$132</definedName>
    <definedName name="_xlnm.Print_Area" localSheetId="26">'D.2.01.6_a - Prostorová a...'!$C$4:$J$43,'D.2.01.6_a - Prostorová a...'!$C$50:$J$76,'D.2.01.6_a - Prostorová a...'!$C$82:$J$102,'D.2.01.6_a - Prostorová a...'!$C$108:$K$142</definedName>
    <definedName name="_xlnm.Print_Area" localSheetId="25">'D.2.01.6_b - Prostorová a...'!$C$4:$J$43,'D.2.01.6_b - Prostorová a...'!$C$50:$J$76,'D.2.01.6_b - Prostorová a...'!$C$82:$J$101,'D.2.01.6_b - Prostorová a...'!$C$107:$K$146</definedName>
    <definedName name="_xlnm.Print_Area" localSheetId="27">'D.2.01.7 - Předsazená tru...'!$C$4:$J$43,'D.2.01.7 - Předsazená tru...'!$C$50:$J$76,'D.2.01.7 - Předsazená tru...'!$C$82:$J$105,'D.2.01.7 - Předsazená tru...'!$C$111:$K$182</definedName>
    <definedName name="_xlnm.Print_Area" localSheetId="28">'D.2.01.9 - Samočinné odvě...'!$C$4:$J$43,'D.2.01.9 - Samočinné odvě...'!$C$50:$J$76,'D.2.01.9 - Samočinné odvě...'!$C$82:$J$102,'D.2.01.9 - Samočinné odvě...'!$C$108:$K$136</definedName>
    <definedName name="_xlnm.Print_Area" localSheetId="24">'D.201.5 - Kamerový systém...'!$C$4:$J$43,'D.201.5 - Kamerový systém...'!$C$50:$J$76,'D.201.5 - Kamerový systém...'!$C$82:$J$105,'D.201.5 - Kamerový systém...'!$C$111:$K$151</definedName>
    <definedName name="_xlnm.Print_Area" localSheetId="20">'D2-01.3 EPS - EPS'!$C$4:$J$43,'D2-01.3 EPS - EPS'!$C$50:$J$76,'D2-01.3 EPS - EPS'!$C$82:$J$107,'D2-01.3 EPS - EPS'!$C$113:$K$202</definedName>
    <definedName name="_xlnm.Print_Area" localSheetId="21">'D2-01.3 KT EPS - KT EPS'!$C$4:$J$43,'D2-01.3 KT EPS - KT EPS'!$C$50:$J$76,'D2-01.3 KT EPS - KT EPS'!$C$82:$J$102,'D2-01.3 KT EPS - KT EPS'!$C$108:$K$155</definedName>
    <definedName name="_xlnm.Print_Area" localSheetId="22">'D2-01.4 EKV - EKV'!$C$4:$J$43,'D2-01.4 EKV - EKV'!$C$50:$J$76,'D2-01.4 EKV - EKV'!$C$82:$J$105,'D2-01.4 EKV - EKV'!$C$111:$K$154</definedName>
    <definedName name="_xlnm.Print_Area" localSheetId="23">'D2-01.4 PZTS - PZTS'!$C$4:$J$43,'D2-01.4 PZTS - PZTS'!$C$50:$J$76,'D2-01.4 PZTS - PZTS'!$C$82:$J$103,'D2-01.4 PZTS - PZTS'!$C$109:$K$154</definedName>
    <definedName name="_xlnm.Print_Area" localSheetId="30">'IO 01 - Příprava území'!$C$4:$J$41,'IO 01 - Příprava území'!$C$50:$J$76,'IO 01 - Příprava území'!$C$82:$J$108,'IO 01 - Příprava území'!$C$114:$K$203</definedName>
    <definedName name="_xlnm.Print_Area" localSheetId="31">'IO 02 - Komunikace a zpev...'!$C$4:$J$41,'IO 02 - Komunikace a zpev...'!$C$50:$J$76,'IO 02 - Komunikace a zpev...'!$C$82:$J$111,'IO 02 - Komunikace a zpev...'!$C$117:$K$367</definedName>
    <definedName name="_xlnm.Print_Area" localSheetId="32">'IO 03 - Sadové úpravy'!$C$4:$J$41,'IO 03 - Sadové úpravy'!$C$50:$J$76,'IO 03 - Sadové úpravy'!$C$82:$J$102,'IO 03 - Sadové úpravy'!$C$108:$K$155</definedName>
    <definedName name="_xlnm.Print_Area" localSheetId="33">'IO 04 - Kanalizace splašková'!$C$4:$J$41,'IO 04 - Kanalizace splašková'!$C$50:$J$76,'IO 04 - Kanalizace splašková'!$C$82:$J$106,'IO 04 - Kanalizace splašková'!$C$112:$K$232</definedName>
    <definedName name="_xlnm.Print_Area" localSheetId="34">'IO 05 - Areálová kanaliza...'!$C$4:$J$41,'IO 05 - Areálová kanaliza...'!$C$50:$J$76,'IO 05 - Areálová kanaliza...'!$C$82:$J$106,'IO 05 - Areálová kanaliza...'!$C$112:$K$557</definedName>
    <definedName name="_xlnm.Print_Area" localSheetId="35">'IO 06 - Přípojka vodovodu'!$C$4:$J$41,'IO 06 - Přípojka vodovodu'!$C$50:$J$76,'IO 06 - Přípojka vodovodu'!$C$82:$J$107,'IO 06 - Přípojka vodovodu'!$C$113:$K$215</definedName>
    <definedName name="_xlnm.Print_Area" localSheetId="36">'IO 09 - Přípojka plynu'!$C$4:$J$41,'IO 09 - Přípojka plynu'!$C$50:$J$76,'IO 09 - Přípojka plynu'!$C$82:$J$109,'IO 09 - Přípojka plynu'!$C$115:$K$199</definedName>
    <definedName name="_xlnm.Print_Area" localSheetId="37">'IO 10_KT - KT'!$C$4:$J$43,'IO 10_KT - KT'!$C$50:$J$76,'IO 10_KT - KT'!$C$82:$J$105,'IO 10_KT - KT'!$C$111:$K$142</definedName>
    <definedName name="_xlnm.Print_Area" localSheetId="38">'IO 10_SV - SV'!$C$4:$J$43,'IO 10_SV - SV'!$C$50:$J$76,'IO 10_SV - SV'!$C$82:$J$103,'IO 10_SV - SV'!$C$109:$K$138</definedName>
    <definedName name="_xlnm.Print_Area" localSheetId="39">'IO 10_UZ - UZ'!$C$4:$J$43,'IO 10_UZ - UZ'!$C$50:$J$76,'IO 10_UZ - UZ'!$C$82:$J$103,'IO 10_UZ - UZ'!$C$109:$K$136</definedName>
    <definedName name="_xlnm.Print_Area" localSheetId="0">'Rekapitulace stavby'!$D$4:$AO$76,'Rekapitulace stavby'!$C$82:$AQ$144</definedName>
    <definedName name="_xlnm.Print_Area" localSheetId="29">'SO 02 - Trafostanice'!$C$4:$J$39,'SO 02 - Trafostanice'!$C$50:$J$76,'SO 02 - Trafostanice'!$C$82:$J$103,'SO 02 - Trafostanice'!$C$109:$K$190</definedName>
    <definedName name="_xlnm.Print_Area" localSheetId="1">'VON - Vedlejší a ostatní ...'!$C$4:$J$39,'VON - Vedlejší a ostatní ...'!$C$50:$J$76,'VON - Vedlejší a ostatní ...'!$C$82:$J$103,'VON - Vedlejší a ostatní ...'!$C$109:$K$149</definedName>
  </definedNames>
  <calcPr calcId="18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J41" i="40" l="1"/>
  <c r="J40" i="40"/>
  <c r="AY143" i="1" s="1"/>
  <c r="J39" i="40"/>
  <c r="AX143" i="1" s="1"/>
  <c r="BI136" i="40"/>
  <c r="BH136" i="40"/>
  <c r="BG136" i="40"/>
  <c r="BF136" i="40"/>
  <c r="T136" i="40"/>
  <c r="R136" i="40"/>
  <c r="P136" i="40"/>
  <c r="BK136" i="40"/>
  <c r="J136" i="40"/>
  <c r="BE136" i="40" s="1"/>
  <c r="BI135" i="40"/>
  <c r="BH135" i="40"/>
  <c r="BG135" i="40"/>
  <c r="BF135" i="40"/>
  <c r="T135" i="40"/>
  <c r="R135" i="40"/>
  <c r="P135" i="40"/>
  <c r="BK135" i="40"/>
  <c r="J135" i="40"/>
  <c r="BE135" i="40" s="1"/>
  <c r="BI134" i="40"/>
  <c r="BH134" i="40"/>
  <c r="BG134" i="40"/>
  <c r="BF134" i="40"/>
  <c r="T134" i="40"/>
  <c r="R134" i="40"/>
  <c r="P134" i="40"/>
  <c r="P131" i="40" s="1"/>
  <c r="BK134" i="40"/>
  <c r="J134" i="40"/>
  <c r="BE134" i="40" s="1"/>
  <c r="BI133" i="40"/>
  <c r="BH133" i="40"/>
  <c r="BG133" i="40"/>
  <c r="BF133" i="40"/>
  <c r="T133" i="40"/>
  <c r="R133" i="40"/>
  <c r="P133" i="40"/>
  <c r="BK133" i="40"/>
  <c r="J133" i="40"/>
  <c r="BE133" i="40" s="1"/>
  <c r="BI132" i="40"/>
  <c r="BH132" i="40"/>
  <c r="BG132" i="40"/>
  <c r="BF132" i="40"/>
  <c r="T132" i="40"/>
  <c r="R132" i="40"/>
  <c r="P132" i="40"/>
  <c r="BK132" i="40"/>
  <c r="J132" i="40"/>
  <c r="BE132" i="40"/>
  <c r="BI130" i="40"/>
  <c r="BH130" i="40"/>
  <c r="BG130" i="40"/>
  <c r="BF130" i="40"/>
  <c r="T130" i="40"/>
  <c r="R130" i="40"/>
  <c r="P130" i="40"/>
  <c r="BK130" i="40"/>
  <c r="J130" i="40"/>
  <c r="BE130" i="40" s="1"/>
  <c r="BI129" i="40"/>
  <c r="F41" i="40" s="1"/>
  <c r="BD143" i="1" s="1"/>
  <c r="BH129" i="40"/>
  <c r="BG129" i="40"/>
  <c r="BF129" i="40"/>
  <c r="J38" i="40" s="1"/>
  <c r="AW143" i="1" s="1"/>
  <c r="T129" i="40"/>
  <c r="R129" i="40"/>
  <c r="P129" i="40"/>
  <c r="BK129" i="40"/>
  <c r="J129" i="40"/>
  <c r="BE129" i="40" s="1"/>
  <c r="BI128" i="40"/>
  <c r="BH128" i="40"/>
  <c r="F40" i="40" s="1"/>
  <c r="BC143" i="1" s="1"/>
  <c r="BG128" i="40"/>
  <c r="BF128" i="40"/>
  <c r="T128" i="40"/>
  <c r="R128" i="40"/>
  <c r="R127" i="40" s="1"/>
  <c r="P128" i="40"/>
  <c r="P127" i="40" s="1"/>
  <c r="P126" i="40" s="1"/>
  <c r="AU143" i="1" s="1"/>
  <c r="BK128" i="40"/>
  <c r="J128" i="40"/>
  <c r="BE128" i="40"/>
  <c r="F120" i="40"/>
  <c r="E118" i="40"/>
  <c r="F93" i="40"/>
  <c r="E91" i="40"/>
  <c r="J28" i="40"/>
  <c r="E28" i="40"/>
  <c r="J96" i="40" s="1"/>
  <c r="J27" i="40"/>
  <c r="J25" i="40"/>
  <c r="E25" i="40"/>
  <c r="J24" i="40"/>
  <c r="J22" i="40"/>
  <c r="E22" i="40"/>
  <c r="F96" i="40" s="1"/>
  <c r="F123" i="40"/>
  <c r="J21" i="40"/>
  <c r="J19" i="40"/>
  <c r="E19" i="40"/>
  <c r="F122" i="40" s="1"/>
  <c r="J18" i="40"/>
  <c r="J16" i="40"/>
  <c r="J120" i="40" s="1"/>
  <c r="J93" i="40"/>
  <c r="E7" i="40"/>
  <c r="E85" i="40" s="1"/>
  <c r="E112" i="40"/>
  <c r="J41" i="39"/>
  <c r="J40" i="39"/>
  <c r="AY142" i="1"/>
  <c r="J39" i="39"/>
  <c r="AX142" i="1"/>
  <c r="BI138" i="39"/>
  <c r="BH138" i="39"/>
  <c r="BG138" i="39"/>
  <c r="BF138" i="39"/>
  <c r="T138" i="39"/>
  <c r="R138" i="39"/>
  <c r="P138" i="39"/>
  <c r="P135" i="39" s="1"/>
  <c r="BK138" i="39"/>
  <c r="BK135" i="39" s="1"/>
  <c r="J135" i="39" s="1"/>
  <c r="J102" i="39" s="1"/>
  <c r="J138" i="39"/>
  <c r="BE138" i="39"/>
  <c r="BI137" i="39"/>
  <c r="BH137" i="39"/>
  <c r="BG137" i="39"/>
  <c r="BF137" i="39"/>
  <c r="T137" i="39"/>
  <c r="T135" i="39" s="1"/>
  <c r="R137" i="39"/>
  <c r="R135" i="39" s="1"/>
  <c r="P137" i="39"/>
  <c r="BK137" i="39"/>
  <c r="J137" i="39"/>
  <c r="BE137" i="39"/>
  <c r="BI136" i="39"/>
  <c r="BH136" i="39"/>
  <c r="BG136" i="39"/>
  <c r="BF136" i="39"/>
  <c r="T136" i="39"/>
  <c r="R136" i="39"/>
  <c r="P136" i="39"/>
  <c r="BK136" i="39"/>
  <c r="J136" i="39"/>
  <c r="BE136" i="39" s="1"/>
  <c r="BI134" i="39"/>
  <c r="BH134" i="39"/>
  <c r="BG134" i="39"/>
  <c r="BF134" i="39"/>
  <c r="T134" i="39"/>
  <c r="R134" i="39"/>
  <c r="P134" i="39"/>
  <c r="BK134" i="39"/>
  <c r="J134" i="39"/>
  <c r="BE134" i="39" s="1"/>
  <c r="BI133" i="39"/>
  <c r="BH133" i="39"/>
  <c r="BG133" i="39"/>
  <c r="BF133" i="39"/>
  <c r="T133" i="39"/>
  <c r="R133" i="39"/>
  <c r="P133" i="39"/>
  <c r="BK133" i="39"/>
  <c r="J133" i="39"/>
  <c r="BE133" i="39"/>
  <c r="BI132" i="39"/>
  <c r="BH132" i="39"/>
  <c r="BG132" i="39"/>
  <c r="BF132" i="39"/>
  <c r="T132" i="39"/>
  <c r="R132" i="39"/>
  <c r="P132" i="39"/>
  <c r="BK132" i="39"/>
  <c r="J132" i="39"/>
  <c r="BE132" i="39"/>
  <c r="BI131" i="39"/>
  <c r="BH131" i="39"/>
  <c r="BG131" i="39"/>
  <c r="BF131" i="39"/>
  <c r="T131" i="39"/>
  <c r="R131" i="39"/>
  <c r="P131" i="39"/>
  <c r="BK131" i="39"/>
  <c r="J131" i="39"/>
  <c r="BE131" i="39" s="1"/>
  <c r="BI130" i="39"/>
  <c r="BH130" i="39"/>
  <c r="BG130" i="39"/>
  <c r="BF130" i="39"/>
  <c r="T130" i="39"/>
  <c r="R130" i="39"/>
  <c r="P130" i="39"/>
  <c r="BK130" i="39"/>
  <c r="J130" i="39"/>
  <c r="BE130" i="39" s="1"/>
  <c r="BI129" i="39"/>
  <c r="BH129" i="39"/>
  <c r="BG129" i="39"/>
  <c r="F39" i="39" s="1"/>
  <c r="BB142" i="1" s="1"/>
  <c r="BF129" i="39"/>
  <c r="T129" i="39"/>
  <c r="R129" i="39"/>
  <c r="P129" i="39"/>
  <c r="BK129" i="39"/>
  <c r="J129" i="39"/>
  <c r="BE129" i="39"/>
  <c r="BI128" i="39"/>
  <c r="F41" i="39"/>
  <c r="BD142" i="1" s="1"/>
  <c r="BH128" i="39"/>
  <c r="BG128" i="39"/>
  <c r="BF128" i="39"/>
  <c r="T128" i="39"/>
  <c r="R128" i="39"/>
  <c r="P128" i="39"/>
  <c r="P127" i="39"/>
  <c r="P126" i="39" s="1"/>
  <c r="AU142" i="1" s="1"/>
  <c r="BK128" i="39"/>
  <c r="J128" i="39"/>
  <c r="BE128" i="39"/>
  <c r="F120" i="39"/>
  <c r="E118" i="39"/>
  <c r="F93" i="39"/>
  <c r="E91" i="39"/>
  <c r="J28" i="39"/>
  <c r="E28" i="39"/>
  <c r="J123" i="39" s="1"/>
  <c r="J27" i="39"/>
  <c r="J25" i="39"/>
  <c r="E25" i="39"/>
  <c r="J95" i="39" s="1"/>
  <c r="J122" i="39"/>
  <c r="J24" i="39"/>
  <c r="J22" i="39"/>
  <c r="E22" i="39"/>
  <c r="J21" i="39"/>
  <c r="J19" i="39"/>
  <c r="E19" i="39"/>
  <c r="F95" i="39" s="1"/>
  <c r="F122" i="39"/>
  <c r="J18" i="39"/>
  <c r="J16" i="39"/>
  <c r="E7" i="39"/>
  <c r="J41" i="38"/>
  <c r="J40" i="38"/>
  <c r="AY141" i="1" s="1"/>
  <c r="J39" i="38"/>
  <c r="AX141" i="1" s="1"/>
  <c r="BI142" i="38"/>
  <c r="BH142" i="38"/>
  <c r="BG142" i="38"/>
  <c r="BF142" i="38"/>
  <c r="T142" i="38"/>
  <c r="R142" i="38"/>
  <c r="P142" i="38"/>
  <c r="BK142" i="38"/>
  <c r="J142" i="38"/>
  <c r="BE142" i="38" s="1"/>
  <c r="BI141" i="38"/>
  <c r="BH141" i="38"/>
  <c r="BG141" i="38"/>
  <c r="BF141" i="38"/>
  <c r="T141" i="38"/>
  <c r="R141" i="38"/>
  <c r="R140" i="38" s="1"/>
  <c r="P141" i="38"/>
  <c r="P140" i="38" s="1"/>
  <c r="BK141" i="38"/>
  <c r="J141" i="38"/>
  <c r="BE141" i="38"/>
  <c r="BI139" i="38"/>
  <c r="BH139" i="38"/>
  <c r="BG139" i="38"/>
  <c r="BF139" i="38"/>
  <c r="T139" i="38"/>
  <c r="R139" i="38"/>
  <c r="P139" i="38"/>
  <c r="BK139" i="38"/>
  <c r="J139" i="38"/>
  <c r="BE139" i="38" s="1"/>
  <c r="BI138" i="38"/>
  <c r="BH138" i="38"/>
  <c r="BG138" i="38"/>
  <c r="BF138" i="38"/>
  <c r="T138" i="38"/>
  <c r="R138" i="38"/>
  <c r="P138" i="38"/>
  <c r="BK138" i="38"/>
  <c r="J138" i="38"/>
  <c r="BE138" i="38" s="1"/>
  <c r="BI137" i="38"/>
  <c r="BH137" i="38"/>
  <c r="BG137" i="38"/>
  <c r="BF137" i="38"/>
  <c r="T137" i="38"/>
  <c r="R137" i="38"/>
  <c r="P137" i="38"/>
  <c r="BK137" i="38"/>
  <c r="J137" i="38"/>
  <c r="BE137" i="38" s="1"/>
  <c r="BI136" i="38"/>
  <c r="BH136" i="38"/>
  <c r="BG136" i="38"/>
  <c r="BF136" i="38"/>
  <c r="T136" i="38"/>
  <c r="R136" i="38"/>
  <c r="R135" i="38"/>
  <c r="P136" i="38"/>
  <c r="BK136" i="38"/>
  <c r="J136" i="38"/>
  <c r="BE136" i="38" s="1"/>
  <c r="BI134" i="38"/>
  <c r="BH134" i="38"/>
  <c r="BG134" i="38"/>
  <c r="BF134" i="38"/>
  <c r="F38" i="38" s="1"/>
  <c r="BA141" i="1" s="1"/>
  <c r="T134" i="38"/>
  <c r="R134" i="38"/>
  <c r="P134" i="38"/>
  <c r="BK134" i="38"/>
  <c r="J134" i="38"/>
  <c r="BE134" i="38" s="1"/>
  <c r="BI133" i="38"/>
  <c r="BH133" i="38"/>
  <c r="BG133" i="38"/>
  <c r="BF133" i="38"/>
  <c r="T133" i="38"/>
  <c r="R133" i="38"/>
  <c r="R132" i="38" s="1"/>
  <c r="P133" i="38"/>
  <c r="BK133" i="38"/>
  <c r="BK132" i="38" s="1"/>
  <c r="J132" i="38" s="1"/>
  <c r="J102" i="38" s="1"/>
  <c r="J133" i="38"/>
  <c r="BE133" i="38"/>
  <c r="BI131" i="38"/>
  <c r="BH131" i="38"/>
  <c r="BG131" i="38"/>
  <c r="BF131" i="38"/>
  <c r="T131" i="38"/>
  <c r="R131" i="38"/>
  <c r="P131" i="38"/>
  <c r="BK131" i="38"/>
  <c r="J131" i="38"/>
  <c r="BE131" i="38" s="1"/>
  <c r="BI130" i="38"/>
  <c r="BH130" i="38"/>
  <c r="BG130" i="38"/>
  <c r="BF130" i="38"/>
  <c r="T130" i="38"/>
  <c r="T129" i="38"/>
  <c r="R130" i="38"/>
  <c r="R129" i="38" s="1"/>
  <c r="P130" i="38"/>
  <c r="P129" i="38" s="1"/>
  <c r="BK130" i="38"/>
  <c r="J130" i="38"/>
  <c r="BE130" i="38" s="1"/>
  <c r="F37" i="38" s="1"/>
  <c r="AZ141" i="1" s="1"/>
  <c r="F122" i="38"/>
  <c r="E120" i="38"/>
  <c r="F93" i="38"/>
  <c r="E91" i="38"/>
  <c r="J28" i="38"/>
  <c r="E28" i="38"/>
  <c r="J125" i="38" s="1"/>
  <c r="J27" i="38"/>
  <c r="J25" i="38"/>
  <c r="E25" i="38"/>
  <c r="J124" i="38" s="1"/>
  <c r="J95" i="38"/>
  <c r="J24" i="38"/>
  <c r="J22" i="38"/>
  <c r="E22" i="38"/>
  <c r="J21" i="38"/>
  <c r="J19" i="38"/>
  <c r="E19" i="38"/>
  <c r="J18" i="38"/>
  <c r="J16" i="38"/>
  <c r="E7" i="38"/>
  <c r="J39" i="37"/>
  <c r="J38" i="37"/>
  <c r="AY139" i="1"/>
  <c r="J37" i="37"/>
  <c r="AX139" i="1" s="1"/>
  <c r="BI199" i="37"/>
  <c r="BH199" i="37"/>
  <c r="BG199" i="37"/>
  <c r="BF199" i="37"/>
  <c r="T199" i="37"/>
  <c r="R199" i="37"/>
  <c r="P199" i="37"/>
  <c r="BK199" i="37"/>
  <c r="J199" i="37"/>
  <c r="BE199" i="37"/>
  <c r="BI198" i="37"/>
  <c r="BH198" i="37"/>
  <c r="BG198" i="37"/>
  <c r="BF198" i="37"/>
  <c r="T198" i="37"/>
  <c r="R198" i="37"/>
  <c r="P198" i="37"/>
  <c r="BK198" i="37"/>
  <c r="J198" i="37"/>
  <c r="BE198" i="37" s="1"/>
  <c r="BI197" i="37"/>
  <c r="BH197" i="37"/>
  <c r="BG197" i="37"/>
  <c r="BF197" i="37"/>
  <c r="T197" i="37"/>
  <c r="R197" i="37"/>
  <c r="P197" i="37"/>
  <c r="BK197" i="37"/>
  <c r="J197" i="37"/>
  <c r="BE197" i="37"/>
  <c r="BI196" i="37"/>
  <c r="BH196" i="37"/>
  <c r="BG196" i="37"/>
  <c r="BF196" i="37"/>
  <c r="T196" i="37"/>
  <c r="R196" i="37"/>
  <c r="P196" i="37"/>
  <c r="BK196" i="37"/>
  <c r="J196" i="37"/>
  <c r="BE196" i="37" s="1"/>
  <c r="BI195" i="37"/>
  <c r="BH195" i="37"/>
  <c r="BG195" i="37"/>
  <c r="BF195" i="37"/>
  <c r="T195" i="37"/>
  <c r="R195" i="37"/>
  <c r="P195" i="37"/>
  <c r="BK195" i="37"/>
  <c r="J195" i="37"/>
  <c r="BE195" i="37" s="1"/>
  <c r="BI194" i="37"/>
  <c r="BH194" i="37"/>
  <c r="BG194" i="37"/>
  <c r="BF194" i="37"/>
  <c r="T194" i="37"/>
  <c r="R194" i="37"/>
  <c r="P194" i="37"/>
  <c r="BK194" i="37"/>
  <c r="J194" i="37"/>
  <c r="BE194" i="37" s="1"/>
  <c r="BI193" i="37"/>
  <c r="BH193" i="37"/>
  <c r="BG193" i="37"/>
  <c r="BF193" i="37"/>
  <c r="T193" i="37"/>
  <c r="R193" i="37"/>
  <c r="P193" i="37"/>
  <c r="BK193" i="37"/>
  <c r="J193" i="37"/>
  <c r="BE193" i="37" s="1"/>
  <c r="BI190" i="37"/>
  <c r="BH190" i="37"/>
  <c r="BG190" i="37"/>
  <c r="BF190" i="37"/>
  <c r="T190" i="37"/>
  <c r="R190" i="37"/>
  <c r="P190" i="37"/>
  <c r="BK190" i="37"/>
  <c r="J190" i="37"/>
  <c r="BE190" i="37" s="1"/>
  <c r="BI187" i="37"/>
  <c r="BH187" i="37"/>
  <c r="BG187" i="37"/>
  <c r="BF187" i="37"/>
  <c r="T187" i="37"/>
  <c r="R187" i="37"/>
  <c r="P187" i="37"/>
  <c r="BK187" i="37"/>
  <c r="J187" i="37"/>
  <c r="BE187" i="37"/>
  <c r="BI183" i="37"/>
  <c r="BH183" i="37"/>
  <c r="BG183" i="37"/>
  <c r="BF183" i="37"/>
  <c r="T183" i="37"/>
  <c r="R183" i="37"/>
  <c r="P183" i="37"/>
  <c r="BK183" i="37"/>
  <c r="J183" i="37"/>
  <c r="BE183" i="37" s="1"/>
  <c r="BI182" i="37"/>
  <c r="BH182" i="37"/>
  <c r="BG182" i="37"/>
  <c r="BF182" i="37"/>
  <c r="T182" i="37"/>
  <c r="T181" i="37" s="1"/>
  <c r="T180" i="37" s="1"/>
  <c r="R182" i="37"/>
  <c r="P182" i="37"/>
  <c r="BK182" i="37"/>
  <c r="J182" i="37"/>
  <c r="BE182" i="37" s="1"/>
  <c r="BI179" i="37"/>
  <c r="BH179" i="37"/>
  <c r="BG179" i="37"/>
  <c r="BF179" i="37"/>
  <c r="T179" i="37"/>
  <c r="R179" i="37"/>
  <c r="P179" i="37"/>
  <c r="BK179" i="37"/>
  <c r="J179" i="37"/>
  <c r="BE179" i="37" s="1"/>
  <c r="BI178" i="37"/>
  <c r="BH178" i="37"/>
  <c r="BG178" i="37"/>
  <c r="BF178" i="37"/>
  <c r="T178" i="37"/>
  <c r="T177" i="37" s="1"/>
  <c r="T176" i="37" s="1"/>
  <c r="R178" i="37"/>
  <c r="P178" i="37"/>
  <c r="BK178" i="37"/>
  <c r="BK177" i="37" s="1"/>
  <c r="J178" i="37"/>
  <c r="BE178" i="37"/>
  <c r="BI175" i="37"/>
  <c r="BH175" i="37"/>
  <c r="BG175" i="37"/>
  <c r="BF175" i="37"/>
  <c r="T175" i="37"/>
  <c r="T174" i="37" s="1"/>
  <c r="R175" i="37"/>
  <c r="R174" i="37"/>
  <c r="P175" i="37"/>
  <c r="P174" i="37" s="1"/>
  <c r="BK175" i="37"/>
  <c r="BK174" i="37"/>
  <c r="J174" i="37" s="1"/>
  <c r="J104" i="37" s="1"/>
  <c r="J175" i="37"/>
  <c r="BE175" i="37" s="1"/>
  <c r="BI173" i="37"/>
  <c r="BH173" i="37"/>
  <c r="BG173" i="37"/>
  <c r="BF173" i="37"/>
  <c r="T173" i="37"/>
  <c r="R173" i="37"/>
  <c r="P173" i="37"/>
  <c r="BK173" i="37"/>
  <c r="J173" i="37"/>
  <c r="BE173" i="37"/>
  <c r="BI171" i="37"/>
  <c r="BH171" i="37"/>
  <c r="BG171" i="37"/>
  <c r="BF171" i="37"/>
  <c r="T171" i="37"/>
  <c r="R171" i="37"/>
  <c r="P171" i="37"/>
  <c r="BK171" i="37"/>
  <c r="J171" i="37"/>
  <c r="BE171" i="37"/>
  <c r="BI169" i="37"/>
  <c r="BH169" i="37"/>
  <c r="BG169" i="37"/>
  <c r="BF169" i="37"/>
  <c r="T169" i="37"/>
  <c r="T168" i="37"/>
  <c r="R169" i="37"/>
  <c r="R168" i="37"/>
  <c r="P169" i="37"/>
  <c r="P168" i="37"/>
  <c r="BK169" i="37"/>
  <c r="BK168" i="37" s="1"/>
  <c r="J168" i="37" s="1"/>
  <c r="J103" i="37" s="1"/>
  <c r="J169" i="37"/>
  <c r="BE169" i="37" s="1"/>
  <c r="BI164" i="37"/>
  <c r="BH164" i="37"/>
  <c r="BG164" i="37"/>
  <c r="BF164" i="37"/>
  <c r="T164" i="37"/>
  <c r="T163" i="37" s="1"/>
  <c r="R164" i="37"/>
  <c r="R163" i="37"/>
  <c r="P164" i="37"/>
  <c r="P163" i="37"/>
  <c r="BK164" i="37"/>
  <c r="BK163" i="37" s="1"/>
  <c r="J163" i="37" s="1"/>
  <c r="J102" i="37" s="1"/>
  <c r="J164" i="37"/>
  <c r="BE164" i="37" s="1"/>
  <c r="BI161" i="37"/>
  <c r="BH161" i="37"/>
  <c r="BG161" i="37"/>
  <c r="BF161" i="37"/>
  <c r="T161" i="37"/>
  <c r="T160" i="37"/>
  <c r="R161" i="37"/>
  <c r="R160" i="37" s="1"/>
  <c r="P161" i="37"/>
  <c r="P160" i="37"/>
  <c r="BK161" i="37"/>
  <c r="BK160" i="37" s="1"/>
  <c r="J160" i="37" s="1"/>
  <c r="J101" i="37" s="1"/>
  <c r="J161" i="37"/>
  <c r="BE161" i="37"/>
  <c r="BI157" i="37"/>
  <c r="BH157" i="37"/>
  <c r="BG157" i="37"/>
  <c r="BF157" i="37"/>
  <c r="T157" i="37"/>
  <c r="R157" i="37"/>
  <c r="P157" i="37"/>
  <c r="BK157" i="37"/>
  <c r="J157" i="37"/>
  <c r="BE157" i="37"/>
  <c r="BI153" i="37"/>
  <c r="BH153" i="37"/>
  <c r="BG153" i="37"/>
  <c r="BF153" i="37"/>
  <c r="T153" i="37"/>
  <c r="R153" i="37"/>
  <c r="P153" i="37"/>
  <c r="BK153" i="37"/>
  <c r="J153" i="37"/>
  <c r="BE153" i="37" s="1"/>
  <c r="BI152" i="37"/>
  <c r="BH152" i="37"/>
  <c r="BG152" i="37"/>
  <c r="BF152" i="37"/>
  <c r="T152" i="37"/>
  <c r="R152" i="37"/>
  <c r="P152" i="37"/>
  <c r="BK152" i="37"/>
  <c r="J152" i="37"/>
  <c r="BE152" i="37" s="1"/>
  <c r="BI149" i="37"/>
  <c r="BH149" i="37"/>
  <c r="BG149" i="37"/>
  <c r="BF149" i="37"/>
  <c r="T149" i="37"/>
  <c r="R149" i="37"/>
  <c r="P149" i="37"/>
  <c r="BK149" i="37"/>
  <c r="J149" i="37"/>
  <c r="BE149" i="37" s="1"/>
  <c r="BI145" i="37"/>
  <c r="BH145" i="37"/>
  <c r="BG145" i="37"/>
  <c r="BF145" i="37"/>
  <c r="T145" i="37"/>
  <c r="R145" i="37"/>
  <c r="P145" i="37"/>
  <c r="BK145" i="37"/>
  <c r="J145" i="37"/>
  <c r="BE145" i="37"/>
  <c r="BI144" i="37"/>
  <c r="BH144" i="37"/>
  <c r="BG144" i="37"/>
  <c r="BF144" i="37"/>
  <c r="T144" i="37"/>
  <c r="R144" i="37"/>
  <c r="P144" i="37"/>
  <c r="BK144" i="37"/>
  <c r="J144" i="37"/>
  <c r="BE144" i="37" s="1"/>
  <c r="BI143" i="37"/>
  <c r="BH143" i="37"/>
  <c r="BG143" i="37"/>
  <c r="BF143" i="37"/>
  <c r="T143" i="37"/>
  <c r="R143" i="37"/>
  <c r="P143" i="37"/>
  <c r="BK143" i="37"/>
  <c r="J143" i="37"/>
  <c r="BE143" i="37" s="1"/>
  <c r="BI142" i="37"/>
  <c r="BH142" i="37"/>
  <c r="BG142" i="37"/>
  <c r="BF142" i="37"/>
  <c r="T142" i="37"/>
  <c r="R142" i="37"/>
  <c r="P142" i="37"/>
  <c r="BK142" i="37"/>
  <c r="J142" i="37"/>
  <c r="BE142" i="37" s="1"/>
  <c r="BI141" i="37"/>
  <c r="BH141" i="37"/>
  <c r="BG141" i="37"/>
  <c r="BF141" i="37"/>
  <c r="T141" i="37"/>
  <c r="R141" i="37"/>
  <c r="P141" i="37"/>
  <c r="BK141" i="37"/>
  <c r="J141" i="37"/>
  <c r="BE141" i="37"/>
  <c r="BI140" i="37"/>
  <c r="BH140" i="37"/>
  <c r="BG140" i="37"/>
  <c r="BF140" i="37"/>
  <c r="T140" i="37"/>
  <c r="R140" i="37"/>
  <c r="P140" i="37"/>
  <c r="BK140" i="37"/>
  <c r="J140" i="37"/>
  <c r="BE140" i="37" s="1"/>
  <c r="BI138" i="37"/>
  <c r="BH138" i="37"/>
  <c r="BG138" i="37"/>
  <c r="BF138" i="37"/>
  <c r="T138" i="37"/>
  <c r="R138" i="37"/>
  <c r="P138" i="37"/>
  <c r="BK138" i="37"/>
  <c r="J138" i="37"/>
  <c r="BE138" i="37" s="1"/>
  <c r="BI136" i="37"/>
  <c r="BH136" i="37"/>
  <c r="BG136" i="37"/>
  <c r="BF136" i="37"/>
  <c r="T136" i="37"/>
  <c r="R136" i="37"/>
  <c r="R132" i="37" s="1"/>
  <c r="P136" i="37"/>
  <c r="BK136" i="37"/>
  <c r="J136" i="37"/>
  <c r="BE136" i="37" s="1"/>
  <c r="BI135" i="37"/>
  <c r="BH135" i="37"/>
  <c r="BG135" i="37"/>
  <c r="BF135" i="37"/>
  <c r="T135" i="37"/>
  <c r="R135" i="37"/>
  <c r="P135" i="37"/>
  <c r="BK135" i="37"/>
  <c r="J135" i="37"/>
  <c r="BE135" i="37"/>
  <c r="BI133" i="37"/>
  <c r="BH133" i="37"/>
  <c r="BG133" i="37"/>
  <c r="BF133" i="37"/>
  <c r="T133" i="37"/>
  <c r="R133" i="37"/>
  <c r="P133" i="37"/>
  <c r="BK133" i="37"/>
  <c r="J133" i="37"/>
  <c r="BE133" i="37" s="1"/>
  <c r="J127" i="37"/>
  <c r="J126" i="37"/>
  <c r="F126" i="37"/>
  <c r="F124" i="37"/>
  <c r="E122" i="37"/>
  <c r="J94" i="37"/>
  <c r="J93" i="37"/>
  <c r="F93" i="37"/>
  <c r="F91" i="37"/>
  <c r="E89" i="37"/>
  <c r="J20" i="37"/>
  <c r="E20" i="37"/>
  <c r="J19" i="37"/>
  <c r="J14" i="37"/>
  <c r="E7" i="37"/>
  <c r="E118" i="37"/>
  <c r="E85" i="37"/>
  <c r="J39" i="36"/>
  <c r="J38" i="36"/>
  <c r="AY138" i="1"/>
  <c r="J37" i="36"/>
  <c r="AX138" i="1" s="1"/>
  <c r="BI215" i="36"/>
  <c r="BH215" i="36"/>
  <c r="BG215" i="36"/>
  <c r="BF215" i="36"/>
  <c r="T215" i="36"/>
  <c r="T214" i="36"/>
  <c r="T213" i="36" s="1"/>
  <c r="R215" i="36"/>
  <c r="R214" i="36" s="1"/>
  <c r="R213" i="36" s="1"/>
  <c r="P215" i="36"/>
  <c r="P214" i="36" s="1"/>
  <c r="P213" i="36" s="1"/>
  <c r="BK215" i="36"/>
  <c r="BK214" i="36" s="1"/>
  <c r="J215" i="36"/>
  <c r="BE215" i="36" s="1"/>
  <c r="BI212" i="36"/>
  <c r="BH212" i="36"/>
  <c r="BG212" i="36"/>
  <c r="BF212" i="36"/>
  <c r="T212" i="36"/>
  <c r="T211" i="36"/>
  <c r="R212" i="36"/>
  <c r="R211" i="36" s="1"/>
  <c r="P212" i="36"/>
  <c r="P211" i="36"/>
  <c r="BK212" i="36"/>
  <c r="BK211" i="36"/>
  <c r="J211" i="36" s="1"/>
  <c r="J104" i="36" s="1"/>
  <c r="J212" i="36"/>
  <c r="BE212" i="36" s="1"/>
  <c r="BI210" i="36"/>
  <c r="BH210" i="36"/>
  <c r="BG210" i="36"/>
  <c r="BF210" i="36"/>
  <c r="T210" i="36"/>
  <c r="R210" i="36"/>
  <c r="P210" i="36"/>
  <c r="BK210" i="36"/>
  <c r="J210" i="36"/>
  <c r="BE210" i="36" s="1"/>
  <c r="BI208" i="36"/>
  <c r="BH208" i="36"/>
  <c r="BG208" i="36"/>
  <c r="BF208" i="36"/>
  <c r="T208" i="36"/>
  <c r="R208" i="36"/>
  <c r="P208" i="36"/>
  <c r="BK208" i="36"/>
  <c r="J208" i="36"/>
  <c r="BE208" i="36"/>
  <c r="BI204" i="36"/>
  <c r="BH204" i="36"/>
  <c r="BG204" i="36"/>
  <c r="BF204" i="36"/>
  <c r="T204" i="36"/>
  <c r="R204" i="36"/>
  <c r="P204" i="36"/>
  <c r="BK204" i="36"/>
  <c r="J204" i="36"/>
  <c r="BE204" i="36"/>
  <c r="BI203" i="36"/>
  <c r="BH203" i="36"/>
  <c r="BG203" i="36"/>
  <c r="BF203" i="36"/>
  <c r="T203" i="36"/>
  <c r="R203" i="36"/>
  <c r="P203" i="36"/>
  <c r="BK203" i="36"/>
  <c r="J203" i="36"/>
  <c r="BE203" i="36" s="1"/>
  <c r="BI202" i="36"/>
  <c r="BH202" i="36"/>
  <c r="BG202" i="36"/>
  <c r="BF202" i="36"/>
  <c r="T202" i="36"/>
  <c r="R202" i="36"/>
  <c r="P202" i="36"/>
  <c r="BK202" i="36"/>
  <c r="J202" i="36"/>
  <c r="BE202" i="36" s="1"/>
  <c r="BI201" i="36"/>
  <c r="BH201" i="36"/>
  <c r="BG201" i="36"/>
  <c r="BF201" i="36"/>
  <c r="T201" i="36"/>
  <c r="R201" i="36"/>
  <c r="P201" i="36"/>
  <c r="BK201" i="36"/>
  <c r="J201" i="36"/>
  <c r="BE201" i="36"/>
  <c r="BI200" i="36"/>
  <c r="BH200" i="36"/>
  <c r="BG200" i="36"/>
  <c r="BF200" i="36"/>
  <c r="T200" i="36"/>
  <c r="R200" i="36"/>
  <c r="P200" i="36"/>
  <c r="BK200" i="36"/>
  <c r="J200" i="36"/>
  <c r="BE200" i="36"/>
  <c r="BI199" i="36"/>
  <c r="BH199" i="36"/>
  <c r="BG199" i="36"/>
  <c r="BF199" i="36"/>
  <c r="T199" i="36"/>
  <c r="R199" i="36"/>
  <c r="P199" i="36"/>
  <c r="BK199" i="36"/>
  <c r="J199" i="36"/>
  <c r="BE199" i="36" s="1"/>
  <c r="BI198" i="36"/>
  <c r="BH198" i="36"/>
  <c r="BG198" i="36"/>
  <c r="BF198" i="36"/>
  <c r="T198" i="36"/>
  <c r="R198" i="36"/>
  <c r="P198" i="36"/>
  <c r="BK198" i="36"/>
  <c r="J198" i="36"/>
  <c r="BE198" i="36" s="1"/>
  <c r="BI197" i="36"/>
  <c r="BH197" i="36"/>
  <c r="BG197" i="36"/>
  <c r="BF197" i="36"/>
  <c r="T197" i="36"/>
  <c r="R197" i="36"/>
  <c r="P197" i="36"/>
  <c r="BK197" i="36"/>
  <c r="J197" i="36"/>
  <c r="BE197" i="36"/>
  <c r="BI196" i="36"/>
  <c r="BH196" i="36"/>
  <c r="BG196" i="36"/>
  <c r="BF196" i="36"/>
  <c r="T196" i="36"/>
  <c r="R196" i="36"/>
  <c r="P196" i="36"/>
  <c r="BK196" i="36"/>
  <c r="J196" i="36"/>
  <c r="BE196" i="36" s="1"/>
  <c r="BI195" i="36"/>
  <c r="BH195" i="36"/>
  <c r="BG195" i="36"/>
  <c r="BF195" i="36"/>
  <c r="T195" i="36"/>
  <c r="R195" i="36"/>
  <c r="P195" i="36"/>
  <c r="BK195" i="36"/>
  <c r="J195" i="36"/>
  <c r="BE195" i="36" s="1"/>
  <c r="BI194" i="36"/>
  <c r="BH194" i="36"/>
  <c r="BG194" i="36"/>
  <c r="BF194" i="36"/>
  <c r="T194" i="36"/>
  <c r="R194" i="36"/>
  <c r="P194" i="36"/>
  <c r="BK194" i="36"/>
  <c r="J194" i="36"/>
  <c r="BE194" i="36" s="1"/>
  <c r="BI193" i="36"/>
  <c r="BH193" i="36"/>
  <c r="BG193" i="36"/>
  <c r="BF193" i="36"/>
  <c r="T193" i="36"/>
  <c r="R193" i="36"/>
  <c r="P193" i="36"/>
  <c r="BK193" i="36"/>
  <c r="J193" i="36"/>
  <c r="BE193" i="36"/>
  <c r="BI192" i="36"/>
  <c r="BH192" i="36"/>
  <c r="BG192" i="36"/>
  <c r="BF192" i="36"/>
  <c r="T192" i="36"/>
  <c r="R192" i="36"/>
  <c r="P192" i="36"/>
  <c r="BK192" i="36"/>
  <c r="J192" i="36"/>
  <c r="BE192" i="36"/>
  <c r="BI191" i="36"/>
  <c r="BH191" i="36"/>
  <c r="BG191" i="36"/>
  <c r="BF191" i="36"/>
  <c r="T191" i="36"/>
  <c r="R191" i="36"/>
  <c r="P191" i="36"/>
  <c r="BK191" i="36"/>
  <c r="J191" i="36"/>
  <c r="BE191" i="36" s="1"/>
  <c r="BI190" i="36"/>
  <c r="BH190" i="36"/>
  <c r="BG190" i="36"/>
  <c r="BF190" i="36"/>
  <c r="T190" i="36"/>
  <c r="R190" i="36"/>
  <c r="P190" i="36"/>
  <c r="BK190" i="36"/>
  <c r="J190" i="36"/>
  <c r="BE190" i="36" s="1"/>
  <c r="BI189" i="36"/>
  <c r="BH189" i="36"/>
  <c r="BG189" i="36"/>
  <c r="BF189" i="36"/>
  <c r="T189" i="36"/>
  <c r="R189" i="36"/>
  <c r="P189" i="36"/>
  <c r="BK189" i="36"/>
  <c r="J189" i="36"/>
  <c r="BE189" i="36"/>
  <c r="BI188" i="36"/>
  <c r="BH188" i="36"/>
  <c r="BG188" i="36"/>
  <c r="BF188" i="36"/>
  <c r="T188" i="36"/>
  <c r="R188" i="36"/>
  <c r="P188" i="36"/>
  <c r="BK188" i="36"/>
  <c r="J188" i="36"/>
  <c r="BE188" i="36"/>
  <c r="BI187" i="36"/>
  <c r="BH187" i="36"/>
  <c r="BG187" i="36"/>
  <c r="BF187" i="36"/>
  <c r="T187" i="36"/>
  <c r="R187" i="36"/>
  <c r="P187" i="36"/>
  <c r="BK187" i="36"/>
  <c r="J187" i="36"/>
  <c r="BE187" i="36" s="1"/>
  <c r="BI186" i="36"/>
  <c r="BH186" i="36"/>
  <c r="BG186" i="36"/>
  <c r="BF186" i="36"/>
  <c r="T186" i="36"/>
  <c r="R186" i="36"/>
  <c r="P186" i="36"/>
  <c r="BK186" i="36"/>
  <c r="J186" i="36"/>
  <c r="BE186" i="36" s="1"/>
  <c r="BI185" i="36"/>
  <c r="BH185" i="36"/>
  <c r="BG185" i="36"/>
  <c r="BF185" i="36"/>
  <c r="T185" i="36"/>
  <c r="R185" i="36"/>
  <c r="P185" i="36"/>
  <c r="BK185" i="36"/>
  <c r="J185" i="36"/>
  <c r="BE185" i="36"/>
  <c r="BI184" i="36"/>
  <c r="BH184" i="36"/>
  <c r="BG184" i="36"/>
  <c r="BF184" i="36"/>
  <c r="T184" i="36"/>
  <c r="R184" i="36"/>
  <c r="P184" i="36"/>
  <c r="BK184" i="36"/>
  <c r="J184" i="36"/>
  <c r="BE184" i="36"/>
  <c r="BI182" i="36"/>
  <c r="BH182" i="36"/>
  <c r="BG182" i="36"/>
  <c r="BF182" i="36"/>
  <c r="T182" i="36"/>
  <c r="R182" i="36"/>
  <c r="P182" i="36"/>
  <c r="BK182" i="36"/>
  <c r="J182" i="36"/>
  <c r="BE182" i="36" s="1"/>
  <c r="BI178" i="36"/>
  <c r="BH178" i="36"/>
  <c r="BG178" i="36"/>
  <c r="BF178" i="36"/>
  <c r="T178" i="36"/>
  <c r="R178" i="36"/>
  <c r="P178" i="36"/>
  <c r="BK178" i="36"/>
  <c r="J178" i="36"/>
  <c r="BE178" i="36" s="1"/>
  <c r="BI173" i="36"/>
  <c r="BH173" i="36"/>
  <c r="BG173" i="36"/>
  <c r="BF173" i="36"/>
  <c r="T173" i="36"/>
  <c r="T172" i="36" s="1"/>
  <c r="R173" i="36"/>
  <c r="R172" i="36"/>
  <c r="P173" i="36"/>
  <c r="P172" i="36"/>
  <c r="BK173" i="36"/>
  <c r="BK172" i="36"/>
  <c r="J172" i="36" s="1"/>
  <c r="J102" i="36" s="1"/>
  <c r="J173" i="36"/>
  <c r="BE173" i="36" s="1"/>
  <c r="BI168" i="36"/>
  <c r="BH168" i="36"/>
  <c r="BG168" i="36"/>
  <c r="BF168" i="36"/>
  <c r="T168" i="36"/>
  <c r="T167" i="36"/>
  <c r="R168" i="36"/>
  <c r="R167" i="36" s="1"/>
  <c r="P168" i="36"/>
  <c r="P167" i="36"/>
  <c r="BK168" i="36"/>
  <c r="BK167" i="36"/>
  <c r="J167" i="36" s="1"/>
  <c r="J101" i="36" s="1"/>
  <c r="J168" i="36"/>
  <c r="BE168" i="36" s="1"/>
  <c r="BI166" i="36"/>
  <c r="BH166" i="36"/>
  <c r="BG166" i="36"/>
  <c r="BF166" i="36"/>
  <c r="T166" i="36"/>
  <c r="R166" i="36"/>
  <c r="P166" i="36"/>
  <c r="BK166" i="36"/>
  <c r="J166" i="36"/>
  <c r="BE166" i="36" s="1"/>
  <c r="BI163" i="36"/>
  <c r="BH163" i="36"/>
  <c r="BG163" i="36"/>
  <c r="BF163" i="36"/>
  <c r="T163" i="36"/>
  <c r="R163" i="36"/>
  <c r="P163" i="36"/>
  <c r="BK163" i="36"/>
  <c r="J163" i="36"/>
  <c r="BE163" i="36"/>
  <c r="BI159" i="36"/>
  <c r="BH159" i="36"/>
  <c r="BG159" i="36"/>
  <c r="BF159" i="36"/>
  <c r="T159" i="36"/>
  <c r="R159" i="36"/>
  <c r="P159" i="36"/>
  <c r="BK159" i="36"/>
  <c r="J159" i="36"/>
  <c r="BE159" i="36"/>
  <c r="BI155" i="36"/>
  <c r="BH155" i="36"/>
  <c r="BG155" i="36"/>
  <c r="BF155" i="36"/>
  <c r="T155" i="36"/>
  <c r="R155" i="36"/>
  <c r="P155" i="36"/>
  <c r="BK155" i="36"/>
  <c r="J155" i="36"/>
  <c r="BE155" i="36" s="1"/>
  <c r="BI151" i="36"/>
  <c r="BH151" i="36"/>
  <c r="BG151" i="36"/>
  <c r="BF151" i="36"/>
  <c r="T151" i="36"/>
  <c r="R151" i="36"/>
  <c r="P151" i="36"/>
  <c r="BK151" i="36"/>
  <c r="J151" i="36"/>
  <c r="BE151" i="36" s="1"/>
  <c r="BI149" i="36"/>
  <c r="BH149" i="36"/>
  <c r="BG149" i="36"/>
  <c r="BF149" i="36"/>
  <c r="T149" i="36"/>
  <c r="R149" i="36"/>
  <c r="P149" i="36"/>
  <c r="BK149" i="36"/>
  <c r="J149" i="36"/>
  <c r="BE149" i="36"/>
  <c r="BI148" i="36"/>
  <c r="BH148" i="36"/>
  <c r="BG148" i="36"/>
  <c r="BF148" i="36"/>
  <c r="T148" i="36"/>
  <c r="R148" i="36"/>
  <c r="P148" i="36"/>
  <c r="BK148" i="36"/>
  <c r="J148" i="36"/>
  <c r="BE148" i="36" s="1"/>
  <c r="BI146" i="36"/>
  <c r="BH146" i="36"/>
  <c r="BG146" i="36"/>
  <c r="BF146" i="36"/>
  <c r="T146" i="36"/>
  <c r="R146" i="36"/>
  <c r="P146" i="36"/>
  <c r="BK146" i="36"/>
  <c r="J146" i="36"/>
  <c r="BE146" i="36" s="1"/>
  <c r="BI145" i="36"/>
  <c r="BH145" i="36"/>
  <c r="BG145" i="36"/>
  <c r="BF145" i="36"/>
  <c r="T145" i="36"/>
  <c r="R145" i="36"/>
  <c r="P145" i="36"/>
  <c r="BK145" i="36"/>
  <c r="J145" i="36"/>
  <c r="BE145" i="36" s="1"/>
  <c r="BI144" i="36"/>
  <c r="BH144" i="36"/>
  <c r="BG144" i="36"/>
  <c r="BF144" i="36"/>
  <c r="T144" i="36"/>
  <c r="R144" i="36"/>
  <c r="P144" i="36"/>
  <c r="BK144" i="36"/>
  <c r="J144" i="36"/>
  <c r="BE144" i="36"/>
  <c r="BI140" i="36"/>
  <c r="BH140" i="36"/>
  <c r="BG140" i="36"/>
  <c r="BF140" i="36"/>
  <c r="T140" i="36"/>
  <c r="R140" i="36"/>
  <c r="P140" i="36"/>
  <c r="BK140" i="36"/>
  <c r="J140" i="36"/>
  <c r="BE140" i="36"/>
  <c r="BI136" i="36"/>
  <c r="BH136" i="36"/>
  <c r="BG136" i="36"/>
  <c r="BF136" i="36"/>
  <c r="T136" i="36"/>
  <c r="R136" i="36"/>
  <c r="P136" i="36"/>
  <c r="BK136" i="36"/>
  <c r="J136" i="36"/>
  <c r="BE136" i="36" s="1"/>
  <c r="BI135" i="36"/>
  <c r="BH135" i="36"/>
  <c r="BG135" i="36"/>
  <c r="BF135" i="36"/>
  <c r="T135" i="36"/>
  <c r="R135" i="36"/>
  <c r="P135" i="36"/>
  <c r="BK135" i="36"/>
  <c r="J135" i="36"/>
  <c r="BE135" i="36" s="1"/>
  <c r="BI133" i="36"/>
  <c r="BH133" i="36"/>
  <c r="BG133" i="36"/>
  <c r="BF133" i="36"/>
  <c r="T133" i="36"/>
  <c r="R133" i="36"/>
  <c r="P133" i="36"/>
  <c r="P130" i="36" s="1"/>
  <c r="BK133" i="36"/>
  <c r="J133" i="36"/>
  <c r="BE133" i="36"/>
  <c r="BI132" i="36"/>
  <c r="BH132" i="36"/>
  <c r="BG132" i="36"/>
  <c r="BF132" i="36"/>
  <c r="T132" i="36"/>
  <c r="T130" i="36" s="1"/>
  <c r="R132" i="36"/>
  <c r="P132" i="36"/>
  <c r="BK132" i="36"/>
  <c r="J132" i="36"/>
  <c r="BE132" i="36" s="1"/>
  <c r="BI131" i="36"/>
  <c r="BH131" i="36"/>
  <c r="BG131" i="36"/>
  <c r="BF131" i="36"/>
  <c r="T131" i="36"/>
  <c r="R131" i="36"/>
  <c r="P131" i="36"/>
  <c r="BK131" i="36"/>
  <c r="J131" i="36"/>
  <c r="BE131" i="36" s="1"/>
  <c r="J125" i="36"/>
  <c r="J124" i="36"/>
  <c r="F124" i="36"/>
  <c r="F122" i="36"/>
  <c r="E120" i="36"/>
  <c r="J94" i="36"/>
  <c r="J93" i="36"/>
  <c r="F93" i="36"/>
  <c r="F91" i="36"/>
  <c r="E89" i="36"/>
  <c r="J20" i="36"/>
  <c r="E20" i="36"/>
  <c r="J19" i="36"/>
  <c r="J14" i="36"/>
  <c r="E7" i="36"/>
  <c r="E85" i="36" s="1"/>
  <c r="E116" i="36"/>
  <c r="J39" i="35"/>
  <c r="J38" i="35"/>
  <c r="AY137" i="1"/>
  <c r="J37" i="35"/>
  <c r="AX137" i="1"/>
  <c r="BI557" i="35"/>
  <c r="BH557" i="35"/>
  <c r="BG557" i="35"/>
  <c r="BF557" i="35"/>
  <c r="T557" i="35"/>
  <c r="T556" i="35"/>
  <c r="R557" i="35"/>
  <c r="R556" i="35"/>
  <c r="P557" i="35"/>
  <c r="P556" i="35" s="1"/>
  <c r="BK557" i="35"/>
  <c r="BK556" i="35"/>
  <c r="J556" i="35" s="1"/>
  <c r="J105" i="35" s="1"/>
  <c r="J557" i="35"/>
  <c r="BE557" i="35" s="1"/>
  <c r="BI555" i="35"/>
  <c r="BH555" i="35"/>
  <c r="BG555" i="35"/>
  <c r="BF555" i="35"/>
  <c r="T555" i="35"/>
  <c r="R555" i="35"/>
  <c r="P555" i="35"/>
  <c r="BK555" i="35"/>
  <c r="J555" i="35"/>
  <c r="BE555" i="35" s="1"/>
  <c r="BI550" i="35"/>
  <c r="BH550" i="35"/>
  <c r="BG550" i="35"/>
  <c r="BF550" i="35"/>
  <c r="T550" i="35"/>
  <c r="R550" i="35"/>
  <c r="P550" i="35"/>
  <c r="BK550" i="35"/>
  <c r="J550" i="35"/>
  <c r="BE550" i="35" s="1"/>
  <c r="BI548" i="35"/>
  <c r="BH548" i="35"/>
  <c r="BG548" i="35"/>
  <c r="BF548" i="35"/>
  <c r="T548" i="35"/>
  <c r="R548" i="35"/>
  <c r="P548" i="35"/>
  <c r="BK548" i="35"/>
  <c r="J548" i="35"/>
  <c r="BE548" i="35"/>
  <c r="BI546" i="35"/>
  <c r="BH546" i="35"/>
  <c r="BG546" i="35"/>
  <c r="BF546" i="35"/>
  <c r="T546" i="35"/>
  <c r="R546" i="35"/>
  <c r="P546" i="35"/>
  <c r="BK546" i="35"/>
  <c r="J546" i="35"/>
  <c r="BE546" i="35"/>
  <c r="BI544" i="35"/>
  <c r="BH544" i="35"/>
  <c r="BG544" i="35"/>
  <c r="BF544" i="35"/>
  <c r="T544" i="35"/>
  <c r="R544" i="35"/>
  <c r="P544" i="35"/>
  <c r="BK544" i="35"/>
  <c r="J544" i="35"/>
  <c r="BE544" i="35" s="1"/>
  <c r="BI535" i="35"/>
  <c r="BH535" i="35"/>
  <c r="BG535" i="35"/>
  <c r="BF535" i="35"/>
  <c r="T535" i="35"/>
  <c r="R535" i="35"/>
  <c r="P535" i="35"/>
  <c r="BK535" i="35"/>
  <c r="J535" i="35"/>
  <c r="BE535" i="35" s="1"/>
  <c r="BI532" i="35"/>
  <c r="BH532" i="35"/>
  <c r="BG532" i="35"/>
  <c r="BF532" i="35"/>
  <c r="T532" i="35"/>
  <c r="R532" i="35"/>
  <c r="P532" i="35"/>
  <c r="BK532" i="35"/>
  <c r="J532" i="35"/>
  <c r="BE532" i="35"/>
  <c r="BI529" i="35"/>
  <c r="BH529" i="35"/>
  <c r="BG529" i="35"/>
  <c r="BF529" i="35"/>
  <c r="T529" i="35"/>
  <c r="R529" i="35"/>
  <c r="P529" i="35"/>
  <c r="BK529" i="35"/>
  <c r="J529" i="35"/>
  <c r="BE529" i="35"/>
  <c r="BI526" i="35"/>
  <c r="BH526" i="35"/>
  <c r="BG526" i="35"/>
  <c r="BF526" i="35"/>
  <c r="T526" i="35"/>
  <c r="R526" i="35"/>
  <c r="P526" i="35"/>
  <c r="BK526" i="35"/>
  <c r="J526" i="35"/>
  <c r="BE526" i="35" s="1"/>
  <c r="BI519" i="35"/>
  <c r="BH519" i="35"/>
  <c r="BG519" i="35"/>
  <c r="BF519" i="35"/>
  <c r="T519" i="35"/>
  <c r="R519" i="35"/>
  <c r="P519" i="35"/>
  <c r="BK519" i="35"/>
  <c r="J519" i="35"/>
  <c r="BE519" i="35" s="1"/>
  <c r="BI512" i="35"/>
  <c r="BH512" i="35"/>
  <c r="BG512" i="35"/>
  <c r="BF512" i="35"/>
  <c r="T512" i="35"/>
  <c r="R512" i="35"/>
  <c r="P512" i="35"/>
  <c r="BK512" i="35"/>
  <c r="J512" i="35"/>
  <c r="BE512" i="35"/>
  <c r="BI509" i="35"/>
  <c r="BH509" i="35"/>
  <c r="BG509" i="35"/>
  <c r="BF509" i="35"/>
  <c r="T509" i="35"/>
  <c r="R509" i="35"/>
  <c r="P509" i="35"/>
  <c r="BK509" i="35"/>
  <c r="J509" i="35"/>
  <c r="BE509" i="35"/>
  <c r="BI506" i="35"/>
  <c r="BH506" i="35"/>
  <c r="BG506" i="35"/>
  <c r="BF506" i="35"/>
  <c r="T506" i="35"/>
  <c r="R506" i="35"/>
  <c r="P506" i="35"/>
  <c r="BK506" i="35"/>
  <c r="J506" i="35"/>
  <c r="BE506" i="35" s="1"/>
  <c r="BI503" i="35"/>
  <c r="BH503" i="35"/>
  <c r="BG503" i="35"/>
  <c r="BF503" i="35"/>
  <c r="T503" i="35"/>
  <c r="R503" i="35"/>
  <c r="P503" i="35"/>
  <c r="BK503" i="35"/>
  <c r="J503" i="35"/>
  <c r="BE503" i="35" s="1"/>
  <c r="BI500" i="35"/>
  <c r="BH500" i="35"/>
  <c r="BG500" i="35"/>
  <c r="BF500" i="35"/>
  <c r="T500" i="35"/>
  <c r="R500" i="35"/>
  <c r="P500" i="35"/>
  <c r="BK500" i="35"/>
  <c r="J500" i="35"/>
  <c r="BE500" i="35"/>
  <c r="BI497" i="35"/>
  <c r="BH497" i="35"/>
  <c r="BG497" i="35"/>
  <c r="BF497" i="35"/>
  <c r="T497" i="35"/>
  <c r="R497" i="35"/>
  <c r="P497" i="35"/>
  <c r="BK497" i="35"/>
  <c r="J497" i="35"/>
  <c r="BE497" i="35" s="1"/>
  <c r="BI494" i="35"/>
  <c r="BH494" i="35"/>
  <c r="BG494" i="35"/>
  <c r="BF494" i="35"/>
  <c r="T494" i="35"/>
  <c r="R494" i="35"/>
  <c r="P494" i="35"/>
  <c r="BK494" i="35"/>
  <c r="J494" i="35"/>
  <c r="BE494" i="35" s="1"/>
  <c r="BI491" i="35"/>
  <c r="BH491" i="35"/>
  <c r="BG491" i="35"/>
  <c r="BF491" i="35"/>
  <c r="T491" i="35"/>
  <c r="R491" i="35"/>
  <c r="P491" i="35"/>
  <c r="BK491" i="35"/>
  <c r="J491" i="35"/>
  <c r="BE491" i="35" s="1"/>
  <c r="BI488" i="35"/>
  <c r="BH488" i="35"/>
  <c r="BG488" i="35"/>
  <c r="BF488" i="35"/>
  <c r="T488" i="35"/>
  <c r="R488" i="35"/>
  <c r="P488" i="35"/>
  <c r="BK488" i="35"/>
  <c r="J488" i="35"/>
  <c r="BE488" i="35"/>
  <c r="BI485" i="35"/>
  <c r="BH485" i="35"/>
  <c r="BG485" i="35"/>
  <c r="BF485" i="35"/>
  <c r="T485" i="35"/>
  <c r="R485" i="35"/>
  <c r="P485" i="35"/>
  <c r="BK485" i="35"/>
  <c r="J485" i="35"/>
  <c r="BE485" i="35"/>
  <c r="BI482" i="35"/>
  <c r="BH482" i="35"/>
  <c r="BG482" i="35"/>
  <c r="BF482" i="35"/>
  <c r="T482" i="35"/>
  <c r="R482" i="35"/>
  <c r="P482" i="35"/>
  <c r="BK482" i="35"/>
  <c r="J482" i="35"/>
  <c r="BE482" i="35" s="1"/>
  <c r="BI479" i="35"/>
  <c r="BH479" i="35"/>
  <c r="BG479" i="35"/>
  <c r="BF479" i="35"/>
  <c r="T479" i="35"/>
  <c r="R479" i="35"/>
  <c r="P479" i="35"/>
  <c r="BK479" i="35"/>
  <c r="J479" i="35"/>
  <c r="BE479" i="35" s="1"/>
  <c r="BI476" i="35"/>
  <c r="BH476" i="35"/>
  <c r="BG476" i="35"/>
  <c r="BF476" i="35"/>
  <c r="T476" i="35"/>
  <c r="R476" i="35"/>
  <c r="P476" i="35"/>
  <c r="BK476" i="35"/>
  <c r="J476" i="35"/>
  <c r="BE476" i="35"/>
  <c r="BI473" i="35"/>
  <c r="BH473" i="35"/>
  <c r="BG473" i="35"/>
  <c r="BF473" i="35"/>
  <c r="T473" i="35"/>
  <c r="R473" i="35"/>
  <c r="P473" i="35"/>
  <c r="BK473" i="35"/>
  <c r="J473" i="35"/>
  <c r="BE473" i="35"/>
  <c r="BI470" i="35"/>
  <c r="BH470" i="35"/>
  <c r="BG470" i="35"/>
  <c r="BF470" i="35"/>
  <c r="T470" i="35"/>
  <c r="R470" i="35"/>
  <c r="P470" i="35"/>
  <c r="BK470" i="35"/>
  <c r="J470" i="35"/>
  <c r="BE470" i="35" s="1"/>
  <c r="BI467" i="35"/>
  <c r="BH467" i="35"/>
  <c r="BG467" i="35"/>
  <c r="BF467" i="35"/>
  <c r="T467" i="35"/>
  <c r="R467" i="35"/>
  <c r="P467" i="35"/>
  <c r="BK467" i="35"/>
  <c r="J467" i="35"/>
  <c r="BE467" i="35" s="1"/>
  <c r="BI464" i="35"/>
  <c r="BH464" i="35"/>
  <c r="BG464" i="35"/>
  <c r="BF464" i="35"/>
  <c r="T464" i="35"/>
  <c r="R464" i="35"/>
  <c r="P464" i="35"/>
  <c r="BK464" i="35"/>
  <c r="J464" i="35"/>
  <c r="BE464" i="35"/>
  <c r="BI461" i="35"/>
  <c r="BH461" i="35"/>
  <c r="BG461" i="35"/>
  <c r="BF461" i="35"/>
  <c r="T461" i="35"/>
  <c r="R461" i="35"/>
  <c r="P461" i="35"/>
  <c r="BK461" i="35"/>
  <c r="J461" i="35"/>
  <c r="BE461" i="35"/>
  <c r="BI458" i="35"/>
  <c r="BH458" i="35"/>
  <c r="BG458" i="35"/>
  <c r="BF458" i="35"/>
  <c r="T458" i="35"/>
  <c r="R458" i="35"/>
  <c r="P458" i="35"/>
  <c r="BK458" i="35"/>
  <c r="J458" i="35"/>
  <c r="BE458" i="35" s="1"/>
  <c r="BI455" i="35"/>
  <c r="BH455" i="35"/>
  <c r="BG455" i="35"/>
  <c r="BF455" i="35"/>
  <c r="T455" i="35"/>
  <c r="R455" i="35"/>
  <c r="P455" i="35"/>
  <c r="BK455" i="35"/>
  <c r="J455" i="35"/>
  <c r="BE455" i="35" s="1"/>
  <c r="BI452" i="35"/>
  <c r="BH452" i="35"/>
  <c r="BG452" i="35"/>
  <c r="BF452" i="35"/>
  <c r="T452" i="35"/>
  <c r="R452" i="35"/>
  <c r="P452" i="35"/>
  <c r="BK452" i="35"/>
  <c r="J452" i="35"/>
  <c r="BE452" i="35"/>
  <c r="BI449" i="35"/>
  <c r="BH449" i="35"/>
  <c r="BG449" i="35"/>
  <c r="BF449" i="35"/>
  <c r="T449" i="35"/>
  <c r="R449" i="35"/>
  <c r="P449" i="35"/>
  <c r="BK449" i="35"/>
  <c r="J449" i="35"/>
  <c r="BE449" i="35" s="1"/>
  <c r="BI446" i="35"/>
  <c r="BH446" i="35"/>
  <c r="BG446" i="35"/>
  <c r="BF446" i="35"/>
  <c r="T446" i="35"/>
  <c r="R446" i="35"/>
  <c r="P446" i="35"/>
  <c r="BK446" i="35"/>
  <c r="J446" i="35"/>
  <c r="BE446" i="35" s="1"/>
  <c r="BI443" i="35"/>
  <c r="BH443" i="35"/>
  <c r="BG443" i="35"/>
  <c r="BF443" i="35"/>
  <c r="T443" i="35"/>
  <c r="R443" i="35"/>
  <c r="P443" i="35"/>
  <c r="BK443" i="35"/>
  <c r="J443" i="35"/>
  <c r="BE443" i="35" s="1"/>
  <c r="BI440" i="35"/>
  <c r="BH440" i="35"/>
  <c r="BG440" i="35"/>
  <c r="BF440" i="35"/>
  <c r="T440" i="35"/>
  <c r="R440" i="35"/>
  <c r="P440" i="35"/>
  <c r="BK440" i="35"/>
  <c r="J440" i="35"/>
  <c r="BE440" i="35"/>
  <c r="BI437" i="35"/>
  <c r="BH437" i="35"/>
  <c r="BG437" i="35"/>
  <c r="BF437" i="35"/>
  <c r="T437" i="35"/>
  <c r="R437" i="35"/>
  <c r="P437" i="35"/>
  <c r="BK437" i="35"/>
  <c r="J437" i="35"/>
  <c r="BE437" i="35"/>
  <c r="BI434" i="35"/>
  <c r="BH434" i="35"/>
  <c r="BG434" i="35"/>
  <c r="BF434" i="35"/>
  <c r="T434" i="35"/>
  <c r="R434" i="35"/>
  <c r="P434" i="35"/>
  <c r="BK434" i="35"/>
  <c r="J434" i="35"/>
  <c r="BE434" i="35" s="1"/>
  <c r="BI428" i="35"/>
  <c r="BH428" i="35"/>
  <c r="BG428" i="35"/>
  <c r="BF428" i="35"/>
  <c r="T428" i="35"/>
  <c r="R428" i="35"/>
  <c r="P428" i="35"/>
  <c r="BK428" i="35"/>
  <c r="J428" i="35"/>
  <c r="BE428" i="35" s="1"/>
  <c r="BI425" i="35"/>
  <c r="BH425" i="35"/>
  <c r="BG425" i="35"/>
  <c r="BF425" i="35"/>
  <c r="T425" i="35"/>
  <c r="R425" i="35"/>
  <c r="P425" i="35"/>
  <c r="BK425" i="35"/>
  <c r="J425" i="35"/>
  <c r="BE425" i="35"/>
  <c r="BI422" i="35"/>
  <c r="BH422" i="35"/>
  <c r="BG422" i="35"/>
  <c r="BF422" i="35"/>
  <c r="T422" i="35"/>
  <c r="R422" i="35"/>
  <c r="P422" i="35"/>
  <c r="BK422" i="35"/>
  <c r="J422" i="35"/>
  <c r="BE422" i="35"/>
  <c r="BI419" i="35"/>
  <c r="BH419" i="35"/>
  <c r="BG419" i="35"/>
  <c r="BF419" i="35"/>
  <c r="T419" i="35"/>
  <c r="R419" i="35"/>
  <c r="P419" i="35"/>
  <c r="BK419" i="35"/>
  <c r="J419" i="35"/>
  <c r="BE419" i="35" s="1"/>
  <c r="BI415" i="35"/>
  <c r="BH415" i="35"/>
  <c r="BG415" i="35"/>
  <c r="BF415" i="35"/>
  <c r="T415" i="35"/>
  <c r="R415" i="35"/>
  <c r="P415" i="35"/>
  <c r="BK415" i="35"/>
  <c r="J415" i="35"/>
  <c r="BE415" i="35" s="1"/>
  <c r="BI413" i="35"/>
  <c r="BH413" i="35"/>
  <c r="BG413" i="35"/>
  <c r="BF413" i="35"/>
  <c r="T413" i="35"/>
  <c r="R413" i="35"/>
  <c r="P413" i="35"/>
  <c r="BK413" i="35"/>
  <c r="J413" i="35"/>
  <c r="BE413" i="35"/>
  <c r="BI411" i="35"/>
  <c r="BH411" i="35"/>
  <c r="BG411" i="35"/>
  <c r="BF411" i="35"/>
  <c r="T411" i="35"/>
  <c r="R411" i="35"/>
  <c r="P411" i="35"/>
  <c r="BK411" i="35"/>
  <c r="J411" i="35"/>
  <c r="BE411" i="35"/>
  <c r="BI408" i="35"/>
  <c r="BH408" i="35"/>
  <c r="BG408" i="35"/>
  <c r="BF408" i="35"/>
  <c r="T408" i="35"/>
  <c r="R408" i="35"/>
  <c r="P408" i="35"/>
  <c r="BK408" i="35"/>
  <c r="J408" i="35"/>
  <c r="BE408" i="35" s="1"/>
  <c r="BI407" i="35"/>
  <c r="BH407" i="35"/>
  <c r="BG407" i="35"/>
  <c r="BF407" i="35"/>
  <c r="T407" i="35"/>
  <c r="R407" i="35"/>
  <c r="P407" i="35"/>
  <c r="BK407" i="35"/>
  <c r="J407" i="35"/>
  <c r="BE407" i="35" s="1"/>
  <c r="BI404" i="35"/>
  <c r="BH404" i="35"/>
  <c r="BG404" i="35"/>
  <c r="BF404" i="35"/>
  <c r="T404" i="35"/>
  <c r="R404" i="35"/>
  <c r="P404" i="35"/>
  <c r="BK404" i="35"/>
  <c r="J404" i="35"/>
  <c r="BE404" i="35"/>
  <c r="BI401" i="35"/>
  <c r="BH401" i="35"/>
  <c r="BG401" i="35"/>
  <c r="BF401" i="35"/>
  <c r="T401" i="35"/>
  <c r="R401" i="35"/>
  <c r="P401" i="35"/>
  <c r="BK401" i="35"/>
  <c r="J401" i="35"/>
  <c r="BE401" i="35" s="1"/>
  <c r="BI398" i="35"/>
  <c r="BH398" i="35"/>
  <c r="BG398" i="35"/>
  <c r="BF398" i="35"/>
  <c r="T398" i="35"/>
  <c r="R398" i="35"/>
  <c r="P398" i="35"/>
  <c r="BK398" i="35"/>
  <c r="J398" i="35"/>
  <c r="BE398" i="35" s="1"/>
  <c r="BI395" i="35"/>
  <c r="BH395" i="35"/>
  <c r="BG395" i="35"/>
  <c r="BF395" i="35"/>
  <c r="T395" i="35"/>
  <c r="R395" i="35"/>
  <c r="P395" i="35"/>
  <c r="BK395" i="35"/>
  <c r="J395" i="35"/>
  <c r="BE395" i="35" s="1"/>
  <c r="BI392" i="35"/>
  <c r="BH392" i="35"/>
  <c r="BG392" i="35"/>
  <c r="BF392" i="35"/>
  <c r="T392" i="35"/>
  <c r="R392" i="35"/>
  <c r="P392" i="35"/>
  <c r="BK392" i="35"/>
  <c r="J392" i="35"/>
  <c r="BE392" i="35"/>
  <c r="BI389" i="35"/>
  <c r="BH389" i="35"/>
  <c r="BG389" i="35"/>
  <c r="BF389" i="35"/>
  <c r="T389" i="35"/>
  <c r="R389" i="35"/>
  <c r="P389" i="35"/>
  <c r="BK389" i="35"/>
  <c r="J389" i="35"/>
  <c r="BE389" i="35"/>
  <c r="BI386" i="35"/>
  <c r="BH386" i="35"/>
  <c r="BG386" i="35"/>
  <c r="BF386" i="35"/>
  <c r="T386" i="35"/>
  <c r="R386" i="35"/>
  <c r="P386" i="35"/>
  <c r="BK386" i="35"/>
  <c r="J386" i="35"/>
  <c r="BE386" i="35" s="1"/>
  <c r="BI383" i="35"/>
  <c r="BH383" i="35"/>
  <c r="BG383" i="35"/>
  <c r="BF383" i="35"/>
  <c r="T383" i="35"/>
  <c r="R383" i="35"/>
  <c r="P383" i="35"/>
  <c r="BK383" i="35"/>
  <c r="J383" i="35"/>
  <c r="BE383" i="35" s="1"/>
  <c r="BI382" i="35"/>
  <c r="BH382" i="35"/>
  <c r="BG382" i="35"/>
  <c r="BF382" i="35"/>
  <c r="T382" i="35"/>
  <c r="R382" i="35"/>
  <c r="P382" i="35"/>
  <c r="BK382" i="35"/>
  <c r="J382" i="35"/>
  <c r="BE382" i="35"/>
  <c r="BI379" i="35"/>
  <c r="BH379" i="35"/>
  <c r="BG379" i="35"/>
  <c r="BF379" i="35"/>
  <c r="T379" i="35"/>
  <c r="R379" i="35"/>
  <c r="P379" i="35"/>
  <c r="BK379" i="35"/>
  <c r="J379" i="35"/>
  <c r="BE379" i="35"/>
  <c r="BI378" i="35"/>
  <c r="BH378" i="35"/>
  <c r="BG378" i="35"/>
  <c r="BF378" i="35"/>
  <c r="T378" i="35"/>
  <c r="R378" i="35"/>
  <c r="P378" i="35"/>
  <c r="BK378" i="35"/>
  <c r="J378" i="35"/>
  <c r="BE378" i="35" s="1"/>
  <c r="BI377" i="35"/>
  <c r="BH377" i="35"/>
  <c r="BG377" i="35"/>
  <c r="BF377" i="35"/>
  <c r="T377" i="35"/>
  <c r="R377" i="35"/>
  <c r="P377" i="35"/>
  <c r="BK377" i="35"/>
  <c r="J377" i="35"/>
  <c r="BE377" i="35" s="1"/>
  <c r="BI376" i="35"/>
  <c r="BH376" i="35"/>
  <c r="BG376" i="35"/>
  <c r="BF376" i="35"/>
  <c r="T376" i="35"/>
  <c r="R376" i="35"/>
  <c r="P376" i="35"/>
  <c r="BK376" i="35"/>
  <c r="J376" i="35"/>
  <c r="BE376" i="35"/>
  <c r="BI375" i="35"/>
  <c r="BH375" i="35"/>
  <c r="BG375" i="35"/>
  <c r="BF375" i="35"/>
  <c r="T375" i="35"/>
  <c r="R375" i="35"/>
  <c r="P375" i="35"/>
  <c r="BK375" i="35"/>
  <c r="J375" i="35"/>
  <c r="BE375" i="35"/>
  <c r="BI372" i="35"/>
  <c r="BH372" i="35"/>
  <c r="BG372" i="35"/>
  <c r="BF372" i="35"/>
  <c r="T372" i="35"/>
  <c r="R372" i="35"/>
  <c r="P372" i="35"/>
  <c r="BK372" i="35"/>
  <c r="J372" i="35"/>
  <c r="BE372" i="35" s="1"/>
  <c r="BI367" i="35"/>
  <c r="BH367" i="35"/>
  <c r="BG367" i="35"/>
  <c r="BF367" i="35"/>
  <c r="T367" i="35"/>
  <c r="R367" i="35"/>
  <c r="P367" i="35"/>
  <c r="BK367" i="35"/>
  <c r="J367" i="35"/>
  <c r="BE367" i="35" s="1"/>
  <c r="BI362" i="35"/>
  <c r="BH362" i="35"/>
  <c r="BG362" i="35"/>
  <c r="BF362" i="35"/>
  <c r="T362" i="35"/>
  <c r="R362" i="35"/>
  <c r="P362" i="35"/>
  <c r="BK362" i="35"/>
  <c r="J362" i="35"/>
  <c r="BE362" i="35"/>
  <c r="BI357" i="35"/>
  <c r="BH357" i="35"/>
  <c r="BG357" i="35"/>
  <c r="BF357" i="35"/>
  <c r="T357" i="35"/>
  <c r="R357" i="35"/>
  <c r="P357" i="35"/>
  <c r="BK357" i="35"/>
  <c r="J357" i="35"/>
  <c r="BE357" i="35" s="1"/>
  <c r="BI352" i="35"/>
  <c r="BH352" i="35"/>
  <c r="BG352" i="35"/>
  <c r="BF352" i="35"/>
  <c r="T352" i="35"/>
  <c r="R352" i="35"/>
  <c r="P352" i="35"/>
  <c r="BK352" i="35"/>
  <c r="BK348" i="35" s="1"/>
  <c r="J348" i="35" s="1"/>
  <c r="J104" i="35" s="1"/>
  <c r="J352" i="35"/>
  <c r="BE352" i="35" s="1"/>
  <c r="BI349" i="35"/>
  <c r="BH349" i="35"/>
  <c r="BG349" i="35"/>
  <c r="BF349" i="35"/>
  <c r="T349" i="35"/>
  <c r="T348" i="35"/>
  <c r="R349" i="35"/>
  <c r="R348" i="35" s="1"/>
  <c r="P349" i="35"/>
  <c r="BK349" i="35"/>
  <c r="J349" i="35"/>
  <c r="BE349" i="35" s="1"/>
  <c r="BI342" i="35"/>
  <c r="BH342" i="35"/>
  <c r="BG342" i="35"/>
  <c r="BF342" i="35"/>
  <c r="T342" i="35"/>
  <c r="R342" i="35"/>
  <c r="P342" i="35"/>
  <c r="BK342" i="35"/>
  <c r="J342" i="35"/>
  <c r="BE342" i="35" s="1"/>
  <c r="BI338" i="35"/>
  <c r="BH338" i="35"/>
  <c r="BG338" i="35"/>
  <c r="BF338" i="35"/>
  <c r="T338" i="35"/>
  <c r="R338" i="35"/>
  <c r="P338" i="35"/>
  <c r="BK338" i="35"/>
  <c r="J338" i="35"/>
  <c r="BE338" i="35"/>
  <c r="BI332" i="35"/>
  <c r="BH332" i="35"/>
  <c r="BG332" i="35"/>
  <c r="BF332" i="35"/>
  <c r="T332" i="35"/>
  <c r="R332" i="35"/>
  <c r="P332" i="35"/>
  <c r="BK332" i="35"/>
  <c r="J332" i="35"/>
  <c r="BE332" i="35"/>
  <c r="BI317" i="35"/>
  <c r="BH317" i="35"/>
  <c r="BG317" i="35"/>
  <c r="BF317" i="35"/>
  <c r="T317" i="35"/>
  <c r="T316" i="35"/>
  <c r="R317" i="35"/>
  <c r="P317" i="35"/>
  <c r="P316" i="35"/>
  <c r="BK317" i="35"/>
  <c r="BK316" i="35" s="1"/>
  <c r="J316" i="35" s="1"/>
  <c r="J103" i="35" s="1"/>
  <c r="J317" i="35"/>
  <c r="BE317" i="35" s="1"/>
  <c r="BI308" i="35"/>
  <c r="BH308" i="35"/>
  <c r="BG308" i="35"/>
  <c r="BF308" i="35"/>
  <c r="T308" i="35"/>
  <c r="T307" i="35" s="1"/>
  <c r="R308" i="35"/>
  <c r="R307" i="35" s="1"/>
  <c r="P308" i="35"/>
  <c r="P307" i="35"/>
  <c r="BK308" i="35"/>
  <c r="BK307" i="35" s="1"/>
  <c r="J307" i="35" s="1"/>
  <c r="J102" i="35" s="1"/>
  <c r="J308" i="35"/>
  <c r="BE308" i="35" s="1"/>
  <c r="BI294" i="35"/>
  <c r="BH294" i="35"/>
  <c r="BG294" i="35"/>
  <c r="BF294" i="35"/>
  <c r="T294" i="35"/>
  <c r="T293" i="35"/>
  <c r="R294" i="35"/>
  <c r="R293" i="35" s="1"/>
  <c r="P294" i="35"/>
  <c r="P293" i="35" s="1"/>
  <c r="BK294" i="35"/>
  <c r="BK293" i="35" s="1"/>
  <c r="J293" i="35" s="1"/>
  <c r="J101" i="35" s="1"/>
  <c r="J294" i="35"/>
  <c r="BE294" i="35" s="1"/>
  <c r="BI292" i="35"/>
  <c r="BH292" i="35"/>
  <c r="BG292" i="35"/>
  <c r="BF292" i="35"/>
  <c r="T292" i="35"/>
  <c r="R292" i="35"/>
  <c r="P292" i="35"/>
  <c r="BK292" i="35"/>
  <c r="J292" i="35"/>
  <c r="BE292" i="35" s="1"/>
  <c r="BI289" i="35"/>
  <c r="BH289" i="35"/>
  <c r="BG289" i="35"/>
  <c r="BF289" i="35"/>
  <c r="T289" i="35"/>
  <c r="R289" i="35"/>
  <c r="P289" i="35"/>
  <c r="BK289" i="35"/>
  <c r="J289" i="35"/>
  <c r="BE289" i="35" s="1"/>
  <c r="BI279" i="35"/>
  <c r="BH279" i="35"/>
  <c r="BG279" i="35"/>
  <c r="BF279" i="35"/>
  <c r="T279" i="35"/>
  <c r="R279" i="35"/>
  <c r="P279" i="35"/>
  <c r="BK279" i="35"/>
  <c r="J279" i="35"/>
  <c r="BE279" i="35"/>
  <c r="BI264" i="35"/>
  <c r="BH264" i="35"/>
  <c r="BG264" i="35"/>
  <c r="BF264" i="35"/>
  <c r="T264" i="35"/>
  <c r="R264" i="35"/>
  <c r="P264" i="35"/>
  <c r="BK264" i="35"/>
  <c r="J264" i="35"/>
  <c r="BE264" i="35" s="1"/>
  <c r="BI250" i="35"/>
  <c r="BH250" i="35"/>
  <c r="BG250" i="35"/>
  <c r="F37" i="35" s="1"/>
  <c r="BB137" i="1" s="1"/>
  <c r="BF250" i="35"/>
  <c r="T250" i="35"/>
  <c r="R250" i="35"/>
  <c r="P250" i="35"/>
  <c r="BK250" i="35"/>
  <c r="J250" i="35"/>
  <c r="BE250" i="35" s="1"/>
  <c r="BI248" i="35"/>
  <c r="BH248" i="35"/>
  <c r="BG248" i="35"/>
  <c r="BF248" i="35"/>
  <c r="T248" i="35"/>
  <c r="R248" i="35"/>
  <c r="P248" i="35"/>
  <c r="BK248" i="35"/>
  <c r="J248" i="35"/>
  <c r="BE248" i="35" s="1"/>
  <c r="BI247" i="35"/>
  <c r="BH247" i="35"/>
  <c r="BG247" i="35"/>
  <c r="BF247" i="35"/>
  <c r="T247" i="35"/>
  <c r="R247" i="35"/>
  <c r="P247" i="35"/>
  <c r="BK247" i="35"/>
  <c r="J247" i="35"/>
  <c r="BE247" i="35"/>
  <c r="BI237" i="35"/>
  <c r="BH237" i="35"/>
  <c r="BG237" i="35"/>
  <c r="BF237" i="35"/>
  <c r="T237" i="35"/>
  <c r="R237" i="35"/>
  <c r="P237" i="35"/>
  <c r="BK237" i="35"/>
  <c r="J237" i="35"/>
  <c r="BE237" i="35" s="1"/>
  <c r="BI234" i="35"/>
  <c r="BH234" i="35"/>
  <c r="BG234" i="35"/>
  <c r="BF234" i="35"/>
  <c r="T234" i="35"/>
  <c r="R234" i="35"/>
  <c r="P234" i="35"/>
  <c r="BK234" i="35"/>
  <c r="J234" i="35"/>
  <c r="BE234" i="35"/>
  <c r="BI220" i="35"/>
  <c r="BH220" i="35"/>
  <c r="BG220" i="35"/>
  <c r="BF220" i="35"/>
  <c r="T220" i="35"/>
  <c r="R220" i="35"/>
  <c r="P220" i="35"/>
  <c r="BK220" i="35"/>
  <c r="J220" i="35"/>
  <c r="BE220" i="35" s="1"/>
  <c r="BI219" i="35"/>
  <c r="BH219" i="35"/>
  <c r="BG219" i="35"/>
  <c r="BF219" i="35"/>
  <c r="T219" i="35"/>
  <c r="R219" i="35"/>
  <c r="P219" i="35"/>
  <c r="BK219" i="35"/>
  <c r="J219" i="35"/>
  <c r="BE219" i="35"/>
  <c r="BI218" i="35"/>
  <c r="BH218" i="35"/>
  <c r="BG218" i="35"/>
  <c r="BF218" i="35"/>
  <c r="T218" i="35"/>
  <c r="R218" i="35"/>
  <c r="P218" i="35"/>
  <c r="BK218" i="35"/>
  <c r="J218" i="35"/>
  <c r="BE218" i="35" s="1"/>
  <c r="BI217" i="35"/>
  <c r="BH217" i="35"/>
  <c r="BG217" i="35"/>
  <c r="BF217" i="35"/>
  <c r="T217" i="35"/>
  <c r="R217" i="35"/>
  <c r="P217" i="35"/>
  <c r="BK217" i="35"/>
  <c r="J217" i="35"/>
  <c r="BE217" i="35" s="1"/>
  <c r="BI210" i="35"/>
  <c r="BH210" i="35"/>
  <c r="BG210" i="35"/>
  <c r="BF210" i="35"/>
  <c r="T210" i="35"/>
  <c r="R210" i="35"/>
  <c r="P210" i="35"/>
  <c r="BK210" i="35"/>
  <c r="J210" i="35"/>
  <c r="BE210" i="35" s="1"/>
  <c r="BI191" i="35"/>
  <c r="BH191" i="35"/>
  <c r="BG191" i="35"/>
  <c r="BF191" i="35"/>
  <c r="T191" i="35"/>
  <c r="R191" i="35"/>
  <c r="P191" i="35"/>
  <c r="BK191" i="35"/>
  <c r="J191" i="35"/>
  <c r="BE191" i="35"/>
  <c r="BI174" i="35"/>
  <c r="BH174" i="35"/>
  <c r="BG174" i="35"/>
  <c r="BF174" i="35"/>
  <c r="T174" i="35"/>
  <c r="R174" i="35"/>
  <c r="P174" i="35"/>
  <c r="BK174" i="35"/>
  <c r="J174" i="35"/>
  <c r="BE174" i="35" s="1"/>
  <c r="BI140" i="35"/>
  <c r="BH140" i="35"/>
  <c r="BG140" i="35"/>
  <c r="BF140" i="35"/>
  <c r="T140" i="35"/>
  <c r="R140" i="35"/>
  <c r="P140" i="35"/>
  <c r="BK140" i="35"/>
  <c r="J140" i="35"/>
  <c r="BE140" i="35" s="1"/>
  <c r="BI134" i="35"/>
  <c r="BH134" i="35"/>
  <c r="BG134" i="35"/>
  <c r="BF134" i="35"/>
  <c r="T134" i="35"/>
  <c r="R134" i="35"/>
  <c r="P134" i="35"/>
  <c r="BK134" i="35"/>
  <c r="J134" i="35"/>
  <c r="BE134" i="35" s="1"/>
  <c r="BI132" i="35"/>
  <c r="BH132" i="35"/>
  <c r="BG132" i="35"/>
  <c r="BF132" i="35"/>
  <c r="T132" i="35"/>
  <c r="R132" i="35"/>
  <c r="P132" i="35"/>
  <c r="BK132" i="35"/>
  <c r="J132" i="35"/>
  <c r="BE132" i="35"/>
  <c r="BI130" i="35"/>
  <c r="BH130" i="35"/>
  <c r="BG130" i="35"/>
  <c r="BF130" i="35"/>
  <c r="T130" i="35"/>
  <c r="R130" i="35"/>
  <c r="P130" i="35"/>
  <c r="P129" i="35" s="1"/>
  <c r="BK130" i="35"/>
  <c r="BK129" i="35" s="1"/>
  <c r="J130" i="35"/>
  <c r="BE130" i="35" s="1"/>
  <c r="J124" i="35"/>
  <c r="J123" i="35"/>
  <c r="F123" i="35"/>
  <c r="F121" i="35"/>
  <c r="E119" i="35"/>
  <c r="J94" i="35"/>
  <c r="J93" i="35"/>
  <c r="F93" i="35"/>
  <c r="F91" i="35"/>
  <c r="E89" i="35"/>
  <c r="J20" i="35"/>
  <c r="E20" i="35"/>
  <c r="F124" i="35" s="1"/>
  <c r="F94" i="35"/>
  <c r="J19" i="35"/>
  <c r="J14" i="35"/>
  <c r="E7" i="35"/>
  <c r="E115" i="35" s="1"/>
  <c r="J39" i="34"/>
  <c r="J38" i="34"/>
  <c r="AY136" i="1" s="1"/>
  <c r="J37" i="34"/>
  <c r="AX136" i="1"/>
  <c r="BI232" i="34"/>
  <c r="BH232" i="34"/>
  <c r="BG232" i="34"/>
  <c r="BF232" i="34"/>
  <c r="T232" i="34"/>
  <c r="T231" i="34" s="1"/>
  <c r="R232" i="34"/>
  <c r="R231" i="34" s="1"/>
  <c r="P232" i="34"/>
  <c r="P231" i="34" s="1"/>
  <c r="BK232" i="34"/>
  <c r="BK231" i="34"/>
  <c r="J231" i="34" s="1"/>
  <c r="J105" i="34" s="1"/>
  <c r="J232" i="34"/>
  <c r="BE232" i="34"/>
  <c r="BI230" i="34"/>
  <c r="BH230" i="34"/>
  <c r="BG230" i="34"/>
  <c r="BF230" i="34"/>
  <c r="T230" i="34"/>
  <c r="R230" i="34"/>
  <c r="P230" i="34"/>
  <c r="BK230" i="34"/>
  <c r="J230" i="34"/>
  <c r="BE230" i="34" s="1"/>
  <c r="BI223" i="34"/>
  <c r="BH223" i="34"/>
  <c r="BG223" i="34"/>
  <c r="BF223" i="34"/>
  <c r="T223" i="34"/>
  <c r="R223" i="34"/>
  <c r="P223" i="34"/>
  <c r="BK223" i="34"/>
  <c r="J223" i="34"/>
  <c r="BE223" i="34"/>
  <c r="BI222" i="34"/>
  <c r="BH222" i="34"/>
  <c r="BG222" i="34"/>
  <c r="BF222" i="34"/>
  <c r="T222" i="34"/>
  <c r="R222" i="34"/>
  <c r="P222" i="34"/>
  <c r="BK222" i="34"/>
  <c r="J222" i="34"/>
  <c r="BE222" i="34" s="1"/>
  <c r="BI220" i="34"/>
  <c r="BH220" i="34"/>
  <c r="BG220" i="34"/>
  <c r="BF220" i="34"/>
  <c r="T220" i="34"/>
  <c r="R220" i="34"/>
  <c r="P220" i="34"/>
  <c r="BK220" i="34"/>
  <c r="J220" i="34"/>
  <c r="BE220" i="34"/>
  <c r="BI218" i="34"/>
  <c r="BH218" i="34"/>
  <c r="BG218" i="34"/>
  <c r="BF218" i="34"/>
  <c r="T218" i="34"/>
  <c r="R218" i="34"/>
  <c r="P218" i="34"/>
  <c r="BK218" i="34"/>
  <c r="J218" i="34"/>
  <c r="BE218" i="34" s="1"/>
  <c r="BI216" i="34"/>
  <c r="BH216" i="34"/>
  <c r="BG216" i="34"/>
  <c r="BF216" i="34"/>
  <c r="T216" i="34"/>
  <c r="R216" i="34"/>
  <c r="P216" i="34"/>
  <c r="BK216" i="34"/>
  <c r="J216" i="34"/>
  <c r="BE216" i="34" s="1"/>
  <c r="BI213" i="34"/>
  <c r="BH213" i="34"/>
  <c r="BG213" i="34"/>
  <c r="BF213" i="34"/>
  <c r="T213" i="34"/>
  <c r="R213" i="34"/>
  <c r="P213" i="34"/>
  <c r="BK213" i="34"/>
  <c r="J213" i="34"/>
  <c r="BE213" i="34" s="1"/>
  <c r="BI210" i="34"/>
  <c r="BH210" i="34"/>
  <c r="BG210" i="34"/>
  <c r="BF210" i="34"/>
  <c r="T210" i="34"/>
  <c r="R210" i="34"/>
  <c r="P210" i="34"/>
  <c r="BK210" i="34"/>
  <c r="J210" i="34"/>
  <c r="BE210" i="34"/>
  <c r="BI207" i="34"/>
  <c r="BH207" i="34"/>
  <c r="BG207" i="34"/>
  <c r="BF207" i="34"/>
  <c r="T207" i="34"/>
  <c r="R207" i="34"/>
  <c r="P207" i="34"/>
  <c r="BK207" i="34"/>
  <c r="J207" i="34"/>
  <c r="BE207" i="34" s="1"/>
  <c r="BI204" i="34"/>
  <c r="BH204" i="34"/>
  <c r="BG204" i="34"/>
  <c r="BF204" i="34"/>
  <c r="T204" i="34"/>
  <c r="R204" i="34"/>
  <c r="P204" i="34"/>
  <c r="BK204" i="34"/>
  <c r="J204" i="34"/>
  <c r="BE204" i="34" s="1"/>
  <c r="BI201" i="34"/>
  <c r="BH201" i="34"/>
  <c r="BG201" i="34"/>
  <c r="BF201" i="34"/>
  <c r="T201" i="34"/>
  <c r="R201" i="34"/>
  <c r="P201" i="34"/>
  <c r="BK201" i="34"/>
  <c r="J201" i="34"/>
  <c r="BE201" i="34" s="1"/>
  <c r="BI198" i="34"/>
  <c r="BH198" i="34"/>
  <c r="BG198" i="34"/>
  <c r="BF198" i="34"/>
  <c r="T198" i="34"/>
  <c r="R198" i="34"/>
  <c r="P198" i="34"/>
  <c r="BK198" i="34"/>
  <c r="J198" i="34"/>
  <c r="BE198" i="34"/>
  <c r="BI196" i="34"/>
  <c r="BH196" i="34"/>
  <c r="BG196" i="34"/>
  <c r="BF196" i="34"/>
  <c r="T196" i="34"/>
  <c r="R196" i="34"/>
  <c r="P196" i="34"/>
  <c r="BK196" i="34"/>
  <c r="J196" i="34"/>
  <c r="BE196" i="34" s="1"/>
  <c r="BI194" i="34"/>
  <c r="BH194" i="34"/>
  <c r="BG194" i="34"/>
  <c r="BF194" i="34"/>
  <c r="T194" i="34"/>
  <c r="R194" i="34"/>
  <c r="P194" i="34"/>
  <c r="BK194" i="34"/>
  <c r="J194" i="34"/>
  <c r="BE194" i="34" s="1"/>
  <c r="BI192" i="34"/>
  <c r="BH192" i="34"/>
  <c r="BG192" i="34"/>
  <c r="BF192" i="34"/>
  <c r="T192" i="34"/>
  <c r="R192" i="34"/>
  <c r="P192" i="34"/>
  <c r="BK192" i="34"/>
  <c r="J192" i="34"/>
  <c r="BE192" i="34" s="1"/>
  <c r="BI190" i="34"/>
  <c r="BH190" i="34"/>
  <c r="BG190" i="34"/>
  <c r="BF190" i="34"/>
  <c r="T190" i="34"/>
  <c r="R190" i="34"/>
  <c r="P190" i="34"/>
  <c r="BK190" i="34"/>
  <c r="J190" i="34"/>
  <c r="BE190" i="34"/>
  <c r="BI185" i="34"/>
  <c r="BH185" i="34"/>
  <c r="BG185" i="34"/>
  <c r="BF185" i="34"/>
  <c r="T185" i="34"/>
  <c r="R185" i="34"/>
  <c r="P185" i="34"/>
  <c r="BK185" i="34"/>
  <c r="J185" i="34"/>
  <c r="BE185" i="34"/>
  <c r="BI181" i="34"/>
  <c r="BH181" i="34"/>
  <c r="BG181" i="34"/>
  <c r="BF181" i="34"/>
  <c r="T181" i="34"/>
  <c r="R181" i="34"/>
  <c r="P181" i="34"/>
  <c r="BK181" i="34"/>
  <c r="J181" i="34"/>
  <c r="BE181" i="34" s="1"/>
  <c r="BI177" i="34"/>
  <c r="BH177" i="34"/>
  <c r="BG177" i="34"/>
  <c r="BF177" i="34"/>
  <c r="T177" i="34"/>
  <c r="T176" i="34"/>
  <c r="R177" i="34"/>
  <c r="R176" i="34" s="1"/>
  <c r="P177" i="34"/>
  <c r="P176" i="34" s="1"/>
  <c r="BK177" i="34"/>
  <c r="BK176" i="34" s="1"/>
  <c r="J176" i="34" s="1"/>
  <c r="J103" i="34" s="1"/>
  <c r="J177" i="34"/>
  <c r="BE177" i="34" s="1"/>
  <c r="BI174" i="34"/>
  <c r="BH174" i="34"/>
  <c r="BG174" i="34"/>
  <c r="BF174" i="34"/>
  <c r="T174" i="34"/>
  <c r="T173" i="34" s="1"/>
  <c r="R174" i="34"/>
  <c r="R173" i="34" s="1"/>
  <c r="P174" i="34"/>
  <c r="P173" i="34" s="1"/>
  <c r="BK174" i="34"/>
  <c r="BK173" i="34" s="1"/>
  <c r="J173" i="34" s="1"/>
  <c r="J102" i="34" s="1"/>
  <c r="J174" i="34"/>
  <c r="BE174" i="34" s="1"/>
  <c r="BI170" i="34"/>
  <c r="BH170" i="34"/>
  <c r="BG170" i="34"/>
  <c r="BF170" i="34"/>
  <c r="T170" i="34"/>
  <c r="T169" i="34" s="1"/>
  <c r="R170" i="34"/>
  <c r="R169" i="34" s="1"/>
  <c r="P170" i="34"/>
  <c r="P169" i="34"/>
  <c r="BK170" i="34"/>
  <c r="BK169" i="34" s="1"/>
  <c r="J169" i="34" s="1"/>
  <c r="J101" i="34" s="1"/>
  <c r="J170" i="34"/>
  <c r="BE170" i="34" s="1"/>
  <c r="BI168" i="34"/>
  <c r="BH168" i="34"/>
  <c r="BG168" i="34"/>
  <c r="BF168" i="34"/>
  <c r="T168" i="34"/>
  <c r="R168" i="34"/>
  <c r="P168" i="34"/>
  <c r="BK168" i="34"/>
  <c r="J168" i="34"/>
  <c r="BE168" i="34"/>
  <c r="BI165" i="34"/>
  <c r="BH165" i="34"/>
  <c r="BG165" i="34"/>
  <c r="BF165" i="34"/>
  <c r="T165" i="34"/>
  <c r="R165" i="34"/>
  <c r="P165" i="34"/>
  <c r="BK165" i="34"/>
  <c r="J165" i="34"/>
  <c r="BE165" i="34" s="1"/>
  <c r="BI162" i="34"/>
  <c r="BH162" i="34"/>
  <c r="BG162" i="34"/>
  <c r="BF162" i="34"/>
  <c r="T162" i="34"/>
  <c r="R162" i="34"/>
  <c r="P162" i="34"/>
  <c r="BK162" i="34"/>
  <c r="J162" i="34"/>
  <c r="BE162" i="34"/>
  <c r="BI159" i="34"/>
  <c r="BH159" i="34"/>
  <c r="BG159" i="34"/>
  <c r="BF159" i="34"/>
  <c r="T159" i="34"/>
  <c r="R159" i="34"/>
  <c r="P159" i="34"/>
  <c r="BK159" i="34"/>
  <c r="J159" i="34"/>
  <c r="BE159" i="34" s="1"/>
  <c r="BI156" i="34"/>
  <c r="BH156" i="34"/>
  <c r="BG156" i="34"/>
  <c r="BF156" i="34"/>
  <c r="T156" i="34"/>
  <c r="R156" i="34"/>
  <c r="P156" i="34"/>
  <c r="BK156" i="34"/>
  <c r="J156" i="34"/>
  <c r="BE156" i="34" s="1"/>
  <c r="BI154" i="34"/>
  <c r="BH154" i="34"/>
  <c r="BG154" i="34"/>
  <c r="BF154" i="34"/>
  <c r="T154" i="34"/>
  <c r="R154" i="34"/>
  <c r="P154" i="34"/>
  <c r="BK154" i="34"/>
  <c r="J154" i="34"/>
  <c r="BE154" i="34" s="1"/>
  <c r="BI152" i="34"/>
  <c r="BH152" i="34"/>
  <c r="BG152" i="34"/>
  <c r="BF152" i="34"/>
  <c r="T152" i="34"/>
  <c r="R152" i="34"/>
  <c r="P152" i="34"/>
  <c r="BK152" i="34"/>
  <c r="J152" i="34"/>
  <c r="BE152" i="34" s="1"/>
  <c r="BI150" i="34"/>
  <c r="BH150" i="34"/>
  <c r="BG150" i="34"/>
  <c r="BF150" i="34"/>
  <c r="T150" i="34"/>
  <c r="R150" i="34"/>
  <c r="P150" i="34"/>
  <c r="BK150" i="34"/>
  <c r="J150" i="34"/>
  <c r="BE150" i="34"/>
  <c r="BI148" i="34"/>
  <c r="BH148" i="34"/>
  <c r="BG148" i="34"/>
  <c r="BF148" i="34"/>
  <c r="T148" i="34"/>
  <c r="R148" i="34"/>
  <c r="P148" i="34"/>
  <c r="BK148" i="34"/>
  <c r="J148" i="34"/>
  <c r="BE148" i="34" s="1"/>
  <c r="BI147" i="34"/>
  <c r="BH147" i="34"/>
  <c r="BG147" i="34"/>
  <c r="BF147" i="34"/>
  <c r="T147" i="34"/>
  <c r="R147" i="34"/>
  <c r="P147" i="34"/>
  <c r="BK147" i="34"/>
  <c r="J147" i="34"/>
  <c r="BE147" i="34" s="1"/>
  <c r="BI146" i="34"/>
  <c r="BH146" i="34"/>
  <c r="BG146" i="34"/>
  <c r="BF146" i="34"/>
  <c r="T146" i="34"/>
  <c r="R146" i="34"/>
  <c r="P146" i="34"/>
  <c r="BK146" i="34"/>
  <c r="J146" i="34"/>
  <c r="BE146" i="34" s="1"/>
  <c r="BI141" i="34"/>
  <c r="BH141" i="34"/>
  <c r="BG141" i="34"/>
  <c r="BF141" i="34"/>
  <c r="T141" i="34"/>
  <c r="R141" i="34"/>
  <c r="P141" i="34"/>
  <c r="BK141" i="34"/>
  <c r="J141" i="34"/>
  <c r="BE141" i="34"/>
  <c r="BI138" i="34"/>
  <c r="BH138" i="34"/>
  <c r="BG138" i="34"/>
  <c r="BF138" i="34"/>
  <c r="T138" i="34"/>
  <c r="R138" i="34"/>
  <c r="P138" i="34"/>
  <c r="BK138" i="34"/>
  <c r="J138" i="34"/>
  <c r="BE138" i="34" s="1"/>
  <c r="BI133" i="34"/>
  <c r="BH133" i="34"/>
  <c r="BG133" i="34"/>
  <c r="BF133" i="34"/>
  <c r="T133" i="34"/>
  <c r="R133" i="34"/>
  <c r="P133" i="34"/>
  <c r="BK133" i="34"/>
  <c r="J133" i="34"/>
  <c r="BE133" i="34" s="1"/>
  <c r="BI132" i="34"/>
  <c r="BH132" i="34"/>
  <c r="BG132" i="34"/>
  <c r="BF132" i="34"/>
  <c r="T132" i="34"/>
  <c r="R132" i="34"/>
  <c r="R129" i="34" s="1"/>
  <c r="P132" i="34"/>
  <c r="BK132" i="34"/>
  <c r="J132" i="34"/>
  <c r="BE132" i="34" s="1"/>
  <c r="BI130" i="34"/>
  <c r="BH130" i="34"/>
  <c r="BG130" i="34"/>
  <c r="BF130" i="34"/>
  <c r="T130" i="34"/>
  <c r="R130" i="34"/>
  <c r="P130" i="34"/>
  <c r="BK130" i="34"/>
  <c r="J130" i="34"/>
  <c r="BE130" i="34" s="1"/>
  <c r="J124" i="34"/>
  <c r="J123" i="34"/>
  <c r="F123" i="34"/>
  <c r="F121" i="34"/>
  <c r="E119" i="34"/>
  <c r="J94" i="34"/>
  <c r="J93" i="34"/>
  <c r="F93" i="34"/>
  <c r="F91" i="34"/>
  <c r="E89" i="34"/>
  <c r="J20" i="34"/>
  <c r="E20" i="34"/>
  <c r="F124" i="34" s="1"/>
  <c r="F94" i="34"/>
  <c r="J19" i="34"/>
  <c r="J14" i="34"/>
  <c r="E7" i="34"/>
  <c r="J39" i="33"/>
  <c r="J38" i="33"/>
  <c r="AY135" i="1"/>
  <c r="J37" i="33"/>
  <c r="AX135" i="1" s="1"/>
  <c r="BI154" i="33"/>
  <c r="BH154" i="33"/>
  <c r="BG154" i="33"/>
  <c r="BF154" i="33"/>
  <c r="T154" i="33"/>
  <c r="T153" i="33"/>
  <c r="R154" i="33"/>
  <c r="R153" i="33" s="1"/>
  <c r="P154" i="33"/>
  <c r="P153" i="33"/>
  <c r="BK154" i="33"/>
  <c r="BK153" i="33" s="1"/>
  <c r="J153" i="33" s="1"/>
  <c r="J101" i="33" s="1"/>
  <c r="J154" i="33"/>
  <c r="BE154" i="33" s="1"/>
  <c r="BI152" i="33"/>
  <c r="BH152" i="33"/>
  <c r="BG152" i="33"/>
  <c r="BF152" i="33"/>
  <c r="T152" i="33"/>
  <c r="R152" i="33"/>
  <c r="P152" i="33"/>
  <c r="BK152" i="33"/>
  <c r="J152" i="33"/>
  <c r="BE152" i="33"/>
  <c r="BI151" i="33"/>
  <c r="BH151" i="33"/>
  <c r="BG151" i="33"/>
  <c r="BF151" i="33"/>
  <c r="T151" i="33"/>
  <c r="R151" i="33"/>
  <c r="P151" i="33"/>
  <c r="BK151" i="33"/>
  <c r="J151" i="33"/>
  <c r="BE151" i="33"/>
  <c r="BI150" i="33"/>
  <c r="BH150" i="33"/>
  <c r="BG150" i="33"/>
  <c r="BF150" i="33"/>
  <c r="T150" i="33"/>
  <c r="R150" i="33"/>
  <c r="P150" i="33"/>
  <c r="BK150" i="33"/>
  <c r="J150" i="33"/>
  <c r="BE150" i="33"/>
  <c r="BI149" i="33"/>
  <c r="BH149" i="33"/>
  <c r="BG149" i="33"/>
  <c r="BF149" i="33"/>
  <c r="T149" i="33"/>
  <c r="R149" i="33"/>
  <c r="P149" i="33"/>
  <c r="BK149" i="33"/>
  <c r="J149" i="33"/>
  <c r="BE149" i="33"/>
  <c r="BI148" i="33"/>
  <c r="BH148" i="33"/>
  <c r="BG148" i="33"/>
  <c r="BF148" i="33"/>
  <c r="T148" i="33"/>
  <c r="R148" i="33"/>
  <c r="P148" i="33"/>
  <c r="BK148" i="33"/>
  <c r="J148" i="33"/>
  <c r="BE148" i="33"/>
  <c r="BI146" i="33"/>
  <c r="BH146" i="33"/>
  <c r="BG146" i="33"/>
  <c r="BF146" i="33"/>
  <c r="T146" i="33"/>
  <c r="R146" i="33"/>
  <c r="P146" i="33"/>
  <c r="BK146" i="33"/>
  <c r="J146" i="33"/>
  <c r="BE146" i="33"/>
  <c r="BI144" i="33"/>
  <c r="BH144" i="33"/>
  <c r="BG144" i="33"/>
  <c r="BF144" i="33"/>
  <c r="T144" i="33"/>
  <c r="T139" i="33" s="1"/>
  <c r="R144" i="33"/>
  <c r="P144" i="33"/>
  <c r="BK144" i="33"/>
  <c r="BK139" i="33" s="1"/>
  <c r="J139" i="33" s="1"/>
  <c r="J100" i="33" s="1"/>
  <c r="J144" i="33"/>
  <c r="BE144" i="33"/>
  <c r="BI142" i="33"/>
  <c r="BH142" i="33"/>
  <c r="BG142" i="33"/>
  <c r="BF142" i="33"/>
  <c r="T142" i="33"/>
  <c r="R142" i="33"/>
  <c r="R139" i="33" s="1"/>
  <c r="P142" i="33"/>
  <c r="BK142" i="33"/>
  <c r="J142" i="33"/>
  <c r="BE142" i="33"/>
  <c r="BI140" i="33"/>
  <c r="BH140" i="33"/>
  <c r="BG140" i="33"/>
  <c r="BF140" i="33"/>
  <c r="T140" i="33"/>
  <c r="R140" i="33"/>
  <c r="P140" i="33"/>
  <c r="P139" i="33" s="1"/>
  <c r="BK140" i="33"/>
  <c r="J140" i="33"/>
  <c r="BE140" i="33" s="1"/>
  <c r="BI137" i="33"/>
  <c r="BH137" i="33"/>
  <c r="BG137" i="33"/>
  <c r="BF137" i="33"/>
  <c r="T137" i="33"/>
  <c r="R137" i="33"/>
  <c r="P137" i="33"/>
  <c r="BK137" i="33"/>
  <c r="J137" i="33"/>
  <c r="BE137" i="33"/>
  <c r="BI135" i="33"/>
  <c r="BH135" i="33"/>
  <c r="BG135" i="33"/>
  <c r="BF135" i="33"/>
  <c r="T135" i="33"/>
  <c r="R135" i="33"/>
  <c r="P135" i="33"/>
  <c r="BK135" i="33"/>
  <c r="J135" i="33"/>
  <c r="BE135" i="33"/>
  <c r="BI134" i="33"/>
  <c r="BH134" i="33"/>
  <c r="BG134" i="33"/>
  <c r="BF134" i="33"/>
  <c r="T134" i="33"/>
  <c r="R134" i="33"/>
  <c r="P134" i="33"/>
  <c r="BK134" i="33"/>
  <c r="J134" i="33"/>
  <c r="BE134" i="33" s="1"/>
  <c r="BI132" i="33"/>
  <c r="BH132" i="33"/>
  <c r="BG132" i="33"/>
  <c r="BF132" i="33"/>
  <c r="T132" i="33"/>
  <c r="R132" i="33"/>
  <c r="P132" i="33"/>
  <c r="BK132" i="33"/>
  <c r="J132" i="33"/>
  <c r="BE132" i="33" s="1"/>
  <c r="BI130" i="33"/>
  <c r="BH130" i="33"/>
  <c r="BG130" i="33"/>
  <c r="BF130" i="33"/>
  <c r="T130" i="33"/>
  <c r="R130" i="33"/>
  <c r="P130" i="33"/>
  <c r="BK130" i="33"/>
  <c r="J130" i="33"/>
  <c r="BE130" i="33"/>
  <c r="BI129" i="33"/>
  <c r="BH129" i="33"/>
  <c r="BG129" i="33"/>
  <c r="BF129" i="33"/>
  <c r="T129" i="33"/>
  <c r="R129" i="33"/>
  <c r="P129" i="33"/>
  <c r="BK129" i="33"/>
  <c r="J129" i="33"/>
  <c r="BE129" i="33"/>
  <c r="BI127" i="33"/>
  <c r="BH127" i="33"/>
  <c r="BG127" i="33"/>
  <c r="BF127" i="33"/>
  <c r="T127" i="33"/>
  <c r="R127" i="33"/>
  <c r="P127" i="33"/>
  <c r="BK127" i="33"/>
  <c r="J127" i="33"/>
  <c r="BE127" i="33" s="1"/>
  <c r="BI126" i="33"/>
  <c r="F39" i="33" s="1"/>
  <c r="BD135" i="1" s="1"/>
  <c r="BH126" i="33"/>
  <c r="BG126" i="33"/>
  <c r="BF126" i="33"/>
  <c r="T126" i="33"/>
  <c r="R126" i="33"/>
  <c r="P126" i="33"/>
  <c r="BK126" i="33"/>
  <c r="J126" i="33"/>
  <c r="BE126" i="33" s="1"/>
  <c r="BI125" i="33"/>
  <c r="BH125" i="33"/>
  <c r="BG125" i="33"/>
  <c r="F37" i="33"/>
  <c r="BB135" i="1" s="1"/>
  <c r="BF125" i="33"/>
  <c r="T125" i="33"/>
  <c r="T124" i="33" s="1"/>
  <c r="T123" i="33" s="1"/>
  <c r="R125" i="33"/>
  <c r="P125" i="33"/>
  <c r="BK125" i="33"/>
  <c r="J125" i="33"/>
  <c r="BE125" i="33"/>
  <c r="F117" i="33"/>
  <c r="E115" i="33"/>
  <c r="F91" i="33"/>
  <c r="E89" i="33"/>
  <c r="J26" i="33"/>
  <c r="E26" i="33"/>
  <c r="J25" i="33"/>
  <c r="J23" i="33"/>
  <c r="E23" i="33"/>
  <c r="J119" i="33" s="1"/>
  <c r="J93" i="33"/>
  <c r="J22" i="33"/>
  <c r="J20" i="33"/>
  <c r="E20" i="33"/>
  <c r="J19" i="33"/>
  <c r="J17" i="33"/>
  <c r="E17" i="33"/>
  <c r="F93" i="33" s="1"/>
  <c r="J16" i="33"/>
  <c r="J14" i="33"/>
  <c r="J91" i="33" s="1"/>
  <c r="J117" i="33"/>
  <c r="E7" i="33"/>
  <c r="J39" i="32"/>
  <c r="J38" i="32"/>
  <c r="AY134" i="1" s="1"/>
  <c r="J37" i="32"/>
  <c r="AX134" i="1" s="1"/>
  <c r="BI366" i="32"/>
  <c r="BH366" i="32"/>
  <c r="BG366" i="32"/>
  <c r="BF366" i="32"/>
  <c r="T366" i="32"/>
  <c r="R366" i="32"/>
  <c r="P366" i="32"/>
  <c r="BK366" i="32"/>
  <c r="J366" i="32"/>
  <c r="BE366" i="32" s="1"/>
  <c r="BI364" i="32"/>
  <c r="BH364" i="32"/>
  <c r="BG364" i="32"/>
  <c r="BF364" i="32"/>
  <c r="T364" i="32"/>
  <c r="R364" i="32"/>
  <c r="P364" i="32"/>
  <c r="BK364" i="32"/>
  <c r="J364" i="32"/>
  <c r="BE364" i="32" s="1"/>
  <c r="BI362" i="32"/>
  <c r="BH362" i="32"/>
  <c r="BG362" i="32"/>
  <c r="BF362" i="32"/>
  <c r="T362" i="32"/>
  <c r="R362" i="32"/>
  <c r="P362" i="32"/>
  <c r="BK362" i="32"/>
  <c r="J362" i="32"/>
  <c r="BE362" i="32" s="1"/>
  <c r="BI360" i="32"/>
  <c r="BH360" i="32"/>
  <c r="BG360" i="32"/>
  <c r="BF360" i="32"/>
  <c r="T360" i="32"/>
  <c r="R360" i="32"/>
  <c r="P360" i="32"/>
  <c r="BK360" i="32"/>
  <c r="J360" i="32"/>
  <c r="BE360" i="32" s="1"/>
  <c r="BI358" i="32"/>
  <c r="BH358" i="32"/>
  <c r="BG358" i="32"/>
  <c r="BF358" i="32"/>
  <c r="T358" i="32"/>
  <c r="R358" i="32"/>
  <c r="P358" i="32"/>
  <c r="BK358" i="32"/>
  <c r="J358" i="32"/>
  <c r="BE358" i="32" s="1"/>
  <c r="BI356" i="32"/>
  <c r="BH356" i="32"/>
  <c r="BG356" i="32"/>
  <c r="BF356" i="32"/>
  <c r="T356" i="32"/>
  <c r="R356" i="32"/>
  <c r="R355" i="32"/>
  <c r="R354" i="32" s="1"/>
  <c r="P356" i="32"/>
  <c r="BK356" i="32"/>
  <c r="J356" i="32"/>
  <c r="BE356" i="32" s="1"/>
  <c r="BI353" i="32"/>
  <c r="BH353" i="32"/>
  <c r="BG353" i="32"/>
  <c r="BF353" i="32"/>
  <c r="T353" i="32"/>
  <c r="T352" i="32" s="1"/>
  <c r="R353" i="32"/>
  <c r="R352" i="32" s="1"/>
  <c r="P353" i="32"/>
  <c r="P352" i="32" s="1"/>
  <c r="BK353" i="32"/>
  <c r="BK352" i="32" s="1"/>
  <c r="J352" i="32" s="1"/>
  <c r="J108" i="32" s="1"/>
  <c r="J353" i="32"/>
  <c r="BE353" i="32"/>
  <c r="BI349" i="32"/>
  <c r="BH349" i="32"/>
  <c r="BG349" i="32"/>
  <c r="BF349" i="32"/>
  <c r="T349" i="32"/>
  <c r="R349" i="32"/>
  <c r="P349" i="32"/>
  <c r="BK349" i="32"/>
  <c r="J349" i="32"/>
  <c r="BE349" i="32" s="1"/>
  <c r="BI346" i="32"/>
  <c r="BH346" i="32"/>
  <c r="BG346" i="32"/>
  <c r="BF346" i="32"/>
  <c r="T346" i="32"/>
  <c r="R346" i="32"/>
  <c r="P346" i="32"/>
  <c r="BK346" i="32"/>
  <c r="J346" i="32"/>
  <c r="BE346" i="32" s="1"/>
  <c r="BI343" i="32"/>
  <c r="BH343" i="32"/>
  <c r="BG343" i="32"/>
  <c r="BF343" i="32"/>
  <c r="T343" i="32"/>
  <c r="R343" i="32"/>
  <c r="P343" i="32"/>
  <c r="BK343" i="32"/>
  <c r="J343" i="32"/>
  <c r="BE343" i="32"/>
  <c r="BI339" i="32"/>
  <c r="BH339" i="32"/>
  <c r="BG339" i="32"/>
  <c r="BF339" i="32"/>
  <c r="T339" i="32"/>
  <c r="R339" i="32"/>
  <c r="P339" i="32"/>
  <c r="BK339" i="32"/>
  <c r="J339" i="32"/>
  <c r="BE339" i="32" s="1"/>
  <c r="BI336" i="32"/>
  <c r="BH336" i="32"/>
  <c r="BG336" i="32"/>
  <c r="BF336" i="32"/>
  <c r="T336" i="32"/>
  <c r="R336" i="32"/>
  <c r="P336" i="32"/>
  <c r="BK336" i="32"/>
  <c r="J336" i="32"/>
  <c r="BE336" i="32" s="1"/>
  <c r="BI333" i="32"/>
  <c r="BH333" i="32"/>
  <c r="BG333" i="32"/>
  <c r="BF333" i="32"/>
  <c r="T333" i="32"/>
  <c r="R333" i="32"/>
  <c r="P333" i="32"/>
  <c r="BK333" i="32"/>
  <c r="J333" i="32"/>
  <c r="BE333" i="32" s="1"/>
  <c r="BI331" i="32"/>
  <c r="BH331" i="32"/>
  <c r="BG331" i="32"/>
  <c r="BF331" i="32"/>
  <c r="T331" i="32"/>
  <c r="R331" i="32"/>
  <c r="P331" i="32"/>
  <c r="BK331" i="32"/>
  <c r="J331" i="32"/>
  <c r="BE331" i="32"/>
  <c r="BI330" i="32"/>
  <c r="BH330" i="32"/>
  <c r="BG330" i="32"/>
  <c r="BF330" i="32"/>
  <c r="T330" i="32"/>
  <c r="R330" i="32"/>
  <c r="P330" i="32"/>
  <c r="BK330" i="32"/>
  <c r="J330" i="32"/>
  <c r="BE330" i="32" s="1"/>
  <c r="BI328" i="32"/>
  <c r="BH328" i="32"/>
  <c r="BG328" i="32"/>
  <c r="BF328" i="32"/>
  <c r="T328" i="32"/>
  <c r="R328" i="32"/>
  <c r="P328" i="32"/>
  <c r="BK328" i="32"/>
  <c r="J328" i="32"/>
  <c r="BE328" i="32" s="1"/>
  <c r="BI327" i="32"/>
  <c r="BH327" i="32"/>
  <c r="BG327" i="32"/>
  <c r="BF327" i="32"/>
  <c r="T327" i="32"/>
  <c r="R327" i="32"/>
  <c r="P327" i="32"/>
  <c r="BK327" i="32"/>
  <c r="J327" i="32"/>
  <c r="BE327" i="32" s="1"/>
  <c r="BI325" i="32"/>
  <c r="BH325" i="32"/>
  <c r="BG325" i="32"/>
  <c r="BF325" i="32"/>
  <c r="T325" i="32"/>
  <c r="R325" i="32"/>
  <c r="P325" i="32"/>
  <c r="BK325" i="32"/>
  <c r="J325" i="32"/>
  <c r="BE325" i="32"/>
  <c r="BI324" i="32"/>
  <c r="BH324" i="32"/>
  <c r="BG324" i="32"/>
  <c r="BF324" i="32"/>
  <c r="T324" i="32"/>
  <c r="R324" i="32"/>
  <c r="P324" i="32"/>
  <c r="BK324" i="32"/>
  <c r="J324" i="32"/>
  <c r="BE324" i="32" s="1"/>
  <c r="BI322" i="32"/>
  <c r="BH322" i="32"/>
  <c r="BG322" i="32"/>
  <c r="BF322" i="32"/>
  <c r="T322" i="32"/>
  <c r="R322" i="32"/>
  <c r="P322" i="32"/>
  <c r="BK322" i="32"/>
  <c r="J322" i="32"/>
  <c r="BE322" i="32" s="1"/>
  <c r="BI321" i="32"/>
  <c r="BH321" i="32"/>
  <c r="BG321" i="32"/>
  <c r="BF321" i="32"/>
  <c r="T321" i="32"/>
  <c r="R321" i="32"/>
  <c r="P321" i="32"/>
  <c r="BK321" i="32"/>
  <c r="J321" i="32"/>
  <c r="BE321" i="32" s="1"/>
  <c r="BI319" i="32"/>
  <c r="BH319" i="32"/>
  <c r="BG319" i="32"/>
  <c r="BF319" i="32"/>
  <c r="T319" i="32"/>
  <c r="R319" i="32"/>
  <c r="P319" i="32"/>
  <c r="BK319" i="32"/>
  <c r="J319" i="32"/>
  <c r="BE319" i="32"/>
  <c r="BI318" i="32"/>
  <c r="BH318" i="32"/>
  <c r="BG318" i="32"/>
  <c r="BF318" i="32"/>
  <c r="T318" i="32"/>
  <c r="R318" i="32"/>
  <c r="P318" i="32"/>
  <c r="BK318" i="32"/>
  <c r="J318" i="32"/>
  <c r="BE318" i="32" s="1"/>
  <c r="BI316" i="32"/>
  <c r="BH316" i="32"/>
  <c r="BG316" i="32"/>
  <c r="BF316" i="32"/>
  <c r="T316" i="32"/>
  <c r="R316" i="32"/>
  <c r="P316" i="32"/>
  <c r="BK316" i="32"/>
  <c r="J316" i="32"/>
  <c r="BE316" i="32" s="1"/>
  <c r="BI314" i="32"/>
  <c r="BH314" i="32"/>
  <c r="BG314" i="32"/>
  <c r="BF314" i="32"/>
  <c r="T314" i="32"/>
  <c r="R314" i="32"/>
  <c r="P314" i="32"/>
  <c r="BK314" i="32"/>
  <c r="J314" i="32"/>
  <c r="BE314" i="32" s="1"/>
  <c r="BI312" i="32"/>
  <c r="BH312" i="32"/>
  <c r="BG312" i="32"/>
  <c r="BF312" i="32"/>
  <c r="T312" i="32"/>
  <c r="R312" i="32"/>
  <c r="P312" i="32"/>
  <c r="BK312" i="32"/>
  <c r="J312" i="32"/>
  <c r="BE312" i="32"/>
  <c r="BI310" i="32"/>
  <c r="BH310" i="32"/>
  <c r="BG310" i="32"/>
  <c r="BF310" i="32"/>
  <c r="T310" i="32"/>
  <c r="R310" i="32"/>
  <c r="P310" i="32"/>
  <c r="BK310" i="32"/>
  <c r="J310" i="32"/>
  <c r="BE310" i="32" s="1"/>
  <c r="BI308" i="32"/>
  <c r="BH308" i="32"/>
  <c r="BG308" i="32"/>
  <c r="BF308" i="32"/>
  <c r="T308" i="32"/>
  <c r="R308" i="32"/>
  <c r="P308" i="32"/>
  <c r="BK308" i="32"/>
  <c r="J308" i="32"/>
  <c r="BE308" i="32" s="1"/>
  <c r="BI303" i="32"/>
  <c r="BH303" i="32"/>
  <c r="BG303" i="32"/>
  <c r="BF303" i="32"/>
  <c r="T303" i="32"/>
  <c r="R303" i="32"/>
  <c r="R300" i="32" s="1"/>
  <c r="P303" i="32"/>
  <c r="BK303" i="32"/>
  <c r="BK300" i="32" s="1"/>
  <c r="J300" i="32" s="1"/>
  <c r="J106" i="32" s="1"/>
  <c r="J303" i="32"/>
  <c r="BE303" i="32"/>
  <c r="BI301" i="32"/>
  <c r="BH301" i="32"/>
  <c r="BG301" i="32"/>
  <c r="BF301" i="32"/>
  <c r="T301" i="32"/>
  <c r="T300" i="32"/>
  <c r="R301" i="32"/>
  <c r="P301" i="32"/>
  <c r="P300" i="32"/>
  <c r="BK301" i="32"/>
  <c r="J301" i="32"/>
  <c r="BE301" i="32" s="1"/>
  <c r="BI297" i="32"/>
  <c r="BH297" i="32"/>
  <c r="BG297" i="32"/>
  <c r="BF297" i="32"/>
  <c r="T297" i="32"/>
  <c r="T296" i="32" s="1"/>
  <c r="R297" i="32"/>
  <c r="R296" i="32" s="1"/>
  <c r="P297" i="32"/>
  <c r="P296" i="32" s="1"/>
  <c r="BK297" i="32"/>
  <c r="BK296" i="32" s="1"/>
  <c r="J296" i="32" s="1"/>
  <c r="J105" i="32" s="1"/>
  <c r="J297" i="32"/>
  <c r="BE297" i="32" s="1"/>
  <c r="BI295" i="32"/>
  <c r="BH295" i="32"/>
  <c r="BG295" i="32"/>
  <c r="BF295" i="32"/>
  <c r="T295" i="32"/>
  <c r="R295" i="32"/>
  <c r="P295" i="32"/>
  <c r="BK295" i="32"/>
  <c r="J295" i="32"/>
  <c r="BE295" i="32" s="1"/>
  <c r="BI294" i="32"/>
  <c r="BH294" i="32"/>
  <c r="BG294" i="32"/>
  <c r="BF294" i="32"/>
  <c r="T294" i="32"/>
  <c r="R294" i="32"/>
  <c r="P294" i="32"/>
  <c r="BK294" i="32"/>
  <c r="J294" i="32"/>
  <c r="BE294" i="32" s="1"/>
  <c r="BI293" i="32"/>
  <c r="BH293" i="32"/>
  <c r="BG293" i="32"/>
  <c r="BF293" i="32"/>
  <c r="T293" i="32"/>
  <c r="R293" i="32"/>
  <c r="P293" i="32"/>
  <c r="BK293" i="32"/>
  <c r="J293" i="32"/>
  <c r="BE293" i="32"/>
  <c r="BI290" i="32"/>
  <c r="BH290" i="32"/>
  <c r="BG290" i="32"/>
  <c r="BF290" i="32"/>
  <c r="T290" i="32"/>
  <c r="R290" i="32"/>
  <c r="P290" i="32"/>
  <c r="BK290" i="32"/>
  <c r="J290" i="32"/>
  <c r="BE290" i="32"/>
  <c r="BI287" i="32"/>
  <c r="BH287" i="32"/>
  <c r="BG287" i="32"/>
  <c r="BF287" i="32"/>
  <c r="T287" i="32"/>
  <c r="R287" i="32"/>
  <c r="P287" i="32"/>
  <c r="BK287" i="32"/>
  <c r="J287" i="32"/>
  <c r="BE287" i="32" s="1"/>
  <c r="BI284" i="32"/>
  <c r="BH284" i="32"/>
  <c r="BG284" i="32"/>
  <c r="BF284" i="32"/>
  <c r="T284" i="32"/>
  <c r="R284" i="32"/>
  <c r="P284" i="32"/>
  <c r="BK284" i="32"/>
  <c r="J284" i="32"/>
  <c r="BE284" i="32" s="1"/>
  <c r="BI281" i="32"/>
  <c r="BH281" i="32"/>
  <c r="BG281" i="32"/>
  <c r="BF281" i="32"/>
  <c r="T281" i="32"/>
  <c r="R281" i="32"/>
  <c r="P281" i="32"/>
  <c r="BK281" i="32"/>
  <c r="J281" i="32"/>
  <c r="BE281" i="32"/>
  <c r="BI278" i="32"/>
  <c r="BH278" i="32"/>
  <c r="BG278" i="32"/>
  <c r="BF278" i="32"/>
  <c r="T278" i="32"/>
  <c r="R278" i="32"/>
  <c r="P278" i="32"/>
  <c r="BK278" i="32"/>
  <c r="J278" i="32"/>
  <c r="BE278" i="32"/>
  <c r="BI275" i="32"/>
  <c r="BH275" i="32"/>
  <c r="BG275" i="32"/>
  <c r="BF275" i="32"/>
  <c r="T275" i="32"/>
  <c r="R275" i="32"/>
  <c r="P275" i="32"/>
  <c r="BK275" i="32"/>
  <c r="J275" i="32"/>
  <c r="BE275" i="32" s="1"/>
  <c r="BI272" i="32"/>
  <c r="BH272" i="32"/>
  <c r="BG272" i="32"/>
  <c r="BF272" i="32"/>
  <c r="T272" i="32"/>
  <c r="R272" i="32"/>
  <c r="P272" i="32"/>
  <c r="BK272" i="32"/>
  <c r="J272" i="32"/>
  <c r="BE272" i="32" s="1"/>
  <c r="BI269" i="32"/>
  <c r="BH269" i="32"/>
  <c r="BG269" i="32"/>
  <c r="BF269" i="32"/>
  <c r="T269" i="32"/>
  <c r="R269" i="32"/>
  <c r="P269" i="32"/>
  <c r="BK269" i="32"/>
  <c r="J269" i="32"/>
  <c r="BE269" i="32"/>
  <c r="BI266" i="32"/>
  <c r="BH266" i="32"/>
  <c r="BG266" i="32"/>
  <c r="BF266" i="32"/>
  <c r="T266" i="32"/>
  <c r="R266" i="32"/>
  <c r="P266" i="32"/>
  <c r="BK266" i="32"/>
  <c r="J266" i="32"/>
  <c r="BE266" i="32"/>
  <c r="BI264" i="32"/>
  <c r="BH264" i="32"/>
  <c r="BG264" i="32"/>
  <c r="BF264" i="32"/>
  <c r="T264" i="32"/>
  <c r="R264" i="32"/>
  <c r="P264" i="32"/>
  <c r="BK264" i="32"/>
  <c r="J264" i="32"/>
  <c r="BE264" i="32" s="1"/>
  <c r="BI261" i="32"/>
  <c r="BH261" i="32"/>
  <c r="BG261" i="32"/>
  <c r="BF261" i="32"/>
  <c r="T261" i="32"/>
  <c r="R261" i="32"/>
  <c r="P261" i="32"/>
  <c r="BK261" i="32"/>
  <c r="J261" i="32"/>
  <c r="BE261" i="32" s="1"/>
  <c r="BI258" i="32"/>
  <c r="BH258" i="32"/>
  <c r="BG258" i="32"/>
  <c r="BF258" i="32"/>
  <c r="T258" i="32"/>
  <c r="R258" i="32"/>
  <c r="P258" i="32"/>
  <c r="BK258" i="32"/>
  <c r="J258" i="32"/>
  <c r="BE258" i="32"/>
  <c r="BI255" i="32"/>
  <c r="BH255" i="32"/>
  <c r="BG255" i="32"/>
  <c r="BF255" i="32"/>
  <c r="T255" i="32"/>
  <c r="R255" i="32"/>
  <c r="P255" i="32"/>
  <c r="BK255" i="32"/>
  <c r="J255" i="32"/>
  <c r="BE255" i="32" s="1"/>
  <c r="BI252" i="32"/>
  <c r="BH252" i="32"/>
  <c r="BG252" i="32"/>
  <c r="BF252" i="32"/>
  <c r="T252" i="32"/>
  <c r="R252" i="32"/>
  <c r="P252" i="32"/>
  <c r="BK252" i="32"/>
  <c r="J252" i="32"/>
  <c r="BE252" i="32" s="1"/>
  <c r="BI249" i="32"/>
  <c r="F39" i="32" s="1"/>
  <c r="BD134" i="1" s="1"/>
  <c r="BH249" i="32"/>
  <c r="BG249" i="32"/>
  <c r="BF249" i="32"/>
  <c r="T249" i="32"/>
  <c r="R249" i="32"/>
  <c r="P249" i="32"/>
  <c r="BK249" i="32"/>
  <c r="J249" i="32"/>
  <c r="BE249" i="32" s="1"/>
  <c r="BI246" i="32"/>
  <c r="BH246" i="32"/>
  <c r="BG246" i="32"/>
  <c r="BF246" i="32"/>
  <c r="T246" i="32"/>
  <c r="R246" i="32"/>
  <c r="P246" i="32"/>
  <c r="BK246" i="32"/>
  <c r="J246" i="32"/>
  <c r="BE246" i="32"/>
  <c r="BI242" i="32"/>
  <c r="BH242" i="32"/>
  <c r="BG242" i="32"/>
  <c r="BF242" i="32"/>
  <c r="T242" i="32"/>
  <c r="R242" i="32"/>
  <c r="P242" i="32"/>
  <c r="BK242" i="32"/>
  <c r="J242" i="32"/>
  <c r="BE242" i="32"/>
  <c r="BI237" i="32"/>
  <c r="BH237" i="32"/>
  <c r="BG237" i="32"/>
  <c r="BF237" i="32"/>
  <c r="T237" i="32"/>
  <c r="R237" i="32"/>
  <c r="P237" i="32"/>
  <c r="BK237" i="32"/>
  <c r="J237" i="32"/>
  <c r="BE237" i="32" s="1"/>
  <c r="BI234" i="32"/>
  <c r="BH234" i="32"/>
  <c r="BG234" i="32"/>
  <c r="BF234" i="32"/>
  <c r="T234" i="32"/>
  <c r="R234" i="32"/>
  <c r="P234" i="32"/>
  <c r="BK234" i="32"/>
  <c r="J234" i="32"/>
  <c r="BE234" i="32" s="1"/>
  <c r="BI229" i="32"/>
  <c r="BH229" i="32"/>
  <c r="BG229" i="32"/>
  <c r="BF229" i="32"/>
  <c r="T229" i="32"/>
  <c r="R229" i="32"/>
  <c r="P229" i="32"/>
  <c r="BK229" i="32"/>
  <c r="J229" i="32"/>
  <c r="BE229" i="32"/>
  <c r="BI226" i="32"/>
  <c r="BH226" i="32"/>
  <c r="BG226" i="32"/>
  <c r="BF226" i="32"/>
  <c r="T226" i="32"/>
  <c r="T218" i="32" s="1"/>
  <c r="R226" i="32"/>
  <c r="P226" i="32"/>
  <c r="BK226" i="32"/>
  <c r="J226" i="32"/>
  <c r="BE226" i="32"/>
  <c r="BI219" i="32"/>
  <c r="BH219" i="32"/>
  <c r="BG219" i="32"/>
  <c r="BF219" i="32"/>
  <c r="T219" i="32"/>
  <c r="R219" i="32"/>
  <c r="R218" i="32" s="1"/>
  <c r="P219" i="32"/>
  <c r="BK219" i="32"/>
  <c r="J219" i="32"/>
  <c r="BE219" i="32" s="1"/>
  <c r="BI217" i="32"/>
  <c r="BH217" i="32"/>
  <c r="BG217" i="32"/>
  <c r="BF217" i="32"/>
  <c r="T217" i="32"/>
  <c r="T216" i="32"/>
  <c r="R217" i="32"/>
  <c r="R216" i="32"/>
  <c r="P217" i="32"/>
  <c r="P216" i="32"/>
  <c r="BK217" i="32"/>
  <c r="BK216" i="32"/>
  <c r="J216" i="32" s="1"/>
  <c r="J103" i="32" s="1"/>
  <c r="J217" i="32"/>
  <c r="BE217" i="32"/>
  <c r="BI215" i="32"/>
  <c r="BH215" i="32"/>
  <c r="BG215" i="32"/>
  <c r="BF215" i="32"/>
  <c r="T215" i="32"/>
  <c r="R215" i="32"/>
  <c r="P215" i="32"/>
  <c r="BK215" i="32"/>
  <c r="J215" i="32"/>
  <c r="BE215" i="32"/>
  <c r="BI208" i="32"/>
  <c r="BH208" i="32"/>
  <c r="BG208" i="32"/>
  <c r="BF208" i="32"/>
  <c r="T208" i="32"/>
  <c r="R208" i="32"/>
  <c r="P208" i="32"/>
  <c r="BK208" i="32"/>
  <c r="J208" i="32"/>
  <c r="BE208" i="32"/>
  <c r="BI201" i="32"/>
  <c r="BH201" i="32"/>
  <c r="BG201" i="32"/>
  <c r="BF201" i="32"/>
  <c r="T201" i="32"/>
  <c r="R201" i="32"/>
  <c r="P201" i="32"/>
  <c r="BK201" i="32"/>
  <c r="BK199" i="32" s="1"/>
  <c r="J199" i="32" s="1"/>
  <c r="J102" i="32" s="1"/>
  <c r="J201" i="32"/>
  <c r="BE201" i="32"/>
  <c r="BI200" i="32"/>
  <c r="BH200" i="32"/>
  <c r="BG200" i="32"/>
  <c r="BF200" i="32"/>
  <c r="T200" i="32"/>
  <c r="T199" i="32"/>
  <c r="R200" i="32"/>
  <c r="P200" i="32"/>
  <c r="P199" i="32" s="1"/>
  <c r="BK200" i="32"/>
  <c r="J200" i="32"/>
  <c r="BE200" i="32" s="1"/>
  <c r="BI198" i="32"/>
  <c r="BH198" i="32"/>
  <c r="BG198" i="32"/>
  <c r="BF198" i="32"/>
  <c r="T198" i="32"/>
  <c r="R198" i="32"/>
  <c r="P198" i="32"/>
  <c r="BK198" i="32"/>
  <c r="J198" i="32"/>
  <c r="BE198" i="32"/>
  <c r="BI197" i="32"/>
  <c r="BH197" i="32"/>
  <c r="BG197" i="32"/>
  <c r="BF197" i="32"/>
  <c r="T197" i="32"/>
  <c r="R197" i="32"/>
  <c r="P197" i="32"/>
  <c r="BK197" i="32"/>
  <c r="J197" i="32"/>
  <c r="BE197" i="32"/>
  <c r="BI196" i="32"/>
  <c r="BH196" i="32"/>
  <c r="BG196" i="32"/>
  <c r="BF196" i="32"/>
  <c r="T196" i="32"/>
  <c r="R196" i="32"/>
  <c r="P196" i="32"/>
  <c r="BK196" i="32"/>
  <c r="J196" i="32"/>
  <c r="BE196" i="32" s="1"/>
  <c r="BI194" i="32"/>
  <c r="BH194" i="32"/>
  <c r="BG194" i="32"/>
  <c r="BF194" i="32"/>
  <c r="T194" i="32"/>
  <c r="R194" i="32"/>
  <c r="P194" i="32"/>
  <c r="BK194" i="32"/>
  <c r="J194" i="32"/>
  <c r="BE194" i="32" s="1"/>
  <c r="BI191" i="32"/>
  <c r="BH191" i="32"/>
  <c r="BG191" i="32"/>
  <c r="BF191" i="32"/>
  <c r="T191" i="32"/>
  <c r="R191" i="32"/>
  <c r="P191" i="32"/>
  <c r="BK191" i="32"/>
  <c r="J191" i="32"/>
  <c r="BE191" i="32"/>
  <c r="BI190" i="32"/>
  <c r="BH190" i="32"/>
  <c r="BG190" i="32"/>
  <c r="BF190" i="32"/>
  <c r="T190" i="32"/>
  <c r="R190" i="32"/>
  <c r="P190" i="32"/>
  <c r="BK190" i="32"/>
  <c r="J190" i="32"/>
  <c r="BE190" i="32"/>
  <c r="BI189" i="32"/>
  <c r="BH189" i="32"/>
  <c r="BG189" i="32"/>
  <c r="BF189" i="32"/>
  <c r="T189" i="32"/>
  <c r="R189" i="32"/>
  <c r="P189" i="32"/>
  <c r="BK189" i="32"/>
  <c r="J189" i="32"/>
  <c r="BE189" i="32" s="1"/>
  <c r="BI188" i="32"/>
  <c r="BH188" i="32"/>
  <c r="BG188" i="32"/>
  <c r="BF188" i="32"/>
  <c r="T188" i="32"/>
  <c r="R188" i="32"/>
  <c r="P188" i="32"/>
  <c r="BK188" i="32"/>
  <c r="J188" i="32"/>
  <c r="BE188" i="32" s="1"/>
  <c r="BI187" i="32"/>
  <c r="BH187" i="32"/>
  <c r="BG187" i="32"/>
  <c r="BF187" i="32"/>
  <c r="T187" i="32"/>
  <c r="R187" i="32"/>
  <c r="P187" i="32"/>
  <c r="BK187" i="32"/>
  <c r="J187" i="32"/>
  <c r="BE187" i="32"/>
  <c r="BI186" i="32"/>
  <c r="BH186" i="32"/>
  <c r="BG186" i="32"/>
  <c r="BF186" i="32"/>
  <c r="T186" i="32"/>
  <c r="R186" i="32"/>
  <c r="P186" i="32"/>
  <c r="BK186" i="32"/>
  <c r="J186" i="32"/>
  <c r="BE186" i="32"/>
  <c r="BI185" i="32"/>
  <c r="BH185" i="32"/>
  <c r="BG185" i="32"/>
  <c r="BF185" i="32"/>
  <c r="T185" i="32"/>
  <c r="R185" i="32"/>
  <c r="P185" i="32"/>
  <c r="BK185" i="32"/>
  <c r="J185" i="32"/>
  <c r="BE185" i="32" s="1"/>
  <c r="BI183" i="32"/>
  <c r="BH183" i="32"/>
  <c r="BG183" i="32"/>
  <c r="BF183" i="32"/>
  <c r="T183" i="32"/>
  <c r="R183" i="32"/>
  <c r="P183" i="32"/>
  <c r="BK183" i="32"/>
  <c r="J183" i="32"/>
  <c r="BE183" i="32" s="1"/>
  <c r="BI182" i="32"/>
  <c r="BH182" i="32"/>
  <c r="BG182" i="32"/>
  <c r="BF182" i="32"/>
  <c r="T182" i="32"/>
  <c r="R182" i="32"/>
  <c r="P182" i="32"/>
  <c r="BK182" i="32"/>
  <c r="J182" i="32"/>
  <c r="BE182" i="32"/>
  <c r="BI179" i="32"/>
  <c r="BH179" i="32"/>
  <c r="BG179" i="32"/>
  <c r="BF179" i="32"/>
  <c r="T179" i="32"/>
  <c r="R179" i="32"/>
  <c r="P179" i="32"/>
  <c r="BK179" i="32"/>
  <c r="J179" i="32"/>
  <c r="BE179" i="32"/>
  <c r="BI178" i="32"/>
  <c r="BH178" i="32"/>
  <c r="BG178" i="32"/>
  <c r="BF178" i="32"/>
  <c r="T178" i="32"/>
  <c r="R178" i="32"/>
  <c r="P178" i="32"/>
  <c r="BK178" i="32"/>
  <c r="J178" i="32"/>
  <c r="BE178" i="32" s="1"/>
  <c r="BI177" i="32"/>
  <c r="BH177" i="32"/>
  <c r="BG177" i="32"/>
  <c r="BF177" i="32"/>
  <c r="T177" i="32"/>
  <c r="R177" i="32"/>
  <c r="P177" i="32"/>
  <c r="BK177" i="32"/>
  <c r="J177" i="32"/>
  <c r="BE177" i="32" s="1"/>
  <c r="BI176" i="32"/>
  <c r="BH176" i="32"/>
  <c r="BG176" i="32"/>
  <c r="BF176" i="32"/>
  <c r="T176" i="32"/>
  <c r="R176" i="32"/>
  <c r="P176" i="32"/>
  <c r="BK176" i="32"/>
  <c r="J176" i="32"/>
  <c r="BE176" i="32" s="1"/>
  <c r="BI172" i="32"/>
  <c r="BH172" i="32"/>
  <c r="BG172" i="32"/>
  <c r="BF172" i="32"/>
  <c r="T172" i="32"/>
  <c r="R172" i="32"/>
  <c r="P172" i="32"/>
  <c r="BK172" i="32"/>
  <c r="J172" i="32"/>
  <c r="BE172" i="32"/>
  <c r="BI168" i="32"/>
  <c r="BH168" i="32"/>
  <c r="BG168" i="32"/>
  <c r="BF168" i="32"/>
  <c r="T168" i="32"/>
  <c r="R168" i="32"/>
  <c r="P168" i="32"/>
  <c r="BK168" i="32"/>
  <c r="J168" i="32"/>
  <c r="BE168" i="32"/>
  <c r="BI166" i="32"/>
  <c r="BH166" i="32"/>
  <c r="BG166" i="32"/>
  <c r="BF166" i="32"/>
  <c r="T166" i="32"/>
  <c r="R166" i="32"/>
  <c r="P166" i="32"/>
  <c r="BK166" i="32"/>
  <c r="J166" i="32"/>
  <c r="BE166" i="32" s="1"/>
  <c r="BI163" i="32"/>
  <c r="BH163" i="32"/>
  <c r="BG163" i="32"/>
  <c r="BF163" i="32"/>
  <c r="T163" i="32"/>
  <c r="R163" i="32"/>
  <c r="P163" i="32"/>
  <c r="BK163" i="32"/>
  <c r="J163" i="32"/>
  <c r="BE163" i="32"/>
  <c r="BI160" i="32"/>
  <c r="BH160" i="32"/>
  <c r="BG160" i="32"/>
  <c r="BF160" i="32"/>
  <c r="T160" i="32"/>
  <c r="R160" i="32"/>
  <c r="P160" i="32"/>
  <c r="BK160" i="32"/>
  <c r="J160" i="32"/>
  <c r="BE160" i="32"/>
  <c r="BI158" i="32"/>
  <c r="BH158" i="32"/>
  <c r="BG158" i="32"/>
  <c r="BF158" i="32"/>
  <c r="T158" i="32"/>
  <c r="R158" i="32"/>
  <c r="P158" i="32"/>
  <c r="BK158" i="32"/>
  <c r="J158" i="32"/>
  <c r="BE158" i="32"/>
  <c r="BI157" i="32"/>
  <c r="BH157" i="32"/>
  <c r="BG157" i="32"/>
  <c r="BF157" i="32"/>
  <c r="T157" i="32"/>
  <c r="R157" i="32"/>
  <c r="P157" i="32"/>
  <c r="BK157" i="32"/>
  <c r="J157" i="32"/>
  <c r="BE157" i="32"/>
  <c r="BI156" i="32"/>
  <c r="BH156" i="32"/>
  <c r="BG156" i="32"/>
  <c r="BF156" i="32"/>
  <c r="T156" i="32"/>
  <c r="R156" i="32"/>
  <c r="P156" i="32"/>
  <c r="BK156" i="32"/>
  <c r="J156" i="32"/>
  <c r="BE156" i="32"/>
  <c r="BI154" i="32"/>
  <c r="BH154" i="32"/>
  <c r="BG154" i="32"/>
  <c r="BF154" i="32"/>
  <c r="T154" i="32"/>
  <c r="R154" i="32"/>
  <c r="P154" i="32"/>
  <c r="BK154" i="32"/>
  <c r="J154" i="32"/>
  <c r="BE154" i="32"/>
  <c r="BI148" i="32"/>
  <c r="BH148" i="32"/>
  <c r="BG148" i="32"/>
  <c r="BF148" i="32"/>
  <c r="T148" i="32"/>
  <c r="R148" i="32"/>
  <c r="P148" i="32"/>
  <c r="BK148" i="32"/>
  <c r="J148" i="32"/>
  <c r="BE148" i="32"/>
  <c r="BI145" i="32"/>
  <c r="BH145" i="32"/>
  <c r="BG145" i="32"/>
  <c r="BF145" i="32"/>
  <c r="T145" i="32"/>
  <c r="R145" i="32"/>
  <c r="P145" i="32"/>
  <c r="BK145" i="32"/>
  <c r="J145" i="32"/>
  <c r="BE145" i="32"/>
  <c r="BI141" i="32"/>
  <c r="BH141" i="32"/>
  <c r="BG141" i="32"/>
  <c r="BF141" i="32"/>
  <c r="T141" i="32"/>
  <c r="R141" i="32"/>
  <c r="P141" i="32"/>
  <c r="BK141" i="32"/>
  <c r="J141" i="32"/>
  <c r="BE141" i="32"/>
  <c r="BI138" i="32"/>
  <c r="BH138" i="32"/>
  <c r="BG138" i="32"/>
  <c r="BF138" i="32"/>
  <c r="T138" i="32"/>
  <c r="R138" i="32"/>
  <c r="P138" i="32"/>
  <c r="BK138" i="32"/>
  <c r="J138" i="32"/>
  <c r="BE138" i="32"/>
  <c r="BI135" i="32"/>
  <c r="BH135" i="32"/>
  <c r="BG135" i="32"/>
  <c r="BF135" i="32"/>
  <c r="T135" i="32"/>
  <c r="R135" i="32"/>
  <c r="P135" i="32"/>
  <c r="BK135" i="32"/>
  <c r="J135" i="32"/>
  <c r="BE135" i="32" s="1"/>
  <c r="J128" i="32"/>
  <c r="F128" i="32"/>
  <c r="F126" i="32"/>
  <c r="E124" i="32"/>
  <c r="J93" i="32"/>
  <c r="F93" i="32"/>
  <c r="F91" i="32"/>
  <c r="E89" i="32"/>
  <c r="J26" i="32"/>
  <c r="E26" i="32"/>
  <c r="J94" i="32" s="1"/>
  <c r="J25" i="32"/>
  <c r="J20" i="32"/>
  <c r="E20" i="32"/>
  <c r="J19" i="32"/>
  <c r="J14" i="32"/>
  <c r="E7" i="32"/>
  <c r="E85" i="32" s="1"/>
  <c r="J39" i="31"/>
  <c r="J38" i="31"/>
  <c r="AY133" i="1" s="1"/>
  <c r="J37" i="31"/>
  <c r="AX133" i="1" s="1"/>
  <c r="BI202" i="31"/>
  <c r="BH202" i="31"/>
  <c r="BG202" i="31"/>
  <c r="BF202" i="31"/>
  <c r="T202" i="31"/>
  <c r="R202" i="31"/>
  <c r="P202" i="31"/>
  <c r="BK202" i="31"/>
  <c r="J202" i="31"/>
  <c r="BE202" i="31" s="1"/>
  <c r="BI200" i="31"/>
  <c r="BH200" i="31"/>
  <c r="BG200" i="31"/>
  <c r="BF200" i="31"/>
  <c r="T200" i="31"/>
  <c r="R200" i="31"/>
  <c r="R197" i="31" s="1"/>
  <c r="R196" i="31" s="1"/>
  <c r="P200" i="31"/>
  <c r="BK200" i="31"/>
  <c r="J200" i="31"/>
  <c r="BE200" i="31" s="1"/>
  <c r="BI198" i="31"/>
  <c r="BH198" i="31"/>
  <c r="BG198" i="31"/>
  <c r="BF198" i="31"/>
  <c r="T198" i="31"/>
  <c r="R198" i="31"/>
  <c r="P198" i="31"/>
  <c r="BK198" i="31"/>
  <c r="BK197" i="31" s="1"/>
  <c r="J198" i="31"/>
  <c r="BE198" i="31" s="1"/>
  <c r="BI193" i="31"/>
  <c r="BH193" i="31"/>
  <c r="BG193" i="31"/>
  <c r="BF193" i="31"/>
  <c r="T193" i="31"/>
  <c r="R193" i="31"/>
  <c r="P193" i="31"/>
  <c r="BK193" i="31"/>
  <c r="J193" i="31"/>
  <c r="BE193" i="31"/>
  <c r="BI190" i="31"/>
  <c r="BH190" i="31"/>
  <c r="BG190" i="31"/>
  <c r="BF190" i="31"/>
  <c r="T190" i="31"/>
  <c r="T189" i="31" s="1"/>
  <c r="R190" i="31"/>
  <c r="P190" i="31"/>
  <c r="BK190" i="31"/>
  <c r="BK189" i="31"/>
  <c r="J189" i="31" s="1"/>
  <c r="J105" i="31" s="1"/>
  <c r="J190" i="31"/>
  <c r="BE190" i="31" s="1"/>
  <c r="BI188" i="31"/>
  <c r="BH188" i="31"/>
  <c r="BG188" i="31"/>
  <c r="BF188" i="31"/>
  <c r="T188" i="31"/>
  <c r="T187" i="31" s="1"/>
  <c r="R188" i="31"/>
  <c r="R187" i="31" s="1"/>
  <c r="P188" i="31"/>
  <c r="P187" i="31" s="1"/>
  <c r="BK188" i="31"/>
  <c r="BK187" i="31" s="1"/>
  <c r="J187" i="31" s="1"/>
  <c r="J104" i="31" s="1"/>
  <c r="J188" i="31"/>
  <c r="BE188" i="31"/>
  <c r="BI185" i="31"/>
  <c r="BH185" i="31"/>
  <c r="BG185" i="31"/>
  <c r="BF185" i="31"/>
  <c r="T185" i="31"/>
  <c r="R185" i="31"/>
  <c r="P185" i="31"/>
  <c r="BK185" i="31"/>
  <c r="J185" i="31"/>
  <c r="BE185" i="31" s="1"/>
  <c r="BI184" i="31"/>
  <c r="BH184" i="31"/>
  <c r="BG184" i="31"/>
  <c r="BF184" i="31"/>
  <c r="T184" i="31"/>
  <c r="R184" i="31"/>
  <c r="P184" i="31"/>
  <c r="BK184" i="31"/>
  <c r="J184" i="31"/>
  <c r="BE184" i="31" s="1"/>
  <c r="BI182" i="31"/>
  <c r="BH182" i="31"/>
  <c r="BG182" i="31"/>
  <c r="BF182" i="31"/>
  <c r="T182" i="31"/>
  <c r="T181" i="31" s="1"/>
  <c r="R182" i="31"/>
  <c r="R181" i="31"/>
  <c r="P182" i="31"/>
  <c r="BK182" i="31"/>
  <c r="J182" i="31"/>
  <c r="BE182" i="31"/>
  <c r="BI177" i="31"/>
  <c r="BH177" i="31"/>
  <c r="BG177" i="31"/>
  <c r="BF177" i="31"/>
  <c r="T177" i="31"/>
  <c r="R177" i="31"/>
  <c r="P177" i="31"/>
  <c r="BK177" i="31"/>
  <c r="J177" i="31"/>
  <c r="BE177" i="31" s="1"/>
  <c r="BI174" i="31"/>
  <c r="BH174" i="31"/>
  <c r="BG174" i="31"/>
  <c r="BF174" i="31"/>
  <c r="T174" i="31"/>
  <c r="R174" i="31"/>
  <c r="P174" i="31"/>
  <c r="BK174" i="31"/>
  <c r="J174" i="31"/>
  <c r="BE174" i="31" s="1"/>
  <c r="BI170" i="31"/>
  <c r="BH170" i="31"/>
  <c r="BG170" i="31"/>
  <c r="BF170" i="31"/>
  <c r="T170" i="31"/>
  <c r="T169" i="31" s="1"/>
  <c r="R170" i="31"/>
  <c r="R169" i="31" s="1"/>
  <c r="P170" i="31"/>
  <c r="BK170" i="31"/>
  <c r="J170" i="31"/>
  <c r="BE170" i="31"/>
  <c r="BI167" i="31"/>
  <c r="BH167" i="31"/>
  <c r="BG167" i="31"/>
  <c r="BF167" i="31"/>
  <c r="T167" i="31"/>
  <c r="R167" i="31"/>
  <c r="P167" i="31"/>
  <c r="BK167" i="31"/>
  <c r="J167" i="31"/>
  <c r="BE167" i="31" s="1"/>
  <c r="BI165" i="31"/>
  <c r="BH165" i="31"/>
  <c r="BG165" i="31"/>
  <c r="BF165" i="31"/>
  <c r="T165" i="31"/>
  <c r="R165" i="31"/>
  <c r="P165" i="31"/>
  <c r="BK165" i="31"/>
  <c r="J165" i="31"/>
  <c r="BE165" i="31" s="1"/>
  <c r="BI163" i="31"/>
  <c r="BH163" i="31"/>
  <c r="BG163" i="31"/>
  <c r="BF163" i="31"/>
  <c r="T163" i="31"/>
  <c r="T162" i="31" s="1"/>
  <c r="R163" i="31"/>
  <c r="R162" i="31"/>
  <c r="P163" i="31"/>
  <c r="BK163" i="31"/>
  <c r="J163" i="31"/>
  <c r="BE163" i="31"/>
  <c r="BI161" i="31"/>
  <c r="BH161" i="31"/>
  <c r="BG161" i="31"/>
  <c r="BF161" i="31"/>
  <c r="T161" i="31"/>
  <c r="R161" i="31"/>
  <c r="P161" i="31"/>
  <c r="BK161" i="31"/>
  <c r="J161" i="31"/>
  <c r="BE161" i="31" s="1"/>
  <c r="BI158" i="31"/>
  <c r="BH158" i="31"/>
  <c r="BG158" i="31"/>
  <c r="BF158" i="31"/>
  <c r="T158" i="31"/>
  <c r="R158" i="31"/>
  <c r="P158" i="31"/>
  <c r="BK158" i="31"/>
  <c r="J158" i="31"/>
  <c r="BE158" i="31" s="1"/>
  <c r="BI155" i="31"/>
  <c r="BH155" i="31"/>
  <c r="BG155" i="31"/>
  <c r="BF155" i="31"/>
  <c r="T155" i="31"/>
  <c r="R155" i="31"/>
  <c r="P155" i="31"/>
  <c r="BK155" i="31"/>
  <c r="J155" i="31"/>
  <c r="BE155" i="31" s="1"/>
  <c r="BI154" i="31"/>
  <c r="BH154" i="31"/>
  <c r="BG154" i="31"/>
  <c r="BF154" i="31"/>
  <c r="T154" i="31"/>
  <c r="R154" i="31"/>
  <c r="P154" i="31"/>
  <c r="BK154" i="31"/>
  <c r="J154" i="31"/>
  <c r="BE154" i="31"/>
  <c r="BI150" i="31"/>
  <c r="BH150" i="31"/>
  <c r="BG150" i="31"/>
  <c r="BF150" i="31"/>
  <c r="T150" i="31"/>
  <c r="R150" i="31"/>
  <c r="P150" i="31"/>
  <c r="BK150" i="31"/>
  <c r="J150" i="31"/>
  <c r="BE150" i="31" s="1"/>
  <c r="BI147" i="31"/>
  <c r="BH147" i="31"/>
  <c r="BG147" i="31"/>
  <c r="BF147" i="31"/>
  <c r="T147" i="31"/>
  <c r="R147" i="31"/>
  <c r="P147" i="31"/>
  <c r="BK147" i="31"/>
  <c r="J147" i="31"/>
  <c r="BE147" i="31" s="1"/>
  <c r="BI146" i="31"/>
  <c r="BH146" i="31"/>
  <c r="BG146" i="31"/>
  <c r="BF146" i="31"/>
  <c r="T146" i="31"/>
  <c r="R146" i="31"/>
  <c r="P146" i="31"/>
  <c r="BK146" i="31"/>
  <c r="J146" i="31"/>
  <c r="BE146" i="31" s="1"/>
  <c r="BI144" i="31"/>
  <c r="BH144" i="31"/>
  <c r="BG144" i="31"/>
  <c r="BF144" i="31"/>
  <c r="T144" i="31"/>
  <c r="R144" i="31"/>
  <c r="P144" i="31"/>
  <c r="BK144" i="31"/>
  <c r="J144" i="31"/>
  <c r="BE144" i="31"/>
  <c r="BI143" i="31"/>
  <c r="BH143" i="31"/>
  <c r="BG143" i="31"/>
  <c r="BF143" i="31"/>
  <c r="T143" i="31"/>
  <c r="R143" i="31"/>
  <c r="P143" i="31"/>
  <c r="BK143" i="31"/>
  <c r="J143" i="31"/>
  <c r="BE143" i="31" s="1"/>
  <c r="BI140" i="31"/>
  <c r="BH140" i="31"/>
  <c r="BG140" i="31"/>
  <c r="BF140" i="31"/>
  <c r="T140" i="31"/>
  <c r="R140" i="31"/>
  <c r="P140" i="31"/>
  <c r="BK140" i="31"/>
  <c r="J140" i="31"/>
  <c r="BE140" i="31" s="1"/>
  <c r="BI139" i="31"/>
  <c r="BH139" i="31"/>
  <c r="BG139" i="31"/>
  <c r="BF139" i="31"/>
  <c r="T139" i="31"/>
  <c r="R139" i="31"/>
  <c r="P139" i="31"/>
  <c r="BK139" i="31"/>
  <c r="J139" i="31"/>
  <c r="BE139" i="31" s="1"/>
  <c r="BI137" i="31"/>
  <c r="BH137" i="31"/>
  <c r="BG137" i="31"/>
  <c r="BF137" i="31"/>
  <c r="T137" i="31"/>
  <c r="R137" i="31"/>
  <c r="P137" i="31"/>
  <c r="BK137" i="31"/>
  <c r="J137" i="31"/>
  <c r="BE137" i="31" s="1"/>
  <c r="BI135" i="31"/>
  <c r="BH135" i="31"/>
  <c r="BG135" i="31"/>
  <c r="BF135" i="31"/>
  <c r="T135" i="31"/>
  <c r="R135" i="31"/>
  <c r="P135" i="31"/>
  <c r="BK135" i="31"/>
  <c r="J135" i="31"/>
  <c r="BE135" i="31" s="1"/>
  <c r="BI134" i="31"/>
  <c r="BH134" i="31"/>
  <c r="BG134" i="31"/>
  <c r="BF134" i="31"/>
  <c r="T134" i="31"/>
  <c r="R134" i="31"/>
  <c r="P134" i="31"/>
  <c r="BK134" i="31"/>
  <c r="J134" i="31"/>
  <c r="BE134" i="31" s="1"/>
  <c r="BI133" i="31"/>
  <c r="BH133" i="31"/>
  <c r="BG133" i="31"/>
  <c r="BF133" i="31"/>
  <c r="T133" i="31"/>
  <c r="R133" i="31"/>
  <c r="P133" i="31"/>
  <c r="BK133" i="31"/>
  <c r="J133" i="31"/>
  <c r="BE133" i="31" s="1"/>
  <c r="BI132" i="31"/>
  <c r="BH132" i="31"/>
  <c r="BG132" i="31"/>
  <c r="BF132" i="31"/>
  <c r="T132" i="31"/>
  <c r="R132" i="31"/>
  <c r="P132" i="31"/>
  <c r="BK132" i="31"/>
  <c r="J132" i="31"/>
  <c r="BE132" i="31"/>
  <c r="F35" i="31" s="1"/>
  <c r="AZ133" i="1" s="1"/>
  <c r="J125" i="31"/>
  <c r="F125" i="31"/>
  <c r="F123" i="31"/>
  <c r="E121" i="31"/>
  <c r="J93" i="31"/>
  <c r="F93" i="31"/>
  <c r="F91" i="31"/>
  <c r="E89" i="31"/>
  <c r="J26" i="31"/>
  <c r="E26" i="31"/>
  <c r="J94" i="31" s="1"/>
  <c r="J126" i="31"/>
  <c r="J25" i="31"/>
  <c r="J20" i="31"/>
  <c r="E20" i="31"/>
  <c r="F126" i="31"/>
  <c r="F94" i="31"/>
  <c r="J19" i="31"/>
  <c r="J14" i="31"/>
  <c r="J123" i="31" s="1"/>
  <c r="E7" i="31"/>
  <c r="E85" i="31" s="1"/>
  <c r="E117" i="31"/>
  <c r="J37" i="30"/>
  <c r="J36" i="30"/>
  <c r="AY131" i="1"/>
  <c r="J35" i="30"/>
  <c r="AX131" i="1"/>
  <c r="BI190" i="30"/>
  <c r="BH190" i="30"/>
  <c r="BG190" i="30"/>
  <c r="BF190" i="30"/>
  <c r="T190" i="30"/>
  <c r="R190" i="30"/>
  <c r="P190" i="30"/>
  <c r="BK190" i="30"/>
  <c r="J190" i="30"/>
  <c r="BE190" i="30"/>
  <c r="BI189" i="30"/>
  <c r="BH189" i="30"/>
  <c r="BG189" i="30"/>
  <c r="BF189" i="30"/>
  <c r="T189" i="30"/>
  <c r="R189" i="30"/>
  <c r="P189" i="30"/>
  <c r="BK189" i="30"/>
  <c r="J189" i="30"/>
  <c r="BE189" i="30"/>
  <c r="BI188" i="30"/>
  <c r="BH188" i="30"/>
  <c r="BG188" i="30"/>
  <c r="BF188" i="30"/>
  <c r="T188" i="30"/>
  <c r="R188" i="30"/>
  <c r="P188" i="30"/>
  <c r="BK188" i="30"/>
  <c r="J188" i="30"/>
  <c r="BE188" i="30"/>
  <c r="BI187" i="30"/>
  <c r="BH187" i="30"/>
  <c r="BG187" i="30"/>
  <c r="BF187" i="30"/>
  <c r="T187" i="30"/>
  <c r="R187" i="30"/>
  <c r="P187" i="30"/>
  <c r="BK187" i="30"/>
  <c r="J187" i="30"/>
  <c r="BE187" i="30"/>
  <c r="BI186" i="30"/>
  <c r="BH186" i="30"/>
  <c r="BG186" i="30"/>
  <c r="BF186" i="30"/>
  <c r="T186" i="30"/>
  <c r="R186" i="30"/>
  <c r="P186" i="30"/>
  <c r="BK186" i="30"/>
  <c r="J186" i="30"/>
  <c r="BE186" i="30"/>
  <c r="BI185" i="30"/>
  <c r="BH185" i="30"/>
  <c r="BG185" i="30"/>
  <c r="BF185" i="30"/>
  <c r="T185" i="30"/>
  <c r="T184" i="30"/>
  <c r="R185" i="30"/>
  <c r="P185" i="30"/>
  <c r="P184" i="30" s="1"/>
  <c r="BK185" i="30"/>
  <c r="J185" i="30"/>
  <c r="BE185" i="30" s="1"/>
  <c r="BI183" i="30"/>
  <c r="BH183" i="30"/>
  <c r="BG183" i="30"/>
  <c r="BF183" i="30"/>
  <c r="T183" i="30"/>
  <c r="R183" i="30"/>
  <c r="P183" i="30"/>
  <c r="BK183" i="30"/>
  <c r="J183" i="30"/>
  <c r="BE183" i="30" s="1"/>
  <c r="BI182" i="30"/>
  <c r="BH182" i="30"/>
  <c r="BG182" i="30"/>
  <c r="BF182" i="30"/>
  <c r="T182" i="30"/>
  <c r="R182" i="30"/>
  <c r="P182" i="30"/>
  <c r="P179" i="30" s="1"/>
  <c r="BK182" i="30"/>
  <c r="J182" i="30"/>
  <c r="BE182" i="30" s="1"/>
  <c r="BI181" i="30"/>
  <c r="BH181" i="30"/>
  <c r="BG181" i="30"/>
  <c r="BF181" i="30"/>
  <c r="T181" i="30"/>
  <c r="R181" i="30"/>
  <c r="R179" i="30" s="1"/>
  <c r="P181" i="30"/>
  <c r="BK181" i="30"/>
  <c r="J181" i="30"/>
  <c r="BE181" i="30" s="1"/>
  <c r="BI180" i="30"/>
  <c r="BH180" i="30"/>
  <c r="BG180" i="30"/>
  <c r="BF180" i="30"/>
  <c r="T180" i="30"/>
  <c r="R180" i="30"/>
  <c r="P180" i="30"/>
  <c r="BK180" i="30"/>
  <c r="BK179" i="30" s="1"/>
  <c r="J179" i="30" s="1"/>
  <c r="J101" i="30" s="1"/>
  <c r="J180" i="30"/>
  <c r="BE180" i="30" s="1"/>
  <c r="BI178" i="30"/>
  <c r="BH178" i="30"/>
  <c r="BG178" i="30"/>
  <c r="BF178" i="30"/>
  <c r="T178" i="30"/>
  <c r="R178" i="30"/>
  <c r="P178" i="30"/>
  <c r="BK178" i="30"/>
  <c r="J178" i="30"/>
  <c r="BE178" i="30" s="1"/>
  <c r="BI177" i="30"/>
  <c r="BH177" i="30"/>
  <c r="BG177" i="30"/>
  <c r="BF177" i="30"/>
  <c r="T177" i="30"/>
  <c r="T176" i="30" s="1"/>
  <c r="R177" i="30"/>
  <c r="P177" i="30"/>
  <c r="BK177" i="30"/>
  <c r="J177" i="30"/>
  <c r="BE177" i="30" s="1"/>
  <c r="BI175" i="30"/>
  <c r="BH175" i="30"/>
  <c r="BG175" i="30"/>
  <c r="BF175" i="30"/>
  <c r="T175" i="30"/>
  <c r="R175" i="30"/>
  <c r="P175" i="30"/>
  <c r="BK175" i="30"/>
  <c r="J175" i="30"/>
  <c r="BE175" i="30" s="1"/>
  <c r="BI174" i="30"/>
  <c r="BH174" i="30"/>
  <c r="BG174" i="30"/>
  <c r="BF174" i="30"/>
  <c r="T174" i="30"/>
  <c r="R174" i="30"/>
  <c r="P174" i="30"/>
  <c r="BK174" i="30"/>
  <c r="J174" i="30"/>
  <c r="BE174" i="30" s="1"/>
  <c r="BI173" i="30"/>
  <c r="BH173" i="30"/>
  <c r="BG173" i="30"/>
  <c r="BF173" i="30"/>
  <c r="T173" i="30"/>
  <c r="R173" i="30"/>
  <c r="P173" i="30"/>
  <c r="BK173" i="30"/>
  <c r="J173" i="30"/>
  <c r="BE173" i="30" s="1"/>
  <c r="BI172" i="30"/>
  <c r="BH172" i="30"/>
  <c r="BG172" i="30"/>
  <c r="BF172" i="30"/>
  <c r="T172" i="30"/>
  <c r="R172" i="30"/>
  <c r="P172" i="30"/>
  <c r="BK172" i="30"/>
  <c r="J172" i="30"/>
  <c r="BE172" i="30" s="1"/>
  <c r="BI171" i="30"/>
  <c r="BH171" i="30"/>
  <c r="BG171" i="30"/>
  <c r="BF171" i="30"/>
  <c r="T171" i="30"/>
  <c r="R171" i="30"/>
  <c r="P171" i="30"/>
  <c r="BK171" i="30"/>
  <c r="J171" i="30"/>
  <c r="BE171" i="30" s="1"/>
  <c r="BI170" i="30"/>
  <c r="BH170" i="30"/>
  <c r="BG170" i="30"/>
  <c r="BF170" i="30"/>
  <c r="T170" i="30"/>
  <c r="R170" i="30"/>
  <c r="P170" i="30"/>
  <c r="BK170" i="30"/>
  <c r="J170" i="30"/>
  <c r="BE170" i="30" s="1"/>
  <c r="BI169" i="30"/>
  <c r="BH169" i="30"/>
  <c r="BG169" i="30"/>
  <c r="BF169" i="30"/>
  <c r="T169" i="30"/>
  <c r="R169" i="30"/>
  <c r="P169" i="30"/>
  <c r="BK169" i="30"/>
  <c r="J169" i="30"/>
  <c r="BE169" i="30" s="1"/>
  <c r="BI168" i="30"/>
  <c r="BH168" i="30"/>
  <c r="BG168" i="30"/>
  <c r="BF168" i="30"/>
  <c r="T168" i="30"/>
  <c r="R168" i="30"/>
  <c r="P168" i="30"/>
  <c r="BK168" i="30"/>
  <c r="J168" i="30"/>
  <c r="BE168" i="30" s="1"/>
  <c r="BI167" i="30"/>
  <c r="BH167" i="30"/>
  <c r="BG167" i="30"/>
  <c r="BF167" i="30"/>
  <c r="T167" i="30"/>
  <c r="R167" i="30"/>
  <c r="P167" i="30"/>
  <c r="BK167" i="30"/>
  <c r="J167" i="30"/>
  <c r="BE167" i="30" s="1"/>
  <c r="BI166" i="30"/>
  <c r="BH166" i="30"/>
  <c r="BG166" i="30"/>
  <c r="BF166" i="30"/>
  <c r="T166" i="30"/>
  <c r="R166" i="30"/>
  <c r="P166" i="30"/>
  <c r="BK166" i="30"/>
  <c r="J166" i="30"/>
  <c r="BE166" i="30" s="1"/>
  <c r="BI165" i="30"/>
  <c r="BH165" i="30"/>
  <c r="BG165" i="30"/>
  <c r="BF165" i="30"/>
  <c r="T165" i="30"/>
  <c r="R165" i="30"/>
  <c r="P165" i="30"/>
  <c r="BK165" i="30"/>
  <c r="J165" i="30"/>
  <c r="BE165" i="30" s="1"/>
  <c r="BI164" i="30"/>
  <c r="BH164" i="30"/>
  <c r="BG164" i="30"/>
  <c r="BF164" i="30"/>
  <c r="T164" i="30"/>
  <c r="R164" i="30"/>
  <c r="P164" i="30"/>
  <c r="BK164" i="30"/>
  <c r="J164" i="30"/>
  <c r="BE164" i="30" s="1"/>
  <c r="BI163" i="30"/>
  <c r="BH163" i="30"/>
  <c r="BG163" i="30"/>
  <c r="BF163" i="30"/>
  <c r="T163" i="30"/>
  <c r="R163" i="30"/>
  <c r="P163" i="30"/>
  <c r="BK163" i="30"/>
  <c r="J163" i="30"/>
  <c r="BE163" i="30" s="1"/>
  <c r="BI162" i="30"/>
  <c r="BH162" i="30"/>
  <c r="BG162" i="30"/>
  <c r="BF162" i="30"/>
  <c r="T162" i="30"/>
  <c r="R162" i="30"/>
  <c r="P162" i="30"/>
  <c r="BK162" i="30"/>
  <c r="J162" i="30"/>
  <c r="BE162" i="30" s="1"/>
  <c r="BI161" i="30"/>
  <c r="BH161" i="30"/>
  <c r="BG161" i="30"/>
  <c r="BF161" i="30"/>
  <c r="T161" i="30"/>
  <c r="R161" i="30"/>
  <c r="P161" i="30"/>
  <c r="BK161" i="30"/>
  <c r="J161" i="30"/>
  <c r="BE161" i="30" s="1"/>
  <c r="BI160" i="30"/>
  <c r="BH160" i="30"/>
  <c r="BG160" i="30"/>
  <c r="BF160" i="30"/>
  <c r="T160" i="30"/>
  <c r="R160" i="30"/>
  <c r="P160" i="30"/>
  <c r="BK160" i="30"/>
  <c r="J160" i="30"/>
  <c r="BE160" i="30"/>
  <c r="BI159" i="30"/>
  <c r="BH159" i="30"/>
  <c r="BG159" i="30"/>
  <c r="BF159" i="30"/>
  <c r="T159" i="30"/>
  <c r="R159" i="30"/>
  <c r="P159" i="30"/>
  <c r="BK159" i="30"/>
  <c r="J159" i="30"/>
  <c r="BE159" i="30" s="1"/>
  <c r="BI158" i="30"/>
  <c r="BH158" i="30"/>
  <c r="BG158" i="30"/>
  <c r="BF158" i="30"/>
  <c r="T158" i="30"/>
  <c r="R158" i="30"/>
  <c r="P158" i="30"/>
  <c r="BK158" i="30"/>
  <c r="J158" i="30"/>
  <c r="BE158" i="30" s="1"/>
  <c r="BI157" i="30"/>
  <c r="BH157" i="30"/>
  <c r="BG157" i="30"/>
  <c r="BF157" i="30"/>
  <c r="T157" i="30"/>
  <c r="R157" i="30"/>
  <c r="P157" i="30"/>
  <c r="BK157" i="30"/>
  <c r="J157" i="30"/>
  <c r="BE157" i="30" s="1"/>
  <c r="BI156" i="30"/>
  <c r="BH156" i="30"/>
  <c r="BG156" i="30"/>
  <c r="BF156" i="30"/>
  <c r="T156" i="30"/>
  <c r="R156" i="30"/>
  <c r="P156" i="30"/>
  <c r="BK156" i="30"/>
  <c r="J156" i="30"/>
  <c r="BE156" i="30"/>
  <c r="BI155" i="30"/>
  <c r="BH155" i="30"/>
  <c r="BG155" i="30"/>
  <c r="BF155" i="30"/>
  <c r="T155" i="30"/>
  <c r="R155" i="30"/>
  <c r="P155" i="30"/>
  <c r="BK155" i="30"/>
  <c r="J155" i="30"/>
  <c r="BE155" i="30" s="1"/>
  <c r="BI154" i="30"/>
  <c r="BH154" i="30"/>
  <c r="BG154" i="30"/>
  <c r="BF154" i="30"/>
  <c r="T154" i="30"/>
  <c r="R154" i="30"/>
  <c r="P154" i="30"/>
  <c r="BK154" i="30"/>
  <c r="J154" i="30"/>
  <c r="BE154" i="30" s="1"/>
  <c r="BI153" i="30"/>
  <c r="BH153" i="30"/>
  <c r="BG153" i="30"/>
  <c r="BF153" i="30"/>
  <c r="T153" i="30"/>
  <c r="R153" i="30"/>
  <c r="P153" i="30"/>
  <c r="BK153" i="30"/>
  <c r="J153" i="30"/>
  <c r="BE153" i="30" s="1"/>
  <c r="BI152" i="30"/>
  <c r="BH152" i="30"/>
  <c r="BG152" i="30"/>
  <c r="BF152" i="30"/>
  <c r="T152" i="30"/>
  <c r="R152" i="30"/>
  <c r="P152" i="30"/>
  <c r="BK152" i="30"/>
  <c r="J152" i="30"/>
  <c r="BE152" i="30" s="1"/>
  <c r="BI151" i="30"/>
  <c r="BH151" i="30"/>
  <c r="BG151" i="30"/>
  <c r="BF151" i="30"/>
  <c r="T151" i="30"/>
  <c r="R151" i="30"/>
  <c r="P151" i="30"/>
  <c r="BK151" i="30"/>
  <c r="J151" i="30"/>
  <c r="BE151" i="30" s="1"/>
  <c r="BI150" i="30"/>
  <c r="BH150" i="30"/>
  <c r="BG150" i="30"/>
  <c r="BF150" i="30"/>
  <c r="T150" i="30"/>
  <c r="R150" i="30"/>
  <c r="R149" i="30" s="1"/>
  <c r="P150" i="30"/>
  <c r="BK150" i="30"/>
  <c r="J150" i="30"/>
  <c r="BE150" i="30" s="1"/>
  <c r="BI148" i="30"/>
  <c r="BH148" i="30"/>
  <c r="BG148" i="30"/>
  <c r="BF148" i="30"/>
  <c r="T148" i="30"/>
  <c r="T147" i="30" s="1"/>
  <c r="R148" i="30"/>
  <c r="R147" i="30" s="1"/>
  <c r="P148" i="30"/>
  <c r="P147" i="30"/>
  <c r="BK148" i="30"/>
  <c r="BK147" i="30" s="1"/>
  <c r="J147" i="30" s="1"/>
  <c r="J98" i="30" s="1"/>
  <c r="J148" i="30"/>
  <c r="BE148" i="30" s="1"/>
  <c r="BI146" i="30"/>
  <c r="BH146" i="30"/>
  <c r="BG146" i="30"/>
  <c r="BF146" i="30"/>
  <c r="T146" i="30"/>
  <c r="R146" i="30"/>
  <c r="P146" i="30"/>
  <c r="BK146" i="30"/>
  <c r="J146" i="30"/>
  <c r="BE146" i="30" s="1"/>
  <c r="BI145" i="30"/>
  <c r="BH145" i="30"/>
  <c r="BG145" i="30"/>
  <c r="BF145" i="30"/>
  <c r="T145" i="30"/>
  <c r="R145" i="30"/>
  <c r="P145" i="30"/>
  <c r="BK145" i="30"/>
  <c r="J145" i="30"/>
  <c r="BE145" i="30" s="1"/>
  <c r="BI144" i="30"/>
  <c r="BH144" i="30"/>
  <c r="BG144" i="30"/>
  <c r="BF144" i="30"/>
  <c r="T144" i="30"/>
  <c r="R144" i="30"/>
  <c r="P144" i="30"/>
  <c r="BK144" i="30"/>
  <c r="J144" i="30"/>
  <c r="BE144" i="30" s="1"/>
  <c r="BI143" i="30"/>
  <c r="BH143" i="30"/>
  <c r="BG143" i="30"/>
  <c r="BF143" i="30"/>
  <c r="T143" i="30"/>
  <c r="R143" i="30"/>
  <c r="P143" i="30"/>
  <c r="BK143" i="30"/>
  <c r="J143" i="30"/>
  <c r="BE143" i="30" s="1"/>
  <c r="BI142" i="30"/>
  <c r="BH142" i="30"/>
  <c r="BG142" i="30"/>
  <c r="BF142" i="30"/>
  <c r="T142" i="30"/>
  <c r="R142" i="30"/>
  <c r="P142" i="30"/>
  <c r="BK142" i="30"/>
  <c r="J142" i="30"/>
  <c r="BE142" i="30" s="1"/>
  <c r="BI141" i="30"/>
  <c r="BH141" i="30"/>
  <c r="BG141" i="30"/>
  <c r="BF141" i="30"/>
  <c r="T141" i="30"/>
  <c r="R141" i="30"/>
  <c r="P141" i="30"/>
  <c r="BK141" i="30"/>
  <c r="J141" i="30"/>
  <c r="BE141" i="30"/>
  <c r="BI140" i="30"/>
  <c r="BH140" i="30"/>
  <c r="BG140" i="30"/>
  <c r="BF140" i="30"/>
  <c r="T140" i="30"/>
  <c r="R140" i="30"/>
  <c r="P140" i="30"/>
  <c r="BK140" i="30"/>
  <c r="J140" i="30"/>
  <c r="BE140" i="30" s="1"/>
  <c r="BI139" i="30"/>
  <c r="BH139" i="30"/>
  <c r="BG139" i="30"/>
  <c r="BF139" i="30"/>
  <c r="T139" i="30"/>
  <c r="R139" i="30"/>
  <c r="P139" i="30"/>
  <c r="BK139" i="30"/>
  <c r="J139" i="30"/>
  <c r="BE139" i="30" s="1"/>
  <c r="BI138" i="30"/>
  <c r="BH138" i="30"/>
  <c r="BG138" i="30"/>
  <c r="BF138" i="30"/>
  <c r="T138" i="30"/>
  <c r="R138" i="30"/>
  <c r="P138" i="30"/>
  <c r="BK138" i="30"/>
  <c r="J138" i="30"/>
  <c r="BE138" i="30" s="1"/>
  <c r="BI137" i="30"/>
  <c r="BH137" i="30"/>
  <c r="BG137" i="30"/>
  <c r="BF137" i="30"/>
  <c r="T137" i="30"/>
  <c r="R137" i="30"/>
  <c r="P137" i="30"/>
  <c r="BK137" i="30"/>
  <c r="J137" i="30"/>
  <c r="BE137" i="30"/>
  <c r="BI136" i="30"/>
  <c r="BH136" i="30"/>
  <c r="BG136" i="30"/>
  <c r="BF136" i="30"/>
  <c r="T136" i="30"/>
  <c r="R136" i="30"/>
  <c r="P136" i="30"/>
  <c r="BK136" i="30"/>
  <c r="J136" i="30"/>
  <c r="BE136" i="30" s="1"/>
  <c r="BI135" i="30"/>
  <c r="BH135" i="30"/>
  <c r="BG135" i="30"/>
  <c r="BF135" i="30"/>
  <c r="T135" i="30"/>
  <c r="R135" i="30"/>
  <c r="P135" i="30"/>
  <c r="BK135" i="30"/>
  <c r="J135" i="30"/>
  <c r="BE135" i="30" s="1"/>
  <c r="BI134" i="30"/>
  <c r="BH134" i="30"/>
  <c r="BG134" i="30"/>
  <c r="BF134" i="30"/>
  <c r="T134" i="30"/>
  <c r="R134" i="30"/>
  <c r="P134" i="30"/>
  <c r="BK134" i="30"/>
  <c r="J134" i="30"/>
  <c r="BE134" i="30" s="1"/>
  <c r="BI133" i="30"/>
  <c r="BH133" i="30"/>
  <c r="BG133" i="30"/>
  <c r="BF133" i="30"/>
  <c r="T133" i="30"/>
  <c r="R133" i="30"/>
  <c r="P133" i="30"/>
  <c r="BK133" i="30"/>
  <c r="J133" i="30"/>
  <c r="BE133" i="30"/>
  <c r="BI132" i="30"/>
  <c r="BH132" i="30"/>
  <c r="BG132" i="30"/>
  <c r="BF132" i="30"/>
  <c r="T132" i="30"/>
  <c r="R132" i="30"/>
  <c r="P132" i="30"/>
  <c r="BK132" i="30"/>
  <c r="J132" i="30"/>
  <c r="BE132" i="30" s="1"/>
  <c r="BI131" i="30"/>
  <c r="BH131" i="30"/>
  <c r="BG131" i="30"/>
  <c r="BF131" i="30"/>
  <c r="T131" i="30"/>
  <c r="R131" i="30"/>
  <c r="P131" i="30"/>
  <c r="BK131" i="30"/>
  <c r="J131" i="30"/>
  <c r="BE131" i="30" s="1"/>
  <c r="BI130" i="30"/>
  <c r="BH130" i="30"/>
  <c r="BG130" i="30"/>
  <c r="BF130" i="30"/>
  <c r="T130" i="30"/>
  <c r="R130" i="30"/>
  <c r="P130" i="30"/>
  <c r="BK130" i="30"/>
  <c r="J130" i="30"/>
  <c r="BE130" i="30" s="1"/>
  <c r="BI129" i="30"/>
  <c r="BH129" i="30"/>
  <c r="BG129" i="30"/>
  <c r="BF129" i="30"/>
  <c r="T129" i="30"/>
  <c r="R129" i="30"/>
  <c r="P129" i="30"/>
  <c r="BK129" i="30"/>
  <c r="J129" i="30"/>
  <c r="BE129" i="30" s="1"/>
  <c r="BI128" i="30"/>
  <c r="BH128" i="30"/>
  <c r="BG128" i="30"/>
  <c r="BF128" i="30"/>
  <c r="T128" i="30"/>
  <c r="R128" i="30"/>
  <c r="P128" i="30"/>
  <c r="BK128" i="30"/>
  <c r="J128" i="30"/>
  <c r="BE128" i="30" s="1"/>
  <c r="BI127" i="30"/>
  <c r="BH127" i="30"/>
  <c r="BG127" i="30"/>
  <c r="BF127" i="30"/>
  <c r="T127" i="30"/>
  <c r="R127" i="30"/>
  <c r="P127" i="30"/>
  <c r="BK127" i="30"/>
  <c r="J127" i="30"/>
  <c r="BE127" i="30" s="1"/>
  <c r="BI126" i="30"/>
  <c r="BH126" i="30"/>
  <c r="BG126" i="30"/>
  <c r="BF126" i="30"/>
  <c r="T126" i="30"/>
  <c r="R126" i="30"/>
  <c r="P126" i="30"/>
  <c r="BK126" i="30"/>
  <c r="J126" i="30"/>
  <c r="BE126" i="30" s="1"/>
  <c r="BI125" i="30"/>
  <c r="BH125" i="30"/>
  <c r="BG125" i="30"/>
  <c r="BF125" i="30"/>
  <c r="T125" i="30"/>
  <c r="R125" i="30"/>
  <c r="P125" i="30"/>
  <c r="BK125" i="30"/>
  <c r="J125" i="30"/>
  <c r="BE125" i="30" s="1"/>
  <c r="BI124" i="30"/>
  <c r="BH124" i="30"/>
  <c r="BG124" i="30"/>
  <c r="BF124" i="30"/>
  <c r="T124" i="30"/>
  <c r="R124" i="30"/>
  <c r="P124" i="30"/>
  <c r="BK124" i="30"/>
  <c r="J124" i="30"/>
  <c r="BE124" i="30"/>
  <c r="F116" i="30"/>
  <c r="E114" i="30"/>
  <c r="F89" i="30"/>
  <c r="E87" i="30"/>
  <c r="J24" i="30"/>
  <c r="E24" i="30"/>
  <c r="J23" i="30"/>
  <c r="J21" i="30"/>
  <c r="E21" i="30"/>
  <c r="J20" i="30"/>
  <c r="J18" i="30"/>
  <c r="E18" i="30"/>
  <c r="J17" i="30"/>
  <c r="J15" i="30"/>
  <c r="E15" i="30"/>
  <c r="F118" i="30"/>
  <c r="F91" i="30"/>
  <c r="J14" i="30"/>
  <c r="J12" i="30"/>
  <c r="E7" i="30"/>
  <c r="J41" i="29"/>
  <c r="J40" i="29"/>
  <c r="AY130" i="1" s="1"/>
  <c r="J39" i="29"/>
  <c r="AX130" i="1" s="1"/>
  <c r="BI136" i="29"/>
  <c r="BH136" i="29"/>
  <c r="BG136" i="29"/>
  <c r="BF136" i="29"/>
  <c r="T136" i="29"/>
  <c r="R136" i="29"/>
  <c r="P136" i="29"/>
  <c r="BK136" i="29"/>
  <c r="J136" i="29"/>
  <c r="BE136" i="29" s="1"/>
  <c r="BI135" i="29"/>
  <c r="BH135" i="29"/>
  <c r="BG135" i="29"/>
  <c r="BF135" i="29"/>
  <c r="T135" i="29"/>
  <c r="R135" i="29"/>
  <c r="P135" i="29"/>
  <c r="BK135" i="29"/>
  <c r="J135" i="29"/>
  <c r="BE135" i="29"/>
  <c r="BI134" i="29"/>
  <c r="BH134" i="29"/>
  <c r="BG134" i="29"/>
  <c r="BF134" i="29"/>
  <c r="T134" i="29"/>
  <c r="R134" i="29"/>
  <c r="P134" i="29"/>
  <c r="BK134" i="29"/>
  <c r="J134" i="29"/>
  <c r="BE134" i="29" s="1"/>
  <c r="BI133" i="29"/>
  <c r="BH133" i="29"/>
  <c r="BG133" i="29"/>
  <c r="BF133" i="29"/>
  <c r="T133" i="29"/>
  <c r="R133" i="29"/>
  <c r="P133" i="29"/>
  <c r="BK133" i="29"/>
  <c r="J133" i="29"/>
  <c r="BE133" i="29"/>
  <c r="BI132" i="29"/>
  <c r="BH132" i="29"/>
  <c r="BG132" i="29"/>
  <c r="BF132" i="29"/>
  <c r="T132" i="29"/>
  <c r="R132" i="29"/>
  <c r="P132" i="29"/>
  <c r="BK132" i="29"/>
  <c r="J132" i="29"/>
  <c r="BE132" i="29" s="1"/>
  <c r="BI131" i="29"/>
  <c r="BH131" i="29"/>
  <c r="BG131" i="29"/>
  <c r="BF131" i="29"/>
  <c r="T131" i="29"/>
  <c r="R131" i="29"/>
  <c r="P131" i="29"/>
  <c r="BK131" i="29"/>
  <c r="J131" i="29"/>
  <c r="BE131" i="29"/>
  <c r="BI130" i="29"/>
  <c r="BH130" i="29"/>
  <c r="BG130" i="29"/>
  <c r="BF130" i="29"/>
  <c r="T130" i="29"/>
  <c r="R130" i="29"/>
  <c r="P130" i="29"/>
  <c r="BK130" i="29"/>
  <c r="J130" i="29"/>
  <c r="BE130" i="29" s="1"/>
  <c r="BI129" i="29"/>
  <c r="BH129" i="29"/>
  <c r="BG129" i="29"/>
  <c r="BF129" i="29"/>
  <c r="T129" i="29"/>
  <c r="R129" i="29"/>
  <c r="P129" i="29"/>
  <c r="BK129" i="29"/>
  <c r="J129" i="29"/>
  <c r="BE129" i="29" s="1"/>
  <c r="BI128" i="29"/>
  <c r="BH128" i="29"/>
  <c r="BG128" i="29"/>
  <c r="BF128" i="29"/>
  <c r="T128" i="29"/>
  <c r="R128" i="29"/>
  <c r="P128" i="29"/>
  <c r="BK128" i="29"/>
  <c r="J128" i="29"/>
  <c r="BE128" i="29" s="1"/>
  <c r="BI127" i="29"/>
  <c r="BH127" i="29"/>
  <c r="BG127" i="29"/>
  <c r="BF127" i="29"/>
  <c r="T127" i="29"/>
  <c r="R127" i="29"/>
  <c r="P127" i="29"/>
  <c r="BK127" i="29"/>
  <c r="J127" i="29"/>
  <c r="BE127" i="29" s="1"/>
  <c r="F119" i="29"/>
  <c r="E117" i="29"/>
  <c r="F93" i="29"/>
  <c r="E91" i="29"/>
  <c r="J28" i="29"/>
  <c r="E28" i="29"/>
  <c r="J96" i="29" s="1"/>
  <c r="J27" i="29"/>
  <c r="J25" i="29"/>
  <c r="E25" i="29"/>
  <c r="J121" i="29" s="1"/>
  <c r="J95" i="29"/>
  <c r="J24" i="29"/>
  <c r="J22" i="29"/>
  <c r="E22" i="29"/>
  <c r="F96" i="29" s="1"/>
  <c r="F122" i="29"/>
  <c r="J21" i="29"/>
  <c r="J19" i="29"/>
  <c r="E19" i="29"/>
  <c r="J18" i="29"/>
  <c r="J16" i="29"/>
  <c r="J93" i="29" s="1"/>
  <c r="E7" i="29"/>
  <c r="J41" i="28"/>
  <c r="J40" i="28"/>
  <c r="AY129" i="1"/>
  <c r="J39" i="28"/>
  <c r="AX129" i="1" s="1"/>
  <c r="BI181" i="28"/>
  <c r="BH181" i="28"/>
  <c r="BG181" i="28"/>
  <c r="BF181" i="28"/>
  <c r="T181" i="28"/>
  <c r="R181" i="28"/>
  <c r="P181" i="28"/>
  <c r="BK181" i="28"/>
  <c r="J181" i="28"/>
  <c r="BE181" i="28"/>
  <c r="BI179" i="28"/>
  <c r="BH179" i="28"/>
  <c r="BG179" i="28"/>
  <c r="BF179" i="28"/>
  <c r="T179" i="28"/>
  <c r="R179" i="28"/>
  <c r="P179" i="28"/>
  <c r="BK179" i="28"/>
  <c r="J179" i="28"/>
  <c r="BE179" i="28" s="1"/>
  <c r="BI177" i="28"/>
  <c r="BH177" i="28"/>
  <c r="BG177" i="28"/>
  <c r="BF177" i="28"/>
  <c r="T177" i="28"/>
  <c r="R177" i="28"/>
  <c r="P177" i="28"/>
  <c r="BK177" i="28"/>
  <c r="J177" i="28"/>
  <c r="BE177" i="28" s="1"/>
  <c r="BI175" i="28"/>
  <c r="BH175" i="28"/>
  <c r="BG175" i="28"/>
  <c r="BF175" i="28"/>
  <c r="T175" i="28"/>
  <c r="R175" i="28"/>
  <c r="P175" i="28"/>
  <c r="BK175" i="28"/>
  <c r="J175" i="28"/>
  <c r="BE175" i="28" s="1"/>
  <c r="BI173" i="28"/>
  <c r="BH173" i="28"/>
  <c r="BG173" i="28"/>
  <c r="BF173" i="28"/>
  <c r="T173" i="28"/>
  <c r="R173" i="28"/>
  <c r="P173" i="28"/>
  <c r="BK173" i="28"/>
  <c r="J173" i="28"/>
  <c r="BE173" i="28"/>
  <c r="BI171" i="28"/>
  <c r="BH171" i="28"/>
  <c r="BG171" i="28"/>
  <c r="BF171" i="28"/>
  <c r="T171" i="28"/>
  <c r="R171" i="28"/>
  <c r="P171" i="28"/>
  <c r="BK171" i="28"/>
  <c r="J171" i="28"/>
  <c r="BE171" i="28" s="1"/>
  <c r="BI169" i="28"/>
  <c r="BH169" i="28"/>
  <c r="BG169" i="28"/>
  <c r="BF169" i="28"/>
  <c r="T169" i="28"/>
  <c r="R169" i="28"/>
  <c r="P169" i="28"/>
  <c r="BK169" i="28"/>
  <c r="J169" i="28"/>
  <c r="BE169" i="28" s="1"/>
  <c r="BI167" i="28"/>
  <c r="BH167" i="28"/>
  <c r="BG167" i="28"/>
  <c r="BF167" i="28"/>
  <c r="T167" i="28"/>
  <c r="R167" i="28"/>
  <c r="P167" i="28"/>
  <c r="BK167" i="28"/>
  <c r="J167" i="28"/>
  <c r="BE167" i="28" s="1"/>
  <c r="BI165" i="28"/>
  <c r="BH165" i="28"/>
  <c r="BG165" i="28"/>
  <c r="BF165" i="28"/>
  <c r="T165" i="28"/>
  <c r="R165" i="28"/>
  <c r="R164" i="28" s="1"/>
  <c r="R163" i="28" s="1"/>
  <c r="P165" i="28"/>
  <c r="BK165" i="28"/>
  <c r="J165" i="28"/>
  <c r="BE165" i="28" s="1"/>
  <c r="BI162" i="28"/>
  <c r="BH162" i="28"/>
  <c r="BG162" i="28"/>
  <c r="BF162" i="28"/>
  <c r="T162" i="28"/>
  <c r="R162" i="28"/>
  <c r="P162" i="28"/>
  <c r="BK162" i="28"/>
  <c r="J162" i="28"/>
  <c r="BE162" i="28" s="1"/>
  <c r="BI157" i="28"/>
  <c r="BH157" i="28"/>
  <c r="BG157" i="28"/>
  <c r="BF157" i="28"/>
  <c r="T157" i="28"/>
  <c r="R157" i="28"/>
  <c r="P157" i="28"/>
  <c r="BK157" i="28"/>
  <c r="J157" i="28"/>
  <c r="BE157" i="28" s="1"/>
  <c r="BI152" i="28"/>
  <c r="BH152" i="28"/>
  <c r="BG152" i="28"/>
  <c r="BF152" i="28"/>
  <c r="T152" i="28"/>
  <c r="R152" i="28"/>
  <c r="P152" i="28"/>
  <c r="BK152" i="28"/>
  <c r="J152" i="28"/>
  <c r="BE152" i="28" s="1"/>
  <c r="BI145" i="28"/>
  <c r="BH145" i="28"/>
  <c r="BG145" i="28"/>
  <c r="BF145" i="28"/>
  <c r="T145" i="28"/>
  <c r="R145" i="28"/>
  <c r="P145" i="28"/>
  <c r="BK145" i="28"/>
  <c r="J145" i="28"/>
  <c r="BE145" i="28"/>
  <c r="BI138" i="28"/>
  <c r="BH138" i="28"/>
  <c r="BG138" i="28"/>
  <c r="BF138" i="28"/>
  <c r="J38" i="28" s="1"/>
  <c r="AW129" i="1" s="1"/>
  <c r="T138" i="28"/>
  <c r="R138" i="28"/>
  <c r="P138" i="28"/>
  <c r="BK138" i="28"/>
  <c r="J138" i="28"/>
  <c r="BE138" i="28" s="1"/>
  <c r="BI131" i="28"/>
  <c r="BH131" i="28"/>
  <c r="BG131" i="28"/>
  <c r="F39" i="28" s="1"/>
  <c r="BB129" i="1" s="1"/>
  <c r="BF131" i="28"/>
  <c r="T131" i="28"/>
  <c r="R131" i="28"/>
  <c r="P131" i="28"/>
  <c r="BK131" i="28"/>
  <c r="J131" i="28"/>
  <c r="BE131" i="28" s="1"/>
  <c r="J124" i="28"/>
  <c r="F124" i="28"/>
  <c r="F122" i="28"/>
  <c r="E120" i="28"/>
  <c r="J95" i="28"/>
  <c r="F95" i="28"/>
  <c r="F93" i="28"/>
  <c r="E91" i="28"/>
  <c r="J28" i="28"/>
  <c r="E28" i="28"/>
  <c r="J27" i="28"/>
  <c r="J22" i="28"/>
  <c r="E22" i="28"/>
  <c r="F125" i="28"/>
  <c r="F96" i="28"/>
  <c r="J21" i="28"/>
  <c r="J16" i="28"/>
  <c r="E7" i="28"/>
  <c r="E114" i="28" s="1"/>
  <c r="J41" i="27"/>
  <c r="J40" i="27"/>
  <c r="AY128" i="1" s="1"/>
  <c r="J39" i="27"/>
  <c r="AX128" i="1" s="1"/>
  <c r="BI142" i="27"/>
  <c r="BH142" i="27"/>
  <c r="BG142" i="27"/>
  <c r="BF142" i="27"/>
  <c r="T142" i="27"/>
  <c r="R142" i="27"/>
  <c r="P142" i="27"/>
  <c r="BK142" i="27"/>
  <c r="J142" i="27"/>
  <c r="BE142" i="27" s="1"/>
  <c r="BI141" i="27"/>
  <c r="BH141" i="27"/>
  <c r="BG141" i="27"/>
  <c r="BF141" i="27"/>
  <c r="T141" i="27"/>
  <c r="R141" i="27"/>
  <c r="P141" i="27"/>
  <c r="BK141" i="27"/>
  <c r="J141" i="27"/>
  <c r="BE141" i="27" s="1"/>
  <c r="BI139" i="27"/>
  <c r="BH139" i="27"/>
  <c r="BG139" i="27"/>
  <c r="BF139" i="27"/>
  <c r="T139" i="27"/>
  <c r="R139" i="27"/>
  <c r="P139" i="27"/>
  <c r="BK139" i="27"/>
  <c r="J139" i="27"/>
  <c r="BE139" i="27" s="1"/>
  <c r="BI137" i="27"/>
  <c r="BH137" i="27"/>
  <c r="BG137" i="27"/>
  <c r="BF137" i="27"/>
  <c r="T137" i="27"/>
  <c r="R137" i="27"/>
  <c r="P137" i="27"/>
  <c r="BK137" i="27"/>
  <c r="J137" i="27"/>
  <c r="BE137" i="27" s="1"/>
  <c r="BI135" i="27"/>
  <c r="BH135" i="27"/>
  <c r="BG135" i="27"/>
  <c r="BF135" i="27"/>
  <c r="T135" i="27"/>
  <c r="R135" i="27"/>
  <c r="P135" i="27"/>
  <c r="BK135" i="27"/>
  <c r="J135" i="27"/>
  <c r="BE135" i="27" s="1"/>
  <c r="BI133" i="27"/>
  <c r="BH133" i="27"/>
  <c r="BG133" i="27"/>
  <c r="BF133" i="27"/>
  <c r="T133" i="27"/>
  <c r="R133" i="27"/>
  <c r="P133" i="27"/>
  <c r="BK133" i="27"/>
  <c r="J133" i="27"/>
  <c r="BE133" i="27"/>
  <c r="BI131" i="27"/>
  <c r="BH131" i="27"/>
  <c r="BG131" i="27"/>
  <c r="BF131" i="27"/>
  <c r="T131" i="27"/>
  <c r="R131" i="27"/>
  <c r="P131" i="27"/>
  <c r="BK131" i="27"/>
  <c r="J131" i="27"/>
  <c r="BE131" i="27" s="1"/>
  <c r="BI129" i="27"/>
  <c r="BH129" i="27"/>
  <c r="BG129" i="27"/>
  <c r="BF129" i="27"/>
  <c r="T129" i="27"/>
  <c r="R129" i="27"/>
  <c r="P129" i="27"/>
  <c r="BK129" i="27"/>
  <c r="J129" i="27"/>
  <c r="BE129" i="27" s="1"/>
  <c r="BI127" i="27"/>
  <c r="BH127" i="27"/>
  <c r="BG127" i="27"/>
  <c r="BF127" i="27"/>
  <c r="F38" i="27" s="1"/>
  <c r="BA128" i="1" s="1"/>
  <c r="T127" i="27"/>
  <c r="T126" i="27"/>
  <c r="T125" i="27" s="1"/>
  <c r="R127" i="27"/>
  <c r="P127" i="27"/>
  <c r="BK127" i="27"/>
  <c r="J127" i="27"/>
  <c r="BE127" i="27"/>
  <c r="F119" i="27"/>
  <c r="E117" i="27"/>
  <c r="F93" i="27"/>
  <c r="E91" i="27"/>
  <c r="J28" i="27"/>
  <c r="E28" i="27"/>
  <c r="J122" i="27" s="1"/>
  <c r="J96" i="27"/>
  <c r="J27" i="27"/>
  <c r="J25" i="27"/>
  <c r="E25" i="27"/>
  <c r="J24" i="27"/>
  <c r="J22" i="27"/>
  <c r="E22" i="27"/>
  <c r="F96" i="27" s="1"/>
  <c r="J21" i="27"/>
  <c r="J19" i="27"/>
  <c r="E19" i="27"/>
  <c r="F95" i="27" s="1"/>
  <c r="F121" i="27"/>
  <c r="J18" i="27"/>
  <c r="J16" i="27"/>
  <c r="J119" i="27" s="1"/>
  <c r="E7" i="27"/>
  <c r="E85" i="27" s="1"/>
  <c r="J41" i="26"/>
  <c r="J40" i="26"/>
  <c r="AY127" i="1" s="1"/>
  <c r="J39" i="26"/>
  <c r="AX127" i="1" s="1"/>
  <c r="BI146" i="26"/>
  <c r="BH146" i="26"/>
  <c r="BG146" i="26"/>
  <c r="BF146" i="26"/>
  <c r="T146" i="26"/>
  <c r="R146" i="26"/>
  <c r="P146" i="26"/>
  <c r="BK146" i="26"/>
  <c r="J146" i="26"/>
  <c r="BE146" i="26" s="1"/>
  <c r="BI144" i="26"/>
  <c r="BH144" i="26"/>
  <c r="BG144" i="26"/>
  <c r="BF144" i="26"/>
  <c r="T144" i="26"/>
  <c r="R144" i="26"/>
  <c r="P144" i="26"/>
  <c r="BK144" i="26"/>
  <c r="J144" i="26"/>
  <c r="BE144" i="26" s="1"/>
  <c r="BI143" i="26"/>
  <c r="BH143" i="26"/>
  <c r="BG143" i="26"/>
  <c r="BF143" i="26"/>
  <c r="T143" i="26"/>
  <c r="R143" i="26"/>
  <c r="P143" i="26"/>
  <c r="BK143" i="26"/>
  <c r="J143" i="26"/>
  <c r="BE143" i="26" s="1"/>
  <c r="BI141" i="26"/>
  <c r="BH141" i="26"/>
  <c r="BG141" i="26"/>
  <c r="BF141" i="26"/>
  <c r="T141" i="26"/>
  <c r="R141" i="26"/>
  <c r="P141" i="26"/>
  <c r="BK141" i="26"/>
  <c r="J141" i="26"/>
  <c r="BE141" i="26"/>
  <c r="BI139" i="26"/>
  <c r="BH139" i="26"/>
  <c r="BG139" i="26"/>
  <c r="BF139" i="26"/>
  <c r="T139" i="26"/>
  <c r="R139" i="26"/>
  <c r="P139" i="26"/>
  <c r="BK139" i="26"/>
  <c r="J139" i="26"/>
  <c r="BE139" i="26" s="1"/>
  <c r="BI137" i="26"/>
  <c r="BH137" i="26"/>
  <c r="BG137" i="26"/>
  <c r="BF137" i="26"/>
  <c r="T137" i="26"/>
  <c r="R137" i="26"/>
  <c r="P137" i="26"/>
  <c r="BK137" i="26"/>
  <c r="J137" i="26"/>
  <c r="BE137" i="26" s="1"/>
  <c r="BI135" i="26"/>
  <c r="BH135" i="26"/>
  <c r="BG135" i="26"/>
  <c r="BF135" i="26"/>
  <c r="T135" i="26"/>
  <c r="R135" i="26"/>
  <c r="P135" i="26"/>
  <c r="BK135" i="26"/>
  <c r="J135" i="26"/>
  <c r="BE135" i="26" s="1"/>
  <c r="BI133" i="26"/>
  <c r="BH133" i="26"/>
  <c r="BG133" i="26"/>
  <c r="BF133" i="26"/>
  <c r="T133" i="26"/>
  <c r="R133" i="26"/>
  <c r="P133" i="26"/>
  <c r="BK133" i="26"/>
  <c r="J133" i="26"/>
  <c r="BE133" i="26"/>
  <c r="BI131" i="26"/>
  <c r="BH131" i="26"/>
  <c r="BG131" i="26"/>
  <c r="BF131" i="26"/>
  <c r="T131" i="26"/>
  <c r="R131" i="26"/>
  <c r="P131" i="26"/>
  <c r="BK131" i="26"/>
  <c r="J131" i="26"/>
  <c r="BE131" i="26" s="1"/>
  <c r="BI129" i="26"/>
  <c r="BH129" i="26"/>
  <c r="BG129" i="26"/>
  <c r="BF129" i="26"/>
  <c r="T129" i="26"/>
  <c r="R129" i="26"/>
  <c r="P129" i="26"/>
  <c r="BK129" i="26"/>
  <c r="J129" i="26"/>
  <c r="BE129" i="26" s="1"/>
  <c r="BI127" i="26"/>
  <c r="BH127" i="26"/>
  <c r="BG127" i="26"/>
  <c r="BF127" i="26"/>
  <c r="T127" i="26"/>
  <c r="R127" i="26"/>
  <c r="P127" i="26"/>
  <c r="BK127" i="26"/>
  <c r="J127" i="26"/>
  <c r="BE127" i="26" s="1"/>
  <c r="BI125" i="26"/>
  <c r="BH125" i="26"/>
  <c r="BG125" i="26"/>
  <c r="BF125" i="26"/>
  <c r="T125" i="26"/>
  <c r="R125" i="26"/>
  <c r="R124" i="26" s="1"/>
  <c r="P125" i="26"/>
  <c r="BK125" i="26"/>
  <c r="J125" i="26"/>
  <c r="BE125" i="26" s="1"/>
  <c r="F118" i="26"/>
  <c r="E116" i="26"/>
  <c r="F93" i="26"/>
  <c r="E91" i="26"/>
  <c r="J28" i="26"/>
  <c r="E28" i="26"/>
  <c r="J27" i="26"/>
  <c r="J25" i="26"/>
  <c r="E25" i="26"/>
  <c r="J120" i="26" s="1"/>
  <c r="J24" i="26"/>
  <c r="J22" i="26"/>
  <c r="E22" i="26"/>
  <c r="F96" i="26" s="1"/>
  <c r="F121" i="26"/>
  <c r="J21" i="26"/>
  <c r="J19" i="26"/>
  <c r="E19" i="26"/>
  <c r="F95" i="26" s="1"/>
  <c r="J18" i="26"/>
  <c r="J16" i="26"/>
  <c r="J93" i="26" s="1"/>
  <c r="E7" i="26"/>
  <c r="J41" i="25"/>
  <c r="J40" i="25"/>
  <c r="AY125" i="1"/>
  <c r="J39" i="25"/>
  <c r="AX125" i="1" s="1"/>
  <c r="BI151" i="25"/>
  <c r="BH151" i="25"/>
  <c r="BG151" i="25"/>
  <c r="BF151" i="25"/>
  <c r="T151" i="25"/>
  <c r="R151" i="25"/>
  <c r="P151" i="25"/>
  <c r="P149" i="25" s="1"/>
  <c r="P148" i="25" s="1"/>
  <c r="BK151" i="25"/>
  <c r="J151" i="25"/>
  <c r="BE151" i="25"/>
  <c r="BI150" i="25"/>
  <c r="BH150" i="25"/>
  <c r="BG150" i="25"/>
  <c r="BF150" i="25"/>
  <c r="T150" i="25"/>
  <c r="T149" i="25" s="1"/>
  <c r="T148" i="25" s="1"/>
  <c r="R150" i="25"/>
  <c r="P150" i="25"/>
  <c r="BK150" i="25"/>
  <c r="BK149" i="25" s="1"/>
  <c r="J150" i="25"/>
  <c r="BE150" i="25" s="1"/>
  <c r="BI147" i="25"/>
  <c r="BH147" i="25"/>
  <c r="BG147" i="25"/>
  <c r="BF147" i="25"/>
  <c r="T147" i="25"/>
  <c r="R147" i="25"/>
  <c r="P147" i="25"/>
  <c r="BK147" i="25"/>
  <c r="J147" i="25"/>
  <c r="BE147" i="25" s="1"/>
  <c r="BI146" i="25"/>
  <c r="BH146" i="25"/>
  <c r="BG146" i="25"/>
  <c r="BF146" i="25"/>
  <c r="T146" i="25"/>
  <c r="R146" i="25"/>
  <c r="P146" i="25"/>
  <c r="BK146" i="25"/>
  <c r="J146" i="25"/>
  <c r="BE146" i="25" s="1"/>
  <c r="BI145" i="25"/>
  <c r="BH145" i="25"/>
  <c r="BG145" i="25"/>
  <c r="BF145" i="25"/>
  <c r="T145" i="25"/>
  <c r="R145" i="25"/>
  <c r="P145" i="25"/>
  <c r="BK145" i="25"/>
  <c r="J145" i="25"/>
  <c r="BE145" i="25"/>
  <c r="BI144" i="25"/>
  <c r="BH144" i="25"/>
  <c r="BG144" i="25"/>
  <c r="BF144" i="25"/>
  <c r="T144" i="25"/>
  <c r="R144" i="25"/>
  <c r="P144" i="25"/>
  <c r="BK144" i="25"/>
  <c r="J144" i="25"/>
  <c r="BE144" i="25" s="1"/>
  <c r="BI143" i="25"/>
  <c r="BH143" i="25"/>
  <c r="BG143" i="25"/>
  <c r="BF143" i="25"/>
  <c r="T143" i="25"/>
  <c r="R143" i="25"/>
  <c r="P143" i="25"/>
  <c r="BK143" i="25"/>
  <c r="J143" i="25"/>
  <c r="BE143" i="25" s="1"/>
  <c r="BI142" i="25"/>
  <c r="BH142" i="25"/>
  <c r="BG142" i="25"/>
  <c r="BF142" i="25"/>
  <c r="T142" i="25"/>
  <c r="R142" i="25"/>
  <c r="P142" i="25"/>
  <c r="BK142" i="25"/>
  <c r="J142" i="25"/>
  <c r="BE142" i="25" s="1"/>
  <c r="BI141" i="25"/>
  <c r="BH141" i="25"/>
  <c r="BG141" i="25"/>
  <c r="BF141" i="25"/>
  <c r="T141" i="25"/>
  <c r="R141" i="25"/>
  <c r="P141" i="25"/>
  <c r="BK141" i="25"/>
  <c r="J141" i="25"/>
  <c r="BE141" i="25"/>
  <c r="BI140" i="25"/>
  <c r="BH140" i="25"/>
  <c r="BG140" i="25"/>
  <c r="BF140" i="25"/>
  <c r="T140" i="25"/>
  <c r="R140" i="25"/>
  <c r="P140" i="25"/>
  <c r="BK140" i="25"/>
  <c r="BK139" i="25" s="1"/>
  <c r="J139" i="25" s="1"/>
  <c r="J102" i="25" s="1"/>
  <c r="J140" i="25"/>
  <c r="BE140" i="25" s="1"/>
  <c r="BI137" i="25"/>
  <c r="BH137" i="25"/>
  <c r="BG137" i="25"/>
  <c r="BF137" i="25"/>
  <c r="T137" i="25"/>
  <c r="R137" i="25"/>
  <c r="P137" i="25"/>
  <c r="BK137" i="25"/>
  <c r="J137" i="25"/>
  <c r="BE137" i="25" s="1"/>
  <c r="BI135" i="25"/>
  <c r="BH135" i="25"/>
  <c r="BG135" i="25"/>
  <c r="BF135" i="25"/>
  <c r="T135" i="25"/>
  <c r="R135" i="25"/>
  <c r="P135" i="25"/>
  <c r="BK135" i="25"/>
  <c r="J135" i="25"/>
  <c r="BE135" i="25"/>
  <c r="BI134" i="25"/>
  <c r="BH134" i="25"/>
  <c r="BG134" i="25"/>
  <c r="BF134" i="25"/>
  <c r="T134" i="25"/>
  <c r="R134" i="25"/>
  <c r="P134" i="25"/>
  <c r="BK134" i="25"/>
  <c r="J134" i="25"/>
  <c r="BE134" i="25"/>
  <c r="BI133" i="25"/>
  <c r="BH133" i="25"/>
  <c r="BG133" i="25"/>
  <c r="BF133" i="25"/>
  <c r="T133" i="25"/>
  <c r="R133" i="25"/>
  <c r="P133" i="25"/>
  <c r="BK133" i="25"/>
  <c r="J133" i="25"/>
  <c r="BE133" i="25" s="1"/>
  <c r="BI132" i="25"/>
  <c r="BH132" i="25"/>
  <c r="BG132" i="25"/>
  <c r="BF132" i="25"/>
  <c r="T132" i="25"/>
  <c r="R132" i="25"/>
  <c r="P132" i="25"/>
  <c r="BK132" i="25"/>
  <c r="J132" i="25"/>
  <c r="BE132" i="25" s="1"/>
  <c r="BI131" i="25"/>
  <c r="BH131" i="25"/>
  <c r="BG131" i="25"/>
  <c r="BF131" i="25"/>
  <c r="T131" i="25"/>
  <c r="R131" i="25"/>
  <c r="P131" i="25"/>
  <c r="BK131" i="25"/>
  <c r="J131" i="25"/>
  <c r="BE131" i="25"/>
  <c r="BI130" i="25"/>
  <c r="BH130" i="25"/>
  <c r="BG130" i="25"/>
  <c r="BF130" i="25"/>
  <c r="T130" i="25"/>
  <c r="R130" i="25"/>
  <c r="P130" i="25"/>
  <c r="BK130" i="25"/>
  <c r="J130" i="25"/>
  <c r="BE130" i="25" s="1"/>
  <c r="F122" i="25"/>
  <c r="E120" i="25"/>
  <c r="F93" i="25"/>
  <c r="E91" i="25"/>
  <c r="J28" i="25"/>
  <c r="E28" i="25"/>
  <c r="J96" i="25" s="1"/>
  <c r="J125" i="25"/>
  <c r="J27" i="25"/>
  <c r="J25" i="25"/>
  <c r="E25" i="25"/>
  <c r="J95" i="25" s="1"/>
  <c r="J24" i="25"/>
  <c r="J22" i="25"/>
  <c r="E22" i="25"/>
  <c r="F96" i="25" s="1"/>
  <c r="J21" i="25"/>
  <c r="J19" i="25"/>
  <c r="E19" i="25"/>
  <c r="F124" i="25" s="1"/>
  <c r="F95" i="25"/>
  <c r="J18" i="25"/>
  <c r="J16" i="25"/>
  <c r="J122" i="25" s="1"/>
  <c r="E7" i="25"/>
  <c r="E85" i="25" s="1"/>
  <c r="J41" i="24"/>
  <c r="J40" i="24"/>
  <c r="AY124" i="1" s="1"/>
  <c r="J39" i="24"/>
  <c r="AX124" i="1" s="1"/>
  <c r="BI154" i="24"/>
  <c r="BH154" i="24"/>
  <c r="BG154" i="24"/>
  <c r="BF154" i="24"/>
  <c r="T154" i="24"/>
  <c r="R154" i="24"/>
  <c r="P154" i="24"/>
  <c r="BK154" i="24"/>
  <c r="J154" i="24"/>
  <c r="BE154" i="24" s="1"/>
  <c r="BI153" i="24"/>
  <c r="BH153" i="24"/>
  <c r="BG153" i="24"/>
  <c r="BF153" i="24"/>
  <c r="T153" i="24"/>
  <c r="R153" i="24"/>
  <c r="P153" i="24"/>
  <c r="BK153" i="24"/>
  <c r="J153" i="24"/>
  <c r="BE153" i="24"/>
  <c r="BI152" i="24"/>
  <c r="BH152" i="24"/>
  <c r="BG152" i="24"/>
  <c r="BF152" i="24"/>
  <c r="T152" i="24"/>
  <c r="R152" i="24"/>
  <c r="P152" i="24"/>
  <c r="BK152" i="24"/>
  <c r="J152" i="24"/>
  <c r="BE152" i="24" s="1"/>
  <c r="BI151" i="24"/>
  <c r="BH151" i="24"/>
  <c r="BG151" i="24"/>
  <c r="BF151" i="24"/>
  <c r="T151" i="24"/>
  <c r="R151" i="24"/>
  <c r="P151" i="24"/>
  <c r="BK151" i="24"/>
  <c r="J151" i="24"/>
  <c r="BE151" i="24" s="1"/>
  <c r="BI150" i="24"/>
  <c r="BH150" i="24"/>
  <c r="BG150" i="24"/>
  <c r="BF150" i="24"/>
  <c r="T150" i="24"/>
  <c r="R150" i="24"/>
  <c r="P150" i="24"/>
  <c r="BK150" i="24"/>
  <c r="J150" i="24"/>
  <c r="BE150" i="24" s="1"/>
  <c r="BI149" i="24"/>
  <c r="BH149" i="24"/>
  <c r="BG149" i="24"/>
  <c r="BF149" i="24"/>
  <c r="T149" i="24"/>
  <c r="R149" i="24"/>
  <c r="P149" i="24"/>
  <c r="BK149" i="24"/>
  <c r="J149" i="24"/>
  <c r="BE149" i="24"/>
  <c r="BI147" i="24"/>
  <c r="BH147" i="24"/>
  <c r="BG147" i="24"/>
  <c r="BF147" i="24"/>
  <c r="T147" i="24"/>
  <c r="R147" i="24"/>
  <c r="P147" i="24"/>
  <c r="BK147" i="24"/>
  <c r="J147" i="24"/>
  <c r="BE147" i="24"/>
  <c r="BI146" i="24"/>
  <c r="BH146" i="24"/>
  <c r="BG146" i="24"/>
  <c r="BF146" i="24"/>
  <c r="T146" i="24"/>
  <c r="R146" i="24"/>
  <c r="P146" i="24"/>
  <c r="BK146" i="24"/>
  <c r="J146" i="24"/>
  <c r="BE146" i="24" s="1"/>
  <c r="BI145" i="24"/>
  <c r="BH145" i="24"/>
  <c r="BG145" i="24"/>
  <c r="BF145" i="24"/>
  <c r="T145" i="24"/>
  <c r="R145" i="24"/>
  <c r="P145" i="24"/>
  <c r="BK145" i="24"/>
  <c r="J145" i="24"/>
  <c r="BE145" i="24" s="1"/>
  <c r="BI144" i="24"/>
  <c r="BH144" i="24"/>
  <c r="BG144" i="24"/>
  <c r="BF144" i="24"/>
  <c r="T144" i="24"/>
  <c r="R144" i="24"/>
  <c r="P144" i="24"/>
  <c r="BK144" i="24"/>
  <c r="J144" i="24"/>
  <c r="BE144" i="24" s="1"/>
  <c r="BI143" i="24"/>
  <c r="BH143" i="24"/>
  <c r="BG143" i="24"/>
  <c r="BF143" i="24"/>
  <c r="T143" i="24"/>
  <c r="R143" i="24"/>
  <c r="P143" i="24"/>
  <c r="BK143" i="24"/>
  <c r="J143" i="24"/>
  <c r="BE143" i="24"/>
  <c r="BI142" i="24"/>
  <c r="BH142" i="24"/>
  <c r="BG142" i="24"/>
  <c r="BF142" i="24"/>
  <c r="T142" i="24"/>
  <c r="R142" i="24"/>
  <c r="P142" i="24"/>
  <c r="BK142" i="24"/>
  <c r="J142" i="24"/>
  <c r="BE142" i="24" s="1"/>
  <c r="BI141" i="24"/>
  <c r="BH141" i="24"/>
  <c r="BG141" i="24"/>
  <c r="BF141" i="24"/>
  <c r="T141" i="24"/>
  <c r="R141" i="24"/>
  <c r="P141" i="24"/>
  <c r="BK141" i="24"/>
  <c r="J141" i="24"/>
  <c r="BE141" i="24" s="1"/>
  <c r="BI140" i="24"/>
  <c r="BH140" i="24"/>
  <c r="BG140" i="24"/>
  <c r="BF140" i="24"/>
  <c r="T140" i="24"/>
  <c r="R140" i="24"/>
  <c r="P140" i="24"/>
  <c r="BK140" i="24"/>
  <c r="J140" i="24"/>
  <c r="BE140" i="24" s="1"/>
  <c r="BI139" i="24"/>
  <c r="BH139" i="24"/>
  <c r="BG139" i="24"/>
  <c r="BF139" i="24"/>
  <c r="T139" i="24"/>
  <c r="R139" i="24"/>
  <c r="P139" i="24"/>
  <c r="BK139" i="24"/>
  <c r="J139" i="24"/>
  <c r="BE139" i="24"/>
  <c r="BI138" i="24"/>
  <c r="BH138" i="24"/>
  <c r="BG138" i="24"/>
  <c r="BF138" i="24"/>
  <c r="T138" i="24"/>
  <c r="R138" i="24"/>
  <c r="P138" i="24"/>
  <c r="BK138" i="24"/>
  <c r="J138" i="24"/>
  <c r="BE138" i="24" s="1"/>
  <c r="BI137" i="24"/>
  <c r="BH137" i="24"/>
  <c r="BG137" i="24"/>
  <c r="BF137" i="24"/>
  <c r="T137" i="24"/>
  <c r="R137" i="24"/>
  <c r="P137" i="24"/>
  <c r="BK137" i="24"/>
  <c r="J137" i="24"/>
  <c r="BE137" i="24"/>
  <c r="BI136" i="24"/>
  <c r="BH136" i="24"/>
  <c r="BG136" i="24"/>
  <c r="BF136" i="24"/>
  <c r="T136" i="24"/>
  <c r="R136" i="24"/>
  <c r="P136" i="24"/>
  <c r="BK136" i="24"/>
  <c r="J136" i="24"/>
  <c r="BE136" i="24" s="1"/>
  <c r="BI135" i="24"/>
  <c r="BH135" i="24"/>
  <c r="BG135" i="24"/>
  <c r="BF135" i="24"/>
  <c r="T135" i="24"/>
  <c r="R135" i="24"/>
  <c r="P135" i="24"/>
  <c r="BK135" i="24"/>
  <c r="J135" i="24"/>
  <c r="BE135" i="24" s="1"/>
  <c r="BI134" i="24"/>
  <c r="BH134" i="24"/>
  <c r="BG134" i="24"/>
  <c r="BF134" i="24"/>
  <c r="T134" i="24"/>
  <c r="R134" i="24"/>
  <c r="P134" i="24"/>
  <c r="BK134" i="24"/>
  <c r="J134" i="24"/>
  <c r="BE134" i="24" s="1"/>
  <c r="BI133" i="24"/>
  <c r="BH133" i="24"/>
  <c r="BG133" i="24"/>
  <c r="BF133" i="24"/>
  <c r="T133" i="24"/>
  <c r="R133" i="24"/>
  <c r="P133" i="24"/>
  <c r="BK133" i="24"/>
  <c r="J133" i="24"/>
  <c r="BE133" i="24" s="1"/>
  <c r="BI132" i="24"/>
  <c r="BH132" i="24"/>
  <c r="BG132" i="24"/>
  <c r="BF132" i="24"/>
  <c r="T132" i="24"/>
  <c r="R132" i="24"/>
  <c r="P132" i="24"/>
  <c r="BK132" i="24"/>
  <c r="J132" i="24"/>
  <c r="BE132" i="24" s="1"/>
  <c r="BI131" i="24"/>
  <c r="BH131" i="24"/>
  <c r="BG131" i="24"/>
  <c r="BF131" i="24"/>
  <c r="T131" i="24"/>
  <c r="R131" i="24"/>
  <c r="P131" i="24"/>
  <c r="BK131" i="24"/>
  <c r="J131" i="24"/>
  <c r="BE131" i="24"/>
  <c r="BI130" i="24"/>
  <c r="BH130" i="24"/>
  <c r="BG130" i="24"/>
  <c r="BF130" i="24"/>
  <c r="T130" i="24"/>
  <c r="R130" i="24"/>
  <c r="P130" i="24"/>
  <c r="BK130" i="24"/>
  <c r="J130" i="24"/>
  <c r="BE130" i="24" s="1"/>
  <c r="BI129" i="24"/>
  <c r="BH129" i="24"/>
  <c r="BG129" i="24"/>
  <c r="BF129" i="24"/>
  <c r="T129" i="24"/>
  <c r="R129" i="24"/>
  <c r="P129" i="24"/>
  <c r="BK129" i="24"/>
  <c r="J129" i="24"/>
  <c r="BE129" i="24" s="1"/>
  <c r="BI128" i="24"/>
  <c r="BH128" i="24"/>
  <c r="BG128" i="24"/>
  <c r="BF128" i="24"/>
  <c r="T128" i="24"/>
  <c r="R128" i="24"/>
  <c r="P128" i="24"/>
  <c r="BK128" i="24"/>
  <c r="J128" i="24"/>
  <c r="BE128" i="24" s="1"/>
  <c r="F120" i="24"/>
  <c r="E118" i="24"/>
  <c r="F93" i="24"/>
  <c r="E91" i="24"/>
  <c r="J28" i="24"/>
  <c r="E28" i="24"/>
  <c r="J27" i="24"/>
  <c r="J25" i="24"/>
  <c r="E25" i="24"/>
  <c r="J122" i="24" s="1"/>
  <c r="J95" i="24"/>
  <c r="J24" i="24"/>
  <c r="J22" i="24"/>
  <c r="E22" i="24"/>
  <c r="F96" i="24" s="1"/>
  <c r="F123" i="24"/>
  <c r="J21" i="24"/>
  <c r="J19" i="24"/>
  <c r="E19" i="24"/>
  <c r="F95" i="24" s="1"/>
  <c r="J18" i="24"/>
  <c r="J16" i="24"/>
  <c r="J93" i="24" s="1"/>
  <c r="E7" i="24"/>
  <c r="J41" i="23"/>
  <c r="J40" i="23"/>
  <c r="AY123" i="1"/>
  <c r="J39" i="23"/>
  <c r="AX123" i="1" s="1"/>
  <c r="BI154" i="23"/>
  <c r="BH154" i="23"/>
  <c r="BG154" i="23"/>
  <c r="BF154" i="23"/>
  <c r="T154" i="23"/>
  <c r="R154" i="23"/>
  <c r="P154" i="23"/>
  <c r="BK154" i="23"/>
  <c r="J154" i="23"/>
  <c r="BE154" i="23" s="1"/>
  <c r="BI153" i="23"/>
  <c r="BH153" i="23"/>
  <c r="BG153" i="23"/>
  <c r="BF153" i="23"/>
  <c r="T153" i="23"/>
  <c r="T152" i="23" s="1"/>
  <c r="T151" i="23" s="1"/>
  <c r="R153" i="23"/>
  <c r="R152" i="23" s="1"/>
  <c r="R151" i="23" s="1"/>
  <c r="P153" i="23"/>
  <c r="P152" i="23" s="1"/>
  <c r="P151" i="23" s="1"/>
  <c r="BK153" i="23"/>
  <c r="J153" i="23"/>
  <c r="BE153" i="23"/>
  <c r="BI150" i="23"/>
  <c r="BH150" i="23"/>
  <c r="BG150" i="23"/>
  <c r="BF150" i="23"/>
  <c r="T150" i="23"/>
  <c r="R150" i="23"/>
  <c r="P150" i="23"/>
  <c r="BK150" i="23"/>
  <c r="J150" i="23"/>
  <c r="BE150" i="23" s="1"/>
  <c r="BI149" i="23"/>
  <c r="BH149" i="23"/>
  <c r="BG149" i="23"/>
  <c r="BF149" i="23"/>
  <c r="T149" i="23"/>
  <c r="R149" i="23"/>
  <c r="P149" i="23"/>
  <c r="BK149" i="23"/>
  <c r="J149" i="23"/>
  <c r="BE149" i="23"/>
  <c r="BI148" i="23"/>
  <c r="BH148" i="23"/>
  <c r="BG148" i="23"/>
  <c r="BF148" i="23"/>
  <c r="T148" i="23"/>
  <c r="R148" i="23"/>
  <c r="P148" i="23"/>
  <c r="BK148" i="23"/>
  <c r="J148" i="23"/>
  <c r="BE148" i="23"/>
  <c r="BI147" i="23"/>
  <c r="BH147" i="23"/>
  <c r="BG147" i="23"/>
  <c r="BF147" i="23"/>
  <c r="T147" i="23"/>
  <c r="R147" i="23"/>
  <c r="P147" i="23"/>
  <c r="BK147" i="23"/>
  <c r="J147" i="23"/>
  <c r="BE147" i="23"/>
  <c r="BI146" i="23"/>
  <c r="BH146" i="23"/>
  <c r="BG146" i="23"/>
  <c r="BF146" i="23"/>
  <c r="T146" i="23"/>
  <c r="R146" i="23"/>
  <c r="P146" i="23"/>
  <c r="BK146" i="23"/>
  <c r="J146" i="23"/>
  <c r="BE146" i="23" s="1"/>
  <c r="BI145" i="23"/>
  <c r="BH145" i="23"/>
  <c r="BG145" i="23"/>
  <c r="BF145" i="23"/>
  <c r="T145" i="23"/>
  <c r="R145" i="23"/>
  <c r="P145" i="23"/>
  <c r="BK145" i="23"/>
  <c r="J145" i="23"/>
  <c r="BE145" i="23"/>
  <c r="BI144" i="23"/>
  <c r="BH144" i="23"/>
  <c r="BG144" i="23"/>
  <c r="BF144" i="23"/>
  <c r="T144" i="23"/>
  <c r="R144" i="23"/>
  <c r="P144" i="23"/>
  <c r="BK144" i="23"/>
  <c r="J144" i="23"/>
  <c r="BE144" i="23"/>
  <c r="BI143" i="23"/>
  <c r="BH143" i="23"/>
  <c r="BG143" i="23"/>
  <c r="BF143" i="23"/>
  <c r="T143" i="23"/>
  <c r="R143" i="23"/>
  <c r="P143" i="23"/>
  <c r="BK143" i="23"/>
  <c r="J143" i="23"/>
  <c r="BE143" i="23"/>
  <c r="BI142" i="23"/>
  <c r="BH142" i="23"/>
  <c r="BG142" i="23"/>
  <c r="BF142" i="23"/>
  <c r="T142" i="23"/>
  <c r="R142" i="23"/>
  <c r="P142" i="23"/>
  <c r="BK142" i="23"/>
  <c r="J142" i="23"/>
  <c r="BE142" i="23" s="1"/>
  <c r="BI141" i="23"/>
  <c r="BH141" i="23"/>
  <c r="BG141" i="23"/>
  <c r="BF141" i="23"/>
  <c r="T141" i="23"/>
  <c r="R141" i="23"/>
  <c r="P141" i="23"/>
  <c r="BK141" i="23"/>
  <c r="J141" i="23"/>
  <c r="BE141" i="23"/>
  <c r="BI140" i="23"/>
  <c r="BH140" i="23"/>
  <c r="BG140" i="23"/>
  <c r="BF140" i="23"/>
  <c r="T140" i="23"/>
  <c r="R140" i="23"/>
  <c r="P140" i="23"/>
  <c r="BK140" i="23"/>
  <c r="J140" i="23"/>
  <c r="BE140" i="23"/>
  <c r="BI139" i="23"/>
  <c r="BH139" i="23"/>
  <c r="BG139" i="23"/>
  <c r="BF139" i="23"/>
  <c r="T139" i="23"/>
  <c r="R139" i="23"/>
  <c r="P139" i="23"/>
  <c r="BK139" i="23"/>
  <c r="J139" i="23"/>
  <c r="BE139" i="23"/>
  <c r="BI138" i="23"/>
  <c r="BH138" i="23"/>
  <c r="BG138" i="23"/>
  <c r="BF138" i="23"/>
  <c r="T138" i="23"/>
  <c r="R138" i="23"/>
  <c r="P138" i="23"/>
  <c r="BK138" i="23"/>
  <c r="J138" i="23"/>
  <c r="BE138" i="23" s="1"/>
  <c r="BI137" i="23"/>
  <c r="BH137" i="23"/>
  <c r="BG137" i="23"/>
  <c r="BF137" i="23"/>
  <c r="T137" i="23"/>
  <c r="R137" i="23"/>
  <c r="P137" i="23"/>
  <c r="BK137" i="23"/>
  <c r="J137" i="23"/>
  <c r="BE137" i="23"/>
  <c r="BI136" i="23"/>
  <c r="BH136" i="23"/>
  <c r="BG136" i="23"/>
  <c r="BF136" i="23"/>
  <c r="T136" i="23"/>
  <c r="R136" i="23"/>
  <c r="P136" i="23"/>
  <c r="BK136" i="23"/>
  <c r="J136" i="23"/>
  <c r="BE136" i="23" s="1"/>
  <c r="BI134" i="23"/>
  <c r="BH134" i="23"/>
  <c r="BG134" i="23"/>
  <c r="BF134" i="23"/>
  <c r="T134" i="23"/>
  <c r="R134" i="23"/>
  <c r="P134" i="23"/>
  <c r="BK134" i="23"/>
  <c r="J134" i="23"/>
  <c r="BE134" i="23" s="1"/>
  <c r="BI133" i="23"/>
  <c r="BH133" i="23"/>
  <c r="BG133" i="23"/>
  <c r="BF133" i="23"/>
  <c r="T133" i="23"/>
  <c r="R133" i="23"/>
  <c r="P133" i="23"/>
  <c r="P129" i="23" s="1"/>
  <c r="BK133" i="23"/>
  <c r="J133" i="23"/>
  <c r="BE133" i="23" s="1"/>
  <c r="BI132" i="23"/>
  <c r="BH132" i="23"/>
  <c r="BG132" i="23"/>
  <c r="BF132" i="23"/>
  <c r="T132" i="23"/>
  <c r="R132" i="23"/>
  <c r="P132" i="23"/>
  <c r="BK132" i="23"/>
  <c r="J132" i="23"/>
  <c r="BE132" i="23" s="1"/>
  <c r="BI131" i="23"/>
  <c r="BH131" i="23"/>
  <c r="BG131" i="23"/>
  <c r="BF131" i="23"/>
  <c r="T131" i="23"/>
  <c r="R131" i="23"/>
  <c r="P131" i="23"/>
  <c r="BK131" i="23"/>
  <c r="J131" i="23"/>
  <c r="BE131" i="23"/>
  <c r="BI130" i="23"/>
  <c r="BH130" i="23"/>
  <c r="BG130" i="23"/>
  <c r="BF130" i="23"/>
  <c r="T130" i="23"/>
  <c r="R130" i="23"/>
  <c r="P130" i="23"/>
  <c r="BK130" i="23"/>
  <c r="BK129" i="23"/>
  <c r="J130" i="23"/>
  <c r="BE130" i="23"/>
  <c r="F122" i="23"/>
  <c r="E120" i="23"/>
  <c r="F93" i="23"/>
  <c r="E91" i="23"/>
  <c r="J28" i="23"/>
  <c r="E28" i="23"/>
  <c r="J96" i="23" s="1"/>
  <c r="J27" i="23"/>
  <c r="J25" i="23"/>
  <c r="E25" i="23"/>
  <c r="J124" i="23" s="1"/>
  <c r="J24" i="23"/>
  <c r="J22" i="23"/>
  <c r="E22" i="23"/>
  <c r="J21" i="23"/>
  <c r="J19" i="23"/>
  <c r="E19" i="23"/>
  <c r="F95" i="23" s="1"/>
  <c r="F124" i="23"/>
  <c r="J18" i="23"/>
  <c r="J16" i="23"/>
  <c r="J93" i="23" s="1"/>
  <c r="J122" i="23"/>
  <c r="E7" i="23"/>
  <c r="E114" i="23"/>
  <c r="E85" i="23"/>
  <c r="J41" i="22"/>
  <c r="J40" i="22"/>
  <c r="AY121" i="1"/>
  <c r="J39" i="22"/>
  <c r="AX121" i="1" s="1"/>
  <c r="BI155" i="22"/>
  <c r="BH155" i="22"/>
  <c r="BG155" i="22"/>
  <c r="BF155" i="22"/>
  <c r="T155" i="22"/>
  <c r="R155" i="22"/>
  <c r="P155" i="22"/>
  <c r="BK155" i="22"/>
  <c r="J155" i="22"/>
  <c r="BE155" i="22" s="1"/>
  <c r="BI154" i="22"/>
  <c r="BH154" i="22"/>
  <c r="BG154" i="22"/>
  <c r="BF154" i="22"/>
  <c r="T154" i="22"/>
  <c r="R154" i="22"/>
  <c r="P154" i="22"/>
  <c r="BK154" i="22"/>
  <c r="J154" i="22"/>
  <c r="BE154" i="22" s="1"/>
  <c r="BI153" i="22"/>
  <c r="BH153" i="22"/>
  <c r="BG153" i="22"/>
  <c r="BF153" i="22"/>
  <c r="T153" i="22"/>
  <c r="R153" i="22"/>
  <c r="P153" i="22"/>
  <c r="BK153" i="22"/>
  <c r="J153" i="22"/>
  <c r="BE153" i="22" s="1"/>
  <c r="BI152" i="22"/>
  <c r="BH152" i="22"/>
  <c r="BG152" i="22"/>
  <c r="BF152" i="22"/>
  <c r="T152" i="22"/>
  <c r="R152" i="22"/>
  <c r="P152" i="22"/>
  <c r="BK152" i="22"/>
  <c r="J152" i="22"/>
  <c r="BE152" i="22" s="1"/>
  <c r="BI151" i="22"/>
  <c r="BH151" i="22"/>
  <c r="BG151" i="22"/>
  <c r="BF151" i="22"/>
  <c r="T151" i="22"/>
  <c r="R151" i="22"/>
  <c r="P151" i="22"/>
  <c r="BK151" i="22"/>
  <c r="J151" i="22"/>
  <c r="BE151" i="22" s="1"/>
  <c r="BI150" i="22"/>
  <c r="BH150" i="22"/>
  <c r="BG150" i="22"/>
  <c r="BF150" i="22"/>
  <c r="T150" i="22"/>
  <c r="R150" i="22"/>
  <c r="P150" i="22"/>
  <c r="BK150" i="22"/>
  <c r="J150" i="22"/>
  <c r="BE150" i="22" s="1"/>
  <c r="BI149" i="22"/>
  <c r="BH149" i="22"/>
  <c r="BG149" i="22"/>
  <c r="BF149" i="22"/>
  <c r="T149" i="22"/>
  <c r="R149" i="22"/>
  <c r="P149" i="22"/>
  <c r="BK149" i="22"/>
  <c r="J149" i="22"/>
  <c r="BE149" i="22"/>
  <c r="BI148" i="22"/>
  <c r="BH148" i="22"/>
  <c r="BG148" i="22"/>
  <c r="BF148" i="22"/>
  <c r="T148" i="22"/>
  <c r="R148" i="22"/>
  <c r="P148" i="22"/>
  <c r="BK148" i="22"/>
  <c r="J148" i="22"/>
  <c r="BE148" i="22" s="1"/>
  <c r="BI147" i="22"/>
  <c r="BH147" i="22"/>
  <c r="BG147" i="22"/>
  <c r="BF147" i="22"/>
  <c r="T147" i="22"/>
  <c r="R147" i="22"/>
  <c r="P147" i="22"/>
  <c r="BK147" i="22"/>
  <c r="J147" i="22"/>
  <c r="BE147" i="22"/>
  <c r="BI146" i="22"/>
  <c r="BH146" i="22"/>
  <c r="BG146" i="22"/>
  <c r="BF146" i="22"/>
  <c r="T146" i="22"/>
  <c r="R146" i="22"/>
  <c r="P146" i="22"/>
  <c r="BK146" i="22"/>
  <c r="J146" i="22"/>
  <c r="BE146" i="22" s="1"/>
  <c r="BI145" i="22"/>
  <c r="BH145" i="22"/>
  <c r="BG145" i="22"/>
  <c r="BF145" i="22"/>
  <c r="T145" i="22"/>
  <c r="R145" i="22"/>
  <c r="P145" i="22"/>
  <c r="BK145" i="22"/>
  <c r="J145" i="22"/>
  <c r="BE145" i="22" s="1"/>
  <c r="BI144" i="22"/>
  <c r="BH144" i="22"/>
  <c r="BG144" i="22"/>
  <c r="BF144" i="22"/>
  <c r="T144" i="22"/>
  <c r="R144" i="22"/>
  <c r="P144" i="22"/>
  <c r="BK144" i="22"/>
  <c r="J144" i="22"/>
  <c r="BE144" i="22" s="1"/>
  <c r="BI143" i="22"/>
  <c r="BH143" i="22"/>
  <c r="BG143" i="22"/>
  <c r="BF143" i="22"/>
  <c r="T143" i="22"/>
  <c r="R143" i="22"/>
  <c r="P143" i="22"/>
  <c r="BK143" i="22"/>
  <c r="J143" i="22"/>
  <c r="BE143" i="22" s="1"/>
  <c r="BI142" i="22"/>
  <c r="BH142" i="22"/>
  <c r="BG142" i="22"/>
  <c r="BF142" i="22"/>
  <c r="T142" i="22"/>
  <c r="R142" i="22"/>
  <c r="P142" i="22"/>
  <c r="BK142" i="22"/>
  <c r="J142" i="22"/>
  <c r="BE142" i="22" s="1"/>
  <c r="BI141" i="22"/>
  <c r="BH141" i="22"/>
  <c r="BG141" i="22"/>
  <c r="BF141" i="22"/>
  <c r="T141" i="22"/>
  <c r="R141" i="22"/>
  <c r="P141" i="22"/>
  <c r="BK141" i="22"/>
  <c r="J141" i="22"/>
  <c r="BE141" i="22"/>
  <c r="BI140" i="22"/>
  <c r="BH140" i="22"/>
  <c r="BG140" i="22"/>
  <c r="BF140" i="22"/>
  <c r="T140" i="22"/>
  <c r="R140" i="22"/>
  <c r="P140" i="22"/>
  <c r="BK140" i="22"/>
  <c r="J140" i="22"/>
  <c r="BE140" i="22" s="1"/>
  <c r="BI139" i="22"/>
  <c r="BH139" i="22"/>
  <c r="BG139" i="22"/>
  <c r="BF139" i="22"/>
  <c r="T139" i="22"/>
  <c r="R139" i="22"/>
  <c r="P139" i="22"/>
  <c r="BK139" i="22"/>
  <c r="J139" i="22"/>
  <c r="BE139" i="22" s="1"/>
  <c r="BI138" i="22"/>
  <c r="BH138" i="22"/>
  <c r="BG138" i="22"/>
  <c r="BF138" i="22"/>
  <c r="T138" i="22"/>
  <c r="R138" i="22"/>
  <c r="P138" i="22"/>
  <c r="BK138" i="22"/>
  <c r="J138" i="22"/>
  <c r="BE138" i="22" s="1"/>
  <c r="BI137" i="22"/>
  <c r="BH137" i="22"/>
  <c r="BG137" i="22"/>
  <c r="BF137" i="22"/>
  <c r="T137" i="22"/>
  <c r="R137" i="22"/>
  <c r="P137" i="22"/>
  <c r="BK137" i="22"/>
  <c r="J137" i="22"/>
  <c r="BE137" i="22"/>
  <c r="BI136" i="22"/>
  <c r="BH136" i="22"/>
  <c r="BG136" i="22"/>
  <c r="BF136" i="22"/>
  <c r="T136" i="22"/>
  <c r="R136" i="22"/>
  <c r="P136" i="22"/>
  <c r="BK136" i="22"/>
  <c r="J136" i="22"/>
  <c r="BE136" i="22" s="1"/>
  <c r="BI135" i="22"/>
  <c r="BH135" i="22"/>
  <c r="BG135" i="22"/>
  <c r="BF135" i="22"/>
  <c r="T135" i="22"/>
  <c r="R135" i="22"/>
  <c r="P135" i="22"/>
  <c r="BK135" i="22"/>
  <c r="J135" i="22"/>
  <c r="BE135" i="22"/>
  <c r="BI134" i="22"/>
  <c r="BH134" i="22"/>
  <c r="BG134" i="22"/>
  <c r="BF134" i="22"/>
  <c r="T134" i="22"/>
  <c r="R134" i="22"/>
  <c r="P134" i="22"/>
  <c r="BK134" i="22"/>
  <c r="J134" i="22"/>
  <c r="BE134" i="22" s="1"/>
  <c r="BI133" i="22"/>
  <c r="BH133" i="22"/>
  <c r="BG133" i="22"/>
  <c r="BF133" i="22"/>
  <c r="T133" i="22"/>
  <c r="R133" i="22"/>
  <c r="P133" i="22"/>
  <c r="BK133" i="22"/>
  <c r="J133" i="22"/>
  <c r="BE133" i="22"/>
  <c r="BI132" i="22"/>
  <c r="BH132" i="22"/>
  <c r="BG132" i="22"/>
  <c r="BF132" i="22"/>
  <c r="T132" i="22"/>
  <c r="R132" i="22"/>
  <c r="P132" i="22"/>
  <c r="BK132" i="22"/>
  <c r="J132" i="22"/>
  <c r="BE132" i="22" s="1"/>
  <c r="BI131" i="22"/>
  <c r="BH131" i="22"/>
  <c r="BG131" i="22"/>
  <c r="BF131" i="22"/>
  <c r="J38" i="22" s="1"/>
  <c r="AW121" i="1" s="1"/>
  <c r="T131" i="22"/>
  <c r="R131" i="22"/>
  <c r="P131" i="22"/>
  <c r="BK131" i="22"/>
  <c r="J131" i="22"/>
  <c r="BE131" i="22"/>
  <c r="BI130" i="22"/>
  <c r="BH130" i="22"/>
  <c r="BG130" i="22"/>
  <c r="BF130" i="22"/>
  <c r="T130" i="22"/>
  <c r="R130" i="22"/>
  <c r="P130" i="22"/>
  <c r="BK130" i="22"/>
  <c r="J130" i="22"/>
  <c r="BE130" i="22" s="1"/>
  <c r="BI129" i="22"/>
  <c r="BH129" i="22"/>
  <c r="BG129" i="22"/>
  <c r="BF129" i="22"/>
  <c r="T129" i="22"/>
  <c r="R129" i="22"/>
  <c r="P129" i="22"/>
  <c r="BK129" i="22"/>
  <c r="J129" i="22"/>
  <c r="BE129" i="22" s="1"/>
  <c r="BI128" i="22"/>
  <c r="BH128" i="22"/>
  <c r="BG128" i="22"/>
  <c r="BF128" i="22"/>
  <c r="T128" i="22"/>
  <c r="R128" i="22"/>
  <c r="P128" i="22"/>
  <c r="BK128" i="22"/>
  <c r="J128" i="22"/>
  <c r="BE128" i="22" s="1"/>
  <c r="BI127" i="22"/>
  <c r="BH127" i="22"/>
  <c r="BG127" i="22"/>
  <c r="BF127" i="22"/>
  <c r="T127" i="22"/>
  <c r="T126" i="22" s="1"/>
  <c r="T125" i="22" s="1"/>
  <c r="R127" i="22"/>
  <c r="P127" i="22"/>
  <c r="BK127" i="22"/>
  <c r="J127" i="22"/>
  <c r="BE127" i="22"/>
  <c r="F119" i="22"/>
  <c r="E117" i="22"/>
  <c r="F93" i="22"/>
  <c r="E91" i="22"/>
  <c r="J28" i="22"/>
  <c r="E28" i="22"/>
  <c r="J96" i="22" s="1"/>
  <c r="J122" i="22"/>
  <c r="J27" i="22"/>
  <c r="J25" i="22"/>
  <c r="E25" i="22"/>
  <c r="J95" i="22" s="1"/>
  <c r="J24" i="22"/>
  <c r="J22" i="22"/>
  <c r="E22" i="22"/>
  <c r="F122" i="22" s="1"/>
  <c r="F96" i="22"/>
  <c r="J21" i="22"/>
  <c r="J19" i="22"/>
  <c r="E19" i="22"/>
  <c r="F95" i="22" s="1"/>
  <c r="F121" i="22"/>
  <c r="J18" i="22"/>
  <c r="J16" i="22"/>
  <c r="J119" i="22" s="1"/>
  <c r="J93" i="22"/>
  <c r="E7" i="22"/>
  <c r="E111" i="22" s="1"/>
  <c r="E85" i="22"/>
  <c r="J41" i="21"/>
  <c r="J40" i="21"/>
  <c r="AY120" i="1" s="1"/>
  <c r="J39" i="21"/>
  <c r="AX120" i="1"/>
  <c r="BI202" i="21"/>
  <c r="BH202" i="21"/>
  <c r="BG202" i="21"/>
  <c r="BF202" i="21"/>
  <c r="T202" i="21"/>
  <c r="R202" i="21"/>
  <c r="R200" i="21" s="1"/>
  <c r="P202" i="21"/>
  <c r="BK202" i="21"/>
  <c r="J202" i="21"/>
  <c r="BE202" i="21" s="1"/>
  <c r="BI201" i="21"/>
  <c r="BH201" i="21"/>
  <c r="BG201" i="21"/>
  <c r="BF201" i="21"/>
  <c r="T201" i="21"/>
  <c r="T200" i="21" s="1"/>
  <c r="T199" i="21" s="1"/>
  <c r="R201" i="21"/>
  <c r="R199" i="21"/>
  <c r="P201" i="21"/>
  <c r="P200" i="21" s="1"/>
  <c r="P199" i="21" s="1"/>
  <c r="BK201" i="21"/>
  <c r="BK200" i="21" s="1"/>
  <c r="J201" i="21"/>
  <c r="BE201" i="21" s="1"/>
  <c r="BI198" i="21"/>
  <c r="BH198" i="21"/>
  <c r="BG198" i="21"/>
  <c r="BF198" i="21"/>
  <c r="T198" i="21"/>
  <c r="R198" i="21"/>
  <c r="P198" i="21"/>
  <c r="BK198" i="21"/>
  <c r="J198" i="21"/>
  <c r="BE198" i="21" s="1"/>
  <c r="BI197" i="21"/>
  <c r="BH197" i="21"/>
  <c r="BG197" i="21"/>
  <c r="BF197" i="21"/>
  <c r="T197" i="21"/>
  <c r="R197" i="21"/>
  <c r="P197" i="21"/>
  <c r="BK197" i="21"/>
  <c r="J197" i="21"/>
  <c r="BE197" i="21"/>
  <c r="BI196" i="21"/>
  <c r="BH196" i="21"/>
  <c r="BG196" i="21"/>
  <c r="BF196" i="21"/>
  <c r="T196" i="21"/>
  <c r="R196" i="21"/>
  <c r="P196" i="21"/>
  <c r="BK196" i="21"/>
  <c r="J196" i="21"/>
  <c r="BE196" i="21"/>
  <c r="BI195" i="21"/>
  <c r="BH195" i="21"/>
  <c r="BG195" i="21"/>
  <c r="BF195" i="21"/>
  <c r="T195" i="21"/>
  <c r="R195" i="21"/>
  <c r="P195" i="21"/>
  <c r="BK195" i="21"/>
  <c r="J195" i="21"/>
  <c r="BE195" i="21" s="1"/>
  <c r="BI194" i="21"/>
  <c r="BH194" i="21"/>
  <c r="BG194" i="21"/>
  <c r="BF194" i="21"/>
  <c r="T194" i="21"/>
  <c r="R194" i="21"/>
  <c r="P194" i="21"/>
  <c r="BK194" i="21"/>
  <c r="J194" i="21"/>
  <c r="BE194" i="21"/>
  <c r="BI193" i="21"/>
  <c r="BH193" i="21"/>
  <c r="BG193" i="21"/>
  <c r="BF193" i="21"/>
  <c r="T193" i="21"/>
  <c r="R193" i="21"/>
  <c r="P193" i="21"/>
  <c r="BK193" i="21"/>
  <c r="J193" i="21"/>
  <c r="BE193" i="21"/>
  <c r="BI192" i="21"/>
  <c r="BH192" i="21"/>
  <c r="BG192" i="21"/>
  <c r="BF192" i="21"/>
  <c r="T192" i="21"/>
  <c r="R192" i="21"/>
  <c r="R191" i="21" s="1"/>
  <c r="P192" i="21"/>
  <c r="BK192" i="21"/>
  <c r="BK191" i="21" s="1"/>
  <c r="J191" i="21" s="1"/>
  <c r="J104" i="21" s="1"/>
  <c r="J192" i="21"/>
  <c r="BE192" i="21" s="1"/>
  <c r="BI190" i="21"/>
  <c r="BH190" i="21"/>
  <c r="BG190" i="21"/>
  <c r="BF190" i="21"/>
  <c r="T190" i="21"/>
  <c r="R190" i="21"/>
  <c r="P190" i="21"/>
  <c r="BK190" i="21"/>
  <c r="J190" i="21"/>
  <c r="BE190" i="21"/>
  <c r="BI189" i="21"/>
  <c r="BH189" i="21"/>
  <c r="BG189" i="21"/>
  <c r="BF189" i="21"/>
  <c r="T189" i="21"/>
  <c r="R189" i="21"/>
  <c r="P189" i="21"/>
  <c r="BK189" i="21"/>
  <c r="J189" i="21"/>
  <c r="BE189" i="21"/>
  <c r="BI188" i="21"/>
  <c r="BH188" i="21"/>
  <c r="BG188" i="21"/>
  <c r="BF188" i="21"/>
  <c r="T188" i="21"/>
  <c r="R188" i="21"/>
  <c r="P188" i="21"/>
  <c r="BK188" i="21"/>
  <c r="BK187" i="21" s="1"/>
  <c r="J187" i="21" s="1"/>
  <c r="J103" i="21" s="1"/>
  <c r="J188" i="21"/>
  <c r="BE188" i="21" s="1"/>
  <c r="BI186" i="21"/>
  <c r="BH186" i="21"/>
  <c r="BG186" i="21"/>
  <c r="BF186" i="21"/>
  <c r="T186" i="21"/>
  <c r="R186" i="21"/>
  <c r="P186" i="21"/>
  <c r="BK186" i="21"/>
  <c r="J186" i="21"/>
  <c r="BE186" i="21"/>
  <c r="BI185" i="21"/>
  <c r="BH185" i="21"/>
  <c r="BG185" i="21"/>
  <c r="BF185" i="21"/>
  <c r="T185" i="21"/>
  <c r="R185" i="21"/>
  <c r="P185" i="21"/>
  <c r="BK185" i="21"/>
  <c r="J185" i="21"/>
  <c r="BE185" i="21"/>
  <c r="BI184" i="21"/>
  <c r="BH184" i="21"/>
  <c r="BG184" i="21"/>
  <c r="BF184" i="21"/>
  <c r="T184" i="21"/>
  <c r="R184" i="21"/>
  <c r="P184" i="21"/>
  <c r="BK184" i="21"/>
  <c r="J184" i="21"/>
  <c r="BE184" i="21" s="1"/>
  <c r="BI183" i="21"/>
  <c r="BH183" i="21"/>
  <c r="BG183" i="21"/>
  <c r="BF183" i="21"/>
  <c r="T183" i="21"/>
  <c r="R183" i="21"/>
  <c r="P183" i="21"/>
  <c r="BK183" i="21"/>
  <c r="J183" i="21"/>
  <c r="BE183" i="21" s="1"/>
  <c r="BI182" i="21"/>
  <c r="BH182" i="21"/>
  <c r="BG182" i="21"/>
  <c r="BF182" i="21"/>
  <c r="T182" i="21"/>
  <c r="R182" i="21"/>
  <c r="P182" i="21"/>
  <c r="BK182" i="21"/>
  <c r="J182" i="21"/>
  <c r="BE182" i="21"/>
  <c r="BI181" i="21"/>
  <c r="BH181" i="21"/>
  <c r="BG181" i="21"/>
  <c r="BF181" i="21"/>
  <c r="T181" i="21"/>
  <c r="R181" i="21"/>
  <c r="P181" i="21"/>
  <c r="BK181" i="21"/>
  <c r="J181" i="21"/>
  <c r="BE181" i="21"/>
  <c r="BI180" i="21"/>
  <c r="BH180" i="21"/>
  <c r="BG180" i="21"/>
  <c r="BF180" i="21"/>
  <c r="T180" i="21"/>
  <c r="R180" i="21"/>
  <c r="P180" i="21"/>
  <c r="BK180" i="21"/>
  <c r="J180" i="21"/>
  <c r="BE180" i="21"/>
  <c r="BI179" i="21"/>
  <c r="BH179" i="21"/>
  <c r="BG179" i="21"/>
  <c r="BF179" i="21"/>
  <c r="T179" i="21"/>
  <c r="R179" i="21"/>
  <c r="P179" i="21"/>
  <c r="BK179" i="21"/>
  <c r="J179" i="21"/>
  <c r="BE179" i="21" s="1"/>
  <c r="BI178" i="21"/>
  <c r="BH178" i="21"/>
  <c r="BG178" i="21"/>
  <c r="BF178" i="21"/>
  <c r="T178" i="21"/>
  <c r="R178" i="21"/>
  <c r="P178" i="21"/>
  <c r="BK178" i="21"/>
  <c r="J178" i="21"/>
  <c r="BE178" i="21"/>
  <c r="BI177" i="21"/>
  <c r="BH177" i="21"/>
  <c r="BG177" i="21"/>
  <c r="BF177" i="21"/>
  <c r="T177" i="21"/>
  <c r="R177" i="21"/>
  <c r="P177" i="21"/>
  <c r="BK177" i="21"/>
  <c r="J177" i="21"/>
  <c r="BE177" i="21"/>
  <c r="BI176" i="21"/>
  <c r="BH176" i="21"/>
  <c r="BG176" i="21"/>
  <c r="BF176" i="21"/>
  <c r="T176" i="21"/>
  <c r="R176" i="21"/>
  <c r="P176" i="21"/>
  <c r="BK176" i="21"/>
  <c r="J176" i="21"/>
  <c r="BE176" i="21" s="1"/>
  <c r="BI175" i="21"/>
  <c r="BH175" i="21"/>
  <c r="BG175" i="21"/>
  <c r="BF175" i="21"/>
  <c r="T175" i="21"/>
  <c r="R175" i="21"/>
  <c r="P175" i="21"/>
  <c r="BK175" i="21"/>
  <c r="J175" i="21"/>
  <c r="BE175" i="21" s="1"/>
  <c r="BI174" i="21"/>
  <c r="BH174" i="21"/>
  <c r="BG174" i="21"/>
  <c r="BF174" i="21"/>
  <c r="T174" i="21"/>
  <c r="R174" i="21"/>
  <c r="P174" i="21"/>
  <c r="BK174" i="21"/>
  <c r="J174" i="21"/>
  <c r="BE174" i="21"/>
  <c r="BI173" i="21"/>
  <c r="BH173" i="21"/>
  <c r="BG173" i="21"/>
  <c r="BF173" i="21"/>
  <c r="T173" i="21"/>
  <c r="R173" i="21"/>
  <c r="P173" i="21"/>
  <c r="BK173" i="21"/>
  <c r="J173" i="21"/>
  <c r="BE173" i="21"/>
  <c r="BI172" i="21"/>
  <c r="BH172" i="21"/>
  <c r="BG172" i="21"/>
  <c r="BF172" i="21"/>
  <c r="T172" i="21"/>
  <c r="R172" i="21"/>
  <c r="P172" i="21"/>
  <c r="BK172" i="21"/>
  <c r="J172" i="21"/>
  <c r="BE172" i="21" s="1"/>
  <c r="BI170" i="21"/>
  <c r="BH170" i="21"/>
  <c r="BG170" i="21"/>
  <c r="BF170" i="21"/>
  <c r="T170" i="21"/>
  <c r="R170" i="21"/>
  <c r="P170" i="21"/>
  <c r="BK170" i="21"/>
  <c r="J170" i="21"/>
  <c r="BE170" i="21"/>
  <c r="BI169" i="21"/>
  <c r="BH169" i="21"/>
  <c r="BG169" i="21"/>
  <c r="BF169" i="21"/>
  <c r="T169" i="21"/>
  <c r="R169" i="21"/>
  <c r="P169" i="21"/>
  <c r="BK169" i="21"/>
  <c r="J169" i="21"/>
  <c r="BE169" i="21"/>
  <c r="BI168" i="21"/>
  <c r="BH168" i="21"/>
  <c r="BG168" i="21"/>
  <c r="BF168" i="21"/>
  <c r="T168" i="21"/>
  <c r="R168" i="21"/>
  <c r="P168" i="21"/>
  <c r="BK168" i="21"/>
  <c r="J168" i="21"/>
  <c r="BE168" i="21" s="1"/>
  <c r="BI167" i="21"/>
  <c r="BH167" i="21"/>
  <c r="BG167" i="21"/>
  <c r="BF167" i="21"/>
  <c r="T167" i="21"/>
  <c r="R167" i="21"/>
  <c r="P167" i="21"/>
  <c r="BK167" i="21"/>
  <c r="J167" i="21"/>
  <c r="BE167" i="21" s="1"/>
  <c r="BI166" i="21"/>
  <c r="BH166" i="21"/>
  <c r="BG166" i="21"/>
  <c r="BF166" i="21"/>
  <c r="T166" i="21"/>
  <c r="R166" i="21"/>
  <c r="P166" i="21"/>
  <c r="BK166" i="21"/>
  <c r="J166" i="21"/>
  <c r="BE166" i="21"/>
  <c r="BI165" i="21"/>
  <c r="BH165" i="21"/>
  <c r="BG165" i="21"/>
  <c r="BF165" i="21"/>
  <c r="T165" i="21"/>
  <c r="R165" i="21"/>
  <c r="P165" i="21"/>
  <c r="BK165" i="21"/>
  <c r="J165" i="21"/>
  <c r="BE165" i="21"/>
  <c r="BI164" i="21"/>
  <c r="BH164" i="21"/>
  <c r="BG164" i="21"/>
  <c r="BF164" i="21"/>
  <c r="T164" i="21"/>
  <c r="R164" i="21"/>
  <c r="P164" i="21"/>
  <c r="BK164" i="21"/>
  <c r="J164" i="21"/>
  <c r="BE164" i="21" s="1"/>
  <c r="BI163" i="21"/>
  <c r="BH163" i="21"/>
  <c r="BG163" i="21"/>
  <c r="BF163" i="21"/>
  <c r="T163" i="21"/>
  <c r="R163" i="21"/>
  <c r="P163" i="21"/>
  <c r="BK163" i="21"/>
  <c r="J163" i="21"/>
  <c r="BE163" i="21" s="1"/>
  <c r="BI162" i="21"/>
  <c r="BH162" i="21"/>
  <c r="BG162" i="21"/>
  <c r="BF162" i="21"/>
  <c r="T162" i="21"/>
  <c r="R162" i="21"/>
  <c r="P162" i="21"/>
  <c r="BK162" i="21"/>
  <c r="J162" i="21"/>
  <c r="BE162" i="21"/>
  <c r="BI161" i="21"/>
  <c r="BH161" i="21"/>
  <c r="BG161" i="21"/>
  <c r="BF161" i="21"/>
  <c r="T161" i="21"/>
  <c r="R161" i="21"/>
  <c r="P161" i="21"/>
  <c r="BK161" i="21"/>
  <c r="J161" i="21"/>
  <c r="BE161" i="21"/>
  <c r="BI160" i="21"/>
  <c r="BH160" i="21"/>
  <c r="BG160" i="21"/>
  <c r="BF160" i="21"/>
  <c r="T160" i="21"/>
  <c r="R160" i="21"/>
  <c r="P160" i="21"/>
  <c r="BK160" i="21"/>
  <c r="J160" i="21"/>
  <c r="BE160" i="21"/>
  <c r="BI159" i="21"/>
  <c r="BH159" i="21"/>
  <c r="BG159" i="21"/>
  <c r="BF159" i="21"/>
  <c r="T159" i="21"/>
  <c r="R159" i="21"/>
  <c r="P159" i="21"/>
  <c r="BK159" i="21"/>
  <c r="J159" i="21"/>
  <c r="BE159" i="21" s="1"/>
  <c r="BI158" i="21"/>
  <c r="BH158" i="21"/>
  <c r="BG158" i="21"/>
  <c r="BF158" i="21"/>
  <c r="T158" i="21"/>
  <c r="R158" i="21"/>
  <c r="P158" i="21"/>
  <c r="BK158" i="21"/>
  <c r="J158" i="21"/>
  <c r="BE158" i="21"/>
  <c r="BI157" i="21"/>
  <c r="BH157" i="21"/>
  <c r="BG157" i="21"/>
  <c r="BF157" i="21"/>
  <c r="T157" i="21"/>
  <c r="R157" i="21"/>
  <c r="P157" i="21"/>
  <c r="BK157" i="21"/>
  <c r="J157" i="21"/>
  <c r="BE157" i="21"/>
  <c r="BI156" i="21"/>
  <c r="BH156" i="21"/>
  <c r="BG156" i="21"/>
  <c r="BF156" i="21"/>
  <c r="T156" i="21"/>
  <c r="R156" i="21"/>
  <c r="P156" i="21"/>
  <c r="BK156" i="21"/>
  <c r="J156" i="21"/>
  <c r="BE156" i="21" s="1"/>
  <c r="BI155" i="21"/>
  <c r="BH155" i="21"/>
  <c r="BG155" i="21"/>
  <c r="BF155" i="21"/>
  <c r="T155" i="21"/>
  <c r="R155" i="21"/>
  <c r="P155" i="21"/>
  <c r="BK155" i="21"/>
  <c r="J155" i="21"/>
  <c r="BE155" i="21" s="1"/>
  <c r="BI154" i="21"/>
  <c r="BH154" i="21"/>
  <c r="BG154" i="21"/>
  <c r="BF154" i="21"/>
  <c r="T154" i="21"/>
  <c r="R154" i="21"/>
  <c r="P154" i="21"/>
  <c r="BK154" i="21"/>
  <c r="J154" i="21"/>
  <c r="BE154" i="21"/>
  <c r="BI153" i="21"/>
  <c r="BH153" i="21"/>
  <c r="BG153" i="21"/>
  <c r="BF153" i="21"/>
  <c r="T153" i="21"/>
  <c r="R153" i="21"/>
  <c r="P153" i="21"/>
  <c r="BK153" i="21"/>
  <c r="J153" i="21"/>
  <c r="BE153" i="21"/>
  <c r="BI152" i="21"/>
  <c r="BH152" i="21"/>
  <c r="BG152" i="21"/>
  <c r="BF152" i="21"/>
  <c r="T152" i="21"/>
  <c r="R152" i="21"/>
  <c r="P152" i="21"/>
  <c r="BK152" i="21"/>
  <c r="J152" i="21"/>
  <c r="BE152" i="21"/>
  <c r="BI151" i="21"/>
  <c r="BH151" i="21"/>
  <c r="BG151" i="21"/>
  <c r="BF151" i="21"/>
  <c r="T151" i="21"/>
  <c r="R151" i="21"/>
  <c r="P151" i="21"/>
  <c r="BK151" i="21"/>
  <c r="J151" i="21"/>
  <c r="BE151" i="21" s="1"/>
  <c r="BI150" i="21"/>
  <c r="BH150" i="21"/>
  <c r="BG150" i="21"/>
  <c r="BF150" i="21"/>
  <c r="T150" i="21"/>
  <c r="R150" i="21"/>
  <c r="P150" i="21"/>
  <c r="BK150" i="21"/>
  <c r="J150" i="21"/>
  <c r="BE150" i="21"/>
  <c r="BI149" i="21"/>
  <c r="BH149" i="21"/>
  <c r="BG149" i="21"/>
  <c r="BF149" i="21"/>
  <c r="T149" i="21"/>
  <c r="R149" i="21"/>
  <c r="P149" i="21"/>
  <c r="BK149" i="21"/>
  <c r="J149" i="21"/>
  <c r="BE149" i="21"/>
  <c r="BI148" i="21"/>
  <c r="BH148" i="21"/>
  <c r="BG148" i="21"/>
  <c r="BF148" i="21"/>
  <c r="T148" i="21"/>
  <c r="R148" i="21"/>
  <c r="P148" i="21"/>
  <c r="BK148" i="21"/>
  <c r="J148" i="21"/>
  <c r="BE148" i="21" s="1"/>
  <c r="BI147" i="21"/>
  <c r="BH147" i="21"/>
  <c r="BG147" i="21"/>
  <c r="BF147" i="21"/>
  <c r="T147" i="21"/>
  <c r="R147" i="21"/>
  <c r="P147" i="21"/>
  <c r="BK147" i="21"/>
  <c r="J147" i="21"/>
  <c r="BE147" i="21" s="1"/>
  <c r="BI146" i="21"/>
  <c r="BH146" i="21"/>
  <c r="BG146" i="21"/>
  <c r="BF146" i="21"/>
  <c r="T146" i="21"/>
  <c r="R146" i="21"/>
  <c r="P146" i="21"/>
  <c r="BK146" i="21"/>
  <c r="J146" i="21"/>
  <c r="BE146" i="21"/>
  <c r="BI145" i="21"/>
  <c r="BH145" i="21"/>
  <c r="BG145" i="21"/>
  <c r="BF145" i="21"/>
  <c r="T145" i="21"/>
  <c r="R145" i="21"/>
  <c r="P145" i="21"/>
  <c r="BK145" i="21"/>
  <c r="J145" i="21"/>
  <c r="BE145" i="21"/>
  <c r="BI144" i="21"/>
  <c r="BH144" i="21"/>
  <c r="BG144" i="21"/>
  <c r="BF144" i="21"/>
  <c r="T144" i="21"/>
  <c r="R144" i="21"/>
  <c r="P144" i="21"/>
  <c r="BK144" i="21"/>
  <c r="J144" i="21"/>
  <c r="BE144" i="21"/>
  <c r="BI143" i="21"/>
  <c r="BH143" i="21"/>
  <c r="BG143" i="21"/>
  <c r="BF143" i="21"/>
  <c r="T143" i="21"/>
  <c r="R143" i="21"/>
  <c r="P143" i="21"/>
  <c r="BK143" i="21"/>
  <c r="J143" i="21"/>
  <c r="BE143" i="21" s="1"/>
  <c r="BI142" i="21"/>
  <c r="BH142" i="21"/>
  <c r="BG142" i="21"/>
  <c r="BF142" i="21"/>
  <c r="T142" i="21"/>
  <c r="R142" i="21"/>
  <c r="P142" i="21"/>
  <c r="BK142" i="21"/>
  <c r="J142" i="21"/>
  <c r="BE142" i="21"/>
  <c r="BI141" i="21"/>
  <c r="BH141" i="21"/>
  <c r="BG141" i="21"/>
  <c r="BF141" i="21"/>
  <c r="T141" i="21"/>
  <c r="R141" i="21"/>
  <c r="P141" i="21"/>
  <c r="BK141" i="21"/>
  <c r="J141" i="21"/>
  <c r="BE141" i="21"/>
  <c r="BI140" i="21"/>
  <c r="BH140" i="21"/>
  <c r="BG140" i="21"/>
  <c r="BF140" i="21"/>
  <c r="T140" i="21"/>
  <c r="R140" i="21"/>
  <c r="P140" i="21"/>
  <c r="BK140" i="21"/>
  <c r="J140" i="21"/>
  <c r="BE140" i="21" s="1"/>
  <c r="BI139" i="21"/>
  <c r="BH139" i="21"/>
  <c r="BG139" i="21"/>
  <c r="BF139" i="21"/>
  <c r="T139" i="21"/>
  <c r="R139" i="21"/>
  <c r="P139" i="21"/>
  <c r="BK139" i="21"/>
  <c r="J139" i="21"/>
  <c r="BE139" i="21" s="1"/>
  <c r="BI138" i="21"/>
  <c r="BH138" i="21"/>
  <c r="BG138" i="21"/>
  <c r="BF138" i="21"/>
  <c r="T138" i="21"/>
  <c r="R138" i="21"/>
  <c r="P138" i="21"/>
  <c r="BK138" i="21"/>
  <c r="J138" i="21"/>
  <c r="BE138" i="21"/>
  <c r="BI137" i="21"/>
  <c r="BH137" i="21"/>
  <c r="BG137" i="21"/>
  <c r="BF137" i="21"/>
  <c r="T137" i="21"/>
  <c r="R137" i="21"/>
  <c r="P137" i="21"/>
  <c r="BK137" i="21"/>
  <c r="J137" i="21"/>
  <c r="BE137" i="21"/>
  <c r="BI136" i="21"/>
  <c r="BH136" i="21"/>
  <c r="BG136" i="21"/>
  <c r="BF136" i="21"/>
  <c r="T136" i="21"/>
  <c r="R136" i="21"/>
  <c r="P136" i="21"/>
  <c r="BK136" i="21"/>
  <c r="J136" i="21"/>
  <c r="BE136" i="21" s="1"/>
  <c r="BI135" i="21"/>
  <c r="BH135" i="21"/>
  <c r="BG135" i="21"/>
  <c r="BF135" i="21"/>
  <c r="T135" i="21"/>
  <c r="R135" i="21"/>
  <c r="P135" i="21"/>
  <c r="BK135" i="21"/>
  <c r="J135" i="21"/>
  <c r="BE135" i="21" s="1"/>
  <c r="BI134" i="21"/>
  <c r="BH134" i="21"/>
  <c r="BG134" i="21"/>
  <c r="BF134" i="21"/>
  <c r="T134" i="21"/>
  <c r="R134" i="21"/>
  <c r="P134" i="21"/>
  <c r="BK134" i="21"/>
  <c r="J134" i="21"/>
  <c r="BE134" i="21"/>
  <c r="BI133" i="21"/>
  <c r="BH133" i="21"/>
  <c r="BG133" i="21"/>
  <c r="BF133" i="21"/>
  <c r="T133" i="21"/>
  <c r="R133" i="21"/>
  <c r="P133" i="21"/>
  <c r="BK133" i="21"/>
  <c r="J133" i="21"/>
  <c r="BE133" i="21"/>
  <c r="BI132" i="21"/>
  <c r="BH132" i="21"/>
  <c r="BG132" i="21"/>
  <c r="BF132" i="21"/>
  <c r="T132" i="21"/>
  <c r="R132" i="21"/>
  <c r="P132" i="21"/>
  <c r="BK132" i="21"/>
  <c r="J132" i="21"/>
  <c r="BE132" i="21" s="1"/>
  <c r="F124" i="21"/>
  <c r="E122" i="21"/>
  <c r="F93" i="21"/>
  <c r="E91" i="21"/>
  <c r="J28" i="21"/>
  <c r="E28" i="21"/>
  <c r="J127" i="21" s="1"/>
  <c r="J96" i="21"/>
  <c r="J27" i="21"/>
  <c r="J25" i="21"/>
  <c r="E25" i="21"/>
  <c r="J95" i="21" s="1"/>
  <c r="J126" i="21"/>
  <c r="J24" i="21"/>
  <c r="J22" i="21"/>
  <c r="E22" i="21"/>
  <c r="J21" i="21"/>
  <c r="J19" i="21"/>
  <c r="E19" i="21"/>
  <c r="F126" i="21" s="1"/>
  <c r="F95" i="21"/>
  <c r="J18" i="21"/>
  <c r="J16" i="21"/>
  <c r="J124" i="21" s="1"/>
  <c r="J93" i="21"/>
  <c r="E7" i="21"/>
  <c r="J41" i="20"/>
  <c r="J40" i="20"/>
  <c r="AY118" i="1" s="1"/>
  <c r="J39" i="20"/>
  <c r="AX118" i="1" s="1"/>
  <c r="BI131" i="20"/>
  <c r="BH131" i="20"/>
  <c r="BG131" i="20"/>
  <c r="F39" i="20" s="1"/>
  <c r="BB118" i="1" s="1"/>
  <c r="BF131" i="20"/>
  <c r="T131" i="20"/>
  <c r="T126" i="20" s="1"/>
  <c r="T125" i="20" s="1"/>
  <c r="R131" i="20"/>
  <c r="P131" i="20"/>
  <c r="BK131" i="20"/>
  <c r="J131" i="20"/>
  <c r="BE131" i="20" s="1"/>
  <c r="BI129" i="20"/>
  <c r="BH129" i="20"/>
  <c r="BG129" i="20"/>
  <c r="BF129" i="20"/>
  <c r="T129" i="20"/>
  <c r="R129" i="20"/>
  <c r="P129" i="20"/>
  <c r="BK129" i="20"/>
  <c r="J129" i="20"/>
  <c r="BE129" i="20"/>
  <c r="BI127" i="20"/>
  <c r="BH127" i="20"/>
  <c r="BG127" i="20"/>
  <c r="BF127" i="20"/>
  <c r="T127" i="20"/>
  <c r="R127" i="20"/>
  <c r="P127" i="20"/>
  <c r="BK127" i="20"/>
  <c r="BK126" i="20" s="1"/>
  <c r="J126" i="20" s="1"/>
  <c r="J101" i="20" s="1"/>
  <c r="J127" i="20"/>
  <c r="BE127" i="20" s="1"/>
  <c r="J121" i="20"/>
  <c r="F121" i="20"/>
  <c r="F119" i="20"/>
  <c r="E117" i="20"/>
  <c r="J95" i="20"/>
  <c r="F95" i="20"/>
  <c r="F93" i="20"/>
  <c r="E91" i="20"/>
  <c r="J28" i="20"/>
  <c r="E28" i="20"/>
  <c r="J122" i="20" s="1"/>
  <c r="J27" i="20"/>
  <c r="J22" i="20"/>
  <c r="E22" i="20"/>
  <c r="J21" i="20"/>
  <c r="J16" i="20"/>
  <c r="J119" i="20" s="1"/>
  <c r="J93" i="20"/>
  <c r="E7" i="20"/>
  <c r="E111" i="20"/>
  <c r="E85" i="20"/>
  <c r="J41" i="19"/>
  <c r="J40" i="19"/>
  <c r="AY117" i="1" s="1"/>
  <c r="J39" i="19"/>
  <c r="AX117" i="1"/>
  <c r="BI393" i="19"/>
  <c r="BH393" i="19"/>
  <c r="BG393" i="19"/>
  <c r="BF393" i="19"/>
  <c r="T393" i="19"/>
  <c r="T392" i="19" s="1"/>
  <c r="R393" i="19"/>
  <c r="R392" i="19"/>
  <c r="P393" i="19"/>
  <c r="P392" i="19"/>
  <c r="BK393" i="19"/>
  <c r="BK392" i="19"/>
  <c r="J392" i="19" s="1"/>
  <c r="J112" i="19" s="1"/>
  <c r="J393" i="19"/>
  <c r="BE393" i="19" s="1"/>
  <c r="BI390" i="19"/>
  <c r="BH390" i="19"/>
  <c r="BG390" i="19"/>
  <c r="BF390" i="19"/>
  <c r="T390" i="19"/>
  <c r="T389" i="19" s="1"/>
  <c r="R390" i="19"/>
  <c r="R389" i="19" s="1"/>
  <c r="P390" i="19"/>
  <c r="P389" i="19"/>
  <c r="BK390" i="19"/>
  <c r="BK389" i="19"/>
  <c r="J389" i="19" s="1"/>
  <c r="J111" i="19" s="1"/>
  <c r="J390" i="19"/>
  <c r="BE390" i="19"/>
  <c r="BI387" i="19"/>
  <c r="BH387" i="19"/>
  <c r="BG387" i="19"/>
  <c r="BF387" i="19"/>
  <c r="T387" i="19"/>
  <c r="T386" i="19"/>
  <c r="R387" i="19"/>
  <c r="R386" i="19" s="1"/>
  <c r="P387" i="19"/>
  <c r="P386" i="19" s="1"/>
  <c r="BK387" i="19"/>
  <c r="BK386" i="19" s="1"/>
  <c r="J386" i="19" s="1"/>
  <c r="J110" i="19" s="1"/>
  <c r="J387" i="19"/>
  <c r="BE387" i="19"/>
  <c r="BI384" i="19"/>
  <c r="BH384" i="19"/>
  <c r="BG384" i="19"/>
  <c r="BF384" i="19"/>
  <c r="T384" i="19"/>
  <c r="R384" i="19"/>
  <c r="P384" i="19"/>
  <c r="BK384" i="19"/>
  <c r="J384" i="19"/>
  <c r="BE384" i="19" s="1"/>
  <c r="BI383" i="19"/>
  <c r="BH383" i="19"/>
  <c r="BG383" i="19"/>
  <c r="BF383" i="19"/>
  <c r="T383" i="19"/>
  <c r="R383" i="19"/>
  <c r="P383" i="19"/>
  <c r="BK383" i="19"/>
  <c r="J383" i="19"/>
  <c r="BE383" i="19"/>
  <c r="BI382" i="19"/>
  <c r="BH382" i="19"/>
  <c r="BG382" i="19"/>
  <c r="BF382" i="19"/>
  <c r="T382" i="19"/>
  <c r="R382" i="19"/>
  <c r="P382" i="19"/>
  <c r="BK382" i="19"/>
  <c r="J382" i="19"/>
  <c r="BE382" i="19" s="1"/>
  <c r="BI381" i="19"/>
  <c r="BH381" i="19"/>
  <c r="BG381" i="19"/>
  <c r="BF381" i="19"/>
  <c r="T381" i="19"/>
  <c r="R381" i="19"/>
  <c r="P381" i="19"/>
  <c r="BK381" i="19"/>
  <c r="J381" i="19"/>
  <c r="BE381" i="19" s="1"/>
  <c r="BI380" i="19"/>
  <c r="BH380" i="19"/>
  <c r="BG380" i="19"/>
  <c r="BF380" i="19"/>
  <c r="T380" i="19"/>
  <c r="R380" i="19"/>
  <c r="P380" i="19"/>
  <c r="BK380" i="19"/>
  <c r="J380" i="19"/>
  <c r="BE380" i="19" s="1"/>
  <c r="BI379" i="19"/>
  <c r="BH379" i="19"/>
  <c r="BG379" i="19"/>
  <c r="BF379" i="19"/>
  <c r="T379" i="19"/>
  <c r="R379" i="19"/>
  <c r="P379" i="19"/>
  <c r="BK379" i="19"/>
  <c r="J379" i="19"/>
  <c r="BE379" i="19"/>
  <c r="BI378" i="19"/>
  <c r="BH378" i="19"/>
  <c r="BG378" i="19"/>
  <c r="BF378" i="19"/>
  <c r="T378" i="19"/>
  <c r="R378" i="19"/>
  <c r="P378" i="19"/>
  <c r="BK378" i="19"/>
  <c r="J378" i="19"/>
  <c r="BE378" i="19" s="1"/>
  <c r="BI377" i="19"/>
  <c r="BH377" i="19"/>
  <c r="BG377" i="19"/>
  <c r="BF377" i="19"/>
  <c r="T377" i="19"/>
  <c r="R377" i="19"/>
  <c r="P377" i="19"/>
  <c r="BK377" i="19"/>
  <c r="J377" i="19"/>
  <c r="BE377" i="19" s="1"/>
  <c r="BI376" i="19"/>
  <c r="BH376" i="19"/>
  <c r="BG376" i="19"/>
  <c r="BF376" i="19"/>
  <c r="T376" i="19"/>
  <c r="R376" i="19"/>
  <c r="P376" i="19"/>
  <c r="BK376" i="19"/>
  <c r="J376" i="19"/>
  <c r="BE376" i="19" s="1"/>
  <c r="BI375" i="19"/>
  <c r="BH375" i="19"/>
  <c r="BG375" i="19"/>
  <c r="BF375" i="19"/>
  <c r="T375" i="19"/>
  <c r="R375" i="19"/>
  <c r="P375" i="19"/>
  <c r="BK375" i="19"/>
  <c r="J375" i="19"/>
  <c r="BE375" i="19" s="1"/>
  <c r="BI374" i="19"/>
  <c r="BH374" i="19"/>
  <c r="BG374" i="19"/>
  <c r="BF374" i="19"/>
  <c r="T374" i="19"/>
  <c r="R374" i="19"/>
  <c r="P374" i="19"/>
  <c r="BK374" i="19"/>
  <c r="J374" i="19"/>
  <c r="BE374" i="19" s="1"/>
  <c r="BI373" i="19"/>
  <c r="BH373" i="19"/>
  <c r="BG373" i="19"/>
  <c r="BF373" i="19"/>
  <c r="T373" i="19"/>
  <c r="R373" i="19"/>
  <c r="P373" i="19"/>
  <c r="BK373" i="19"/>
  <c r="J373" i="19"/>
  <c r="BE373" i="19" s="1"/>
  <c r="BI372" i="19"/>
  <c r="BH372" i="19"/>
  <c r="BG372" i="19"/>
  <c r="BF372" i="19"/>
  <c r="T372" i="19"/>
  <c r="R372" i="19"/>
  <c r="P372" i="19"/>
  <c r="BK372" i="19"/>
  <c r="J372" i="19"/>
  <c r="BE372" i="19" s="1"/>
  <c r="BI371" i="19"/>
  <c r="BH371" i="19"/>
  <c r="BG371" i="19"/>
  <c r="BF371" i="19"/>
  <c r="T371" i="19"/>
  <c r="R371" i="19"/>
  <c r="P371" i="19"/>
  <c r="BK371" i="19"/>
  <c r="J371" i="19"/>
  <c r="BE371" i="19" s="1"/>
  <c r="BI370" i="19"/>
  <c r="BH370" i="19"/>
  <c r="BG370" i="19"/>
  <c r="BF370" i="19"/>
  <c r="T370" i="19"/>
  <c r="R370" i="19"/>
  <c r="P370" i="19"/>
  <c r="BK370" i="19"/>
  <c r="J370" i="19"/>
  <c r="BE370" i="19" s="1"/>
  <c r="BI369" i="19"/>
  <c r="BH369" i="19"/>
  <c r="BG369" i="19"/>
  <c r="BF369" i="19"/>
  <c r="T369" i="19"/>
  <c r="R369" i="19"/>
  <c r="P369" i="19"/>
  <c r="BK369" i="19"/>
  <c r="J369" i="19"/>
  <c r="BE369" i="19" s="1"/>
  <c r="BI366" i="19"/>
  <c r="BH366" i="19"/>
  <c r="BG366" i="19"/>
  <c r="BF366" i="19"/>
  <c r="T366" i="19"/>
  <c r="R366" i="19"/>
  <c r="P366" i="19"/>
  <c r="BK366" i="19"/>
  <c r="J366" i="19"/>
  <c r="BE366" i="19"/>
  <c r="BI364" i="19"/>
  <c r="BH364" i="19"/>
  <c r="BG364" i="19"/>
  <c r="BF364" i="19"/>
  <c r="T364" i="19"/>
  <c r="R364" i="19"/>
  <c r="P364" i="19"/>
  <c r="BK364" i="19"/>
  <c r="J364" i="19"/>
  <c r="BE364" i="19" s="1"/>
  <c r="BI362" i="19"/>
  <c r="BH362" i="19"/>
  <c r="BG362" i="19"/>
  <c r="BF362" i="19"/>
  <c r="T362" i="19"/>
  <c r="R362" i="19"/>
  <c r="P362" i="19"/>
  <c r="BK362" i="19"/>
  <c r="J362" i="19"/>
  <c r="BE362" i="19" s="1"/>
  <c r="BI360" i="19"/>
  <c r="BH360" i="19"/>
  <c r="BG360" i="19"/>
  <c r="BF360" i="19"/>
  <c r="T360" i="19"/>
  <c r="R360" i="19"/>
  <c r="P360" i="19"/>
  <c r="BK360" i="19"/>
  <c r="J360" i="19"/>
  <c r="BE360" i="19" s="1"/>
  <c r="BI358" i="19"/>
  <c r="BH358" i="19"/>
  <c r="BG358" i="19"/>
  <c r="BF358" i="19"/>
  <c r="T358" i="19"/>
  <c r="R358" i="19"/>
  <c r="R351" i="19" s="1"/>
  <c r="P358" i="19"/>
  <c r="BK358" i="19"/>
  <c r="J358" i="19"/>
  <c r="BE358" i="19"/>
  <c r="BI356" i="19"/>
  <c r="BH356" i="19"/>
  <c r="BG356" i="19"/>
  <c r="BF356" i="19"/>
  <c r="T356" i="19"/>
  <c r="R356" i="19"/>
  <c r="P356" i="19"/>
  <c r="BK356" i="19"/>
  <c r="J356" i="19"/>
  <c r="BE356" i="19" s="1"/>
  <c r="BI354" i="19"/>
  <c r="BH354" i="19"/>
  <c r="BG354" i="19"/>
  <c r="BF354" i="19"/>
  <c r="T354" i="19"/>
  <c r="R354" i="19"/>
  <c r="P354" i="19"/>
  <c r="BK354" i="19"/>
  <c r="J354" i="19"/>
  <c r="BE354" i="19"/>
  <c r="BI352" i="19"/>
  <c r="BH352" i="19"/>
  <c r="BG352" i="19"/>
  <c r="BF352" i="19"/>
  <c r="T352" i="19"/>
  <c r="R352" i="19"/>
  <c r="P352" i="19"/>
  <c r="BK352" i="19"/>
  <c r="J352" i="19"/>
  <c r="BE352" i="19"/>
  <c r="BI349" i="19"/>
  <c r="BH349" i="19"/>
  <c r="BG349" i="19"/>
  <c r="BF349" i="19"/>
  <c r="T349" i="19"/>
  <c r="R349" i="19"/>
  <c r="P349" i="19"/>
  <c r="BK349" i="19"/>
  <c r="J349" i="19"/>
  <c r="BE349" i="19" s="1"/>
  <c r="BI348" i="19"/>
  <c r="BH348" i="19"/>
  <c r="BG348" i="19"/>
  <c r="BF348" i="19"/>
  <c r="T348" i="19"/>
  <c r="R348" i="19"/>
  <c r="P348" i="19"/>
  <c r="BK348" i="19"/>
  <c r="J348" i="19"/>
  <c r="BE348" i="19"/>
  <c r="BI347" i="19"/>
  <c r="BH347" i="19"/>
  <c r="BG347" i="19"/>
  <c r="BF347" i="19"/>
  <c r="T347" i="19"/>
  <c r="R347" i="19"/>
  <c r="P347" i="19"/>
  <c r="BK347" i="19"/>
  <c r="J347" i="19"/>
  <c r="BE347" i="19" s="1"/>
  <c r="BI346" i="19"/>
  <c r="BH346" i="19"/>
  <c r="BG346" i="19"/>
  <c r="BF346" i="19"/>
  <c r="T346" i="19"/>
  <c r="R346" i="19"/>
  <c r="P346" i="19"/>
  <c r="BK346" i="19"/>
  <c r="J346" i="19"/>
  <c r="BE346" i="19" s="1"/>
  <c r="BI345" i="19"/>
  <c r="BH345" i="19"/>
  <c r="BG345" i="19"/>
  <c r="BF345" i="19"/>
  <c r="T345" i="19"/>
  <c r="R345" i="19"/>
  <c r="P345" i="19"/>
  <c r="BK345" i="19"/>
  <c r="J345" i="19"/>
  <c r="BE345" i="19" s="1"/>
  <c r="BI344" i="19"/>
  <c r="BH344" i="19"/>
  <c r="BG344" i="19"/>
  <c r="BF344" i="19"/>
  <c r="T344" i="19"/>
  <c r="R344" i="19"/>
  <c r="P344" i="19"/>
  <c r="BK344" i="19"/>
  <c r="J344" i="19"/>
  <c r="BE344" i="19"/>
  <c r="BI343" i="19"/>
  <c r="BH343" i="19"/>
  <c r="BG343" i="19"/>
  <c r="BF343" i="19"/>
  <c r="T343" i="19"/>
  <c r="R343" i="19"/>
  <c r="P343" i="19"/>
  <c r="BK343" i="19"/>
  <c r="J343" i="19"/>
  <c r="BE343" i="19" s="1"/>
  <c r="BI342" i="19"/>
  <c r="BH342" i="19"/>
  <c r="BG342" i="19"/>
  <c r="BF342" i="19"/>
  <c r="T342" i="19"/>
  <c r="R342" i="19"/>
  <c r="P342" i="19"/>
  <c r="BK342" i="19"/>
  <c r="J342" i="19"/>
  <c r="BE342" i="19"/>
  <c r="BI340" i="19"/>
  <c r="BH340" i="19"/>
  <c r="BG340" i="19"/>
  <c r="BF340" i="19"/>
  <c r="T340" i="19"/>
  <c r="R340" i="19"/>
  <c r="P340" i="19"/>
  <c r="P339" i="19" s="1"/>
  <c r="BK340" i="19"/>
  <c r="J340" i="19"/>
  <c r="BE340" i="19"/>
  <c r="BI337" i="19"/>
  <c r="BH337" i="19"/>
  <c r="BG337" i="19"/>
  <c r="BF337" i="19"/>
  <c r="T337" i="19"/>
  <c r="R337" i="19"/>
  <c r="P337" i="19"/>
  <c r="BK337" i="19"/>
  <c r="J337" i="19"/>
  <c r="BE337" i="19" s="1"/>
  <c r="BI336" i="19"/>
  <c r="BH336" i="19"/>
  <c r="BG336" i="19"/>
  <c r="BF336" i="19"/>
  <c r="T336" i="19"/>
  <c r="R336" i="19"/>
  <c r="P336" i="19"/>
  <c r="BK336" i="19"/>
  <c r="J336" i="19"/>
  <c r="BE336" i="19"/>
  <c r="BI335" i="19"/>
  <c r="BH335" i="19"/>
  <c r="BG335" i="19"/>
  <c r="BF335" i="19"/>
  <c r="T335" i="19"/>
  <c r="R335" i="19"/>
  <c r="R334" i="19" s="1"/>
  <c r="P335" i="19"/>
  <c r="P334" i="19" s="1"/>
  <c r="BK335" i="19"/>
  <c r="J335" i="19"/>
  <c r="BE335" i="19" s="1"/>
  <c r="BI333" i="19"/>
  <c r="BH333" i="19"/>
  <c r="BG333" i="19"/>
  <c r="BF333" i="19"/>
  <c r="T333" i="19"/>
  <c r="R333" i="19"/>
  <c r="P333" i="19"/>
  <c r="BK333" i="19"/>
  <c r="J333" i="19"/>
  <c r="BE333" i="19" s="1"/>
  <c r="BI332" i="19"/>
  <c r="BH332" i="19"/>
  <c r="BG332" i="19"/>
  <c r="BF332" i="19"/>
  <c r="T332" i="19"/>
  <c r="R332" i="19"/>
  <c r="P332" i="19"/>
  <c r="BK332" i="19"/>
  <c r="J332" i="19"/>
  <c r="BE332" i="19" s="1"/>
  <c r="BI330" i="19"/>
  <c r="BH330" i="19"/>
  <c r="BG330" i="19"/>
  <c r="BF330" i="19"/>
  <c r="T330" i="19"/>
  <c r="R330" i="19"/>
  <c r="P330" i="19"/>
  <c r="BK330" i="19"/>
  <c r="J330" i="19"/>
  <c r="BE330" i="19" s="1"/>
  <c r="BI328" i="19"/>
  <c r="BH328" i="19"/>
  <c r="BG328" i="19"/>
  <c r="BF328" i="19"/>
  <c r="T328" i="19"/>
  <c r="R328" i="19"/>
  <c r="P328" i="19"/>
  <c r="BK328" i="19"/>
  <c r="J328" i="19"/>
  <c r="BE328" i="19" s="1"/>
  <c r="BI327" i="19"/>
  <c r="BH327" i="19"/>
  <c r="BG327" i="19"/>
  <c r="BF327" i="19"/>
  <c r="T327" i="19"/>
  <c r="R327" i="19"/>
  <c r="P327" i="19"/>
  <c r="BK327" i="19"/>
  <c r="J327" i="19"/>
  <c r="BE327" i="19" s="1"/>
  <c r="BI326" i="19"/>
  <c r="BH326" i="19"/>
  <c r="BG326" i="19"/>
  <c r="BF326" i="19"/>
  <c r="T326" i="19"/>
  <c r="R326" i="19"/>
  <c r="P326" i="19"/>
  <c r="BK326" i="19"/>
  <c r="J326" i="19"/>
  <c r="BE326" i="19"/>
  <c r="BI325" i="19"/>
  <c r="BH325" i="19"/>
  <c r="BG325" i="19"/>
  <c r="BF325" i="19"/>
  <c r="T325" i="19"/>
  <c r="R325" i="19"/>
  <c r="P325" i="19"/>
  <c r="BK325" i="19"/>
  <c r="J325" i="19"/>
  <c r="BE325" i="19" s="1"/>
  <c r="BI323" i="19"/>
  <c r="BH323" i="19"/>
  <c r="BG323" i="19"/>
  <c r="BF323" i="19"/>
  <c r="T323" i="19"/>
  <c r="R323" i="19"/>
  <c r="P323" i="19"/>
  <c r="BK323" i="19"/>
  <c r="J323" i="19"/>
  <c r="BE323" i="19"/>
  <c r="BI321" i="19"/>
  <c r="BH321" i="19"/>
  <c r="BG321" i="19"/>
  <c r="BF321" i="19"/>
  <c r="T321" i="19"/>
  <c r="R321" i="19"/>
  <c r="P321" i="19"/>
  <c r="BK321" i="19"/>
  <c r="J321" i="19"/>
  <c r="BE321" i="19" s="1"/>
  <c r="BI320" i="19"/>
  <c r="BH320" i="19"/>
  <c r="BG320" i="19"/>
  <c r="BF320" i="19"/>
  <c r="T320" i="19"/>
  <c r="R320" i="19"/>
  <c r="P320" i="19"/>
  <c r="BK320" i="19"/>
  <c r="J320" i="19"/>
  <c r="BE320" i="19" s="1"/>
  <c r="BI319" i="19"/>
  <c r="BH319" i="19"/>
  <c r="BG319" i="19"/>
  <c r="BF319" i="19"/>
  <c r="T319" i="19"/>
  <c r="R319" i="19"/>
  <c r="P319" i="19"/>
  <c r="BK319" i="19"/>
  <c r="J319" i="19"/>
  <c r="BE319" i="19" s="1"/>
  <c r="BI318" i="19"/>
  <c r="BH318" i="19"/>
  <c r="BG318" i="19"/>
  <c r="BF318" i="19"/>
  <c r="T318" i="19"/>
  <c r="R318" i="19"/>
  <c r="P318" i="19"/>
  <c r="BK318" i="19"/>
  <c r="J318" i="19"/>
  <c r="BE318" i="19"/>
  <c r="BI316" i="19"/>
  <c r="BH316" i="19"/>
  <c r="BG316" i="19"/>
  <c r="BF316" i="19"/>
  <c r="T316" i="19"/>
  <c r="R316" i="19"/>
  <c r="P316" i="19"/>
  <c r="BK316" i="19"/>
  <c r="J316" i="19"/>
  <c r="BE316" i="19"/>
  <c r="BI315" i="19"/>
  <c r="BH315" i="19"/>
  <c r="BG315" i="19"/>
  <c r="BF315" i="19"/>
  <c r="T315" i="19"/>
  <c r="R315" i="19"/>
  <c r="P315" i="19"/>
  <c r="BK315" i="19"/>
  <c r="J315" i="19"/>
  <c r="BE315" i="19" s="1"/>
  <c r="BI314" i="19"/>
  <c r="BH314" i="19"/>
  <c r="BG314" i="19"/>
  <c r="BF314" i="19"/>
  <c r="T314" i="19"/>
  <c r="R314" i="19"/>
  <c r="P314" i="19"/>
  <c r="P310" i="19" s="1"/>
  <c r="BK314" i="19"/>
  <c r="J314" i="19"/>
  <c r="BE314" i="19" s="1"/>
  <c r="BI313" i="19"/>
  <c r="BH313" i="19"/>
  <c r="BG313" i="19"/>
  <c r="BF313" i="19"/>
  <c r="T313" i="19"/>
  <c r="R313" i="19"/>
  <c r="R310" i="19" s="1"/>
  <c r="P313" i="19"/>
  <c r="BK313" i="19"/>
  <c r="J313" i="19"/>
  <c r="BE313" i="19"/>
  <c r="BI311" i="19"/>
  <c r="BH311" i="19"/>
  <c r="BG311" i="19"/>
  <c r="BF311" i="19"/>
  <c r="T311" i="19"/>
  <c r="R311" i="19"/>
  <c r="P311" i="19"/>
  <c r="BK311" i="19"/>
  <c r="J311" i="19"/>
  <c r="BE311" i="19"/>
  <c r="BI308" i="19"/>
  <c r="BH308" i="19"/>
  <c r="BG308" i="19"/>
  <c r="BF308" i="19"/>
  <c r="T308" i="19"/>
  <c r="R308" i="19"/>
  <c r="P308" i="19"/>
  <c r="BK308" i="19"/>
  <c r="J308" i="19"/>
  <c r="BE308" i="19" s="1"/>
  <c r="BI306" i="19"/>
  <c r="BH306" i="19"/>
  <c r="BG306" i="19"/>
  <c r="BF306" i="19"/>
  <c r="T306" i="19"/>
  <c r="R306" i="19"/>
  <c r="P306" i="19"/>
  <c r="BK306" i="19"/>
  <c r="J306" i="19"/>
  <c r="BE306" i="19"/>
  <c r="BI305" i="19"/>
  <c r="BH305" i="19"/>
  <c r="BG305" i="19"/>
  <c r="BF305" i="19"/>
  <c r="T305" i="19"/>
  <c r="R305" i="19"/>
  <c r="P305" i="19"/>
  <c r="BK305" i="19"/>
  <c r="J305" i="19"/>
  <c r="BE305" i="19"/>
  <c r="BI303" i="19"/>
  <c r="BH303" i="19"/>
  <c r="BG303" i="19"/>
  <c r="BF303" i="19"/>
  <c r="T303" i="19"/>
  <c r="R303" i="19"/>
  <c r="P303" i="19"/>
  <c r="BK303" i="19"/>
  <c r="J303" i="19"/>
  <c r="BE303" i="19" s="1"/>
  <c r="BI301" i="19"/>
  <c r="BH301" i="19"/>
  <c r="BG301" i="19"/>
  <c r="BF301" i="19"/>
  <c r="T301" i="19"/>
  <c r="R301" i="19"/>
  <c r="P301" i="19"/>
  <c r="BK301" i="19"/>
  <c r="J301" i="19"/>
  <c r="BE301" i="19" s="1"/>
  <c r="BI299" i="19"/>
  <c r="BH299" i="19"/>
  <c r="BG299" i="19"/>
  <c r="BF299" i="19"/>
  <c r="T299" i="19"/>
  <c r="R299" i="19"/>
  <c r="P299" i="19"/>
  <c r="BK299" i="19"/>
  <c r="J299" i="19"/>
  <c r="BE299" i="19"/>
  <c r="BI297" i="19"/>
  <c r="BH297" i="19"/>
  <c r="BG297" i="19"/>
  <c r="BF297" i="19"/>
  <c r="T297" i="19"/>
  <c r="R297" i="19"/>
  <c r="P297" i="19"/>
  <c r="BK297" i="19"/>
  <c r="J297" i="19"/>
  <c r="BE297" i="19"/>
  <c r="BI296" i="19"/>
  <c r="BH296" i="19"/>
  <c r="BG296" i="19"/>
  <c r="BF296" i="19"/>
  <c r="T296" i="19"/>
  <c r="R296" i="19"/>
  <c r="P296" i="19"/>
  <c r="BK296" i="19"/>
  <c r="J296" i="19"/>
  <c r="BE296" i="19"/>
  <c r="BI295" i="19"/>
  <c r="BH295" i="19"/>
  <c r="BG295" i="19"/>
  <c r="BF295" i="19"/>
  <c r="T295" i="19"/>
  <c r="R295" i="19"/>
  <c r="P295" i="19"/>
  <c r="BK295" i="19"/>
  <c r="J295" i="19"/>
  <c r="BE295" i="19" s="1"/>
  <c r="BI293" i="19"/>
  <c r="BH293" i="19"/>
  <c r="BG293" i="19"/>
  <c r="BF293" i="19"/>
  <c r="T293" i="19"/>
  <c r="R293" i="19"/>
  <c r="P293" i="19"/>
  <c r="BK293" i="19"/>
  <c r="J293" i="19"/>
  <c r="BE293" i="19"/>
  <c r="BI291" i="19"/>
  <c r="BH291" i="19"/>
  <c r="BG291" i="19"/>
  <c r="BF291" i="19"/>
  <c r="T291" i="19"/>
  <c r="R291" i="19"/>
  <c r="P291" i="19"/>
  <c r="BK291" i="19"/>
  <c r="J291" i="19"/>
  <c r="BE291" i="19"/>
  <c r="BI290" i="19"/>
  <c r="BH290" i="19"/>
  <c r="BG290" i="19"/>
  <c r="BF290" i="19"/>
  <c r="T290" i="19"/>
  <c r="R290" i="19"/>
  <c r="P290" i="19"/>
  <c r="BK290" i="19"/>
  <c r="J290" i="19"/>
  <c r="BE290" i="19" s="1"/>
  <c r="BI288" i="19"/>
  <c r="BH288" i="19"/>
  <c r="BG288" i="19"/>
  <c r="BF288" i="19"/>
  <c r="T288" i="19"/>
  <c r="R288" i="19"/>
  <c r="P288" i="19"/>
  <c r="BK288" i="19"/>
  <c r="J288" i="19"/>
  <c r="BE288" i="19" s="1"/>
  <c r="BI285" i="19"/>
  <c r="BH285" i="19"/>
  <c r="BG285" i="19"/>
  <c r="BF285" i="19"/>
  <c r="T285" i="19"/>
  <c r="R285" i="19"/>
  <c r="P285" i="19"/>
  <c r="BK285" i="19"/>
  <c r="J285" i="19"/>
  <c r="BE285" i="19" s="1"/>
  <c r="BI283" i="19"/>
  <c r="BH283" i="19"/>
  <c r="BG283" i="19"/>
  <c r="BF283" i="19"/>
  <c r="T283" i="19"/>
  <c r="R283" i="19"/>
  <c r="P283" i="19"/>
  <c r="BK283" i="19"/>
  <c r="J283" i="19"/>
  <c r="BE283" i="19" s="1"/>
  <c r="BI281" i="19"/>
  <c r="BH281" i="19"/>
  <c r="BG281" i="19"/>
  <c r="BF281" i="19"/>
  <c r="T281" i="19"/>
  <c r="R281" i="19"/>
  <c r="P281" i="19"/>
  <c r="BK281" i="19"/>
  <c r="J281" i="19"/>
  <c r="BE281" i="19"/>
  <c r="BI279" i="19"/>
  <c r="BH279" i="19"/>
  <c r="BG279" i="19"/>
  <c r="BF279" i="19"/>
  <c r="T279" i="19"/>
  <c r="R279" i="19"/>
  <c r="P279" i="19"/>
  <c r="BK279" i="19"/>
  <c r="J279" i="19"/>
  <c r="BE279" i="19" s="1"/>
  <c r="BI277" i="19"/>
  <c r="BH277" i="19"/>
  <c r="BG277" i="19"/>
  <c r="BF277" i="19"/>
  <c r="T277" i="19"/>
  <c r="R277" i="19"/>
  <c r="P277" i="19"/>
  <c r="BK277" i="19"/>
  <c r="J277" i="19"/>
  <c r="BE277" i="19" s="1"/>
  <c r="BI275" i="19"/>
  <c r="BH275" i="19"/>
  <c r="BG275" i="19"/>
  <c r="BF275" i="19"/>
  <c r="T275" i="19"/>
  <c r="R275" i="19"/>
  <c r="P275" i="19"/>
  <c r="BK275" i="19"/>
  <c r="J275" i="19"/>
  <c r="BE275" i="19" s="1"/>
  <c r="BI274" i="19"/>
  <c r="BH274" i="19"/>
  <c r="BG274" i="19"/>
  <c r="BF274" i="19"/>
  <c r="T274" i="19"/>
  <c r="R274" i="19"/>
  <c r="P274" i="19"/>
  <c r="BK274" i="19"/>
  <c r="J274" i="19"/>
  <c r="BE274" i="19"/>
  <c r="BI272" i="19"/>
  <c r="BH272" i="19"/>
  <c r="BG272" i="19"/>
  <c r="BF272" i="19"/>
  <c r="T272" i="19"/>
  <c r="R272" i="19"/>
  <c r="P272" i="19"/>
  <c r="BK272" i="19"/>
  <c r="J272" i="19"/>
  <c r="BE272" i="19" s="1"/>
  <c r="BI270" i="19"/>
  <c r="BH270" i="19"/>
  <c r="BG270" i="19"/>
  <c r="BF270" i="19"/>
  <c r="T270" i="19"/>
  <c r="R270" i="19"/>
  <c r="P270" i="19"/>
  <c r="BK270" i="19"/>
  <c r="J270" i="19"/>
  <c r="BE270" i="19" s="1"/>
  <c r="BI268" i="19"/>
  <c r="BH268" i="19"/>
  <c r="BG268" i="19"/>
  <c r="BF268" i="19"/>
  <c r="T268" i="19"/>
  <c r="R268" i="19"/>
  <c r="P268" i="19"/>
  <c r="BK268" i="19"/>
  <c r="J268" i="19"/>
  <c r="BE268" i="19" s="1"/>
  <c r="BI266" i="19"/>
  <c r="BH266" i="19"/>
  <c r="BG266" i="19"/>
  <c r="BF266" i="19"/>
  <c r="T266" i="19"/>
  <c r="R266" i="19"/>
  <c r="P266" i="19"/>
  <c r="BK266" i="19"/>
  <c r="J266" i="19"/>
  <c r="BE266" i="19"/>
  <c r="BI264" i="19"/>
  <c r="BH264" i="19"/>
  <c r="BG264" i="19"/>
  <c r="BF264" i="19"/>
  <c r="T264" i="19"/>
  <c r="R264" i="19"/>
  <c r="P264" i="19"/>
  <c r="BK264" i="19"/>
  <c r="J264" i="19"/>
  <c r="BE264" i="19" s="1"/>
  <c r="BI262" i="19"/>
  <c r="BH262" i="19"/>
  <c r="BG262" i="19"/>
  <c r="BF262" i="19"/>
  <c r="T262" i="19"/>
  <c r="R262" i="19"/>
  <c r="P262" i="19"/>
  <c r="BK262" i="19"/>
  <c r="J262" i="19"/>
  <c r="BE262" i="19" s="1"/>
  <c r="BI260" i="19"/>
  <c r="BH260" i="19"/>
  <c r="BG260" i="19"/>
  <c r="BF260" i="19"/>
  <c r="T260" i="19"/>
  <c r="R260" i="19"/>
  <c r="P260" i="19"/>
  <c r="BK260" i="19"/>
  <c r="J260" i="19"/>
  <c r="BE260" i="19" s="1"/>
  <c r="BI258" i="19"/>
  <c r="BH258" i="19"/>
  <c r="BG258" i="19"/>
  <c r="BF258" i="19"/>
  <c r="T258" i="19"/>
  <c r="R258" i="19"/>
  <c r="P258" i="19"/>
  <c r="BK258" i="19"/>
  <c r="J258" i="19"/>
  <c r="BE258" i="19"/>
  <c r="BI257" i="19"/>
  <c r="BH257" i="19"/>
  <c r="BG257" i="19"/>
  <c r="BF257" i="19"/>
  <c r="T257" i="19"/>
  <c r="R257" i="19"/>
  <c r="P257" i="19"/>
  <c r="BK257" i="19"/>
  <c r="J257" i="19"/>
  <c r="BE257" i="19" s="1"/>
  <c r="BI255" i="19"/>
  <c r="BH255" i="19"/>
  <c r="BG255" i="19"/>
  <c r="BF255" i="19"/>
  <c r="T255" i="19"/>
  <c r="R255" i="19"/>
  <c r="P255" i="19"/>
  <c r="BK255" i="19"/>
  <c r="J255" i="19"/>
  <c r="BE255" i="19" s="1"/>
  <c r="BI253" i="19"/>
  <c r="BH253" i="19"/>
  <c r="BG253" i="19"/>
  <c r="BF253" i="19"/>
  <c r="T253" i="19"/>
  <c r="T250" i="19" s="1"/>
  <c r="R253" i="19"/>
  <c r="P253" i="19"/>
  <c r="BK253" i="19"/>
  <c r="J253" i="19"/>
  <c r="BE253" i="19" s="1"/>
  <c r="BI251" i="19"/>
  <c r="BH251" i="19"/>
  <c r="BG251" i="19"/>
  <c r="BF251" i="19"/>
  <c r="T251" i="19"/>
  <c r="R251" i="19"/>
  <c r="P251" i="19"/>
  <c r="BK251" i="19"/>
  <c r="J251" i="19"/>
  <c r="BE251" i="19" s="1"/>
  <c r="BI248" i="19"/>
  <c r="BH248" i="19"/>
  <c r="BG248" i="19"/>
  <c r="BF248" i="19"/>
  <c r="T248" i="19"/>
  <c r="R248" i="19"/>
  <c r="P248" i="19"/>
  <c r="BK248" i="19"/>
  <c r="J248" i="19"/>
  <c r="BE248" i="19"/>
  <c r="BI246" i="19"/>
  <c r="BH246" i="19"/>
  <c r="BG246" i="19"/>
  <c r="BF246" i="19"/>
  <c r="T246" i="19"/>
  <c r="R246" i="19"/>
  <c r="P246" i="19"/>
  <c r="BK246" i="19"/>
  <c r="J246" i="19"/>
  <c r="BE246" i="19" s="1"/>
  <c r="BI244" i="19"/>
  <c r="BH244" i="19"/>
  <c r="BG244" i="19"/>
  <c r="BF244" i="19"/>
  <c r="T244" i="19"/>
  <c r="R244" i="19"/>
  <c r="P244" i="19"/>
  <c r="BK244" i="19"/>
  <c r="J244" i="19"/>
  <c r="BE244" i="19"/>
  <c r="BI242" i="19"/>
  <c r="BH242" i="19"/>
  <c r="BG242" i="19"/>
  <c r="BF242" i="19"/>
  <c r="T242" i="19"/>
  <c r="R242" i="19"/>
  <c r="P242" i="19"/>
  <c r="BK242" i="19"/>
  <c r="J242" i="19"/>
  <c r="BE242" i="19"/>
  <c r="BI240" i="19"/>
  <c r="BH240" i="19"/>
  <c r="BG240" i="19"/>
  <c r="BF240" i="19"/>
  <c r="T240" i="19"/>
  <c r="R240" i="19"/>
  <c r="P240" i="19"/>
  <c r="BK240" i="19"/>
  <c r="J240" i="19"/>
  <c r="BE240" i="19" s="1"/>
  <c r="BI238" i="19"/>
  <c r="BH238" i="19"/>
  <c r="BG238" i="19"/>
  <c r="BF238" i="19"/>
  <c r="T238" i="19"/>
  <c r="R238" i="19"/>
  <c r="P238" i="19"/>
  <c r="BK238" i="19"/>
  <c r="J238" i="19"/>
  <c r="BE238" i="19" s="1"/>
  <c r="BI236" i="19"/>
  <c r="BH236" i="19"/>
  <c r="BG236" i="19"/>
  <c r="BF236" i="19"/>
  <c r="T236" i="19"/>
  <c r="R236" i="19"/>
  <c r="P236" i="19"/>
  <c r="BK236" i="19"/>
  <c r="J236" i="19"/>
  <c r="BE236" i="19"/>
  <c r="BI234" i="19"/>
  <c r="BH234" i="19"/>
  <c r="BG234" i="19"/>
  <c r="BF234" i="19"/>
  <c r="T234" i="19"/>
  <c r="R234" i="19"/>
  <c r="P234" i="19"/>
  <c r="BK234" i="19"/>
  <c r="J234" i="19"/>
  <c r="BE234" i="19"/>
  <c r="BI233" i="19"/>
  <c r="BH233" i="19"/>
  <c r="BG233" i="19"/>
  <c r="BF233" i="19"/>
  <c r="T233" i="19"/>
  <c r="R233" i="19"/>
  <c r="P233" i="19"/>
  <c r="BK233" i="19"/>
  <c r="J233" i="19"/>
  <c r="BE233" i="19" s="1"/>
  <c r="BI231" i="19"/>
  <c r="BH231" i="19"/>
  <c r="BG231" i="19"/>
  <c r="BF231" i="19"/>
  <c r="T231" i="19"/>
  <c r="R231" i="19"/>
  <c r="P231" i="19"/>
  <c r="BK231" i="19"/>
  <c r="J231" i="19"/>
  <c r="BE231" i="19" s="1"/>
  <c r="BI230" i="19"/>
  <c r="BH230" i="19"/>
  <c r="BG230" i="19"/>
  <c r="BF230" i="19"/>
  <c r="T230" i="19"/>
  <c r="R230" i="19"/>
  <c r="P230" i="19"/>
  <c r="BK230" i="19"/>
  <c r="J230" i="19"/>
  <c r="BE230" i="19"/>
  <c r="BI228" i="19"/>
  <c r="BH228" i="19"/>
  <c r="BG228" i="19"/>
  <c r="BF228" i="19"/>
  <c r="T228" i="19"/>
  <c r="R228" i="19"/>
  <c r="P228" i="19"/>
  <c r="BK228" i="19"/>
  <c r="J228" i="19"/>
  <c r="BE228" i="19"/>
  <c r="BI227" i="19"/>
  <c r="BH227" i="19"/>
  <c r="BG227" i="19"/>
  <c r="BF227" i="19"/>
  <c r="T227" i="19"/>
  <c r="R227" i="19"/>
  <c r="P227" i="19"/>
  <c r="BK227" i="19"/>
  <c r="J227" i="19"/>
  <c r="BE227" i="19" s="1"/>
  <c r="BI225" i="19"/>
  <c r="BH225" i="19"/>
  <c r="BG225" i="19"/>
  <c r="BF225" i="19"/>
  <c r="T225" i="19"/>
  <c r="R225" i="19"/>
  <c r="P225" i="19"/>
  <c r="BK225" i="19"/>
  <c r="J225" i="19"/>
  <c r="BE225" i="19" s="1"/>
  <c r="BI224" i="19"/>
  <c r="BH224" i="19"/>
  <c r="BG224" i="19"/>
  <c r="BF224" i="19"/>
  <c r="T224" i="19"/>
  <c r="R224" i="19"/>
  <c r="P224" i="19"/>
  <c r="BK224" i="19"/>
  <c r="J224" i="19"/>
  <c r="BE224" i="19"/>
  <c r="BI223" i="19"/>
  <c r="BH223" i="19"/>
  <c r="BG223" i="19"/>
  <c r="BF223" i="19"/>
  <c r="T223" i="19"/>
  <c r="R223" i="19"/>
  <c r="P223" i="19"/>
  <c r="BK223" i="19"/>
  <c r="J223" i="19"/>
  <c r="BE223" i="19"/>
  <c r="BI221" i="19"/>
  <c r="BH221" i="19"/>
  <c r="BG221" i="19"/>
  <c r="BF221" i="19"/>
  <c r="T221" i="19"/>
  <c r="R221" i="19"/>
  <c r="P221" i="19"/>
  <c r="BK221" i="19"/>
  <c r="J221" i="19"/>
  <c r="BE221" i="19"/>
  <c r="BI219" i="19"/>
  <c r="BH219" i="19"/>
  <c r="BG219" i="19"/>
  <c r="BF219" i="19"/>
  <c r="T219" i="19"/>
  <c r="R219" i="19"/>
  <c r="P219" i="19"/>
  <c r="BK219" i="19"/>
  <c r="BK216" i="19" s="1"/>
  <c r="J216" i="19" s="1"/>
  <c r="J102" i="19" s="1"/>
  <c r="J219" i="19"/>
  <c r="BE219" i="19" s="1"/>
  <c r="BI217" i="19"/>
  <c r="BH217" i="19"/>
  <c r="BG217" i="19"/>
  <c r="BF217" i="19"/>
  <c r="T217" i="19"/>
  <c r="T216" i="19"/>
  <c r="R217" i="19"/>
  <c r="R216" i="19" s="1"/>
  <c r="P217" i="19"/>
  <c r="BK217" i="19"/>
  <c r="J217" i="19"/>
  <c r="BE217" i="19" s="1"/>
  <c r="BI215" i="19"/>
  <c r="BH215" i="19"/>
  <c r="BG215" i="19"/>
  <c r="BF215" i="19"/>
  <c r="T215" i="19"/>
  <c r="R215" i="19"/>
  <c r="P215" i="19"/>
  <c r="BK215" i="19"/>
  <c r="J215" i="19"/>
  <c r="BE215" i="19" s="1"/>
  <c r="BI214" i="19"/>
  <c r="BH214" i="19"/>
  <c r="BG214" i="19"/>
  <c r="BF214" i="19"/>
  <c r="T214" i="19"/>
  <c r="R214" i="19"/>
  <c r="P214" i="19"/>
  <c r="BK214" i="19"/>
  <c r="J214" i="19"/>
  <c r="BE214" i="19"/>
  <c r="BI212" i="19"/>
  <c r="BH212" i="19"/>
  <c r="BG212" i="19"/>
  <c r="BF212" i="19"/>
  <c r="T212" i="19"/>
  <c r="R212" i="19"/>
  <c r="P212" i="19"/>
  <c r="BK212" i="19"/>
  <c r="J212" i="19"/>
  <c r="BE212" i="19" s="1"/>
  <c r="BI211" i="19"/>
  <c r="BH211" i="19"/>
  <c r="BG211" i="19"/>
  <c r="BF211" i="19"/>
  <c r="T211" i="19"/>
  <c r="R211" i="19"/>
  <c r="P211" i="19"/>
  <c r="BK211" i="19"/>
  <c r="J211" i="19"/>
  <c r="BE211" i="19" s="1"/>
  <c r="BI209" i="19"/>
  <c r="BH209" i="19"/>
  <c r="BG209" i="19"/>
  <c r="BF209" i="19"/>
  <c r="T209" i="19"/>
  <c r="R209" i="19"/>
  <c r="P209" i="19"/>
  <c r="BK209" i="19"/>
  <c r="J209" i="19"/>
  <c r="BE209" i="19" s="1"/>
  <c r="BI208" i="19"/>
  <c r="BH208" i="19"/>
  <c r="BG208" i="19"/>
  <c r="BF208" i="19"/>
  <c r="T208" i="19"/>
  <c r="R208" i="19"/>
  <c r="P208" i="19"/>
  <c r="BK208" i="19"/>
  <c r="J208" i="19"/>
  <c r="BE208" i="19"/>
  <c r="BI206" i="19"/>
  <c r="BH206" i="19"/>
  <c r="BG206" i="19"/>
  <c r="BF206" i="19"/>
  <c r="T206" i="19"/>
  <c r="R206" i="19"/>
  <c r="P206" i="19"/>
  <c r="BK206" i="19"/>
  <c r="J206" i="19"/>
  <c r="BE206" i="19" s="1"/>
  <c r="BI204" i="19"/>
  <c r="BH204" i="19"/>
  <c r="BG204" i="19"/>
  <c r="BF204" i="19"/>
  <c r="T204" i="19"/>
  <c r="R204" i="19"/>
  <c r="P204" i="19"/>
  <c r="BK204" i="19"/>
  <c r="J204" i="19"/>
  <c r="BE204" i="19" s="1"/>
  <c r="BI203" i="19"/>
  <c r="BH203" i="19"/>
  <c r="BG203" i="19"/>
  <c r="BF203" i="19"/>
  <c r="T203" i="19"/>
  <c r="R203" i="19"/>
  <c r="P203" i="19"/>
  <c r="BK203" i="19"/>
  <c r="J203" i="19"/>
  <c r="BE203" i="19" s="1"/>
  <c r="BI202" i="19"/>
  <c r="BH202" i="19"/>
  <c r="BG202" i="19"/>
  <c r="BF202" i="19"/>
  <c r="T202" i="19"/>
  <c r="R202" i="19"/>
  <c r="P202" i="19"/>
  <c r="BK202" i="19"/>
  <c r="J202" i="19"/>
  <c r="BE202" i="19"/>
  <c r="BI201" i="19"/>
  <c r="BH201" i="19"/>
  <c r="BG201" i="19"/>
  <c r="BF201" i="19"/>
  <c r="T201" i="19"/>
  <c r="R201" i="19"/>
  <c r="P201" i="19"/>
  <c r="BK201" i="19"/>
  <c r="J201" i="19"/>
  <c r="BE201" i="19" s="1"/>
  <c r="BI200" i="19"/>
  <c r="BH200" i="19"/>
  <c r="BG200" i="19"/>
  <c r="BF200" i="19"/>
  <c r="T200" i="19"/>
  <c r="R200" i="19"/>
  <c r="P200" i="19"/>
  <c r="BK200" i="19"/>
  <c r="J200" i="19"/>
  <c r="BE200" i="19"/>
  <c r="BI199" i="19"/>
  <c r="BH199" i="19"/>
  <c r="BG199" i="19"/>
  <c r="BF199" i="19"/>
  <c r="T199" i="19"/>
  <c r="R199" i="19"/>
  <c r="P199" i="19"/>
  <c r="BK199" i="19"/>
  <c r="J199" i="19"/>
  <c r="BE199" i="19" s="1"/>
  <c r="BI198" i="19"/>
  <c r="BH198" i="19"/>
  <c r="BG198" i="19"/>
  <c r="BF198" i="19"/>
  <c r="T198" i="19"/>
  <c r="R198" i="19"/>
  <c r="P198" i="19"/>
  <c r="BK198" i="19"/>
  <c r="J198" i="19"/>
  <c r="BE198" i="19"/>
  <c r="BI197" i="19"/>
  <c r="BH197" i="19"/>
  <c r="BG197" i="19"/>
  <c r="BF197" i="19"/>
  <c r="T197" i="19"/>
  <c r="R197" i="19"/>
  <c r="P197" i="19"/>
  <c r="BK197" i="19"/>
  <c r="J197" i="19"/>
  <c r="BE197" i="19" s="1"/>
  <c r="BI195" i="19"/>
  <c r="BH195" i="19"/>
  <c r="BG195" i="19"/>
  <c r="BF195" i="19"/>
  <c r="T195" i="19"/>
  <c r="R195" i="19"/>
  <c r="P195" i="19"/>
  <c r="BK195" i="19"/>
  <c r="J195" i="19"/>
  <c r="BE195" i="19" s="1"/>
  <c r="BI194" i="19"/>
  <c r="BH194" i="19"/>
  <c r="BG194" i="19"/>
  <c r="BF194" i="19"/>
  <c r="T194" i="19"/>
  <c r="R194" i="19"/>
  <c r="P194" i="19"/>
  <c r="BK194" i="19"/>
  <c r="J194" i="19"/>
  <c r="BE194" i="19" s="1"/>
  <c r="BI192" i="19"/>
  <c r="BH192" i="19"/>
  <c r="BG192" i="19"/>
  <c r="BF192" i="19"/>
  <c r="T192" i="19"/>
  <c r="R192" i="19"/>
  <c r="P192" i="19"/>
  <c r="BK192" i="19"/>
  <c r="J192" i="19"/>
  <c r="BE192" i="19"/>
  <c r="BI191" i="19"/>
  <c r="BH191" i="19"/>
  <c r="BG191" i="19"/>
  <c r="BF191" i="19"/>
  <c r="T191" i="19"/>
  <c r="R191" i="19"/>
  <c r="P191" i="19"/>
  <c r="BK191" i="19"/>
  <c r="J191" i="19"/>
  <c r="BE191" i="19" s="1"/>
  <c r="BI190" i="19"/>
  <c r="BH190" i="19"/>
  <c r="BG190" i="19"/>
  <c r="BF190" i="19"/>
  <c r="T190" i="19"/>
  <c r="R190" i="19"/>
  <c r="P190" i="19"/>
  <c r="BK190" i="19"/>
  <c r="J190" i="19"/>
  <c r="BE190" i="19" s="1"/>
  <c r="BI189" i="19"/>
  <c r="BH189" i="19"/>
  <c r="BG189" i="19"/>
  <c r="BF189" i="19"/>
  <c r="T189" i="19"/>
  <c r="R189" i="19"/>
  <c r="P189" i="19"/>
  <c r="BK189" i="19"/>
  <c r="J189" i="19"/>
  <c r="BE189" i="19" s="1"/>
  <c r="BI188" i="19"/>
  <c r="BH188" i="19"/>
  <c r="BG188" i="19"/>
  <c r="BF188" i="19"/>
  <c r="T188" i="19"/>
  <c r="R188" i="19"/>
  <c r="P188" i="19"/>
  <c r="BK188" i="19"/>
  <c r="J188" i="19"/>
  <c r="BE188" i="19"/>
  <c r="BI187" i="19"/>
  <c r="BH187" i="19"/>
  <c r="BG187" i="19"/>
  <c r="BF187" i="19"/>
  <c r="T187" i="19"/>
  <c r="R187" i="19"/>
  <c r="P187" i="19"/>
  <c r="BK187" i="19"/>
  <c r="J187" i="19"/>
  <c r="BE187" i="19" s="1"/>
  <c r="BI186" i="19"/>
  <c r="BH186" i="19"/>
  <c r="BG186" i="19"/>
  <c r="BF186" i="19"/>
  <c r="T186" i="19"/>
  <c r="R186" i="19"/>
  <c r="P186" i="19"/>
  <c r="BK186" i="19"/>
  <c r="J186" i="19"/>
  <c r="BE186" i="19" s="1"/>
  <c r="BI185" i="19"/>
  <c r="BH185" i="19"/>
  <c r="BG185" i="19"/>
  <c r="BF185" i="19"/>
  <c r="T185" i="19"/>
  <c r="R185" i="19"/>
  <c r="P185" i="19"/>
  <c r="BK185" i="19"/>
  <c r="J185" i="19"/>
  <c r="BE185" i="19" s="1"/>
  <c r="BI183" i="19"/>
  <c r="BH183" i="19"/>
  <c r="BG183" i="19"/>
  <c r="BF183" i="19"/>
  <c r="T183" i="19"/>
  <c r="R183" i="19"/>
  <c r="P183" i="19"/>
  <c r="BK183" i="19"/>
  <c r="J183" i="19"/>
  <c r="BE183" i="19"/>
  <c r="BI182" i="19"/>
  <c r="BH182" i="19"/>
  <c r="BG182" i="19"/>
  <c r="BF182" i="19"/>
  <c r="T182" i="19"/>
  <c r="R182" i="19"/>
  <c r="P182" i="19"/>
  <c r="BK182" i="19"/>
  <c r="J182" i="19"/>
  <c r="BE182" i="19" s="1"/>
  <c r="BI181" i="19"/>
  <c r="BH181" i="19"/>
  <c r="BG181" i="19"/>
  <c r="BF181" i="19"/>
  <c r="T181" i="19"/>
  <c r="R181" i="19"/>
  <c r="P181" i="19"/>
  <c r="BK181" i="19"/>
  <c r="J181" i="19"/>
  <c r="BE181" i="19" s="1"/>
  <c r="BI180" i="19"/>
  <c r="BH180" i="19"/>
  <c r="BG180" i="19"/>
  <c r="BF180" i="19"/>
  <c r="T180" i="19"/>
  <c r="R180" i="19"/>
  <c r="P180" i="19"/>
  <c r="BK180" i="19"/>
  <c r="J180" i="19"/>
  <c r="BE180" i="19" s="1"/>
  <c r="BI179" i="19"/>
  <c r="BH179" i="19"/>
  <c r="BG179" i="19"/>
  <c r="BF179" i="19"/>
  <c r="T179" i="19"/>
  <c r="R179" i="19"/>
  <c r="P179" i="19"/>
  <c r="BK179" i="19"/>
  <c r="J179" i="19"/>
  <c r="BE179" i="19"/>
  <c r="BI178" i="19"/>
  <c r="BH178" i="19"/>
  <c r="BG178" i="19"/>
  <c r="BF178" i="19"/>
  <c r="T178" i="19"/>
  <c r="R178" i="19"/>
  <c r="P178" i="19"/>
  <c r="BK178" i="19"/>
  <c r="J178" i="19"/>
  <c r="BE178" i="19" s="1"/>
  <c r="BI177" i="19"/>
  <c r="BH177" i="19"/>
  <c r="BG177" i="19"/>
  <c r="BF177" i="19"/>
  <c r="T177" i="19"/>
  <c r="R177" i="19"/>
  <c r="P177" i="19"/>
  <c r="BK177" i="19"/>
  <c r="J177" i="19"/>
  <c r="BE177" i="19" s="1"/>
  <c r="BI176" i="19"/>
  <c r="BH176" i="19"/>
  <c r="BG176" i="19"/>
  <c r="BF176" i="19"/>
  <c r="T176" i="19"/>
  <c r="R176" i="19"/>
  <c r="P176" i="19"/>
  <c r="BK176" i="19"/>
  <c r="J176" i="19"/>
  <c r="BE176" i="19" s="1"/>
  <c r="BI174" i="19"/>
  <c r="BH174" i="19"/>
  <c r="BG174" i="19"/>
  <c r="BF174" i="19"/>
  <c r="T174" i="19"/>
  <c r="R174" i="19"/>
  <c r="P174" i="19"/>
  <c r="BK174" i="19"/>
  <c r="J174" i="19"/>
  <c r="BE174" i="19"/>
  <c r="BI173" i="19"/>
  <c r="BH173" i="19"/>
  <c r="BG173" i="19"/>
  <c r="BF173" i="19"/>
  <c r="T173" i="19"/>
  <c r="R173" i="19"/>
  <c r="P173" i="19"/>
  <c r="BK173" i="19"/>
  <c r="J173" i="19"/>
  <c r="BE173" i="19" s="1"/>
  <c r="BI171" i="19"/>
  <c r="BH171" i="19"/>
  <c r="BG171" i="19"/>
  <c r="BF171" i="19"/>
  <c r="T171" i="19"/>
  <c r="R171" i="19"/>
  <c r="P171" i="19"/>
  <c r="BK171" i="19"/>
  <c r="J171" i="19"/>
  <c r="BE171" i="19" s="1"/>
  <c r="BI170" i="19"/>
  <c r="BH170" i="19"/>
  <c r="BG170" i="19"/>
  <c r="BF170" i="19"/>
  <c r="T170" i="19"/>
  <c r="R170" i="19"/>
  <c r="P170" i="19"/>
  <c r="BK170" i="19"/>
  <c r="J170" i="19"/>
  <c r="BE170" i="19" s="1"/>
  <c r="BI169" i="19"/>
  <c r="BH169" i="19"/>
  <c r="BG169" i="19"/>
  <c r="BF169" i="19"/>
  <c r="T169" i="19"/>
  <c r="R169" i="19"/>
  <c r="P169" i="19"/>
  <c r="BK169" i="19"/>
  <c r="J169" i="19"/>
  <c r="BE169" i="19"/>
  <c r="BI168" i="19"/>
  <c r="BH168" i="19"/>
  <c r="BG168" i="19"/>
  <c r="BF168" i="19"/>
  <c r="T168" i="19"/>
  <c r="R168" i="19"/>
  <c r="P168" i="19"/>
  <c r="BK168" i="19"/>
  <c r="J168" i="19"/>
  <c r="BE168" i="19" s="1"/>
  <c r="BI167" i="19"/>
  <c r="BH167" i="19"/>
  <c r="BG167" i="19"/>
  <c r="BF167" i="19"/>
  <c r="T167" i="19"/>
  <c r="R167" i="19"/>
  <c r="P167" i="19"/>
  <c r="BK167" i="19"/>
  <c r="J167" i="19"/>
  <c r="BE167" i="19" s="1"/>
  <c r="BI166" i="19"/>
  <c r="BH166" i="19"/>
  <c r="BG166" i="19"/>
  <c r="BF166" i="19"/>
  <c r="T166" i="19"/>
  <c r="R166" i="19"/>
  <c r="P166" i="19"/>
  <c r="BK166" i="19"/>
  <c r="J166" i="19"/>
  <c r="BE166" i="19" s="1"/>
  <c r="BI165" i="19"/>
  <c r="BH165" i="19"/>
  <c r="BG165" i="19"/>
  <c r="BF165" i="19"/>
  <c r="T165" i="19"/>
  <c r="R165" i="19"/>
  <c r="P165" i="19"/>
  <c r="BK165" i="19"/>
  <c r="J165" i="19"/>
  <c r="BE165" i="19"/>
  <c r="BI164" i="19"/>
  <c r="BH164" i="19"/>
  <c r="BG164" i="19"/>
  <c r="BF164" i="19"/>
  <c r="T164" i="19"/>
  <c r="R164" i="19"/>
  <c r="P164" i="19"/>
  <c r="BK164" i="19"/>
  <c r="J164" i="19"/>
  <c r="BE164" i="19" s="1"/>
  <c r="BI162" i="19"/>
  <c r="BH162" i="19"/>
  <c r="BG162" i="19"/>
  <c r="BF162" i="19"/>
  <c r="T162" i="19"/>
  <c r="R162" i="19"/>
  <c r="P162" i="19"/>
  <c r="BK162" i="19"/>
  <c r="J162" i="19"/>
  <c r="BE162" i="19"/>
  <c r="BI161" i="19"/>
  <c r="BH161" i="19"/>
  <c r="BG161" i="19"/>
  <c r="BF161" i="19"/>
  <c r="T161" i="19"/>
  <c r="R161" i="19"/>
  <c r="P161" i="19"/>
  <c r="BK161" i="19"/>
  <c r="J161" i="19"/>
  <c r="BE161" i="19" s="1"/>
  <c r="BI159" i="19"/>
  <c r="BH159" i="19"/>
  <c r="BG159" i="19"/>
  <c r="BF159" i="19"/>
  <c r="T159" i="19"/>
  <c r="R159" i="19"/>
  <c r="P159" i="19"/>
  <c r="BK159" i="19"/>
  <c r="J159" i="19"/>
  <c r="BE159" i="19"/>
  <c r="BI158" i="19"/>
  <c r="BH158" i="19"/>
  <c r="BG158" i="19"/>
  <c r="BF158" i="19"/>
  <c r="T158" i="19"/>
  <c r="R158" i="19"/>
  <c r="P158" i="19"/>
  <c r="BK158" i="19"/>
  <c r="J158" i="19"/>
  <c r="BE158" i="19" s="1"/>
  <c r="BI157" i="19"/>
  <c r="BH157" i="19"/>
  <c r="BG157" i="19"/>
  <c r="BF157" i="19"/>
  <c r="T157" i="19"/>
  <c r="R157" i="19"/>
  <c r="P157" i="19"/>
  <c r="BK157" i="19"/>
  <c r="J157" i="19"/>
  <c r="BE157" i="19" s="1"/>
  <c r="BI156" i="19"/>
  <c r="BH156" i="19"/>
  <c r="BG156" i="19"/>
  <c r="BF156" i="19"/>
  <c r="T156" i="19"/>
  <c r="R156" i="19"/>
  <c r="P156" i="19"/>
  <c r="BK156" i="19"/>
  <c r="J156" i="19"/>
  <c r="BE156" i="19" s="1"/>
  <c r="BI155" i="19"/>
  <c r="BH155" i="19"/>
  <c r="BG155" i="19"/>
  <c r="BF155" i="19"/>
  <c r="T155" i="19"/>
  <c r="R155" i="19"/>
  <c r="P155" i="19"/>
  <c r="BK155" i="19"/>
  <c r="J155" i="19"/>
  <c r="BE155" i="19"/>
  <c r="BI154" i="19"/>
  <c r="BH154" i="19"/>
  <c r="BG154" i="19"/>
  <c r="BF154" i="19"/>
  <c r="T154" i="19"/>
  <c r="R154" i="19"/>
  <c r="P154" i="19"/>
  <c r="BK154" i="19"/>
  <c r="J154" i="19"/>
  <c r="BE154" i="19" s="1"/>
  <c r="BI153" i="19"/>
  <c r="BH153" i="19"/>
  <c r="BG153" i="19"/>
  <c r="BF153" i="19"/>
  <c r="T153" i="19"/>
  <c r="R153" i="19"/>
  <c r="P153" i="19"/>
  <c r="BK153" i="19"/>
  <c r="J153" i="19"/>
  <c r="BE153" i="19" s="1"/>
  <c r="BI152" i="19"/>
  <c r="BH152" i="19"/>
  <c r="BG152" i="19"/>
  <c r="BF152" i="19"/>
  <c r="T152" i="19"/>
  <c r="R152" i="19"/>
  <c r="P152" i="19"/>
  <c r="BK152" i="19"/>
  <c r="J152" i="19"/>
  <c r="BE152" i="19" s="1"/>
  <c r="BI150" i="19"/>
  <c r="BH150" i="19"/>
  <c r="BG150" i="19"/>
  <c r="BF150" i="19"/>
  <c r="T150" i="19"/>
  <c r="R150" i="19"/>
  <c r="P150" i="19"/>
  <c r="BK150" i="19"/>
  <c r="J150" i="19"/>
  <c r="BE150" i="19"/>
  <c r="BI149" i="19"/>
  <c r="BH149" i="19"/>
  <c r="BG149" i="19"/>
  <c r="BF149" i="19"/>
  <c r="T149" i="19"/>
  <c r="R149" i="19"/>
  <c r="P149" i="19"/>
  <c r="BK149" i="19"/>
  <c r="J149" i="19"/>
  <c r="BE149" i="19" s="1"/>
  <c r="BI147" i="19"/>
  <c r="BH147" i="19"/>
  <c r="BG147" i="19"/>
  <c r="BF147" i="19"/>
  <c r="T147" i="19"/>
  <c r="R147" i="19"/>
  <c r="P147" i="19"/>
  <c r="BK147" i="19"/>
  <c r="J147" i="19"/>
  <c r="BE147" i="19" s="1"/>
  <c r="BI146" i="19"/>
  <c r="BH146" i="19"/>
  <c r="BG146" i="19"/>
  <c r="BF146" i="19"/>
  <c r="T146" i="19"/>
  <c r="R146" i="19"/>
  <c r="P146" i="19"/>
  <c r="BK146" i="19"/>
  <c r="J146" i="19"/>
  <c r="BE146" i="19" s="1"/>
  <c r="BI145" i="19"/>
  <c r="BH145" i="19"/>
  <c r="BG145" i="19"/>
  <c r="BF145" i="19"/>
  <c r="T145" i="19"/>
  <c r="R145" i="19"/>
  <c r="P145" i="19"/>
  <c r="BK145" i="19"/>
  <c r="J145" i="19"/>
  <c r="BE145" i="19"/>
  <c r="BI144" i="19"/>
  <c r="BH144" i="19"/>
  <c r="BG144" i="19"/>
  <c r="BF144" i="19"/>
  <c r="T144" i="19"/>
  <c r="R144" i="19"/>
  <c r="P144" i="19"/>
  <c r="BK144" i="19"/>
  <c r="J144" i="19"/>
  <c r="BE144" i="19" s="1"/>
  <c r="BI143" i="19"/>
  <c r="BH143" i="19"/>
  <c r="BG143" i="19"/>
  <c r="BF143" i="19"/>
  <c r="T143" i="19"/>
  <c r="R143" i="19"/>
  <c r="P143" i="19"/>
  <c r="BK143" i="19"/>
  <c r="J143" i="19"/>
  <c r="BE143" i="19" s="1"/>
  <c r="BI142" i="19"/>
  <c r="BH142" i="19"/>
  <c r="BG142" i="19"/>
  <c r="BF142" i="19"/>
  <c r="T142" i="19"/>
  <c r="R142" i="19"/>
  <c r="P142" i="19"/>
  <c r="BK142" i="19"/>
  <c r="J142" i="19"/>
  <c r="BE142" i="19" s="1"/>
  <c r="BI141" i="19"/>
  <c r="BH141" i="19"/>
  <c r="BG141" i="19"/>
  <c r="BF141" i="19"/>
  <c r="T141" i="19"/>
  <c r="R141" i="19"/>
  <c r="P141" i="19"/>
  <c r="BK141" i="19"/>
  <c r="J141" i="19"/>
  <c r="BE141" i="19"/>
  <c r="BI140" i="19"/>
  <c r="BH140" i="19"/>
  <c r="BG140" i="19"/>
  <c r="BF140" i="19"/>
  <c r="T140" i="19"/>
  <c r="R140" i="19"/>
  <c r="P140" i="19"/>
  <c r="BK140" i="19"/>
  <c r="J140" i="19"/>
  <c r="BE140" i="19" s="1"/>
  <c r="BI138" i="19"/>
  <c r="BH138" i="19"/>
  <c r="BG138" i="19"/>
  <c r="BF138" i="19"/>
  <c r="T138" i="19"/>
  <c r="R138" i="19"/>
  <c r="P138" i="19"/>
  <c r="P137" i="19"/>
  <c r="BK138" i="19"/>
  <c r="J138" i="19"/>
  <c r="BE138" i="19"/>
  <c r="F130" i="19"/>
  <c r="E128" i="19"/>
  <c r="F93" i="19"/>
  <c r="E91" i="19"/>
  <c r="J28" i="19"/>
  <c r="E28" i="19"/>
  <c r="J133" i="19" s="1"/>
  <c r="J27" i="19"/>
  <c r="J25" i="19"/>
  <c r="E25" i="19"/>
  <c r="J95" i="19" s="1"/>
  <c r="J132" i="19"/>
  <c r="J24" i="19"/>
  <c r="J22" i="19"/>
  <c r="E22" i="19"/>
  <c r="F133" i="19" s="1"/>
  <c r="J21" i="19"/>
  <c r="J19" i="19"/>
  <c r="E19" i="19"/>
  <c r="F132" i="19"/>
  <c r="F95" i="19"/>
  <c r="J18" i="19"/>
  <c r="J16" i="19"/>
  <c r="J130" i="19" s="1"/>
  <c r="J93" i="19"/>
  <c r="E7" i="19"/>
  <c r="J41" i="18"/>
  <c r="J40" i="18"/>
  <c r="AY115" i="1" s="1"/>
  <c r="J39" i="18"/>
  <c r="AX115" i="1" s="1"/>
  <c r="BI145" i="18"/>
  <c r="BH145" i="18"/>
  <c r="BG145" i="18"/>
  <c r="BF145" i="18"/>
  <c r="T145" i="18"/>
  <c r="R145" i="18"/>
  <c r="P145" i="18"/>
  <c r="BK145" i="18"/>
  <c r="J145" i="18"/>
  <c r="BE145" i="18" s="1"/>
  <c r="BI144" i="18"/>
  <c r="BH144" i="18"/>
  <c r="BG144" i="18"/>
  <c r="BF144" i="18"/>
  <c r="T144" i="18"/>
  <c r="R144" i="18"/>
  <c r="P144" i="18"/>
  <c r="BK144" i="18"/>
  <c r="J144" i="18"/>
  <c r="BE144" i="18" s="1"/>
  <c r="BI143" i="18"/>
  <c r="BH143" i="18"/>
  <c r="F40" i="18" s="1"/>
  <c r="BC115" i="1" s="1"/>
  <c r="BG143" i="18"/>
  <c r="BF143" i="18"/>
  <c r="T143" i="18"/>
  <c r="R143" i="18"/>
  <c r="P143" i="18"/>
  <c r="BK143" i="18"/>
  <c r="J143" i="18"/>
  <c r="BE143" i="18" s="1"/>
  <c r="BI142" i="18"/>
  <c r="BH142" i="18"/>
  <c r="BG142" i="18"/>
  <c r="BF142" i="18"/>
  <c r="T142" i="18"/>
  <c r="R142" i="18"/>
  <c r="P142" i="18"/>
  <c r="BK142" i="18"/>
  <c r="J142" i="18"/>
  <c r="BE142" i="18" s="1"/>
  <c r="BI141" i="18"/>
  <c r="BH141" i="18"/>
  <c r="BG141" i="18"/>
  <c r="BF141" i="18"/>
  <c r="T141" i="18"/>
  <c r="R141" i="18"/>
  <c r="P141" i="18"/>
  <c r="BK141" i="18"/>
  <c r="J141" i="18"/>
  <c r="BE141" i="18" s="1"/>
  <c r="BI140" i="18"/>
  <c r="BH140" i="18"/>
  <c r="BG140" i="18"/>
  <c r="BF140" i="18"/>
  <c r="T140" i="18"/>
  <c r="R140" i="18"/>
  <c r="P140" i="18"/>
  <c r="P139" i="18" s="1"/>
  <c r="BK140" i="18"/>
  <c r="J140" i="18"/>
  <c r="BE140" i="18" s="1"/>
  <c r="BI138" i="18"/>
  <c r="BH138" i="18"/>
  <c r="BG138" i="18"/>
  <c r="BF138" i="18"/>
  <c r="T138" i="18"/>
  <c r="R138" i="18"/>
  <c r="P138" i="18"/>
  <c r="BK138" i="18"/>
  <c r="J138" i="18"/>
  <c r="BE138" i="18" s="1"/>
  <c r="BI137" i="18"/>
  <c r="BH137" i="18"/>
  <c r="BG137" i="18"/>
  <c r="BF137" i="18"/>
  <c r="T137" i="18"/>
  <c r="R137" i="18"/>
  <c r="P137" i="18"/>
  <c r="BK137" i="18"/>
  <c r="J137" i="18"/>
  <c r="BE137" i="18" s="1"/>
  <c r="BI136" i="18"/>
  <c r="BH136" i="18"/>
  <c r="BG136" i="18"/>
  <c r="BF136" i="18"/>
  <c r="T136" i="18"/>
  <c r="R136" i="18"/>
  <c r="P136" i="18"/>
  <c r="BK136" i="18"/>
  <c r="J136" i="18"/>
  <c r="BE136" i="18" s="1"/>
  <c r="BI135" i="18"/>
  <c r="BH135" i="18"/>
  <c r="BG135" i="18"/>
  <c r="BF135" i="18"/>
  <c r="T135" i="18"/>
  <c r="R135" i="18"/>
  <c r="P135" i="18"/>
  <c r="BK135" i="18"/>
  <c r="J135" i="18"/>
  <c r="BE135" i="18" s="1"/>
  <c r="BI134" i="18"/>
  <c r="BH134" i="18"/>
  <c r="BG134" i="18"/>
  <c r="BF134" i="18"/>
  <c r="T134" i="18"/>
  <c r="R134" i="18"/>
  <c r="P134" i="18"/>
  <c r="BK134" i="18"/>
  <c r="J134" i="18"/>
  <c r="BE134" i="18" s="1"/>
  <c r="BI133" i="18"/>
  <c r="BH133" i="18"/>
  <c r="BG133" i="18"/>
  <c r="BF133" i="18"/>
  <c r="T133" i="18"/>
  <c r="R133" i="18"/>
  <c r="P133" i="18"/>
  <c r="BK133" i="18"/>
  <c r="J133" i="18"/>
  <c r="BE133" i="18" s="1"/>
  <c r="BI132" i="18"/>
  <c r="BH132" i="18"/>
  <c r="BG132" i="18"/>
  <c r="BF132" i="18"/>
  <c r="T132" i="18"/>
  <c r="R132" i="18"/>
  <c r="P132" i="18"/>
  <c r="BK132" i="18"/>
  <c r="J132" i="18"/>
  <c r="BE132" i="18" s="1"/>
  <c r="BI131" i="18"/>
  <c r="BH131" i="18"/>
  <c r="BG131" i="18"/>
  <c r="BF131" i="18"/>
  <c r="T131" i="18"/>
  <c r="R131" i="18"/>
  <c r="P131" i="18"/>
  <c r="BK131" i="18"/>
  <c r="J131" i="18"/>
  <c r="BE131" i="18" s="1"/>
  <c r="BI130" i="18"/>
  <c r="BH130" i="18"/>
  <c r="BG130" i="18"/>
  <c r="BF130" i="18"/>
  <c r="T130" i="18"/>
  <c r="R130" i="18"/>
  <c r="P130" i="18"/>
  <c r="BK130" i="18"/>
  <c r="J130" i="18"/>
  <c r="BE130" i="18" s="1"/>
  <c r="BI129" i="18"/>
  <c r="BH129" i="18"/>
  <c r="BG129" i="18"/>
  <c r="BF129" i="18"/>
  <c r="T129" i="18"/>
  <c r="R129" i="18"/>
  <c r="P129" i="18"/>
  <c r="BK129" i="18"/>
  <c r="J129" i="18"/>
  <c r="BE129" i="18" s="1"/>
  <c r="BI128" i="18"/>
  <c r="BH128" i="18"/>
  <c r="BG128" i="18"/>
  <c r="BF128" i="18"/>
  <c r="T128" i="18"/>
  <c r="R128" i="18"/>
  <c r="P128" i="18"/>
  <c r="BK128" i="18"/>
  <c r="J128" i="18"/>
  <c r="BE128" i="18" s="1"/>
  <c r="F120" i="18"/>
  <c r="E118" i="18"/>
  <c r="F93" i="18"/>
  <c r="E91" i="18"/>
  <c r="J28" i="18"/>
  <c r="E28" i="18"/>
  <c r="J27" i="18"/>
  <c r="J25" i="18"/>
  <c r="E25" i="18"/>
  <c r="J24" i="18"/>
  <c r="J22" i="18"/>
  <c r="E22" i="18"/>
  <c r="F123" i="18" s="1"/>
  <c r="J21" i="18"/>
  <c r="J19" i="18"/>
  <c r="E19" i="18"/>
  <c r="F122" i="18" s="1"/>
  <c r="J18" i="18"/>
  <c r="J16" i="18"/>
  <c r="J120" i="18" s="1"/>
  <c r="E7" i="18"/>
  <c r="J41" i="17"/>
  <c r="J40" i="17"/>
  <c r="AY114" i="1" s="1"/>
  <c r="J39" i="17"/>
  <c r="AX114" i="1"/>
  <c r="BI159" i="17"/>
  <c r="BH159" i="17"/>
  <c r="BG159" i="17"/>
  <c r="BF159" i="17"/>
  <c r="T159" i="17"/>
  <c r="R159" i="17"/>
  <c r="P159" i="17"/>
  <c r="BK159" i="17"/>
  <c r="J159" i="17"/>
  <c r="BE159" i="17" s="1"/>
  <c r="BI158" i="17"/>
  <c r="BH158" i="17"/>
  <c r="BG158" i="17"/>
  <c r="BF158" i="17"/>
  <c r="T158" i="17"/>
  <c r="R158" i="17"/>
  <c r="P158" i="17"/>
  <c r="BK158" i="17"/>
  <c r="J158" i="17"/>
  <c r="BE158" i="17" s="1"/>
  <c r="BI157" i="17"/>
  <c r="BH157" i="17"/>
  <c r="BG157" i="17"/>
  <c r="BF157" i="17"/>
  <c r="T157" i="17"/>
  <c r="R157" i="17"/>
  <c r="P157" i="17"/>
  <c r="BK157" i="17"/>
  <c r="J157" i="17"/>
  <c r="BE157" i="17" s="1"/>
  <c r="BI156" i="17"/>
  <c r="BH156" i="17"/>
  <c r="BG156" i="17"/>
  <c r="BF156" i="17"/>
  <c r="T156" i="17"/>
  <c r="R156" i="17"/>
  <c r="P156" i="17"/>
  <c r="BK156" i="17"/>
  <c r="J156" i="17"/>
  <c r="BE156" i="17"/>
  <c r="BI155" i="17"/>
  <c r="BH155" i="17"/>
  <c r="BG155" i="17"/>
  <c r="BF155" i="17"/>
  <c r="T155" i="17"/>
  <c r="R155" i="17"/>
  <c r="P155" i="17"/>
  <c r="BK155" i="17"/>
  <c r="J155" i="17"/>
  <c r="BE155" i="17" s="1"/>
  <c r="BI153" i="17"/>
  <c r="BH153" i="17"/>
  <c r="BG153" i="17"/>
  <c r="BF153" i="17"/>
  <c r="T153" i="17"/>
  <c r="T152" i="17"/>
  <c r="R153" i="17"/>
  <c r="R152" i="17"/>
  <c r="P153" i="17"/>
  <c r="P152" i="17" s="1"/>
  <c r="BK153" i="17"/>
  <c r="BK152" i="17" s="1"/>
  <c r="J152" i="17" s="1"/>
  <c r="J106" i="17" s="1"/>
  <c r="J153" i="17"/>
  <c r="BE153" i="17" s="1"/>
  <c r="BI151" i="17"/>
  <c r="BH151" i="17"/>
  <c r="BG151" i="17"/>
  <c r="BF151" i="17"/>
  <c r="T151" i="17"/>
  <c r="R151" i="17"/>
  <c r="P151" i="17"/>
  <c r="BK151" i="17"/>
  <c r="J151" i="17"/>
  <c r="BE151" i="17" s="1"/>
  <c r="BI150" i="17"/>
  <c r="BH150" i="17"/>
  <c r="BG150" i="17"/>
  <c r="BF150" i="17"/>
  <c r="T150" i="17"/>
  <c r="R150" i="17"/>
  <c r="R149" i="17"/>
  <c r="P150" i="17"/>
  <c r="P149" i="17" s="1"/>
  <c r="BK150" i="17"/>
  <c r="BK149" i="17"/>
  <c r="J149" i="17" s="1"/>
  <c r="J105" i="17" s="1"/>
  <c r="J150" i="17"/>
  <c r="BE150" i="17" s="1"/>
  <c r="BI148" i="17"/>
  <c r="BH148" i="17"/>
  <c r="BG148" i="17"/>
  <c r="BF148" i="17"/>
  <c r="T148" i="17"/>
  <c r="R148" i="17"/>
  <c r="P148" i="17"/>
  <c r="BK148" i="17"/>
  <c r="J148" i="17"/>
  <c r="BE148" i="17" s="1"/>
  <c r="BI147" i="17"/>
  <c r="BH147" i="17"/>
  <c r="BG147" i="17"/>
  <c r="BF147" i="17"/>
  <c r="T147" i="17"/>
  <c r="R147" i="17"/>
  <c r="P147" i="17"/>
  <c r="BK147" i="17"/>
  <c r="J147" i="17"/>
  <c r="BE147" i="17"/>
  <c r="BI146" i="17"/>
  <c r="BH146" i="17"/>
  <c r="BG146" i="17"/>
  <c r="BF146" i="17"/>
  <c r="T146" i="17"/>
  <c r="R146" i="17"/>
  <c r="P146" i="17"/>
  <c r="BK146" i="17"/>
  <c r="J146" i="17"/>
  <c r="BE146" i="17" s="1"/>
  <c r="BI145" i="17"/>
  <c r="BH145" i="17"/>
  <c r="BG145" i="17"/>
  <c r="BF145" i="17"/>
  <c r="T145" i="17"/>
  <c r="R145" i="17"/>
  <c r="P145" i="17"/>
  <c r="BK145" i="17"/>
  <c r="J145" i="17"/>
  <c r="BE145" i="17"/>
  <c r="BI144" i="17"/>
  <c r="BH144" i="17"/>
  <c r="BG144" i="17"/>
  <c r="BF144" i="17"/>
  <c r="T144" i="17"/>
  <c r="R144" i="17"/>
  <c r="P144" i="17"/>
  <c r="BK144" i="17"/>
  <c r="BK143" i="17"/>
  <c r="J143" i="17" s="1"/>
  <c r="J104" i="17" s="1"/>
  <c r="J144" i="17"/>
  <c r="BE144" i="17" s="1"/>
  <c r="BI142" i="17"/>
  <c r="BH142" i="17"/>
  <c r="BG142" i="17"/>
  <c r="BF142" i="17"/>
  <c r="T142" i="17"/>
  <c r="T141" i="17" s="1"/>
  <c r="R142" i="17"/>
  <c r="R141" i="17"/>
  <c r="P142" i="17"/>
  <c r="P141" i="17" s="1"/>
  <c r="BK142" i="17"/>
  <c r="BK141" i="17"/>
  <c r="J141" i="17" s="1"/>
  <c r="J103" i="17" s="1"/>
  <c r="J142" i="17"/>
  <c r="BE142" i="17" s="1"/>
  <c r="BI140" i="17"/>
  <c r="BH140" i="17"/>
  <c r="BG140" i="17"/>
  <c r="BF140" i="17"/>
  <c r="T140" i="17"/>
  <c r="R140" i="17"/>
  <c r="P140" i="17"/>
  <c r="BK140" i="17"/>
  <c r="J140" i="17"/>
  <c r="BE140" i="17" s="1"/>
  <c r="BI139" i="17"/>
  <c r="BH139" i="17"/>
  <c r="BG139" i="17"/>
  <c r="BF139" i="17"/>
  <c r="T139" i="17"/>
  <c r="R139" i="17"/>
  <c r="P139" i="17"/>
  <c r="BK139" i="17"/>
  <c r="J139" i="17"/>
  <c r="BE139" i="17" s="1"/>
  <c r="BI138" i="17"/>
  <c r="BH138" i="17"/>
  <c r="BG138" i="17"/>
  <c r="BF138" i="17"/>
  <c r="T138" i="17"/>
  <c r="T137" i="17" s="1"/>
  <c r="R138" i="17"/>
  <c r="R137" i="17"/>
  <c r="P138" i="17"/>
  <c r="BK138" i="17"/>
  <c r="J138" i="17"/>
  <c r="BE138" i="17" s="1"/>
  <c r="BI135" i="17"/>
  <c r="BH135" i="17"/>
  <c r="BG135" i="17"/>
  <c r="BF135" i="17"/>
  <c r="T135" i="17"/>
  <c r="R135" i="17"/>
  <c r="P135" i="17"/>
  <c r="BK135" i="17"/>
  <c r="J135" i="17"/>
  <c r="BE135" i="17" s="1"/>
  <c r="BI133" i="17"/>
  <c r="BH133" i="17"/>
  <c r="BG133" i="17"/>
  <c r="BF133" i="17"/>
  <c r="T133" i="17"/>
  <c r="R133" i="17"/>
  <c r="P133" i="17"/>
  <c r="P132" i="17"/>
  <c r="BK133" i="17"/>
  <c r="BK132" i="17"/>
  <c r="J132" i="17" s="1"/>
  <c r="J101" i="17" s="1"/>
  <c r="J133" i="17"/>
  <c r="BE133" i="17" s="1"/>
  <c r="F37" i="17" s="1"/>
  <c r="AZ114" i="1" s="1"/>
  <c r="F125" i="17"/>
  <c r="E123" i="17"/>
  <c r="F93" i="17"/>
  <c r="E91" i="17"/>
  <c r="J28" i="17"/>
  <c r="E28" i="17"/>
  <c r="J128" i="17" s="1"/>
  <c r="J27" i="17"/>
  <c r="J25" i="17"/>
  <c r="E25" i="17"/>
  <c r="J95" i="17" s="1"/>
  <c r="J24" i="17"/>
  <c r="J22" i="17"/>
  <c r="E22" i="17"/>
  <c r="J21" i="17"/>
  <c r="J19" i="17"/>
  <c r="E19" i="17"/>
  <c r="J18" i="17"/>
  <c r="J16" i="17"/>
  <c r="J125" i="17" s="1"/>
  <c r="E7" i="17"/>
  <c r="E117" i="17" s="1"/>
  <c r="E85" i="17"/>
  <c r="J41" i="16"/>
  <c r="J40" i="16"/>
  <c r="AY113" i="1" s="1"/>
  <c r="J39" i="16"/>
  <c r="AX113" i="1" s="1"/>
  <c r="BI177" i="16"/>
  <c r="BH177" i="16"/>
  <c r="BG177" i="16"/>
  <c r="BF177" i="16"/>
  <c r="T177" i="16"/>
  <c r="R177" i="16"/>
  <c r="P177" i="16"/>
  <c r="BK177" i="16"/>
  <c r="J177" i="16"/>
  <c r="BE177" i="16" s="1"/>
  <c r="BI176" i="16"/>
  <c r="BH176" i="16"/>
  <c r="BG176" i="16"/>
  <c r="BF176" i="16"/>
  <c r="T176" i="16"/>
  <c r="T175" i="16" s="1"/>
  <c r="T174" i="16" s="1"/>
  <c r="R176" i="16"/>
  <c r="P176" i="16"/>
  <c r="BK176" i="16"/>
  <c r="J176" i="16"/>
  <c r="BE176" i="16" s="1"/>
  <c r="BI173" i="16"/>
  <c r="BH173" i="16"/>
  <c r="BG173" i="16"/>
  <c r="BF173" i="16"/>
  <c r="T173" i="16"/>
  <c r="R173" i="16"/>
  <c r="P173" i="16"/>
  <c r="BK173" i="16"/>
  <c r="J173" i="16"/>
  <c r="BE173" i="16" s="1"/>
  <c r="BI172" i="16"/>
  <c r="BH172" i="16"/>
  <c r="BG172" i="16"/>
  <c r="BF172" i="16"/>
  <c r="T172" i="16"/>
  <c r="R172" i="16"/>
  <c r="P172" i="16"/>
  <c r="BK172" i="16"/>
  <c r="J172" i="16"/>
  <c r="BE172" i="16" s="1"/>
  <c r="BI171" i="16"/>
  <c r="BH171" i="16"/>
  <c r="BG171" i="16"/>
  <c r="BF171" i="16"/>
  <c r="T171" i="16"/>
  <c r="R171" i="16"/>
  <c r="P171" i="16"/>
  <c r="BK171" i="16"/>
  <c r="J171" i="16"/>
  <c r="BE171" i="16" s="1"/>
  <c r="BI170" i="16"/>
  <c r="BH170" i="16"/>
  <c r="BG170" i="16"/>
  <c r="BF170" i="16"/>
  <c r="T170" i="16"/>
  <c r="R170" i="16"/>
  <c r="P170" i="16"/>
  <c r="BK170" i="16"/>
  <c r="J170" i="16"/>
  <c r="BE170" i="16" s="1"/>
  <c r="BI169" i="16"/>
  <c r="BH169" i="16"/>
  <c r="BG169" i="16"/>
  <c r="BF169" i="16"/>
  <c r="T169" i="16"/>
  <c r="R169" i="16"/>
  <c r="P169" i="16"/>
  <c r="BK169" i="16"/>
  <c r="J169" i="16"/>
  <c r="BE169" i="16" s="1"/>
  <c r="BI168" i="16"/>
  <c r="BH168" i="16"/>
  <c r="BG168" i="16"/>
  <c r="BF168" i="16"/>
  <c r="T168" i="16"/>
  <c r="R168" i="16"/>
  <c r="P168" i="16"/>
  <c r="BK168" i="16"/>
  <c r="J168" i="16"/>
  <c r="BE168" i="16" s="1"/>
  <c r="BI167" i="16"/>
  <c r="BH167" i="16"/>
  <c r="BG167" i="16"/>
  <c r="BF167" i="16"/>
  <c r="T167" i="16"/>
  <c r="R167" i="16"/>
  <c r="P167" i="16"/>
  <c r="BK167" i="16"/>
  <c r="J167" i="16"/>
  <c r="BE167" i="16"/>
  <c r="BI166" i="16"/>
  <c r="BH166" i="16"/>
  <c r="BG166" i="16"/>
  <c r="BF166" i="16"/>
  <c r="T166" i="16"/>
  <c r="R166" i="16"/>
  <c r="P166" i="16"/>
  <c r="BK166" i="16"/>
  <c r="J166" i="16"/>
  <c r="BE166" i="16" s="1"/>
  <c r="BI165" i="16"/>
  <c r="BH165" i="16"/>
  <c r="BG165" i="16"/>
  <c r="BF165" i="16"/>
  <c r="T165" i="16"/>
  <c r="R165" i="16"/>
  <c r="P165" i="16"/>
  <c r="BK165" i="16"/>
  <c r="J165" i="16"/>
  <c r="BE165" i="16" s="1"/>
  <c r="BI164" i="16"/>
  <c r="BH164" i="16"/>
  <c r="BG164" i="16"/>
  <c r="BF164" i="16"/>
  <c r="T164" i="16"/>
  <c r="R164" i="16"/>
  <c r="P164" i="16"/>
  <c r="BK164" i="16"/>
  <c r="J164" i="16"/>
  <c r="BE164" i="16" s="1"/>
  <c r="BI163" i="16"/>
  <c r="BH163" i="16"/>
  <c r="BG163" i="16"/>
  <c r="BF163" i="16"/>
  <c r="T163" i="16"/>
  <c r="R163" i="16"/>
  <c r="P163" i="16"/>
  <c r="BK163" i="16"/>
  <c r="J163" i="16"/>
  <c r="BE163" i="16" s="1"/>
  <c r="BI162" i="16"/>
  <c r="BH162" i="16"/>
  <c r="BG162" i="16"/>
  <c r="BF162" i="16"/>
  <c r="T162" i="16"/>
  <c r="T161" i="16" s="1"/>
  <c r="R162" i="16"/>
  <c r="P162" i="16"/>
  <c r="BK162" i="16"/>
  <c r="J162" i="16"/>
  <c r="BE162" i="16" s="1"/>
  <c r="BI160" i="16"/>
  <c r="BH160" i="16"/>
  <c r="BG160" i="16"/>
  <c r="BF160" i="16"/>
  <c r="T160" i="16"/>
  <c r="R160" i="16"/>
  <c r="P160" i="16"/>
  <c r="BK160" i="16"/>
  <c r="J160" i="16"/>
  <c r="BE160" i="16" s="1"/>
  <c r="BI159" i="16"/>
  <c r="BH159" i="16"/>
  <c r="BG159" i="16"/>
  <c r="BF159" i="16"/>
  <c r="T159" i="16"/>
  <c r="R159" i="16"/>
  <c r="P159" i="16"/>
  <c r="BK159" i="16"/>
  <c r="J159" i="16"/>
  <c r="BE159" i="16"/>
  <c r="BI158" i="16"/>
  <c r="BH158" i="16"/>
  <c r="BG158" i="16"/>
  <c r="BF158" i="16"/>
  <c r="T158" i="16"/>
  <c r="R158" i="16"/>
  <c r="P158" i="16"/>
  <c r="BK158" i="16"/>
  <c r="J158" i="16"/>
  <c r="BE158" i="16" s="1"/>
  <c r="BI157" i="16"/>
  <c r="BH157" i="16"/>
  <c r="BG157" i="16"/>
  <c r="BF157" i="16"/>
  <c r="T157" i="16"/>
  <c r="R157" i="16"/>
  <c r="P157" i="16"/>
  <c r="BK157" i="16"/>
  <c r="J157" i="16"/>
  <c r="BE157" i="16" s="1"/>
  <c r="BI156" i="16"/>
  <c r="BH156" i="16"/>
  <c r="BG156" i="16"/>
  <c r="BF156" i="16"/>
  <c r="T156" i="16"/>
  <c r="R156" i="16"/>
  <c r="P156" i="16"/>
  <c r="BK156" i="16"/>
  <c r="J156" i="16"/>
  <c r="BE156" i="16" s="1"/>
  <c r="BI155" i="16"/>
  <c r="BH155" i="16"/>
  <c r="BG155" i="16"/>
  <c r="BF155" i="16"/>
  <c r="T155" i="16"/>
  <c r="R155" i="16"/>
  <c r="P155" i="16"/>
  <c r="BK155" i="16"/>
  <c r="J155" i="16"/>
  <c r="BE155" i="16"/>
  <c r="BI154" i="16"/>
  <c r="BH154" i="16"/>
  <c r="BG154" i="16"/>
  <c r="BF154" i="16"/>
  <c r="T154" i="16"/>
  <c r="R154" i="16"/>
  <c r="P154" i="16"/>
  <c r="BK154" i="16"/>
  <c r="J154" i="16"/>
  <c r="BE154" i="16" s="1"/>
  <c r="BI153" i="16"/>
  <c r="BH153" i="16"/>
  <c r="BG153" i="16"/>
  <c r="BF153" i="16"/>
  <c r="T153" i="16"/>
  <c r="R153" i="16"/>
  <c r="P153" i="16"/>
  <c r="BK153" i="16"/>
  <c r="J153" i="16"/>
  <c r="BE153" i="16" s="1"/>
  <c r="BI152" i="16"/>
  <c r="BH152" i="16"/>
  <c r="BG152" i="16"/>
  <c r="BF152" i="16"/>
  <c r="T152" i="16"/>
  <c r="R152" i="16"/>
  <c r="P152" i="16"/>
  <c r="BK152" i="16"/>
  <c r="J152" i="16"/>
  <c r="BE152" i="16" s="1"/>
  <c r="BI151" i="16"/>
  <c r="BH151" i="16"/>
  <c r="BG151" i="16"/>
  <c r="BF151" i="16"/>
  <c r="T151" i="16"/>
  <c r="R151" i="16"/>
  <c r="P151" i="16"/>
  <c r="BK151" i="16"/>
  <c r="J151" i="16"/>
  <c r="BE151" i="16" s="1"/>
  <c r="BI150" i="16"/>
  <c r="BH150" i="16"/>
  <c r="BG150" i="16"/>
  <c r="BF150" i="16"/>
  <c r="T150" i="16"/>
  <c r="R150" i="16"/>
  <c r="P150" i="16"/>
  <c r="BK150" i="16"/>
  <c r="J150" i="16"/>
  <c r="BE150" i="16" s="1"/>
  <c r="BI149" i="16"/>
  <c r="BH149" i="16"/>
  <c r="BG149" i="16"/>
  <c r="BF149" i="16"/>
  <c r="T149" i="16"/>
  <c r="R149" i="16"/>
  <c r="P149" i="16"/>
  <c r="BK149" i="16"/>
  <c r="J149" i="16"/>
  <c r="BE149" i="16" s="1"/>
  <c r="BI148" i="16"/>
  <c r="BH148" i="16"/>
  <c r="BG148" i="16"/>
  <c r="BF148" i="16"/>
  <c r="T148" i="16"/>
  <c r="R148" i="16"/>
  <c r="P148" i="16"/>
  <c r="BK148" i="16"/>
  <c r="J148" i="16"/>
  <c r="BE148" i="16" s="1"/>
  <c r="BI146" i="16"/>
  <c r="BH146" i="16"/>
  <c r="BG146" i="16"/>
  <c r="BF146" i="16"/>
  <c r="T146" i="16"/>
  <c r="R146" i="16"/>
  <c r="P146" i="16"/>
  <c r="BK146" i="16"/>
  <c r="J146" i="16"/>
  <c r="BE146" i="16" s="1"/>
  <c r="BI145" i="16"/>
  <c r="BH145" i="16"/>
  <c r="BG145" i="16"/>
  <c r="BF145" i="16"/>
  <c r="T145" i="16"/>
  <c r="R145" i="16"/>
  <c r="P145" i="16"/>
  <c r="BK145" i="16"/>
  <c r="J145" i="16"/>
  <c r="BE145" i="16" s="1"/>
  <c r="BI144" i="16"/>
  <c r="BH144" i="16"/>
  <c r="BG144" i="16"/>
  <c r="BF144" i="16"/>
  <c r="T144" i="16"/>
  <c r="R144" i="16"/>
  <c r="P144" i="16"/>
  <c r="BK144" i="16"/>
  <c r="J144" i="16"/>
  <c r="BE144" i="16" s="1"/>
  <c r="BI143" i="16"/>
  <c r="BH143" i="16"/>
  <c r="BG143" i="16"/>
  <c r="BF143" i="16"/>
  <c r="T143" i="16"/>
  <c r="R143" i="16"/>
  <c r="P143" i="16"/>
  <c r="BK143" i="16"/>
  <c r="J143" i="16"/>
  <c r="BE143" i="16"/>
  <c r="BI142" i="16"/>
  <c r="BH142" i="16"/>
  <c r="BG142" i="16"/>
  <c r="BF142" i="16"/>
  <c r="T142" i="16"/>
  <c r="R142" i="16"/>
  <c r="P142" i="16"/>
  <c r="BK142" i="16"/>
  <c r="J142" i="16"/>
  <c r="BE142" i="16" s="1"/>
  <c r="BI141" i="16"/>
  <c r="BH141" i="16"/>
  <c r="BG141" i="16"/>
  <c r="BF141" i="16"/>
  <c r="T141" i="16"/>
  <c r="R141" i="16"/>
  <c r="P141" i="16"/>
  <c r="BK141" i="16"/>
  <c r="J141" i="16"/>
  <c r="BE141" i="16"/>
  <c r="BI140" i="16"/>
  <c r="BH140" i="16"/>
  <c r="BG140" i="16"/>
  <c r="BF140" i="16"/>
  <c r="T140" i="16"/>
  <c r="R140" i="16"/>
  <c r="P140" i="16"/>
  <c r="BK140" i="16"/>
  <c r="J140" i="16"/>
  <c r="BE140" i="16" s="1"/>
  <c r="BI139" i="16"/>
  <c r="BH139" i="16"/>
  <c r="BG139" i="16"/>
  <c r="BF139" i="16"/>
  <c r="T139" i="16"/>
  <c r="R139" i="16"/>
  <c r="P139" i="16"/>
  <c r="BK139" i="16"/>
  <c r="J139" i="16"/>
  <c r="BE139" i="16" s="1"/>
  <c r="BI138" i="16"/>
  <c r="BH138" i="16"/>
  <c r="BG138" i="16"/>
  <c r="BF138" i="16"/>
  <c r="T138" i="16"/>
  <c r="R138" i="16"/>
  <c r="P138" i="16"/>
  <c r="BK138" i="16"/>
  <c r="J138" i="16"/>
  <c r="BE138" i="16" s="1"/>
  <c r="BI137" i="16"/>
  <c r="BH137" i="16"/>
  <c r="BG137" i="16"/>
  <c r="BF137" i="16"/>
  <c r="T137" i="16"/>
  <c r="R137" i="16"/>
  <c r="P137" i="16"/>
  <c r="BK137" i="16"/>
  <c r="J137" i="16"/>
  <c r="BE137" i="16" s="1"/>
  <c r="BI136" i="16"/>
  <c r="BH136" i="16"/>
  <c r="BG136" i="16"/>
  <c r="BF136" i="16"/>
  <c r="T136" i="16"/>
  <c r="R136" i="16"/>
  <c r="P136" i="16"/>
  <c r="BK136" i="16"/>
  <c r="J136" i="16"/>
  <c r="BE136" i="16" s="1"/>
  <c r="BI135" i="16"/>
  <c r="BH135" i="16"/>
  <c r="BG135" i="16"/>
  <c r="BF135" i="16"/>
  <c r="T135" i="16"/>
  <c r="R135" i="16"/>
  <c r="P135" i="16"/>
  <c r="BK135" i="16"/>
  <c r="J135" i="16"/>
  <c r="BE135" i="16" s="1"/>
  <c r="BI134" i="16"/>
  <c r="BH134" i="16"/>
  <c r="BG134" i="16"/>
  <c r="BF134" i="16"/>
  <c r="T134" i="16"/>
  <c r="R134" i="16"/>
  <c r="P134" i="16"/>
  <c r="BK134" i="16"/>
  <c r="J134" i="16"/>
  <c r="BE134" i="16" s="1"/>
  <c r="BI133" i="16"/>
  <c r="BH133" i="16"/>
  <c r="BG133" i="16"/>
  <c r="BF133" i="16"/>
  <c r="T133" i="16"/>
  <c r="R133" i="16"/>
  <c r="P133" i="16"/>
  <c r="BK133" i="16"/>
  <c r="J133" i="16"/>
  <c r="BE133" i="16"/>
  <c r="BI132" i="16"/>
  <c r="BH132" i="16"/>
  <c r="BG132" i="16"/>
  <c r="BF132" i="16"/>
  <c r="T132" i="16"/>
  <c r="R132" i="16"/>
  <c r="P132" i="16"/>
  <c r="BK132" i="16"/>
  <c r="J132" i="16"/>
  <c r="BE132" i="16" s="1"/>
  <c r="BI131" i="16"/>
  <c r="BH131" i="16"/>
  <c r="BG131" i="16"/>
  <c r="BF131" i="16"/>
  <c r="T131" i="16"/>
  <c r="R131" i="16"/>
  <c r="P131" i="16"/>
  <c r="BK131" i="16"/>
  <c r="J131" i="16"/>
  <c r="BE131" i="16"/>
  <c r="F123" i="16"/>
  <c r="E121" i="16"/>
  <c r="F93" i="16"/>
  <c r="E91" i="16"/>
  <c r="J28" i="16"/>
  <c r="E28" i="16"/>
  <c r="J126" i="16" s="1"/>
  <c r="J27" i="16"/>
  <c r="J25" i="16"/>
  <c r="E25" i="16"/>
  <c r="J125" i="16" s="1"/>
  <c r="J24" i="16"/>
  <c r="J22" i="16"/>
  <c r="E22" i="16"/>
  <c r="F96" i="16" s="1"/>
  <c r="J21" i="16"/>
  <c r="J19" i="16"/>
  <c r="E19" i="16"/>
  <c r="F125" i="16" s="1"/>
  <c r="J18" i="16"/>
  <c r="J16" i="16"/>
  <c r="J93" i="16" s="1"/>
  <c r="J123" i="16"/>
  <c r="E7" i="16"/>
  <c r="E85" i="16" s="1"/>
  <c r="J41" i="15"/>
  <c r="J40" i="15"/>
  <c r="AY112" i="1" s="1"/>
  <c r="J39" i="15"/>
  <c r="AX112" i="1"/>
  <c r="BI176" i="15"/>
  <c r="BH176" i="15"/>
  <c r="BG176" i="15"/>
  <c r="BF176" i="15"/>
  <c r="T176" i="15"/>
  <c r="R176" i="15"/>
  <c r="P176" i="15"/>
  <c r="BK176" i="15"/>
  <c r="J176" i="15"/>
  <c r="BE176" i="15" s="1"/>
  <c r="BI175" i="15"/>
  <c r="BH175" i="15"/>
  <c r="BG175" i="15"/>
  <c r="BF175" i="15"/>
  <c r="T175" i="15"/>
  <c r="R175" i="15"/>
  <c r="P175" i="15"/>
  <c r="BK175" i="15"/>
  <c r="J175" i="15"/>
  <c r="BE175" i="15"/>
  <c r="BI174" i="15"/>
  <c r="BH174" i="15"/>
  <c r="BG174" i="15"/>
  <c r="BF174" i="15"/>
  <c r="T174" i="15"/>
  <c r="R174" i="15"/>
  <c r="P174" i="15"/>
  <c r="BK174" i="15"/>
  <c r="J174" i="15"/>
  <c r="BE174" i="15" s="1"/>
  <c r="BI173" i="15"/>
  <c r="BH173" i="15"/>
  <c r="BG173" i="15"/>
  <c r="BF173" i="15"/>
  <c r="T173" i="15"/>
  <c r="R173" i="15"/>
  <c r="P173" i="15"/>
  <c r="BK173" i="15"/>
  <c r="J173" i="15"/>
  <c r="BE173" i="15" s="1"/>
  <c r="BI172" i="15"/>
  <c r="BH172" i="15"/>
  <c r="BG172" i="15"/>
  <c r="BF172" i="15"/>
  <c r="T172" i="15"/>
  <c r="R172" i="15"/>
  <c r="P172" i="15"/>
  <c r="BK172" i="15"/>
  <c r="J172" i="15"/>
  <c r="BE172" i="15" s="1"/>
  <c r="BI171" i="15"/>
  <c r="BH171" i="15"/>
  <c r="BG171" i="15"/>
  <c r="BF171" i="15"/>
  <c r="T171" i="15"/>
  <c r="R171" i="15"/>
  <c r="P171" i="15"/>
  <c r="BK171" i="15"/>
  <c r="J171" i="15"/>
  <c r="BE171" i="15"/>
  <c r="BI170" i="15"/>
  <c r="BH170" i="15"/>
  <c r="BG170" i="15"/>
  <c r="BF170" i="15"/>
  <c r="T170" i="15"/>
  <c r="R170" i="15"/>
  <c r="P170" i="15"/>
  <c r="BK170" i="15"/>
  <c r="J170" i="15"/>
  <c r="BE170" i="15" s="1"/>
  <c r="BI169" i="15"/>
  <c r="BH169" i="15"/>
  <c r="BG169" i="15"/>
  <c r="BF169" i="15"/>
  <c r="T169" i="15"/>
  <c r="R169" i="15"/>
  <c r="P169" i="15"/>
  <c r="BK169" i="15"/>
  <c r="J169" i="15"/>
  <c r="BE169" i="15" s="1"/>
  <c r="BI168" i="15"/>
  <c r="BH168" i="15"/>
  <c r="BG168" i="15"/>
  <c r="BF168" i="15"/>
  <c r="T168" i="15"/>
  <c r="R168" i="15"/>
  <c r="P168" i="15"/>
  <c r="BK168" i="15"/>
  <c r="J168" i="15"/>
  <c r="BE168" i="15" s="1"/>
  <c r="BI167" i="15"/>
  <c r="BH167" i="15"/>
  <c r="BG167" i="15"/>
  <c r="BF167" i="15"/>
  <c r="T167" i="15"/>
  <c r="R167" i="15"/>
  <c r="P167" i="15"/>
  <c r="BK167" i="15"/>
  <c r="J167" i="15"/>
  <c r="BE167" i="15" s="1"/>
  <c r="BI166" i="15"/>
  <c r="BH166" i="15"/>
  <c r="BG166" i="15"/>
  <c r="BF166" i="15"/>
  <c r="T166" i="15"/>
  <c r="R166" i="15"/>
  <c r="P166" i="15"/>
  <c r="BK166" i="15"/>
  <c r="J166" i="15"/>
  <c r="BE166" i="15" s="1"/>
  <c r="BI165" i="15"/>
  <c r="BH165" i="15"/>
  <c r="BG165" i="15"/>
  <c r="BF165" i="15"/>
  <c r="T165" i="15"/>
  <c r="R165" i="15"/>
  <c r="P165" i="15"/>
  <c r="BK165" i="15"/>
  <c r="J165" i="15"/>
  <c r="BE165" i="15" s="1"/>
  <c r="BI164" i="15"/>
  <c r="BH164" i="15"/>
  <c r="BG164" i="15"/>
  <c r="BF164" i="15"/>
  <c r="T164" i="15"/>
  <c r="R164" i="15"/>
  <c r="P164" i="15"/>
  <c r="BK164" i="15"/>
  <c r="J164" i="15"/>
  <c r="BE164" i="15" s="1"/>
  <c r="BI163" i="15"/>
  <c r="BH163" i="15"/>
  <c r="BG163" i="15"/>
  <c r="BF163" i="15"/>
  <c r="T163" i="15"/>
  <c r="R163" i="15"/>
  <c r="P163" i="15"/>
  <c r="BK163" i="15"/>
  <c r="J163" i="15"/>
  <c r="BE163" i="15" s="1"/>
  <c r="BI162" i="15"/>
  <c r="BH162" i="15"/>
  <c r="BG162" i="15"/>
  <c r="BF162" i="15"/>
  <c r="T162" i="15"/>
  <c r="R162" i="15"/>
  <c r="P162" i="15"/>
  <c r="BK162" i="15"/>
  <c r="J162" i="15"/>
  <c r="BE162" i="15" s="1"/>
  <c r="BI161" i="15"/>
  <c r="BH161" i="15"/>
  <c r="BG161" i="15"/>
  <c r="BF161" i="15"/>
  <c r="T161" i="15"/>
  <c r="R161" i="15"/>
  <c r="P161" i="15"/>
  <c r="BK161" i="15"/>
  <c r="J161" i="15"/>
  <c r="BE161" i="15"/>
  <c r="BI160" i="15"/>
  <c r="BH160" i="15"/>
  <c r="BG160" i="15"/>
  <c r="BF160" i="15"/>
  <c r="T160" i="15"/>
  <c r="R160" i="15"/>
  <c r="P160" i="15"/>
  <c r="BK160" i="15"/>
  <c r="J160" i="15"/>
  <c r="BE160" i="15" s="1"/>
  <c r="BI159" i="15"/>
  <c r="BH159" i="15"/>
  <c r="BG159" i="15"/>
  <c r="BF159" i="15"/>
  <c r="T159" i="15"/>
  <c r="R159" i="15"/>
  <c r="P159" i="15"/>
  <c r="BK159" i="15"/>
  <c r="J159" i="15"/>
  <c r="BE159" i="15"/>
  <c r="BI158" i="15"/>
  <c r="BH158" i="15"/>
  <c r="BG158" i="15"/>
  <c r="BF158" i="15"/>
  <c r="T158" i="15"/>
  <c r="R158" i="15"/>
  <c r="P158" i="15"/>
  <c r="BK158" i="15"/>
  <c r="J158" i="15"/>
  <c r="BE158" i="15" s="1"/>
  <c r="BI157" i="15"/>
  <c r="BH157" i="15"/>
  <c r="BG157" i="15"/>
  <c r="BF157" i="15"/>
  <c r="T157" i="15"/>
  <c r="R157" i="15"/>
  <c r="P157" i="15"/>
  <c r="BK157" i="15"/>
  <c r="J157" i="15"/>
  <c r="BE157" i="15" s="1"/>
  <c r="BI156" i="15"/>
  <c r="BH156" i="15"/>
  <c r="BG156" i="15"/>
  <c r="BF156" i="15"/>
  <c r="T156" i="15"/>
  <c r="R156" i="15"/>
  <c r="P156" i="15"/>
  <c r="BK156" i="15"/>
  <c r="J156" i="15"/>
  <c r="BE156" i="15" s="1"/>
  <c r="BI155" i="15"/>
  <c r="BH155" i="15"/>
  <c r="BG155" i="15"/>
  <c r="BF155" i="15"/>
  <c r="T155" i="15"/>
  <c r="R155" i="15"/>
  <c r="P155" i="15"/>
  <c r="BK155" i="15"/>
  <c r="J155" i="15"/>
  <c r="BE155" i="15" s="1"/>
  <c r="BI154" i="15"/>
  <c r="BH154" i="15"/>
  <c r="BG154" i="15"/>
  <c r="BF154" i="15"/>
  <c r="T154" i="15"/>
  <c r="R154" i="15"/>
  <c r="P154" i="15"/>
  <c r="BK154" i="15"/>
  <c r="J154" i="15"/>
  <c r="BE154" i="15" s="1"/>
  <c r="BI153" i="15"/>
  <c r="BH153" i="15"/>
  <c r="BG153" i="15"/>
  <c r="BF153" i="15"/>
  <c r="T153" i="15"/>
  <c r="R153" i="15"/>
  <c r="P153" i="15"/>
  <c r="BK153" i="15"/>
  <c r="J153" i="15"/>
  <c r="BE153" i="15"/>
  <c r="BI152" i="15"/>
  <c r="BH152" i="15"/>
  <c r="BG152" i="15"/>
  <c r="BF152" i="15"/>
  <c r="T152" i="15"/>
  <c r="R152" i="15"/>
  <c r="P152" i="15"/>
  <c r="BK152" i="15"/>
  <c r="J152" i="15"/>
  <c r="BE152" i="15" s="1"/>
  <c r="BI151" i="15"/>
  <c r="BH151" i="15"/>
  <c r="BG151" i="15"/>
  <c r="BF151" i="15"/>
  <c r="T151" i="15"/>
  <c r="R151" i="15"/>
  <c r="P151" i="15"/>
  <c r="BK151" i="15"/>
  <c r="J151" i="15"/>
  <c r="BE151" i="15" s="1"/>
  <c r="BI150" i="15"/>
  <c r="BH150" i="15"/>
  <c r="BG150" i="15"/>
  <c r="BF150" i="15"/>
  <c r="T150" i="15"/>
  <c r="R150" i="15"/>
  <c r="P150" i="15"/>
  <c r="BK150" i="15"/>
  <c r="J150" i="15"/>
  <c r="BE150" i="15" s="1"/>
  <c r="BI149" i="15"/>
  <c r="BH149" i="15"/>
  <c r="BG149" i="15"/>
  <c r="BF149" i="15"/>
  <c r="T149" i="15"/>
  <c r="R149" i="15"/>
  <c r="P149" i="15"/>
  <c r="BK149" i="15"/>
  <c r="J149" i="15"/>
  <c r="BE149" i="15"/>
  <c r="BI148" i="15"/>
  <c r="BH148" i="15"/>
  <c r="BG148" i="15"/>
  <c r="BF148" i="15"/>
  <c r="T148" i="15"/>
  <c r="R148" i="15"/>
  <c r="P148" i="15"/>
  <c r="BK148" i="15"/>
  <c r="J148" i="15"/>
  <c r="BE148" i="15" s="1"/>
  <c r="BI147" i="15"/>
  <c r="BH147" i="15"/>
  <c r="BG147" i="15"/>
  <c r="BF147" i="15"/>
  <c r="T147" i="15"/>
  <c r="R147" i="15"/>
  <c r="P147" i="15"/>
  <c r="BK147" i="15"/>
  <c r="J147" i="15"/>
  <c r="BE147" i="15" s="1"/>
  <c r="BI146" i="15"/>
  <c r="BH146" i="15"/>
  <c r="BG146" i="15"/>
  <c r="BF146" i="15"/>
  <c r="T146" i="15"/>
  <c r="R146" i="15"/>
  <c r="P146" i="15"/>
  <c r="BK146" i="15"/>
  <c r="J146" i="15"/>
  <c r="BE146" i="15" s="1"/>
  <c r="BI145" i="15"/>
  <c r="BH145" i="15"/>
  <c r="BG145" i="15"/>
  <c r="BF145" i="15"/>
  <c r="T145" i="15"/>
  <c r="R145" i="15"/>
  <c r="P145" i="15"/>
  <c r="BK145" i="15"/>
  <c r="J145" i="15"/>
  <c r="BE145" i="15"/>
  <c r="BI144" i="15"/>
  <c r="BH144" i="15"/>
  <c r="BG144" i="15"/>
  <c r="BF144" i="15"/>
  <c r="T144" i="15"/>
  <c r="R144" i="15"/>
  <c r="P144" i="15"/>
  <c r="BK144" i="15"/>
  <c r="J144" i="15"/>
  <c r="BE144" i="15" s="1"/>
  <c r="BI143" i="15"/>
  <c r="BH143" i="15"/>
  <c r="BG143" i="15"/>
  <c r="BF143" i="15"/>
  <c r="T143" i="15"/>
  <c r="R143" i="15"/>
  <c r="P143" i="15"/>
  <c r="BK143" i="15"/>
  <c r="J143" i="15"/>
  <c r="BE143" i="15" s="1"/>
  <c r="BI142" i="15"/>
  <c r="BH142" i="15"/>
  <c r="BG142" i="15"/>
  <c r="BF142" i="15"/>
  <c r="T142" i="15"/>
  <c r="R142" i="15"/>
  <c r="P142" i="15"/>
  <c r="BK142" i="15"/>
  <c r="J142" i="15"/>
  <c r="BE142" i="15" s="1"/>
  <c r="BI141" i="15"/>
  <c r="BH141" i="15"/>
  <c r="BG141" i="15"/>
  <c r="BF141" i="15"/>
  <c r="T141" i="15"/>
  <c r="R141" i="15"/>
  <c r="P141" i="15"/>
  <c r="BK141" i="15"/>
  <c r="J141" i="15"/>
  <c r="BE141" i="15" s="1"/>
  <c r="BI140" i="15"/>
  <c r="BH140" i="15"/>
  <c r="BG140" i="15"/>
  <c r="BF140" i="15"/>
  <c r="T140" i="15"/>
  <c r="R140" i="15"/>
  <c r="P140" i="15"/>
  <c r="BK140" i="15"/>
  <c r="J140" i="15"/>
  <c r="BE140" i="15" s="1"/>
  <c r="BI139" i="15"/>
  <c r="BH139" i="15"/>
  <c r="BG139" i="15"/>
  <c r="BF139" i="15"/>
  <c r="T139" i="15"/>
  <c r="R139" i="15"/>
  <c r="P139" i="15"/>
  <c r="BK139" i="15"/>
  <c r="J139" i="15"/>
  <c r="BE139" i="15" s="1"/>
  <c r="BI138" i="15"/>
  <c r="BH138" i="15"/>
  <c r="BG138" i="15"/>
  <c r="BF138" i="15"/>
  <c r="T138" i="15"/>
  <c r="R138" i="15"/>
  <c r="P138" i="15"/>
  <c r="BK138" i="15"/>
  <c r="J138" i="15"/>
  <c r="BE138" i="15" s="1"/>
  <c r="BI137" i="15"/>
  <c r="BH137" i="15"/>
  <c r="BG137" i="15"/>
  <c r="BF137" i="15"/>
  <c r="T137" i="15"/>
  <c r="R137" i="15"/>
  <c r="P137" i="15"/>
  <c r="BK137" i="15"/>
  <c r="J137" i="15"/>
  <c r="BE137" i="15" s="1"/>
  <c r="BI136" i="15"/>
  <c r="BH136" i="15"/>
  <c r="BG136" i="15"/>
  <c r="BF136" i="15"/>
  <c r="T136" i="15"/>
  <c r="R136" i="15"/>
  <c r="P136" i="15"/>
  <c r="BK136" i="15"/>
  <c r="J136" i="15"/>
  <c r="BE136" i="15" s="1"/>
  <c r="BI135" i="15"/>
  <c r="BH135" i="15"/>
  <c r="BG135" i="15"/>
  <c r="BF135" i="15"/>
  <c r="T135" i="15"/>
  <c r="R135" i="15"/>
  <c r="P135" i="15"/>
  <c r="BK135" i="15"/>
  <c r="J135" i="15"/>
  <c r="BE135" i="15" s="1"/>
  <c r="BI134" i="15"/>
  <c r="BH134" i="15"/>
  <c r="BG134" i="15"/>
  <c r="BF134" i="15"/>
  <c r="T134" i="15"/>
  <c r="R134" i="15"/>
  <c r="P134" i="15"/>
  <c r="BK134" i="15"/>
  <c r="J134" i="15"/>
  <c r="BE134" i="15" s="1"/>
  <c r="BI133" i="15"/>
  <c r="BH133" i="15"/>
  <c r="BG133" i="15"/>
  <c r="BF133" i="15"/>
  <c r="T133" i="15"/>
  <c r="R133" i="15"/>
  <c r="P133" i="15"/>
  <c r="BK133" i="15"/>
  <c r="J133" i="15"/>
  <c r="BE133" i="15"/>
  <c r="BI132" i="15"/>
  <c r="BH132" i="15"/>
  <c r="BG132" i="15"/>
  <c r="BF132" i="15"/>
  <c r="T132" i="15"/>
  <c r="R132" i="15"/>
  <c r="P132" i="15"/>
  <c r="BK132" i="15"/>
  <c r="J132" i="15"/>
  <c r="BE132" i="15" s="1"/>
  <c r="BI131" i="15"/>
  <c r="BH131" i="15"/>
  <c r="BG131" i="15"/>
  <c r="BF131" i="15"/>
  <c r="T131" i="15"/>
  <c r="R131" i="15"/>
  <c r="P131" i="15"/>
  <c r="BK131" i="15"/>
  <c r="J131" i="15"/>
  <c r="BE131" i="15" s="1"/>
  <c r="BI130" i="15"/>
  <c r="BH130" i="15"/>
  <c r="BG130" i="15"/>
  <c r="BF130" i="15"/>
  <c r="T130" i="15"/>
  <c r="R130" i="15"/>
  <c r="P130" i="15"/>
  <c r="BK130" i="15"/>
  <c r="J130" i="15"/>
  <c r="BE130" i="15" s="1"/>
  <c r="BI129" i="15"/>
  <c r="BH129" i="15"/>
  <c r="BG129" i="15"/>
  <c r="BF129" i="15"/>
  <c r="T129" i="15"/>
  <c r="R129" i="15"/>
  <c r="P129" i="15"/>
  <c r="BK129" i="15"/>
  <c r="J129" i="15"/>
  <c r="BE129" i="15"/>
  <c r="BI128" i="15"/>
  <c r="BH128" i="15"/>
  <c r="BG128" i="15"/>
  <c r="BF128" i="15"/>
  <c r="T128" i="15"/>
  <c r="R128" i="15"/>
  <c r="P128" i="15"/>
  <c r="BK128" i="15"/>
  <c r="J128" i="15"/>
  <c r="BE128" i="15" s="1"/>
  <c r="BI127" i="15"/>
  <c r="BH127" i="15"/>
  <c r="BG127" i="15"/>
  <c r="BF127" i="15"/>
  <c r="T127" i="15"/>
  <c r="R127" i="15"/>
  <c r="P127" i="15"/>
  <c r="P126" i="15"/>
  <c r="P125" i="15" s="1"/>
  <c r="AU112" i="1" s="1"/>
  <c r="BK127" i="15"/>
  <c r="J127" i="15"/>
  <c r="BE127" i="15" s="1"/>
  <c r="F119" i="15"/>
  <c r="E117" i="15"/>
  <c r="F93" i="15"/>
  <c r="E91" i="15"/>
  <c r="J28" i="15"/>
  <c r="E28" i="15"/>
  <c r="J122" i="15" s="1"/>
  <c r="J27" i="15"/>
  <c r="J25" i="15"/>
  <c r="E25" i="15"/>
  <c r="J95" i="15" s="1"/>
  <c r="J24" i="15"/>
  <c r="J22" i="15"/>
  <c r="E22" i="15"/>
  <c r="F122" i="15" s="1"/>
  <c r="F96" i="15"/>
  <c r="J21" i="15"/>
  <c r="J19" i="15"/>
  <c r="E19" i="15"/>
  <c r="F121" i="15" s="1"/>
  <c r="F95" i="15"/>
  <c r="J18" i="15"/>
  <c r="J16" i="15"/>
  <c r="J119" i="15" s="1"/>
  <c r="E7" i="15"/>
  <c r="E111" i="15" s="1"/>
  <c r="E85" i="15"/>
  <c r="J41" i="14"/>
  <c r="J40" i="14"/>
  <c r="AY111" i="1" s="1"/>
  <c r="J39" i="14"/>
  <c r="AX111" i="1" s="1"/>
  <c r="BI135" i="14"/>
  <c r="BH135" i="14"/>
  <c r="BG135" i="14"/>
  <c r="BF135" i="14"/>
  <c r="T135" i="14"/>
  <c r="R135" i="14"/>
  <c r="P135" i="14"/>
  <c r="BK135" i="14"/>
  <c r="J135" i="14"/>
  <c r="BE135" i="14" s="1"/>
  <c r="BI134" i="14"/>
  <c r="BH134" i="14"/>
  <c r="BG134" i="14"/>
  <c r="BF134" i="14"/>
  <c r="T134" i="14"/>
  <c r="R134" i="14"/>
  <c r="P134" i="14"/>
  <c r="BK134" i="14"/>
  <c r="J134" i="14"/>
  <c r="BE134" i="14" s="1"/>
  <c r="BI133" i="14"/>
  <c r="BH133" i="14"/>
  <c r="BG133" i="14"/>
  <c r="BF133" i="14"/>
  <c r="T133" i="14"/>
  <c r="R133" i="14"/>
  <c r="P133" i="14"/>
  <c r="P132" i="14" s="1"/>
  <c r="BK133" i="14"/>
  <c r="J133" i="14"/>
  <c r="BE133" i="14" s="1"/>
  <c r="BI131" i="14"/>
  <c r="BH131" i="14"/>
  <c r="BG131" i="14"/>
  <c r="BF131" i="14"/>
  <c r="T131" i="14"/>
  <c r="R131" i="14"/>
  <c r="P131" i="14"/>
  <c r="BK131" i="14"/>
  <c r="J131" i="14"/>
  <c r="BE131" i="14" s="1"/>
  <c r="BI130" i="14"/>
  <c r="BH130" i="14"/>
  <c r="BG130" i="14"/>
  <c r="BF130" i="14"/>
  <c r="T130" i="14"/>
  <c r="R130" i="14"/>
  <c r="P130" i="14"/>
  <c r="BK130" i="14"/>
  <c r="J130" i="14"/>
  <c r="BE130" i="14" s="1"/>
  <c r="BI129" i="14"/>
  <c r="BH129" i="14"/>
  <c r="BG129" i="14"/>
  <c r="BF129" i="14"/>
  <c r="T129" i="14"/>
  <c r="R129" i="14"/>
  <c r="P129" i="14"/>
  <c r="BK129" i="14"/>
  <c r="J129" i="14"/>
  <c r="BE129" i="14" s="1"/>
  <c r="BI128" i="14"/>
  <c r="BH128" i="14"/>
  <c r="BG128" i="14"/>
  <c r="BF128" i="14"/>
  <c r="T128" i="14"/>
  <c r="R128" i="14"/>
  <c r="P128" i="14"/>
  <c r="BK128" i="14"/>
  <c r="J128" i="14"/>
  <c r="BE128" i="14" s="1"/>
  <c r="F120" i="14"/>
  <c r="E118" i="14"/>
  <c r="F93" i="14"/>
  <c r="E91" i="14"/>
  <c r="J28" i="14"/>
  <c r="E28" i="14"/>
  <c r="J96" i="14" s="1"/>
  <c r="J27" i="14"/>
  <c r="J25" i="14"/>
  <c r="E25" i="14"/>
  <c r="J122" i="14" s="1"/>
  <c r="J95" i="14"/>
  <c r="J24" i="14"/>
  <c r="J22" i="14"/>
  <c r="E22" i="14"/>
  <c r="F123" i="14" s="1"/>
  <c r="F96" i="14"/>
  <c r="J21" i="14"/>
  <c r="J19" i="14"/>
  <c r="E19" i="14"/>
  <c r="F122" i="14" s="1"/>
  <c r="J18" i="14"/>
  <c r="J16" i="14"/>
  <c r="J120" i="14" s="1"/>
  <c r="E7" i="14"/>
  <c r="E112" i="14" s="1"/>
  <c r="E85" i="14"/>
  <c r="J41" i="13"/>
  <c r="J40" i="13"/>
  <c r="AY109" i="1" s="1"/>
  <c r="J39" i="13"/>
  <c r="AX109" i="1" s="1"/>
  <c r="BI209" i="13"/>
  <c r="BH209" i="13"/>
  <c r="BG209" i="13"/>
  <c r="BF209" i="13"/>
  <c r="T209" i="13"/>
  <c r="R209" i="13"/>
  <c r="P209" i="13"/>
  <c r="P206" i="13" s="1"/>
  <c r="BK209" i="13"/>
  <c r="J209" i="13"/>
  <c r="BE209" i="13" s="1"/>
  <c r="BI208" i="13"/>
  <c r="BH208" i="13"/>
  <c r="BG208" i="13"/>
  <c r="BF208" i="13"/>
  <c r="T208" i="13"/>
  <c r="R208" i="13"/>
  <c r="P208" i="13"/>
  <c r="BK208" i="13"/>
  <c r="J208" i="13"/>
  <c r="BE208" i="13" s="1"/>
  <c r="BI207" i="13"/>
  <c r="BH207" i="13"/>
  <c r="BG207" i="13"/>
  <c r="BF207" i="13"/>
  <c r="T207" i="13"/>
  <c r="R207" i="13"/>
  <c r="P207" i="13"/>
  <c r="BK207" i="13"/>
  <c r="J207" i="13"/>
  <c r="BE207" i="13" s="1"/>
  <c r="BI205" i="13"/>
  <c r="BH205" i="13"/>
  <c r="BG205" i="13"/>
  <c r="BF205" i="13"/>
  <c r="T205" i="13"/>
  <c r="R205" i="13"/>
  <c r="P205" i="13"/>
  <c r="BK205" i="13"/>
  <c r="J205" i="13"/>
  <c r="BE205" i="13" s="1"/>
  <c r="BI204" i="13"/>
  <c r="BH204" i="13"/>
  <c r="BG204" i="13"/>
  <c r="BF204" i="13"/>
  <c r="T204" i="13"/>
  <c r="R204" i="13"/>
  <c r="P204" i="13"/>
  <c r="BK204" i="13"/>
  <c r="J204" i="13"/>
  <c r="BE204" i="13" s="1"/>
  <c r="BI203" i="13"/>
  <c r="BH203" i="13"/>
  <c r="BG203" i="13"/>
  <c r="BF203" i="13"/>
  <c r="T203" i="13"/>
  <c r="R203" i="13"/>
  <c r="P203" i="13"/>
  <c r="BK203" i="13"/>
  <c r="J203" i="13"/>
  <c r="BE203" i="13" s="1"/>
  <c r="BI202" i="13"/>
  <c r="BH202" i="13"/>
  <c r="BG202" i="13"/>
  <c r="BF202" i="13"/>
  <c r="T202" i="13"/>
  <c r="R202" i="13"/>
  <c r="P202" i="13"/>
  <c r="BK202" i="13"/>
  <c r="J202" i="13"/>
  <c r="BE202" i="13" s="1"/>
  <c r="BI201" i="13"/>
  <c r="BH201" i="13"/>
  <c r="BG201" i="13"/>
  <c r="BF201" i="13"/>
  <c r="T201" i="13"/>
  <c r="R201" i="13"/>
  <c r="P201" i="13"/>
  <c r="BK201" i="13"/>
  <c r="J201" i="13"/>
  <c r="BE201" i="13"/>
  <c r="BI200" i="13"/>
  <c r="BH200" i="13"/>
  <c r="BG200" i="13"/>
  <c r="BF200" i="13"/>
  <c r="T200" i="13"/>
  <c r="R200" i="13"/>
  <c r="P200" i="13"/>
  <c r="BK200" i="13"/>
  <c r="J200" i="13"/>
  <c r="BE200" i="13" s="1"/>
  <c r="BI199" i="13"/>
  <c r="BH199" i="13"/>
  <c r="BG199" i="13"/>
  <c r="BF199" i="13"/>
  <c r="T199" i="13"/>
  <c r="R199" i="13"/>
  <c r="P199" i="13"/>
  <c r="BK199" i="13"/>
  <c r="J199" i="13"/>
  <c r="BE199" i="13" s="1"/>
  <c r="BI198" i="13"/>
  <c r="BH198" i="13"/>
  <c r="BG198" i="13"/>
  <c r="BF198" i="13"/>
  <c r="T198" i="13"/>
  <c r="R198" i="13"/>
  <c r="P198" i="13"/>
  <c r="BK198" i="13"/>
  <c r="J198" i="13"/>
  <c r="BE198" i="13" s="1"/>
  <c r="BI197" i="13"/>
  <c r="BH197" i="13"/>
  <c r="BG197" i="13"/>
  <c r="BF197" i="13"/>
  <c r="T197" i="13"/>
  <c r="R197" i="13"/>
  <c r="P197" i="13"/>
  <c r="BK197" i="13"/>
  <c r="J197" i="13"/>
  <c r="BE197" i="13"/>
  <c r="BI196" i="13"/>
  <c r="BH196" i="13"/>
  <c r="BG196" i="13"/>
  <c r="BF196" i="13"/>
  <c r="T196" i="13"/>
  <c r="R196" i="13"/>
  <c r="P196" i="13"/>
  <c r="BK196" i="13"/>
  <c r="J196" i="13"/>
  <c r="BE196" i="13" s="1"/>
  <c r="BI195" i="13"/>
  <c r="BH195" i="13"/>
  <c r="BG195" i="13"/>
  <c r="BF195" i="13"/>
  <c r="T195" i="13"/>
  <c r="R195" i="13"/>
  <c r="P195" i="13"/>
  <c r="BK195" i="13"/>
  <c r="J195" i="13"/>
  <c r="BE195" i="13"/>
  <c r="BI194" i="13"/>
  <c r="BH194" i="13"/>
  <c r="BG194" i="13"/>
  <c r="BF194" i="13"/>
  <c r="T194" i="13"/>
  <c r="R194" i="13"/>
  <c r="P194" i="13"/>
  <c r="BK194" i="13"/>
  <c r="J194" i="13"/>
  <c r="BE194" i="13" s="1"/>
  <c r="BI193" i="13"/>
  <c r="BH193" i="13"/>
  <c r="BG193" i="13"/>
  <c r="BF193" i="13"/>
  <c r="T193" i="13"/>
  <c r="R193" i="13"/>
  <c r="P193" i="13"/>
  <c r="BK193" i="13"/>
  <c r="J193" i="13"/>
  <c r="BE193" i="13" s="1"/>
  <c r="BI192" i="13"/>
  <c r="BH192" i="13"/>
  <c r="BG192" i="13"/>
  <c r="BF192" i="13"/>
  <c r="T192" i="13"/>
  <c r="R192" i="13"/>
  <c r="P192" i="13"/>
  <c r="BK192" i="13"/>
  <c r="J192" i="13"/>
  <c r="BE192" i="13" s="1"/>
  <c r="BI191" i="13"/>
  <c r="BH191" i="13"/>
  <c r="BG191" i="13"/>
  <c r="BF191" i="13"/>
  <c r="T191" i="13"/>
  <c r="R191" i="13"/>
  <c r="P191" i="13"/>
  <c r="BK191" i="13"/>
  <c r="J191" i="13"/>
  <c r="BE191" i="13" s="1"/>
  <c r="BI190" i="13"/>
  <c r="BH190" i="13"/>
  <c r="BG190" i="13"/>
  <c r="BF190" i="13"/>
  <c r="T190" i="13"/>
  <c r="R190" i="13"/>
  <c r="P190" i="13"/>
  <c r="BK190" i="13"/>
  <c r="J190" i="13"/>
  <c r="BE190" i="13" s="1"/>
  <c r="BI189" i="13"/>
  <c r="BH189" i="13"/>
  <c r="BG189" i="13"/>
  <c r="BF189" i="13"/>
  <c r="T189" i="13"/>
  <c r="R189" i="13"/>
  <c r="P189" i="13"/>
  <c r="BK189" i="13"/>
  <c r="J189" i="13"/>
  <c r="BE189" i="13" s="1"/>
  <c r="BI188" i="13"/>
  <c r="BH188" i="13"/>
  <c r="BG188" i="13"/>
  <c r="BF188" i="13"/>
  <c r="T188" i="13"/>
  <c r="R188" i="13"/>
  <c r="P188" i="13"/>
  <c r="BK188" i="13"/>
  <c r="J188" i="13"/>
  <c r="BE188" i="13" s="1"/>
  <c r="BI187" i="13"/>
  <c r="BH187" i="13"/>
  <c r="BG187" i="13"/>
  <c r="BF187" i="13"/>
  <c r="T187" i="13"/>
  <c r="R187" i="13"/>
  <c r="P187" i="13"/>
  <c r="BK187" i="13"/>
  <c r="J187" i="13"/>
  <c r="BE187" i="13" s="1"/>
  <c r="BI186" i="13"/>
  <c r="BH186" i="13"/>
  <c r="BG186" i="13"/>
  <c r="BF186" i="13"/>
  <c r="T186" i="13"/>
  <c r="R186" i="13"/>
  <c r="P186" i="13"/>
  <c r="BK186" i="13"/>
  <c r="J186" i="13"/>
  <c r="BE186" i="13" s="1"/>
  <c r="BI185" i="13"/>
  <c r="BH185" i="13"/>
  <c r="BG185" i="13"/>
  <c r="BF185" i="13"/>
  <c r="T185" i="13"/>
  <c r="R185" i="13"/>
  <c r="P185" i="13"/>
  <c r="BK185" i="13"/>
  <c r="J185" i="13"/>
  <c r="BE185" i="13"/>
  <c r="BI184" i="13"/>
  <c r="BH184" i="13"/>
  <c r="BG184" i="13"/>
  <c r="BF184" i="13"/>
  <c r="T184" i="13"/>
  <c r="R184" i="13"/>
  <c r="P184" i="13"/>
  <c r="BK184" i="13"/>
  <c r="J184" i="13"/>
  <c r="BE184" i="13" s="1"/>
  <c r="BI183" i="13"/>
  <c r="BH183" i="13"/>
  <c r="BG183" i="13"/>
  <c r="BF183" i="13"/>
  <c r="T183" i="13"/>
  <c r="R183" i="13"/>
  <c r="P183" i="13"/>
  <c r="BK183" i="13"/>
  <c r="J183" i="13"/>
  <c r="BE183" i="13" s="1"/>
  <c r="BI182" i="13"/>
  <c r="BH182" i="13"/>
  <c r="BG182" i="13"/>
  <c r="BF182" i="13"/>
  <c r="T182" i="13"/>
  <c r="R182" i="13"/>
  <c r="P182" i="13"/>
  <c r="BK182" i="13"/>
  <c r="J182" i="13"/>
  <c r="BE182" i="13" s="1"/>
  <c r="BI181" i="13"/>
  <c r="BH181" i="13"/>
  <c r="BG181" i="13"/>
  <c r="BF181" i="13"/>
  <c r="T181" i="13"/>
  <c r="R181" i="13"/>
  <c r="P181" i="13"/>
  <c r="BK181" i="13"/>
  <c r="J181" i="13"/>
  <c r="BE181" i="13"/>
  <c r="BI180" i="13"/>
  <c r="BH180" i="13"/>
  <c r="BG180" i="13"/>
  <c r="BF180" i="13"/>
  <c r="T180" i="13"/>
  <c r="R180" i="13"/>
  <c r="P180" i="13"/>
  <c r="BK180" i="13"/>
  <c r="J180" i="13"/>
  <c r="BE180" i="13" s="1"/>
  <c r="BI179" i="13"/>
  <c r="BH179" i="13"/>
  <c r="BG179" i="13"/>
  <c r="BF179" i="13"/>
  <c r="T179" i="13"/>
  <c r="R179" i="13"/>
  <c r="P179" i="13"/>
  <c r="BK179" i="13"/>
  <c r="J179" i="13"/>
  <c r="BE179" i="13" s="1"/>
  <c r="BI178" i="13"/>
  <c r="BH178" i="13"/>
  <c r="BG178" i="13"/>
  <c r="BF178" i="13"/>
  <c r="T178" i="13"/>
  <c r="R178" i="13"/>
  <c r="P178" i="13"/>
  <c r="BK178" i="13"/>
  <c r="J178" i="13"/>
  <c r="BE178" i="13" s="1"/>
  <c r="BI177" i="13"/>
  <c r="BH177" i="13"/>
  <c r="BG177" i="13"/>
  <c r="BF177" i="13"/>
  <c r="T177" i="13"/>
  <c r="R177" i="13"/>
  <c r="P177" i="13"/>
  <c r="BK177" i="13"/>
  <c r="J177" i="13"/>
  <c r="BE177" i="13" s="1"/>
  <c r="BI176" i="13"/>
  <c r="BH176" i="13"/>
  <c r="BG176" i="13"/>
  <c r="BF176" i="13"/>
  <c r="T176" i="13"/>
  <c r="R176" i="13"/>
  <c r="P176" i="13"/>
  <c r="BK176" i="13"/>
  <c r="J176" i="13"/>
  <c r="BE176" i="13" s="1"/>
  <c r="BI175" i="13"/>
  <c r="BH175" i="13"/>
  <c r="BG175" i="13"/>
  <c r="BF175" i="13"/>
  <c r="T175" i="13"/>
  <c r="R175" i="13"/>
  <c r="P175" i="13"/>
  <c r="BK175" i="13"/>
  <c r="J175" i="13"/>
  <c r="BE175" i="13" s="1"/>
  <c r="BI174" i="13"/>
  <c r="BH174" i="13"/>
  <c r="BG174" i="13"/>
  <c r="BF174" i="13"/>
  <c r="T174" i="13"/>
  <c r="R174" i="13"/>
  <c r="P174" i="13"/>
  <c r="BK174" i="13"/>
  <c r="J174" i="13"/>
  <c r="BE174" i="13" s="1"/>
  <c r="BI173" i="13"/>
  <c r="BH173" i="13"/>
  <c r="BG173" i="13"/>
  <c r="BF173" i="13"/>
  <c r="T173" i="13"/>
  <c r="R173" i="13"/>
  <c r="P173" i="13"/>
  <c r="BK173" i="13"/>
  <c r="J173" i="13"/>
  <c r="BE173" i="13" s="1"/>
  <c r="BI172" i="13"/>
  <c r="BH172" i="13"/>
  <c r="BG172" i="13"/>
  <c r="BF172" i="13"/>
  <c r="T172" i="13"/>
  <c r="R172" i="13"/>
  <c r="P172" i="13"/>
  <c r="BK172" i="13"/>
  <c r="J172" i="13"/>
  <c r="BE172" i="13" s="1"/>
  <c r="BI171" i="13"/>
  <c r="BH171" i="13"/>
  <c r="BG171" i="13"/>
  <c r="BF171" i="13"/>
  <c r="T171" i="13"/>
  <c r="R171" i="13"/>
  <c r="P171" i="13"/>
  <c r="BK171" i="13"/>
  <c r="J171" i="13"/>
  <c r="BE171" i="13" s="1"/>
  <c r="BI170" i="13"/>
  <c r="BH170" i="13"/>
  <c r="BG170" i="13"/>
  <c r="BF170" i="13"/>
  <c r="T170" i="13"/>
  <c r="R170" i="13"/>
  <c r="P170" i="13"/>
  <c r="BK170" i="13"/>
  <c r="J170" i="13"/>
  <c r="BE170" i="13" s="1"/>
  <c r="BI169" i="13"/>
  <c r="BH169" i="13"/>
  <c r="BG169" i="13"/>
  <c r="BF169" i="13"/>
  <c r="T169" i="13"/>
  <c r="R169" i="13"/>
  <c r="P169" i="13"/>
  <c r="BK169" i="13"/>
  <c r="J169" i="13"/>
  <c r="BE169" i="13"/>
  <c r="BI168" i="13"/>
  <c r="BH168" i="13"/>
  <c r="BG168" i="13"/>
  <c r="BF168" i="13"/>
  <c r="T168" i="13"/>
  <c r="R168" i="13"/>
  <c r="P168" i="13"/>
  <c r="BK168" i="13"/>
  <c r="J168" i="13"/>
  <c r="BE168" i="13" s="1"/>
  <c r="BI167" i="13"/>
  <c r="BH167" i="13"/>
  <c r="BG167" i="13"/>
  <c r="BF167" i="13"/>
  <c r="T167" i="13"/>
  <c r="R167" i="13"/>
  <c r="P167" i="13"/>
  <c r="BK167" i="13"/>
  <c r="J167" i="13"/>
  <c r="BE167" i="13" s="1"/>
  <c r="BI166" i="13"/>
  <c r="BH166" i="13"/>
  <c r="BG166" i="13"/>
  <c r="BF166" i="13"/>
  <c r="T166" i="13"/>
  <c r="R166" i="13"/>
  <c r="P166" i="13"/>
  <c r="BK166" i="13"/>
  <c r="J166" i="13"/>
  <c r="BE166" i="13" s="1"/>
  <c r="BI165" i="13"/>
  <c r="BH165" i="13"/>
  <c r="BG165" i="13"/>
  <c r="BF165" i="13"/>
  <c r="T165" i="13"/>
  <c r="R165" i="13"/>
  <c r="P165" i="13"/>
  <c r="BK165" i="13"/>
  <c r="J165" i="13"/>
  <c r="BE165" i="13"/>
  <c r="BI164" i="13"/>
  <c r="BH164" i="13"/>
  <c r="BG164" i="13"/>
  <c r="BF164" i="13"/>
  <c r="T164" i="13"/>
  <c r="R164" i="13"/>
  <c r="P164" i="13"/>
  <c r="BK164" i="13"/>
  <c r="J164" i="13"/>
  <c r="BE164" i="13" s="1"/>
  <c r="BI163" i="13"/>
  <c r="BH163" i="13"/>
  <c r="BG163" i="13"/>
  <c r="BF163" i="13"/>
  <c r="T163" i="13"/>
  <c r="R163" i="13"/>
  <c r="P163" i="13"/>
  <c r="BK163" i="13"/>
  <c r="J163" i="13"/>
  <c r="BE163" i="13"/>
  <c r="BI162" i="13"/>
  <c r="BH162" i="13"/>
  <c r="BG162" i="13"/>
  <c r="BF162" i="13"/>
  <c r="T162" i="13"/>
  <c r="R162" i="13"/>
  <c r="P162" i="13"/>
  <c r="BK162" i="13"/>
  <c r="J162" i="13"/>
  <c r="BE162" i="13" s="1"/>
  <c r="BI161" i="13"/>
  <c r="BH161" i="13"/>
  <c r="BG161" i="13"/>
  <c r="BF161" i="13"/>
  <c r="T161" i="13"/>
  <c r="R161" i="13"/>
  <c r="P161" i="13"/>
  <c r="BK161" i="13"/>
  <c r="J161" i="13"/>
  <c r="BE161" i="13" s="1"/>
  <c r="BI160" i="13"/>
  <c r="BH160" i="13"/>
  <c r="BG160" i="13"/>
  <c r="BF160" i="13"/>
  <c r="T160" i="13"/>
  <c r="R160" i="13"/>
  <c r="P160" i="13"/>
  <c r="BK160" i="13"/>
  <c r="J160" i="13"/>
  <c r="BE160" i="13" s="1"/>
  <c r="BI159" i="13"/>
  <c r="BH159" i="13"/>
  <c r="BG159" i="13"/>
  <c r="BF159" i="13"/>
  <c r="T159" i="13"/>
  <c r="R159" i="13"/>
  <c r="P159" i="13"/>
  <c r="BK159" i="13"/>
  <c r="J159" i="13"/>
  <c r="BE159" i="13" s="1"/>
  <c r="BI158" i="13"/>
  <c r="BH158" i="13"/>
  <c r="BG158" i="13"/>
  <c r="BF158" i="13"/>
  <c r="T158" i="13"/>
  <c r="R158" i="13"/>
  <c r="P158" i="13"/>
  <c r="BK158" i="13"/>
  <c r="J158" i="13"/>
  <c r="BE158" i="13" s="1"/>
  <c r="BI157" i="13"/>
  <c r="BH157" i="13"/>
  <c r="BG157" i="13"/>
  <c r="BF157" i="13"/>
  <c r="T157" i="13"/>
  <c r="R157" i="13"/>
  <c r="P157" i="13"/>
  <c r="BK157" i="13"/>
  <c r="J157" i="13"/>
  <c r="BE157" i="13" s="1"/>
  <c r="BI156" i="13"/>
  <c r="BH156" i="13"/>
  <c r="BG156" i="13"/>
  <c r="BF156" i="13"/>
  <c r="T156" i="13"/>
  <c r="R156" i="13"/>
  <c r="P156" i="13"/>
  <c r="BK156" i="13"/>
  <c r="J156" i="13"/>
  <c r="BE156" i="13" s="1"/>
  <c r="BI155" i="13"/>
  <c r="BH155" i="13"/>
  <c r="BG155" i="13"/>
  <c r="BF155" i="13"/>
  <c r="T155" i="13"/>
  <c r="R155" i="13"/>
  <c r="P155" i="13"/>
  <c r="BK155" i="13"/>
  <c r="J155" i="13"/>
  <c r="BE155" i="13" s="1"/>
  <c r="BI154" i="13"/>
  <c r="BH154" i="13"/>
  <c r="BG154" i="13"/>
  <c r="BF154" i="13"/>
  <c r="T154" i="13"/>
  <c r="R154" i="13"/>
  <c r="P154" i="13"/>
  <c r="BK154" i="13"/>
  <c r="J154" i="13"/>
  <c r="BE154" i="13" s="1"/>
  <c r="BI153" i="13"/>
  <c r="BH153" i="13"/>
  <c r="BG153" i="13"/>
  <c r="BF153" i="13"/>
  <c r="T153" i="13"/>
  <c r="R153" i="13"/>
  <c r="P153" i="13"/>
  <c r="BK153" i="13"/>
  <c r="J153" i="13"/>
  <c r="BE153" i="13"/>
  <c r="BI152" i="13"/>
  <c r="BH152" i="13"/>
  <c r="BG152" i="13"/>
  <c r="BF152" i="13"/>
  <c r="T152" i="13"/>
  <c r="R152" i="13"/>
  <c r="P152" i="13"/>
  <c r="BK152" i="13"/>
  <c r="J152" i="13"/>
  <c r="BE152" i="13" s="1"/>
  <c r="BI151" i="13"/>
  <c r="BH151" i="13"/>
  <c r="BG151" i="13"/>
  <c r="BF151" i="13"/>
  <c r="T151" i="13"/>
  <c r="R151" i="13"/>
  <c r="P151" i="13"/>
  <c r="BK151" i="13"/>
  <c r="J151" i="13"/>
  <c r="BE151" i="13" s="1"/>
  <c r="BI150" i="13"/>
  <c r="BH150" i="13"/>
  <c r="BG150" i="13"/>
  <c r="BF150" i="13"/>
  <c r="T150" i="13"/>
  <c r="R150" i="13"/>
  <c r="P150" i="13"/>
  <c r="BK150" i="13"/>
  <c r="J150" i="13"/>
  <c r="BE150" i="13" s="1"/>
  <c r="BI149" i="13"/>
  <c r="BH149" i="13"/>
  <c r="BG149" i="13"/>
  <c r="BF149" i="13"/>
  <c r="T149" i="13"/>
  <c r="R149" i="13"/>
  <c r="P149" i="13"/>
  <c r="BK149" i="13"/>
  <c r="J149" i="13"/>
  <c r="BE149" i="13"/>
  <c r="BI148" i="13"/>
  <c r="BH148" i="13"/>
  <c r="BG148" i="13"/>
  <c r="BF148" i="13"/>
  <c r="T148" i="13"/>
  <c r="R148" i="13"/>
  <c r="P148" i="13"/>
  <c r="BK148" i="13"/>
  <c r="J148" i="13"/>
  <c r="BE148" i="13" s="1"/>
  <c r="BI147" i="13"/>
  <c r="BH147" i="13"/>
  <c r="BG147" i="13"/>
  <c r="BF147" i="13"/>
  <c r="T147" i="13"/>
  <c r="R147" i="13"/>
  <c r="P147" i="13"/>
  <c r="BK147" i="13"/>
  <c r="J147" i="13"/>
  <c r="BE147" i="13" s="1"/>
  <c r="BI146" i="13"/>
  <c r="BH146" i="13"/>
  <c r="BG146" i="13"/>
  <c r="BF146" i="13"/>
  <c r="T146" i="13"/>
  <c r="R146" i="13"/>
  <c r="P146" i="13"/>
  <c r="BK146" i="13"/>
  <c r="J146" i="13"/>
  <c r="BE146" i="13" s="1"/>
  <c r="BI145" i="13"/>
  <c r="BH145" i="13"/>
  <c r="BG145" i="13"/>
  <c r="BF145" i="13"/>
  <c r="T145" i="13"/>
  <c r="R145" i="13"/>
  <c r="P145" i="13"/>
  <c r="BK145" i="13"/>
  <c r="J145" i="13"/>
  <c r="BE145" i="13" s="1"/>
  <c r="BI144" i="13"/>
  <c r="BH144" i="13"/>
  <c r="BG144" i="13"/>
  <c r="BF144" i="13"/>
  <c r="T144" i="13"/>
  <c r="R144" i="13"/>
  <c r="P144" i="13"/>
  <c r="BK144" i="13"/>
  <c r="J144" i="13"/>
  <c r="BE144" i="13" s="1"/>
  <c r="BI143" i="13"/>
  <c r="BH143" i="13"/>
  <c r="BG143" i="13"/>
  <c r="BF143" i="13"/>
  <c r="T143" i="13"/>
  <c r="R143" i="13"/>
  <c r="P143" i="13"/>
  <c r="BK143" i="13"/>
  <c r="J143" i="13"/>
  <c r="BE143" i="13" s="1"/>
  <c r="BI142" i="13"/>
  <c r="BH142" i="13"/>
  <c r="BG142" i="13"/>
  <c r="BF142" i="13"/>
  <c r="T142" i="13"/>
  <c r="R142" i="13"/>
  <c r="P142" i="13"/>
  <c r="BK142" i="13"/>
  <c r="J142" i="13"/>
  <c r="BE142" i="13" s="1"/>
  <c r="BI141" i="13"/>
  <c r="BH141" i="13"/>
  <c r="BG141" i="13"/>
  <c r="BF141" i="13"/>
  <c r="T141" i="13"/>
  <c r="R141" i="13"/>
  <c r="P141" i="13"/>
  <c r="BK141" i="13"/>
  <c r="J141" i="13"/>
  <c r="BE141" i="13" s="1"/>
  <c r="BI140" i="13"/>
  <c r="BH140" i="13"/>
  <c r="BG140" i="13"/>
  <c r="BF140" i="13"/>
  <c r="T140" i="13"/>
  <c r="R140" i="13"/>
  <c r="P140" i="13"/>
  <c r="BK140" i="13"/>
  <c r="J140" i="13"/>
  <c r="BE140" i="13" s="1"/>
  <c r="BI139" i="13"/>
  <c r="BH139" i="13"/>
  <c r="BG139" i="13"/>
  <c r="BF139" i="13"/>
  <c r="T139" i="13"/>
  <c r="R139" i="13"/>
  <c r="P139" i="13"/>
  <c r="BK139" i="13"/>
  <c r="J139" i="13"/>
  <c r="BE139" i="13" s="1"/>
  <c r="BI138" i="13"/>
  <c r="BH138" i="13"/>
  <c r="BG138" i="13"/>
  <c r="BF138" i="13"/>
  <c r="T138" i="13"/>
  <c r="R138" i="13"/>
  <c r="P138" i="13"/>
  <c r="BK138" i="13"/>
  <c r="J138" i="13"/>
  <c r="BE138" i="13" s="1"/>
  <c r="BI137" i="13"/>
  <c r="BH137" i="13"/>
  <c r="BG137" i="13"/>
  <c r="BF137" i="13"/>
  <c r="T137" i="13"/>
  <c r="R137" i="13"/>
  <c r="P137" i="13"/>
  <c r="BK137" i="13"/>
  <c r="J137" i="13"/>
  <c r="BE137" i="13"/>
  <c r="BI136" i="13"/>
  <c r="BH136" i="13"/>
  <c r="BG136" i="13"/>
  <c r="BF136" i="13"/>
  <c r="T136" i="13"/>
  <c r="R136" i="13"/>
  <c r="P136" i="13"/>
  <c r="BK136" i="13"/>
  <c r="J136" i="13"/>
  <c r="BE136" i="13" s="1"/>
  <c r="BI135" i="13"/>
  <c r="BH135" i="13"/>
  <c r="BG135" i="13"/>
  <c r="BF135" i="13"/>
  <c r="T135" i="13"/>
  <c r="R135" i="13"/>
  <c r="P135" i="13"/>
  <c r="BK135" i="13"/>
  <c r="J135" i="13"/>
  <c r="BE135" i="13" s="1"/>
  <c r="BI134" i="13"/>
  <c r="BH134" i="13"/>
  <c r="BG134" i="13"/>
  <c r="BF134" i="13"/>
  <c r="T134" i="13"/>
  <c r="R134" i="13"/>
  <c r="P134" i="13"/>
  <c r="BK134" i="13"/>
  <c r="J134" i="13"/>
  <c r="BE134" i="13" s="1"/>
  <c r="BI133" i="13"/>
  <c r="BH133" i="13"/>
  <c r="BG133" i="13"/>
  <c r="BF133" i="13"/>
  <c r="T133" i="13"/>
  <c r="R133" i="13"/>
  <c r="P133" i="13"/>
  <c r="BK133" i="13"/>
  <c r="J133" i="13"/>
  <c r="BE133" i="13"/>
  <c r="BI132" i="13"/>
  <c r="BH132" i="13"/>
  <c r="BG132" i="13"/>
  <c r="F39" i="13" s="1"/>
  <c r="BB109" i="1" s="1"/>
  <c r="BF132" i="13"/>
  <c r="T132" i="13"/>
  <c r="R132" i="13"/>
  <c r="P132" i="13"/>
  <c r="BK132" i="13"/>
  <c r="J132" i="13"/>
  <c r="BE132" i="13" s="1"/>
  <c r="BI131" i="13"/>
  <c r="BH131" i="13"/>
  <c r="BG131" i="13"/>
  <c r="BF131" i="13"/>
  <c r="T131" i="13"/>
  <c r="R131" i="13"/>
  <c r="P131" i="13"/>
  <c r="BK131" i="13"/>
  <c r="J131" i="13"/>
  <c r="BE131" i="13"/>
  <c r="BI130" i="13"/>
  <c r="BH130" i="13"/>
  <c r="BG130" i="13"/>
  <c r="BF130" i="13"/>
  <c r="T130" i="13"/>
  <c r="R130" i="13"/>
  <c r="P130" i="13"/>
  <c r="BK130" i="13"/>
  <c r="J130" i="13"/>
  <c r="BE130" i="13" s="1"/>
  <c r="BI129" i="13"/>
  <c r="BH129" i="13"/>
  <c r="BG129" i="13"/>
  <c r="BF129" i="13"/>
  <c r="T129" i="13"/>
  <c r="R129" i="13"/>
  <c r="P129" i="13"/>
  <c r="BK129" i="13"/>
  <c r="J129" i="13"/>
  <c r="BE129" i="13" s="1"/>
  <c r="BI128" i="13"/>
  <c r="BH128" i="13"/>
  <c r="BG128" i="13"/>
  <c r="BF128" i="13"/>
  <c r="T128" i="13"/>
  <c r="R128" i="13"/>
  <c r="P128" i="13"/>
  <c r="BK128" i="13"/>
  <c r="J128" i="13"/>
  <c r="BE128" i="13" s="1"/>
  <c r="F120" i="13"/>
  <c r="E118" i="13"/>
  <c r="F93" i="13"/>
  <c r="E91" i="13"/>
  <c r="J28" i="13"/>
  <c r="E28" i="13"/>
  <c r="J27" i="13"/>
  <c r="J25" i="13"/>
  <c r="E25" i="13"/>
  <c r="J95" i="13" s="1"/>
  <c r="J122" i="13"/>
  <c r="J24" i="13"/>
  <c r="J22" i="13"/>
  <c r="E22" i="13"/>
  <c r="J21" i="13"/>
  <c r="J19" i="13"/>
  <c r="E19" i="13"/>
  <c r="F95" i="13" s="1"/>
  <c r="J18" i="13"/>
  <c r="J16" i="13"/>
  <c r="J93" i="13" s="1"/>
  <c r="E7" i="13"/>
  <c r="J41" i="12"/>
  <c r="J40" i="12"/>
  <c r="AY108" i="1" s="1"/>
  <c r="J39" i="12"/>
  <c r="AX108" i="1" s="1"/>
  <c r="BI197" i="12"/>
  <c r="BH197" i="12"/>
  <c r="BG197" i="12"/>
  <c r="BF197" i="12"/>
  <c r="T197" i="12"/>
  <c r="R197" i="12"/>
  <c r="P197" i="12"/>
  <c r="BK197" i="12"/>
  <c r="J197" i="12"/>
  <c r="BE197" i="12" s="1"/>
  <c r="BI196" i="12"/>
  <c r="BH196" i="12"/>
  <c r="BG196" i="12"/>
  <c r="BF196" i="12"/>
  <c r="T196" i="12"/>
  <c r="R196" i="12"/>
  <c r="P196" i="12"/>
  <c r="BK196" i="12"/>
  <c r="J196" i="12"/>
  <c r="BE196" i="12" s="1"/>
  <c r="BI195" i="12"/>
  <c r="BH195" i="12"/>
  <c r="BG195" i="12"/>
  <c r="BF195" i="12"/>
  <c r="T195" i="12"/>
  <c r="T194" i="12" s="1"/>
  <c r="R195" i="12"/>
  <c r="P195" i="12"/>
  <c r="BK195" i="12"/>
  <c r="J195" i="12"/>
  <c r="BE195" i="12" s="1"/>
  <c r="BI193" i="12"/>
  <c r="BH193" i="12"/>
  <c r="BG193" i="12"/>
  <c r="BF193" i="12"/>
  <c r="T193" i="12"/>
  <c r="R193" i="12"/>
  <c r="P193" i="12"/>
  <c r="BK193" i="12"/>
  <c r="J193" i="12"/>
  <c r="BE193" i="12" s="1"/>
  <c r="BI192" i="12"/>
  <c r="BH192" i="12"/>
  <c r="BG192" i="12"/>
  <c r="BF192" i="12"/>
  <c r="T192" i="12"/>
  <c r="R192" i="12"/>
  <c r="P192" i="12"/>
  <c r="BK192" i="12"/>
  <c r="J192" i="12"/>
  <c r="BE192" i="12" s="1"/>
  <c r="BI191" i="12"/>
  <c r="BH191" i="12"/>
  <c r="BG191" i="12"/>
  <c r="BF191" i="12"/>
  <c r="T191" i="12"/>
  <c r="R191" i="12"/>
  <c r="P191" i="12"/>
  <c r="BK191" i="12"/>
  <c r="J191" i="12"/>
  <c r="BE191" i="12" s="1"/>
  <c r="BI190" i="12"/>
  <c r="BH190" i="12"/>
  <c r="BG190" i="12"/>
  <c r="BF190" i="12"/>
  <c r="T190" i="12"/>
  <c r="R190" i="12"/>
  <c r="P190" i="12"/>
  <c r="BK190" i="12"/>
  <c r="J190" i="12"/>
  <c r="BE190" i="12" s="1"/>
  <c r="BI189" i="12"/>
  <c r="BH189" i="12"/>
  <c r="BG189" i="12"/>
  <c r="BF189" i="12"/>
  <c r="T189" i="12"/>
  <c r="R189" i="12"/>
  <c r="P189" i="12"/>
  <c r="BK189" i="12"/>
  <c r="J189" i="12"/>
  <c r="BE189" i="12" s="1"/>
  <c r="BI188" i="12"/>
  <c r="BH188" i="12"/>
  <c r="BG188" i="12"/>
  <c r="BF188" i="12"/>
  <c r="T188" i="12"/>
  <c r="R188" i="12"/>
  <c r="P188" i="12"/>
  <c r="BK188" i="12"/>
  <c r="J188" i="12"/>
  <c r="BE188" i="12" s="1"/>
  <c r="BI187" i="12"/>
  <c r="BH187" i="12"/>
  <c r="BG187" i="12"/>
  <c r="BF187" i="12"/>
  <c r="T187" i="12"/>
  <c r="R187" i="12"/>
  <c r="P187" i="12"/>
  <c r="BK187" i="12"/>
  <c r="J187" i="12"/>
  <c r="BE187" i="12" s="1"/>
  <c r="BI185" i="12"/>
  <c r="BH185" i="12"/>
  <c r="BG185" i="12"/>
  <c r="BF185" i="12"/>
  <c r="T185" i="12"/>
  <c r="R185" i="12"/>
  <c r="P185" i="12"/>
  <c r="BK185" i="12"/>
  <c r="J185" i="12"/>
  <c r="BE185" i="12" s="1"/>
  <c r="BI184" i="12"/>
  <c r="BH184" i="12"/>
  <c r="BG184" i="12"/>
  <c r="BF184" i="12"/>
  <c r="T184" i="12"/>
  <c r="R184" i="12"/>
  <c r="P184" i="12"/>
  <c r="BK184" i="12"/>
  <c r="J184" i="12"/>
  <c r="BE184" i="12" s="1"/>
  <c r="BI183" i="12"/>
  <c r="BH183" i="12"/>
  <c r="BG183" i="12"/>
  <c r="BF183" i="12"/>
  <c r="T183" i="12"/>
  <c r="R183" i="12"/>
  <c r="P183" i="12"/>
  <c r="BK183" i="12"/>
  <c r="J183" i="12"/>
  <c r="BE183" i="12" s="1"/>
  <c r="BI182" i="12"/>
  <c r="BH182" i="12"/>
  <c r="BG182" i="12"/>
  <c r="BF182" i="12"/>
  <c r="T182" i="12"/>
  <c r="R182" i="12"/>
  <c r="P182" i="12"/>
  <c r="BK182" i="12"/>
  <c r="J182" i="12"/>
  <c r="BE182" i="12" s="1"/>
  <c r="BI181" i="12"/>
  <c r="BH181" i="12"/>
  <c r="BG181" i="12"/>
  <c r="BF181" i="12"/>
  <c r="T181" i="12"/>
  <c r="R181" i="12"/>
  <c r="P181" i="12"/>
  <c r="BK181" i="12"/>
  <c r="J181" i="12"/>
  <c r="BE181" i="12" s="1"/>
  <c r="BI180" i="12"/>
  <c r="BH180" i="12"/>
  <c r="BG180" i="12"/>
  <c r="BF180" i="12"/>
  <c r="T180" i="12"/>
  <c r="R180" i="12"/>
  <c r="P180" i="12"/>
  <c r="BK180" i="12"/>
  <c r="J180" i="12"/>
  <c r="BE180" i="12" s="1"/>
  <c r="BI179" i="12"/>
  <c r="BH179" i="12"/>
  <c r="BG179" i="12"/>
  <c r="BF179" i="12"/>
  <c r="T179" i="12"/>
  <c r="R179" i="12"/>
  <c r="P179" i="12"/>
  <c r="BK179" i="12"/>
  <c r="J179" i="12"/>
  <c r="BE179" i="12" s="1"/>
  <c r="BI178" i="12"/>
  <c r="BH178" i="12"/>
  <c r="BG178" i="12"/>
  <c r="BF178" i="12"/>
  <c r="T178" i="12"/>
  <c r="R178" i="12"/>
  <c r="P178" i="12"/>
  <c r="BK178" i="12"/>
  <c r="J178" i="12"/>
  <c r="BE178" i="12" s="1"/>
  <c r="BI177" i="12"/>
  <c r="BH177" i="12"/>
  <c r="BG177" i="12"/>
  <c r="BF177" i="12"/>
  <c r="T177" i="12"/>
  <c r="R177" i="12"/>
  <c r="P177" i="12"/>
  <c r="BK177" i="12"/>
  <c r="J177" i="12"/>
  <c r="BE177" i="12" s="1"/>
  <c r="BI176" i="12"/>
  <c r="BH176" i="12"/>
  <c r="BG176" i="12"/>
  <c r="BF176" i="12"/>
  <c r="T176" i="12"/>
  <c r="R176" i="12"/>
  <c r="P176" i="12"/>
  <c r="BK176" i="12"/>
  <c r="J176" i="12"/>
  <c r="BE176" i="12" s="1"/>
  <c r="BI175" i="12"/>
  <c r="BH175" i="12"/>
  <c r="BG175" i="12"/>
  <c r="BF175" i="12"/>
  <c r="T175" i="12"/>
  <c r="R175" i="12"/>
  <c r="P175" i="12"/>
  <c r="BK175" i="12"/>
  <c r="J175" i="12"/>
  <c r="BE175" i="12" s="1"/>
  <c r="BI174" i="12"/>
  <c r="BH174" i="12"/>
  <c r="BG174" i="12"/>
  <c r="BF174" i="12"/>
  <c r="T174" i="12"/>
  <c r="R174" i="12"/>
  <c r="P174" i="12"/>
  <c r="BK174" i="12"/>
  <c r="J174" i="12"/>
  <c r="BE174" i="12" s="1"/>
  <c r="BI173" i="12"/>
  <c r="BH173" i="12"/>
  <c r="BG173" i="12"/>
  <c r="BF173" i="12"/>
  <c r="T173" i="12"/>
  <c r="R173" i="12"/>
  <c r="P173" i="12"/>
  <c r="BK173" i="12"/>
  <c r="J173" i="12"/>
  <c r="BE173" i="12" s="1"/>
  <c r="BI172" i="12"/>
  <c r="BH172" i="12"/>
  <c r="BG172" i="12"/>
  <c r="BF172" i="12"/>
  <c r="T172" i="12"/>
  <c r="R172" i="12"/>
  <c r="P172" i="12"/>
  <c r="BK172" i="12"/>
  <c r="J172" i="12"/>
  <c r="BE172" i="12" s="1"/>
  <c r="BI171" i="12"/>
  <c r="BH171" i="12"/>
  <c r="BG171" i="12"/>
  <c r="BF171" i="12"/>
  <c r="T171" i="12"/>
  <c r="R171" i="12"/>
  <c r="P171" i="12"/>
  <c r="BK171" i="12"/>
  <c r="J171" i="12"/>
  <c r="BE171" i="12" s="1"/>
  <c r="BI170" i="12"/>
  <c r="BH170" i="12"/>
  <c r="BG170" i="12"/>
  <c r="BF170" i="12"/>
  <c r="T170" i="12"/>
  <c r="R170" i="12"/>
  <c r="P170" i="12"/>
  <c r="BK170" i="12"/>
  <c r="J170" i="12"/>
  <c r="BE170" i="12" s="1"/>
  <c r="BI169" i="12"/>
  <c r="BH169" i="12"/>
  <c r="BG169" i="12"/>
  <c r="BF169" i="12"/>
  <c r="T169" i="12"/>
  <c r="R169" i="12"/>
  <c r="P169" i="12"/>
  <c r="BK169" i="12"/>
  <c r="J169" i="12"/>
  <c r="BE169" i="12" s="1"/>
  <c r="BI168" i="12"/>
  <c r="BH168" i="12"/>
  <c r="BG168" i="12"/>
  <c r="BF168" i="12"/>
  <c r="T168" i="12"/>
  <c r="R168" i="12"/>
  <c r="P168" i="12"/>
  <c r="BK168" i="12"/>
  <c r="J168" i="12"/>
  <c r="BE168" i="12" s="1"/>
  <c r="BI167" i="12"/>
  <c r="BH167" i="12"/>
  <c r="BG167" i="12"/>
  <c r="BF167" i="12"/>
  <c r="T167" i="12"/>
  <c r="R167" i="12"/>
  <c r="P167" i="12"/>
  <c r="BK167" i="12"/>
  <c r="J167" i="12"/>
  <c r="BE167" i="12"/>
  <c r="BI166" i="12"/>
  <c r="BH166" i="12"/>
  <c r="BG166" i="12"/>
  <c r="BF166" i="12"/>
  <c r="T166" i="12"/>
  <c r="R166" i="12"/>
  <c r="P166" i="12"/>
  <c r="BK166" i="12"/>
  <c r="J166" i="12"/>
  <c r="BE166" i="12" s="1"/>
  <c r="BI165" i="12"/>
  <c r="BH165" i="12"/>
  <c r="BG165" i="12"/>
  <c r="BF165" i="12"/>
  <c r="T165" i="12"/>
  <c r="R165" i="12"/>
  <c r="P165" i="12"/>
  <c r="BK165" i="12"/>
  <c r="J165" i="12"/>
  <c r="BE165" i="12"/>
  <c r="BI164" i="12"/>
  <c r="BH164" i="12"/>
  <c r="BG164" i="12"/>
  <c r="BF164" i="12"/>
  <c r="T164" i="12"/>
  <c r="R164" i="12"/>
  <c r="P164" i="12"/>
  <c r="BK164" i="12"/>
  <c r="J164" i="12"/>
  <c r="BE164" i="12" s="1"/>
  <c r="BI163" i="12"/>
  <c r="BH163" i="12"/>
  <c r="BG163" i="12"/>
  <c r="BF163" i="12"/>
  <c r="T163" i="12"/>
  <c r="R163" i="12"/>
  <c r="P163" i="12"/>
  <c r="BK163" i="12"/>
  <c r="J163" i="12"/>
  <c r="BE163" i="12"/>
  <c r="BI162" i="12"/>
  <c r="BH162" i="12"/>
  <c r="BG162" i="12"/>
  <c r="BF162" i="12"/>
  <c r="T162" i="12"/>
  <c r="R162" i="12"/>
  <c r="P162" i="12"/>
  <c r="BK162" i="12"/>
  <c r="J162" i="12"/>
  <c r="BE162" i="12" s="1"/>
  <c r="BI161" i="12"/>
  <c r="BH161" i="12"/>
  <c r="BG161" i="12"/>
  <c r="BF161" i="12"/>
  <c r="T161" i="12"/>
  <c r="R161" i="12"/>
  <c r="P161" i="12"/>
  <c r="BK161" i="12"/>
  <c r="J161" i="12"/>
  <c r="BE161" i="12" s="1"/>
  <c r="BI160" i="12"/>
  <c r="BH160" i="12"/>
  <c r="BG160" i="12"/>
  <c r="BF160" i="12"/>
  <c r="T160" i="12"/>
  <c r="R160" i="12"/>
  <c r="P160" i="12"/>
  <c r="BK160" i="12"/>
  <c r="J160" i="12"/>
  <c r="BE160" i="12" s="1"/>
  <c r="BI159" i="12"/>
  <c r="BH159" i="12"/>
  <c r="BG159" i="12"/>
  <c r="BF159" i="12"/>
  <c r="T159" i="12"/>
  <c r="R159" i="12"/>
  <c r="P159" i="12"/>
  <c r="BK159" i="12"/>
  <c r="J159" i="12"/>
  <c r="BE159" i="12"/>
  <c r="BI158" i="12"/>
  <c r="BH158" i="12"/>
  <c r="BG158" i="12"/>
  <c r="BF158" i="12"/>
  <c r="T158" i="12"/>
  <c r="R158" i="12"/>
  <c r="P158" i="12"/>
  <c r="BK158" i="12"/>
  <c r="J158" i="12"/>
  <c r="BE158" i="12" s="1"/>
  <c r="BI157" i="12"/>
  <c r="BH157" i="12"/>
  <c r="BG157" i="12"/>
  <c r="BF157" i="12"/>
  <c r="T157" i="12"/>
  <c r="R157" i="12"/>
  <c r="P157" i="12"/>
  <c r="BK157" i="12"/>
  <c r="J157" i="12"/>
  <c r="BE157" i="12" s="1"/>
  <c r="BI156" i="12"/>
  <c r="BH156" i="12"/>
  <c r="BG156" i="12"/>
  <c r="BF156" i="12"/>
  <c r="T156" i="12"/>
  <c r="R156" i="12"/>
  <c r="P156" i="12"/>
  <c r="BK156" i="12"/>
  <c r="J156" i="12"/>
  <c r="BE156" i="12" s="1"/>
  <c r="BI155" i="12"/>
  <c r="BH155" i="12"/>
  <c r="BG155" i="12"/>
  <c r="BF155" i="12"/>
  <c r="T155" i="12"/>
  <c r="R155" i="12"/>
  <c r="P155" i="12"/>
  <c r="BK155" i="12"/>
  <c r="J155" i="12"/>
  <c r="BE155" i="12" s="1"/>
  <c r="BI154" i="12"/>
  <c r="BH154" i="12"/>
  <c r="BG154" i="12"/>
  <c r="BF154" i="12"/>
  <c r="T154" i="12"/>
  <c r="R154" i="12"/>
  <c r="P154" i="12"/>
  <c r="BK154" i="12"/>
  <c r="J154" i="12"/>
  <c r="BE154" i="12" s="1"/>
  <c r="BI153" i="12"/>
  <c r="BH153" i="12"/>
  <c r="BG153" i="12"/>
  <c r="BF153" i="12"/>
  <c r="T153" i="12"/>
  <c r="R153" i="12"/>
  <c r="P153" i="12"/>
  <c r="BK153" i="12"/>
  <c r="J153" i="12"/>
  <c r="BE153" i="12" s="1"/>
  <c r="BI152" i="12"/>
  <c r="BH152" i="12"/>
  <c r="BG152" i="12"/>
  <c r="BF152" i="12"/>
  <c r="T152" i="12"/>
  <c r="R152" i="12"/>
  <c r="P152" i="12"/>
  <c r="BK152" i="12"/>
  <c r="J152" i="12"/>
  <c r="BE152" i="12" s="1"/>
  <c r="BI151" i="12"/>
  <c r="BH151" i="12"/>
  <c r="BG151" i="12"/>
  <c r="BF151" i="12"/>
  <c r="T151" i="12"/>
  <c r="R151" i="12"/>
  <c r="P151" i="12"/>
  <c r="BK151" i="12"/>
  <c r="J151" i="12"/>
  <c r="BE151" i="12" s="1"/>
  <c r="BI150" i="12"/>
  <c r="BH150" i="12"/>
  <c r="BG150" i="12"/>
  <c r="BF150" i="12"/>
  <c r="T150" i="12"/>
  <c r="R150" i="12"/>
  <c r="P150" i="12"/>
  <c r="BK150" i="12"/>
  <c r="J150" i="12"/>
  <c r="BE150" i="12" s="1"/>
  <c r="BI149" i="12"/>
  <c r="BH149" i="12"/>
  <c r="BG149" i="12"/>
  <c r="BF149" i="12"/>
  <c r="T149" i="12"/>
  <c r="R149" i="12"/>
  <c r="P149" i="12"/>
  <c r="BK149" i="12"/>
  <c r="J149" i="12"/>
  <c r="BE149" i="12"/>
  <c r="BI147" i="12"/>
  <c r="BH147" i="12"/>
  <c r="BG147" i="12"/>
  <c r="BF147" i="12"/>
  <c r="T147" i="12"/>
  <c r="R147" i="12"/>
  <c r="P147" i="12"/>
  <c r="BK147" i="12"/>
  <c r="J147" i="12"/>
  <c r="BE147" i="12" s="1"/>
  <c r="BI146" i="12"/>
  <c r="BH146" i="12"/>
  <c r="BG146" i="12"/>
  <c r="BF146" i="12"/>
  <c r="T146" i="12"/>
  <c r="R146" i="12"/>
  <c r="P146" i="12"/>
  <c r="BK146" i="12"/>
  <c r="J146" i="12"/>
  <c r="BE146" i="12" s="1"/>
  <c r="BI145" i="12"/>
  <c r="BH145" i="12"/>
  <c r="BG145" i="12"/>
  <c r="BF145" i="12"/>
  <c r="T145" i="12"/>
  <c r="R145" i="12"/>
  <c r="P145" i="12"/>
  <c r="BK145" i="12"/>
  <c r="J145" i="12"/>
  <c r="BE145" i="12" s="1"/>
  <c r="BI144" i="12"/>
  <c r="BH144" i="12"/>
  <c r="BG144" i="12"/>
  <c r="BF144" i="12"/>
  <c r="T144" i="12"/>
  <c r="R144" i="12"/>
  <c r="P144" i="12"/>
  <c r="BK144" i="12"/>
  <c r="J144" i="12"/>
  <c r="BE144" i="12" s="1"/>
  <c r="BI143" i="12"/>
  <c r="BH143" i="12"/>
  <c r="BG143" i="12"/>
  <c r="BF143" i="12"/>
  <c r="T143" i="12"/>
  <c r="R143" i="12"/>
  <c r="P143" i="12"/>
  <c r="BK143" i="12"/>
  <c r="J143" i="12"/>
  <c r="BE143" i="12"/>
  <c r="BI142" i="12"/>
  <c r="BH142" i="12"/>
  <c r="BG142" i="12"/>
  <c r="BF142" i="12"/>
  <c r="T142" i="12"/>
  <c r="R142" i="12"/>
  <c r="P142" i="12"/>
  <c r="BK142" i="12"/>
  <c r="J142" i="12"/>
  <c r="BE142" i="12" s="1"/>
  <c r="BI141" i="12"/>
  <c r="BH141" i="12"/>
  <c r="BG141" i="12"/>
  <c r="BF141" i="12"/>
  <c r="T141" i="12"/>
  <c r="R141" i="12"/>
  <c r="P141" i="12"/>
  <c r="BK141" i="12"/>
  <c r="J141" i="12"/>
  <c r="BE141" i="12"/>
  <c r="BI140" i="12"/>
  <c r="BH140" i="12"/>
  <c r="BG140" i="12"/>
  <c r="BF140" i="12"/>
  <c r="T140" i="12"/>
  <c r="R140" i="12"/>
  <c r="P140" i="12"/>
  <c r="BK140" i="12"/>
  <c r="J140" i="12"/>
  <c r="BE140" i="12" s="1"/>
  <c r="BI139" i="12"/>
  <c r="BH139" i="12"/>
  <c r="BG139" i="12"/>
  <c r="BF139" i="12"/>
  <c r="T139" i="12"/>
  <c r="R139" i="12"/>
  <c r="P139" i="12"/>
  <c r="BK139" i="12"/>
  <c r="J139" i="12"/>
  <c r="BE139" i="12" s="1"/>
  <c r="BI138" i="12"/>
  <c r="BH138" i="12"/>
  <c r="BG138" i="12"/>
  <c r="BF138" i="12"/>
  <c r="T138" i="12"/>
  <c r="R138" i="12"/>
  <c r="P138" i="12"/>
  <c r="BK138" i="12"/>
  <c r="J138" i="12"/>
  <c r="BE138" i="12" s="1"/>
  <c r="BI137" i="12"/>
  <c r="BH137" i="12"/>
  <c r="BG137" i="12"/>
  <c r="BF137" i="12"/>
  <c r="T137" i="12"/>
  <c r="R137" i="12"/>
  <c r="P137" i="12"/>
  <c r="BK137" i="12"/>
  <c r="J137" i="12"/>
  <c r="BE137" i="12"/>
  <c r="BI136" i="12"/>
  <c r="BH136" i="12"/>
  <c r="BG136" i="12"/>
  <c r="BF136" i="12"/>
  <c r="T136" i="12"/>
  <c r="R136" i="12"/>
  <c r="P136" i="12"/>
  <c r="BK136" i="12"/>
  <c r="J136" i="12"/>
  <c r="BE136" i="12" s="1"/>
  <c r="BI135" i="12"/>
  <c r="BH135" i="12"/>
  <c r="BG135" i="12"/>
  <c r="BF135" i="12"/>
  <c r="T135" i="12"/>
  <c r="R135" i="12"/>
  <c r="P135" i="12"/>
  <c r="BK135" i="12"/>
  <c r="J135" i="12"/>
  <c r="BE135" i="12"/>
  <c r="BI134" i="12"/>
  <c r="BH134" i="12"/>
  <c r="BG134" i="12"/>
  <c r="BF134" i="12"/>
  <c r="T134" i="12"/>
  <c r="R134" i="12"/>
  <c r="P134" i="12"/>
  <c r="BK134" i="12"/>
  <c r="J134" i="12"/>
  <c r="BE134" i="12" s="1"/>
  <c r="BI133" i="12"/>
  <c r="BH133" i="12"/>
  <c r="BG133" i="12"/>
  <c r="BF133" i="12"/>
  <c r="T133" i="12"/>
  <c r="R133" i="12"/>
  <c r="P133" i="12"/>
  <c r="BK133" i="12"/>
  <c r="J133" i="12"/>
  <c r="BE133" i="12" s="1"/>
  <c r="BI132" i="12"/>
  <c r="BH132" i="12"/>
  <c r="BG132" i="12"/>
  <c r="BF132" i="12"/>
  <c r="T132" i="12"/>
  <c r="R132" i="12"/>
  <c r="P132" i="12"/>
  <c r="BK132" i="12"/>
  <c r="J132" i="12"/>
  <c r="BE132" i="12"/>
  <c r="BI131" i="12"/>
  <c r="BH131" i="12"/>
  <c r="BG131" i="12"/>
  <c r="BF131" i="12"/>
  <c r="T131" i="12"/>
  <c r="R131" i="12"/>
  <c r="P131" i="12"/>
  <c r="BK131" i="12"/>
  <c r="J131" i="12"/>
  <c r="BE131" i="12"/>
  <c r="BI130" i="12"/>
  <c r="BH130" i="12"/>
  <c r="BG130" i="12"/>
  <c r="BF130" i="12"/>
  <c r="T130" i="12"/>
  <c r="R130" i="12"/>
  <c r="P130" i="12"/>
  <c r="BK130" i="12"/>
  <c r="J130" i="12"/>
  <c r="BE130" i="12"/>
  <c r="BI129" i="12"/>
  <c r="BH129" i="12"/>
  <c r="BG129" i="12"/>
  <c r="BF129" i="12"/>
  <c r="T129" i="12"/>
  <c r="R129" i="12"/>
  <c r="P129" i="12"/>
  <c r="BK129" i="12"/>
  <c r="J129" i="12"/>
  <c r="BE129" i="12" s="1"/>
  <c r="F121" i="12"/>
  <c r="E119" i="12"/>
  <c r="F93" i="12"/>
  <c r="E91" i="12"/>
  <c r="J28" i="12"/>
  <c r="E28" i="12"/>
  <c r="J124" i="12" s="1"/>
  <c r="J96" i="12"/>
  <c r="J27" i="12"/>
  <c r="J25" i="12"/>
  <c r="E25" i="12"/>
  <c r="J95" i="12" s="1"/>
  <c r="J123" i="12"/>
  <c r="J24" i="12"/>
  <c r="J22" i="12"/>
  <c r="E22" i="12"/>
  <c r="J21" i="12"/>
  <c r="J19" i="12"/>
  <c r="E19" i="12"/>
  <c r="F123" i="12" s="1"/>
  <c r="F95" i="12"/>
  <c r="J18" i="12"/>
  <c r="J16" i="12"/>
  <c r="J121" i="12" s="1"/>
  <c r="J93" i="12"/>
  <c r="E7" i="12"/>
  <c r="J41" i="11"/>
  <c r="J40" i="11"/>
  <c r="AY107" i="1" s="1"/>
  <c r="J39" i="11"/>
  <c r="AX107" i="1" s="1"/>
  <c r="BI154" i="11"/>
  <c r="BH154" i="11"/>
  <c r="BG154" i="11"/>
  <c r="BF154" i="11"/>
  <c r="T154" i="11"/>
  <c r="R154" i="11"/>
  <c r="P154" i="11"/>
  <c r="BK154" i="11"/>
  <c r="J154" i="11"/>
  <c r="BE154" i="11" s="1"/>
  <c r="BI153" i="11"/>
  <c r="BH153" i="11"/>
  <c r="BG153" i="11"/>
  <c r="BF153" i="11"/>
  <c r="T153" i="11"/>
  <c r="R153" i="11"/>
  <c r="P153" i="11"/>
  <c r="BK153" i="11"/>
  <c r="J153" i="11"/>
  <c r="BE153" i="11"/>
  <c r="BI152" i="11"/>
  <c r="BH152" i="11"/>
  <c r="BG152" i="11"/>
  <c r="BF152" i="11"/>
  <c r="T152" i="11"/>
  <c r="R152" i="11"/>
  <c r="P152" i="11"/>
  <c r="BK152" i="11"/>
  <c r="J152" i="11"/>
  <c r="BE152" i="11"/>
  <c r="BI150" i="11"/>
  <c r="BH150" i="11"/>
  <c r="BG150" i="11"/>
  <c r="BF150" i="11"/>
  <c r="T150" i="11"/>
  <c r="T149" i="11" s="1"/>
  <c r="R150" i="11"/>
  <c r="R149" i="11" s="1"/>
  <c r="P150" i="11"/>
  <c r="P149" i="11" s="1"/>
  <c r="BK150" i="11"/>
  <c r="BK149" i="11" s="1"/>
  <c r="J149" i="11" s="1"/>
  <c r="J103" i="11" s="1"/>
  <c r="J150" i="11"/>
  <c r="BE150" i="11" s="1"/>
  <c r="BI148" i="11"/>
  <c r="BH148" i="11"/>
  <c r="BG148" i="11"/>
  <c r="BF148" i="11"/>
  <c r="T148" i="11"/>
  <c r="T142" i="11" s="1"/>
  <c r="R148" i="11"/>
  <c r="P148" i="11"/>
  <c r="BK148" i="11"/>
  <c r="J148" i="11"/>
  <c r="BE148" i="11" s="1"/>
  <c r="BI147" i="11"/>
  <c r="BH147" i="11"/>
  <c r="BG147" i="11"/>
  <c r="BF147" i="11"/>
  <c r="T147" i="11"/>
  <c r="R147" i="11"/>
  <c r="P147" i="11"/>
  <c r="BK147" i="11"/>
  <c r="J147" i="11"/>
  <c r="BE147" i="11"/>
  <c r="BI146" i="11"/>
  <c r="BH146" i="11"/>
  <c r="BG146" i="11"/>
  <c r="BF146" i="11"/>
  <c r="T146" i="11"/>
  <c r="R146" i="11"/>
  <c r="P146" i="11"/>
  <c r="BK146" i="11"/>
  <c r="J146" i="11"/>
  <c r="BE146" i="11" s="1"/>
  <c r="BI145" i="11"/>
  <c r="BH145" i="11"/>
  <c r="BG145" i="11"/>
  <c r="BF145" i="11"/>
  <c r="T145" i="11"/>
  <c r="R145" i="11"/>
  <c r="P145" i="11"/>
  <c r="BK145" i="11"/>
  <c r="J145" i="11"/>
  <c r="BE145" i="11" s="1"/>
  <c r="BI144" i="11"/>
  <c r="BH144" i="11"/>
  <c r="BG144" i="11"/>
  <c r="BF144" i="11"/>
  <c r="T144" i="11"/>
  <c r="R144" i="11"/>
  <c r="P144" i="11"/>
  <c r="BK144" i="11"/>
  <c r="J144" i="11"/>
  <c r="BE144" i="11" s="1"/>
  <c r="BI143" i="11"/>
  <c r="BH143" i="11"/>
  <c r="BG143" i="11"/>
  <c r="BF143" i="11"/>
  <c r="T143" i="11"/>
  <c r="R143" i="11"/>
  <c r="P143" i="11"/>
  <c r="BK143" i="11"/>
  <c r="J143" i="11"/>
  <c r="BE143" i="11" s="1"/>
  <c r="BI141" i="11"/>
  <c r="BH141" i="11"/>
  <c r="BG141" i="11"/>
  <c r="BF141" i="11"/>
  <c r="T141" i="11"/>
  <c r="R141" i="11"/>
  <c r="P141" i="11"/>
  <c r="BK141" i="11"/>
  <c r="J141" i="11"/>
  <c r="BE141" i="11"/>
  <c r="BI140" i="11"/>
  <c r="BH140" i="11"/>
  <c r="BG140" i="11"/>
  <c r="BF140" i="11"/>
  <c r="T140" i="11"/>
  <c r="R140" i="11"/>
  <c r="P140" i="11"/>
  <c r="BK140" i="11"/>
  <c r="J140" i="11"/>
  <c r="BE140" i="11" s="1"/>
  <c r="BI139" i="11"/>
  <c r="BH139" i="11"/>
  <c r="BG139" i="11"/>
  <c r="BF139" i="11"/>
  <c r="T139" i="11"/>
  <c r="R139" i="11"/>
  <c r="P139" i="11"/>
  <c r="BK139" i="11"/>
  <c r="J139" i="11"/>
  <c r="BE139" i="11" s="1"/>
  <c r="BI138" i="11"/>
  <c r="BH138" i="11"/>
  <c r="BG138" i="11"/>
  <c r="BF138" i="11"/>
  <c r="T138" i="11"/>
  <c r="R138" i="11"/>
  <c r="P138" i="11"/>
  <c r="BK138" i="11"/>
  <c r="J138" i="11"/>
  <c r="BE138" i="11" s="1"/>
  <c r="BI137" i="11"/>
  <c r="BH137" i="11"/>
  <c r="BG137" i="11"/>
  <c r="BF137" i="11"/>
  <c r="T137" i="11"/>
  <c r="R137" i="11"/>
  <c r="P137" i="11"/>
  <c r="BK137" i="11"/>
  <c r="J137" i="11"/>
  <c r="BE137" i="11" s="1"/>
  <c r="BI136" i="11"/>
  <c r="BH136" i="11"/>
  <c r="BG136" i="11"/>
  <c r="BF136" i="11"/>
  <c r="T136" i="11"/>
  <c r="R136" i="11"/>
  <c r="P136" i="11"/>
  <c r="BK136" i="11"/>
  <c r="J136" i="11"/>
  <c r="BE136" i="11" s="1"/>
  <c r="BI135" i="11"/>
  <c r="BH135" i="11"/>
  <c r="BG135" i="11"/>
  <c r="BF135" i="11"/>
  <c r="T135" i="11"/>
  <c r="R135" i="11"/>
  <c r="P135" i="11"/>
  <c r="BK135" i="11"/>
  <c r="J135" i="11"/>
  <c r="BE135" i="11" s="1"/>
  <c r="BI134" i="11"/>
  <c r="BH134" i="11"/>
  <c r="BG134" i="11"/>
  <c r="BF134" i="11"/>
  <c r="T134" i="11"/>
  <c r="R134" i="11"/>
  <c r="P134" i="11"/>
  <c r="BK134" i="11"/>
  <c r="J134" i="11"/>
  <c r="BE134" i="11" s="1"/>
  <c r="BI133" i="11"/>
  <c r="BH133" i="11"/>
  <c r="BG133" i="11"/>
  <c r="BF133" i="11"/>
  <c r="T133" i="11"/>
  <c r="R133" i="11"/>
  <c r="P133" i="11"/>
  <c r="BK133" i="11"/>
  <c r="J133" i="11"/>
  <c r="BE133" i="11" s="1"/>
  <c r="BI132" i="11"/>
  <c r="BH132" i="11"/>
  <c r="BG132" i="11"/>
  <c r="BF132" i="11"/>
  <c r="T132" i="11"/>
  <c r="R132" i="11"/>
  <c r="P132" i="11"/>
  <c r="BK132" i="11"/>
  <c r="J132" i="11"/>
  <c r="BE132" i="11" s="1"/>
  <c r="BI131" i="11"/>
  <c r="BH131" i="11"/>
  <c r="BG131" i="11"/>
  <c r="BF131" i="11"/>
  <c r="T131" i="11"/>
  <c r="R131" i="11"/>
  <c r="P131" i="11"/>
  <c r="BK131" i="11"/>
  <c r="J131" i="11"/>
  <c r="BE131" i="11"/>
  <c r="BI130" i="11"/>
  <c r="BH130" i="11"/>
  <c r="BG130" i="11"/>
  <c r="BF130" i="11"/>
  <c r="T130" i="11"/>
  <c r="R130" i="11"/>
  <c r="P130" i="11"/>
  <c r="BK130" i="11"/>
  <c r="J130" i="11"/>
  <c r="BE130" i="11" s="1"/>
  <c r="F122" i="11"/>
  <c r="E120" i="11"/>
  <c r="F93" i="11"/>
  <c r="E91" i="11"/>
  <c r="J28" i="11"/>
  <c r="E28" i="11"/>
  <c r="J27" i="11"/>
  <c r="J25" i="11"/>
  <c r="E25" i="11"/>
  <c r="J95" i="11" s="1"/>
  <c r="J124" i="11"/>
  <c r="J24" i="11"/>
  <c r="J22" i="11"/>
  <c r="E22" i="11"/>
  <c r="J21" i="11"/>
  <c r="J19" i="11"/>
  <c r="E19" i="11"/>
  <c r="J18" i="11"/>
  <c r="J16" i="11"/>
  <c r="E7" i="11"/>
  <c r="E85" i="11" s="1"/>
  <c r="J41" i="10"/>
  <c r="J40" i="10"/>
  <c r="AY106" i="1" s="1"/>
  <c r="J39" i="10"/>
  <c r="AX106" i="1" s="1"/>
  <c r="BI156" i="10"/>
  <c r="BH156" i="10"/>
  <c r="BG156" i="10"/>
  <c r="BF156" i="10"/>
  <c r="T156" i="10"/>
  <c r="T151" i="10" s="1"/>
  <c r="R156" i="10"/>
  <c r="P156" i="10"/>
  <c r="BK156" i="10"/>
  <c r="J156" i="10"/>
  <c r="BE156" i="10"/>
  <c r="BI155" i="10"/>
  <c r="BH155" i="10"/>
  <c r="BG155" i="10"/>
  <c r="BF155" i="10"/>
  <c r="T155" i="10"/>
  <c r="R155" i="10"/>
  <c r="P155" i="10"/>
  <c r="BK155" i="10"/>
  <c r="J155" i="10"/>
  <c r="BE155" i="10"/>
  <c r="BI154" i="10"/>
  <c r="BH154" i="10"/>
  <c r="BG154" i="10"/>
  <c r="BF154" i="10"/>
  <c r="T154" i="10"/>
  <c r="R154" i="10"/>
  <c r="P154" i="10"/>
  <c r="BK154" i="10"/>
  <c r="J154" i="10"/>
  <c r="BE154" i="10" s="1"/>
  <c r="BI153" i="10"/>
  <c r="BH153" i="10"/>
  <c r="BG153" i="10"/>
  <c r="BF153" i="10"/>
  <c r="T153" i="10"/>
  <c r="R153" i="10"/>
  <c r="P153" i="10"/>
  <c r="BK153" i="10"/>
  <c r="BK151" i="10" s="1"/>
  <c r="J151" i="10" s="1"/>
  <c r="J102" i="10" s="1"/>
  <c r="J153" i="10"/>
  <c r="BE153" i="10" s="1"/>
  <c r="BI152" i="10"/>
  <c r="BH152" i="10"/>
  <c r="BG152" i="10"/>
  <c r="BF152" i="10"/>
  <c r="T152" i="10"/>
  <c r="R152" i="10"/>
  <c r="P152" i="10"/>
  <c r="BK152" i="10"/>
  <c r="J152" i="10"/>
  <c r="BE152" i="10" s="1"/>
  <c r="BI150" i="10"/>
  <c r="BH150" i="10"/>
  <c r="BG150" i="10"/>
  <c r="BF150" i="10"/>
  <c r="T150" i="10"/>
  <c r="R150" i="10"/>
  <c r="P150" i="10"/>
  <c r="BK150" i="10"/>
  <c r="J150" i="10"/>
  <c r="BE150" i="10"/>
  <c r="BI149" i="10"/>
  <c r="BH149" i="10"/>
  <c r="BG149" i="10"/>
  <c r="BF149" i="10"/>
  <c r="T149" i="10"/>
  <c r="R149" i="10"/>
  <c r="P149" i="10"/>
  <c r="BK149" i="10"/>
  <c r="J149" i="10"/>
  <c r="BE149" i="10" s="1"/>
  <c r="BI148" i="10"/>
  <c r="BH148" i="10"/>
  <c r="BG148" i="10"/>
  <c r="BF148" i="10"/>
  <c r="T148" i="10"/>
  <c r="R148" i="10"/>
  <c r="P148" i="10"/>
  <c r="BK148" i="10"/>
  <c r="J148" i="10"/>
  <c r="BE148" i="10" s="1"/>
  <c r="BI147" i="10"/>
  <c r="BH147" i="10"/>
  <c r="BG147" i="10"/>
  <c r="BF147" i="10"/>
  <c r="T147" i="10"/>
  <c r="R147" i="10"/>
  <c r="P147" i="10"/>
  <c r="BK147" i="10"/>
  <c r="J147" i="10"/>
  <c r="BE147" i="10" s="1"/>
  <c r="BI146" i="10"/>
  <c r="BH146" i="10"/>
  <c r="BG146" i="10"/>
  <c r="BF146" i="10"/>
  <c r="T146" i="10"/>
  <c r="R146" i="10"/>
  <c r="P146" i="10"/>
  <c r="BK146" i="10"/>
  <c r="J146" i="10"/>
  <c r="BE146" i="10" s="1"/>
  <c r="BI145" i="10"/>
  <c r="BH145" i="10"/>
  <c r="BG145" i="10"/>
  <c r="BF145" i="10"/>
  <c r="T145" i="10"/>
  <c r="R145" i="10"/>
  <c r="P145" i="10"/>
  <c r="BK145" i="10"/>
  <c r="J145" i="10"/>
  <c r="BE145" i="10" s="1"/>
  <c r="BI144" i="10"/>
  <c r="BH144" i="10"/>
  <c r="BG144" i="10"/>
  <c r="BF144" i="10"/>
  <c r="T144" i="10"/>
  <c r="R144" i="10"/>
  <c r="P144" i="10"/>
  <c r="BK144" i="10"/>
  <c r="J144" i="10"/>
  <c r="BE144" i="10" s="1"/>
  <c r="BI143" i="10"/>
  <c r="BH143" i="10"/>
  <c r="BG143" i="10"/>
  <c r="BF143" i="10"/>
  <c r="T143" i="10"/>
  <c r="R143" i="10"/>
  <c r="P143" i="10"/>
  <c r="BK143" i="10"/>
  <c r="J143" i="10"/>
  <c r="BE143" i="10" s="1"/>
  <c r="BI142" i="10"/>
  <c r="BH142" i="10"/>
  <c r="BG142" i="10"/>
  <c r="BF142" i="10"/>
  <c r="T142" i="10"/>
  <c r="R142" i="10"/>
  <c r="P142" i="10"/>
  <c r="BK142" i="10"/>
  <c r="J142" i="10"/>
  <c r="BE142" i="10"/>
  <c r="BI141" i="10"/>
  <c r="BH141" i="10"/>
  <c r="BG141" i="10"/>
  <c r="BF141" i="10"/>
  <c r="T141" i="10"/>
  <c r="R141" i="10"/>
  <c r="P141" i="10"/>
  <c r="BK141" i="10"/>
  <c r="J141" i="10"/>
  <c r="BE141" i="10" s="1"/>
  <c r="BI140" i="10"/>
  <c r="BH140" i="10"/>
  <c r="BG140" i="10"/>
  <c r="BF140" i="10"/>
  <c r="T140" i="10"/>
  <c r="R140" i="10"/>
  <c r="P140" i="10"/>
  <c r="BK140" i="10"/>
  <c r="J140" i="10"/>
  <c r="BE140" i="10"/>
  <c r="BI139" i="10"/>
  <c r="BH139" i="10"/>
  <c r="BG139" i="10"/>
  <c r="BF139" i="10"/>
  <c r="T139" i="10"/>
  <c r="R139" i="10"/>
  <c r="P139" i="10"/>
  <c r="BK139" i="10"/>
  <c r="J139" i="10"/>
  <c r="BE139" i="10" s="1"/>
  <c r="BI138" i="10"/>
  <c r="BH138" i="10"/>
  <c r="BG138" i="10"/>
  <c r="BF138" i="10"/>
  <c r="T138" i="10"/>
  <c r="R138" i="10"/>
  <c r="P138" i="10"/>
  <c r="BK138" i="10"/>
  <c r="J138" i="10"/>
  <c r="BE138" i="10" s="1"/>
  <c r="BI137" i="10"/>
  <c r="BH137" i="10"/>
  <c r="BG137" i="10"/>
  <c r="BF137" i="10"/>
  <c r="T137" i="10"/>
  <c r="R137" i="10"/>
  <c r="P137" i="10"/>
  <c r="BK137" i="10"/>
  <c r="J137" i="10"/>
  <c r="BE137" i="10" s="1"/>
  <c r="BI136" i="10"/>
  <c r="BH136" i="10"/>
  <c r="BG136" i="10"/>
  <c r="BF136" i="10"/>
  <c r="T136" i="10"/>
  <c r="R136" i="10"/>
  <c r="P136" i="10"/>
  <c r="BK136" i="10"/>
  <c r="J136" i="10"/>
  <c r="BE136" i="10"/>
  <c r="BI135" i="10"/>
  <c r="BH135" i="10"/>
  <c r="BG135" i="10"/>
  <c r="BF135" i="10"/>
  <c r="T135" i="10"/>
  <c r="R135" i="10"/>
  <c r="P135" i="10"/>
  <c r="BK135" i="10"/>
  <c r="J135" i="10"/>
  <c r="BE135" i="10"/>
  <c r="BI134" i="10"/>
  <c r="BH134" i="10"/>
  <c r="BG134" i="10"/>
  <c r="BF134" i="10"/>
  <c r="T134" i="10"/>
  <c r="R134" i="10"/>
  <c r="P134" i="10"/>
  <c r="BK134" i="10"/>
  <c r="J134" i="10"/>
  <c r="BE134" i="10" s="1"/>
  <c r="BI133" i="10"/>
  <c r="BH133" i="10"/>
  <c r="BG133" i="10"/>
  <c r="BF133" i="10"/>
  <c r="T133" i="10"/>
  <c r="R133" i="10"/>
  <c r="P133" i="10"/>
  <c r="BK133" i="10"/>
  <c r="J133" i="10"/>
  <c r="BE133" i="10" s="1"/>
  <c r="BI132" i="10"/>
  <c r="BH132" i="10"/>
  <c r="BG132" i="10"/>
  <c r="BF132" i="10"/>
  <c r="T132" i="10"/>
  <c r="R132" i="10"/>
  <c r="P132" i="10"/>
  <c r="BK132" i="10"/>
  <c r="J132" i="10"/>
  <c r="BE132" i="10"/>
  <c r="BI131" i="10"/>
  <c r="BH131" i="10"/>
  <c r="BG131" i="10"/>
  <c r="BF131" i="10"/>
  <c r="T131" i="10"/>
  <c r="R131" i="10"/>
  <c r="P131" i="10"/>
  <c r="BK131" i="10"/>
  <c r="J131" i="10"/>
  <c r="BE131" i="10"/>
  <c r="BI130" i="10"/>
  <c r="BH130" i="10"/>
  <c r="BG130" i="10"/>
  <c r="BF130" i="10"/>
  <c r="T130" i="10"/>
  <c r="R130" i="10"/>
  <c r="P130" i="10"/>
  <c r="BK130" i="10"/>
  <c r="J130" i="10"/>
  <c r="BE130" i="10" s="1"/>
  <c r="BI129" i="10"/>
  <c r="BH129" i="10"/>
  <c r="BG129" i="10"/>
  <c r="BF129" i="10"/>
  <c r="T129" i="10"/>
  <c r="R129" i="10"/>
  <c r="P129" i="10"/>
  <c r="BK129" i="10"/>
  <c r="J129" i="10"/>
  <c r="BE129" i="10" s="1"/>
  <c r="BI128" i="10"/>
  <c r="F41" i="10"/>
  <c r="BD106" i="1" s="1"/>
  <c r="BH128" i="10"/>
  <c r="BG128" i="10"/>
  <c r="BF128" i="10"/>
  <c r="T128" i="10"/>
  <c r="R128" i="10"/>
  <c r="P128" i="10"/>
  <c r="BK128" i="10"/>
  <c r="J128" i="10"/>
  <c r="BE128" i="10" s="1"/>
  <c r="F37" i="10" s="1"/>
  <c r="AZ106" i="1" s="1"/>
  <c r="F120" i="10"/>
  <c r="E118" i="10"/>
  <c r="F93" i="10"/>
  <c r="E91" i="10"/>
  <c r="J28" i="10"/>
  <c r="E28" i="10"/>
  <c r="J96" i="10" s="1"/>
  <c r="J27" i="10"/>
  <c r="J25" i="10"/>
  <c r="E25" i="10"/>
  <c r="J24" i="10"/>
  <c r="J22" i="10"/>
  <c r="E22" i="10"/>
  <c r="F123" i="10" s="1"/>
  <c r="J21" i="10"/>
  <c r="J19" i="10"/>
  <c r="E19" i="10"/>
  <c r="F95" i="10" s="1"/>
  <c r="J18" i="10"/>
  <c r="J16" i="10"/>
  <c r="J93" i="10" s="1"/>
  <c r="E7" i="10"/>
  <c r="E112" i="10"/>
  <c r="E85" i="10"/>
  <c r="J41" i="9"/>
  <c r="J40" i="9"/>
  <c r="AY105" i="1" s="1"/>
  <c r="J39" i="9"/>
  <c r="AX105" i="1" s="1"/>
  <c r="BI216" i="9"/>
  <c r="BH216" i="9"/>
  <c r="BG216" i="9"/>
  <c r="BF216" i="9"/>
  <c r="T216" i="9"/>
  <c r="R216" i="9"/>
  <c r="P216" i="9"/>
  <c r="BK216" i="9"/>
  <c r="J216" i="9"/>
  <c r="BE216" i="9" s="1"/>
  <c r="BI215" i="9"/>
  <c r="BH215" i="9"/>
  <c r="BG215" i="9"/>
  <c r="BF215" i="9"/>
  <c r="T215" i="9"/>
  <c r="R215" i="9"/>
  <c r="P215" i="9"/>
  <c r="BK215" i="9"/>
  <c r="J215" i="9"/>
  <c r="BE215" i="9" s="1"/>
  <c r="BI214" i="9"/>
  <c r="BH214" i="9"/>
  <c r="BG214" i="9"/>
  <c r="BF214" i="9"/>
  <c r="T214" i="9"/>
  <c r="R214" i="9"/>
  <c r="P214" i="9"/>
  <c r="BK214" i="9"/>
  <c r="J214" i="9"/>
  <c r="BE214" i="9" s="1"/>
  <c r="BI213" i="9"/>
  <c r="BH213" i="9"/>
  <c r="BG213" i="9"/>
  <c r="BF213" i="9"/>
  <c r="T213" i="9"/>
  <c r="R213" i="9"/>
  <c r="R212" i="9" s="1"/>
  <c r="P213" i="9"/>
  <c r="P212" i="9" s="1"/>
  <c r="BK213" i="9"/>
  <c r="J213" i="9"/>
  <c r="BE213" i="9" s="1"/>
  <c r="BI211" i="9"/>
  <c r="BH211" i="9"/>
  <c r="BG211" i="9"/>
  <c r="BF211" i="9"/>
  <c r="T211" i="9"/>
  <c r="R211" i="9"/>
  <c r="P211" i="9"/>
  <c r="BK211" i="9"/>
  <c r="J211" i="9"/>
  <c r="BE211" i="9" s="1"/>
  <c r="BI210" i="9"/>
  <c r="BH210" i="9"/>
  <c r="BG210" i="9"/>
  <c r="BF210" i="9"/>
  <c r="T210" i="9"/>
  <c r="R210" i="9"/>
  <c r="P210" i="9"/>
  <c r="BK210" i="9"/>
  <c r="J210" i="9"/>
  <c r="BE210" i="9"/>
  <c r="BI209" i="9"/>
  <c r="BH209" i="9"/>
  <c r="BG209" i="9"/>
  <c r="BF209" i="9"/>
  <c r="T209" i="9"/>
  <c r="R209" i="9"/>
  <c r="P209" i="9"/>
  <c r="BK209" i="9"/>
  <c r="J209" i="9"/>
  <c r="BE209" i="9" s="1"/>
  <c r="BI208" i="9"/>
  <c r="BH208" i="9"/>
  <c r="BG208" i="9"/>
  <c r="BF208" i="9"/>
  <c r="T208" i="9"/>
  <c r="R208" i="9"/>
  <c r="P208" i="9"/>
  <c r="BK208" i="9"/>
  <c r="J208" i="9"/>
  <c r="BE208" i="9"/>
  <c r="BI207" i="9"/>
  <c r="BH207" i="9"/>
  <c r="BG207" i="9"/>
  <c r="BF207" i="9"/>
  <c r="T207" i="9"/>
  <c r="R207" i="9"/>
  <c r="P207" i="9"/>
  <c r="BK207" i="9"/>
  <c r="J207" i="9"/>
  <c r="BE207" i="9" s="1"/>
  <c r="BI206" i="9"/>
  <c r="BH206" i="9"/>
  <c r="BG206" i="9"/>
  <c r="BF206" i="9"/>
  <c r="T206" i="9"/>
  <c r="R206" i="9"/>
  <c r="P206" i="9"/>
  <c r="BK206" i="9"/>
  <c r="J206" i="9"/>
  <c r="BE206" i="9"/>
  <c r="BI205" i="9"/>
  <c r="BH205" i="9"/>
  <c r="BG205" i="9"/>
  <c r="BF205" i="9"/>
  <c r="T205" i="9"/>
  <c r="R205" i="9"/>
  <c r="P205" i="9"/>
  <c r="BK205" i="9"/>
  <c r="J205" i="9"/>
  <c r="BE205" i="9" s="1"/>
  <c r="BI204" i="9"/>
  <c r="BH204" i="9"/>
  <c r="BG204" i="9"/>
  <c r="BF204" i="9"/>
  <c r="T204" i="9"/>
  <c r="R204" i="9"/>
  <c r="P204" i="9"/>
  <c r="BK204" i="9"/>
  <c r="J204" i="9"/>
  <c r="BE204" i="9" s="1"/>
  <c r="BI203" i="9"/>
  <c r="BH203" i="9"/>
  <c r="BG203" i="9"/>
  <c r="BF203" i="9"/>
  <c r="T203" i="9"/>
  <c r="R203" i="9"/>
  <c r="P203" i="9"/>
  <c r="BK203" i="9"/>
  <c r="J203" i="9"/>
  <c r="BE203" i="9" s="1"/>
  <c r="BI202" i="9"/>
  <c r="BH202" i="9"/>
  <c r="BG202" i="9"/>
  <c r="BF202" i="9"/>
  <c r="T202" i="9"/>
  <c r="R202" i="9"/>
  <c r="P202" i="9"/>
  <c r="BK202" i="9"/>
  <c r="J202" i="9"/>
  <c r="BE202" i="9"/>
  <c r="BI201" i="9"/>
  <c r="BH201" i="9"/>
  <c r="BG201" i="9"/>
  <c r="BF201" i="9"/>
  <c r="T201" i="9"/>
  <c r="R201" i="9"/>
  <c r="P201" i="9"/>
  <c r="BK201" i="9"/>
  <c r="J201" i="9"/>
  <c r="BE201" i="9" s="1"/>
  <c r="BI200" i="9"/>
  <c r="BH200" i="9"/>
  <c r="BG200" i="9"/>
  <c r="BF200" i="9"/>
  <c r="T200" i="9"/>
  <c r="R200" i="9"/>
  <c r="P200" i="9"/>
  <c r="BK200" i="9"/>
  <c r="J200" i="9"/>
  <c r="BE200" i="9"/>
  <c r="BI199" i="9"/>
  <c r="BH199" i="9"/>
  <c r="BG199" i="9"/>
  <c r="BF199" i="9"/>
  <c r="T199" i="9"/>
  <c r="R199" i="9"/>
  <c r="P199" i="9"/>
  <c r="BK199" i="9"/>
  <c r="J199" i="9"/>
  <c r="BE199" i="9" s="1"/>
  <c r="BI198" i="9"/>
  <c r="BH198" i="9"/>
  <c r="BG198" i="9"/>
  <c r="BF198" i="9"/>
  <c r="T198" i="9"/>
  <c r="R198" i="9"/>
  <c r="P198" i="9"/>
  <c r="BK198" i="9"/>
  <c r="J198" i="9"/>
  <c r="BE198" i="9" s="1"/>
  <c r="BI197" i="9"/>
  <c r="BH197" i="9"/>
  <c r="BG197" i="9"/>
  <c r="BF197" i="9"/>
  <c r="T197" i="9"/>
  <c r="R197" i="9"/>
  <c r="P197" i="9"/>
  <c r="BK197" i="9"/>
  <c r="J197" i="9"/>
  <c r="BE197" i="9" s="1"/>
  <c r="BI196" i="9"/>
  <c r="BH196" i="9"/>
  <c r="BG196" i="9"/>
  <c r="BF196" i="9"/>
  <c r="T196" i="9"/>
  <c r="R196" i="9"/>
  <c r="P196" i="9"/>
  <c r="BK196" i="9"/>
  <c r="J196" i="9"/>
  <c r="BE196" i="9" s="1"/>
  <c r="BI195" i="9"/>
  <c r="BH195" i="9"/>
  <c r="BG195" i="9"/>
  <c r="BF195" i="9"/>
  <c r="T195" i="9"/>
  <c r="R195" i="9"/>
  <c r="P195" i="9"/>
  <c r="BK195" i="9"/>
  <c r="J195" i="9"/>
  <c r="BE195" i="9" s="1"/>
  <c r="BI194" i="9"/>
  <c r="BH194" i="9"/>
  <c r="BG194" i="9"/>
  <c r="BF194" i="9"/>
  <c r="T194" i="9"/>
  <c r="R194" i="9"/>
  <c r="R193" i="9" s="1"/>
  <c r="P194" i="9"/>
  <c r="BK194" i="9"/>
  <c r="J194" i="9"/>
  <c r="BE194" i="9" s="1"/>
  <c r="BI192" i="9"/>
  <c r="BH192" i="9"/>
  <c r="BG192" i="9"/>
  <c r="BF192" i="9"/>
  <c r="T192" i="9"/>
  <c r="R192" i="9"/>
  <c r="P192" i="9"/>
  <c r="BK192" i="9"/>
  <c r="J192" i="9"/>
  <c r="BE192" i="9" s="1"/>
  <c r="BI191" i="9"/>
  <c r="BH191" i="9"/>
  <c r="BG191" i="9"/>
  <c r="BF191" i="9"/>
  <c r="T191" i="9"/>
  <c r="R191" i="9"/>
  <c r="P191" i="9"/>
  <c r="BK191" i="9"/>
  <c r="J191" i="9"/>
  <c r="BE191" i="9" s="1"/>
  <c r="BI190" i="9"/>
  <c r="BH190" i="9"/>
  <c r="BG190" i="9"/>
  <c r="BF190" i="9"/>
  <c r="T190" i="9"/>
  <c r="R190" i="9"/>
  <c r="P190" i="9"/>
  <c r="BK190" i="9"/>
  <c r="J190" i="9"/>
  <c r="BE190" i="9" s="1"/>
  <c r="BI189" i="9"/>
  <c r="BH189" i="9"/>
  <c r="BG189" i="9"/>
  <c r="BF189" i="9"/>
  <c r="T189" i="9"/>
  <c r="R189" i="9"/>
  <c r="P189" i="9"/>
  <c r="BK189" i="9"/>
  <c r="J189" i="9"/>
  <c r="BE189" i="9" s="1"/>
  <c r="BI188" i="9"/>
  <c r="BH188" i="9"/>
  <c r="BG188" i="9"/>
  <c r="BF188" i="9"/>
  <c r="T188" i="9"/>
  <c r="R188" i="9"/>
  <c r="P188" i="9"/>
  <c r="BK188" i="9"/>
  <c r="J188" i="9"/>
  <c r="BE188" i="9" s="1"/>
  <c r="BI187" i="9"/>
  <c r="BH187" i="9"/>
  <c r="BG187" i="9"/>
  <c r="BF187" i="9"/>
  <c r="T187" i="9"/>
  <c r="R187" i="9"/>
  <c r="P187" i="9"/>
  <c r="BK187" i="9"/>
  <c r="J187" i="9"/>
  <c r="BE187" i="9" s="1"/>
  <c r="BI186" i="9"/>
  <c r="BH186" i="9"/>
  <c r="BG186" i="9"/>
  <c r="BF186" i="9"/>
  <c r="T186" i="9"/>
  <c r="R186" i="9"/>
  <c r="P186" i="9"/>
  <c r="BK186" i="9"/>
  <c r="J186" i="9"/>
  <c r="BE186" i="9"/>
  <c r="BI185" i="9"/>
  <c r="BH185" i="9"/>
  <c r="BG185" i="9"/>
  <c r="BF185" i="9"/>
  <c r="T185" i="9"/>
  <c r="R185" i="9"/>
  <c r="P185" i="9"/>
  <c r="BK185" i="9"/>
  <c r="J185" i="9"/>
  <c r="BE185" i="9" s="1"/>
  <c r="BI184" i="9"/>
  <c r="BH184" i="9"/>
  <c r="BG184" i="9"/>
  <c r="BF184" i="9"/>
  <c r="T184" i="9"/>
  <c r="R184" i="9"/>
  <c r="P184" i="9"/>
  <c r="BK184" i="9"/>
  <c r="J184" i="9"/>
  <c r="BE184" i="9"/>
  <c r="BI183" i="9"/>
  <c r="BH183" i="9"/>
  <c r="BG183" i="9"/>
  <c r="BF183" i="9"/>
  <c r="T183" i="9"/>
  <c r="R183" i="9"/>
  <c r="P183" i="9"/>
  <c r="BK183" i="9"/>
  <c r="J183" i="9"/>
  <c r="BE183" i="9" s="1"/>
  <c r="BI182" i="9"/>
  <c r="BH182" i="9"/>
  <c r="BG182" i="9"/>
  <c r="BF182" i="9"/>
  <c r="T182" i="9"/>
  <c r="R182" i="9"/>
  <c r="P182" i="9"/>
  <c r="BK182" i="9"/>
  <c r="J182" i="9"/>
  <c r="BE182" i="9" s="1"/>
  <c r="BI181" i="9"/>
  <c r="BH181" i="9"/>
  <c r="BG181" i="9"/>
  <c r="BF181" i="9"/>
  <c r="T181" i="9"/>
  <c r="R181" i="9"/>
  <c r="P181" i="9"/>
  <c r="BK181" i="9"/>
  <c r="J181" i="9"/>
  <c r="BE181" i="9" s="1"/>
  <c r="BI180" i="9"/>
  <c r="BH180" i="9"/>
  <c r="BG180" i="9"/>
  <c r="BF180" i="9"/>
  <c r="T180" i="9"/>
  <c r="R180" i="9"/>
  <c r="P180" i="9"/>
  <c r="BK180" i="9"/>
  <c r="J180" i="9"/>
  <c r="BE180" i="9"/>
  <c r="BI179" i="9"/>
  <c r="BH179" i="9"/>
  <c r="BG179" i="9"/>
  <c r="BF179" i="9"/>
  <c r="T179" i="9"/>
  <c r="R179" i="9"/>
  <c r="P179" i="9"/>
  <c r="BK179" i="9"/>
  <c r="J179" i="9"/>
  <c r="BE179" i="9" s="1"/>
  <c r="BI178" i="9"/>
  <c r="BH178" i="9"/>
  <c r="BG178" i="9"/>
  <c r="BF178" i="9"/>
  <c r="T178" i="9"/>
  <c r="R178" i="9"/>
  <c r="P178" i="9"/>
  <c r="BK178" i="9"/>
  <c r="J178" i="9"/>
  <c r="BE178" i="9" s="1"/>
  <c r="BI177" i="9"/>
  <c r="BH177" i="9"/>
  <c r="BG177" i="9"/>
  <c r="BF177" i="9"/>
  <c r="T177" i="9"/>
  <c r="R177" i="9"/>
  <c r="P177" i="9"/>
  <c r="BK177" i="9"/>
  <c r="J177" i="9"/>
  <c r="BE177" i="9" s="1"/>
  <c r="BI176" i="9"/>
  <c r="BH176" i="9"/>
  <c r="BG176" i="9"/>
  <c r="BF176" i="9"/>
  <c r="T176" i="9"/>
  <c r="R176" i="9"/>
  <c r="P176" i="9"/>
  <c r="BK176" i="9"/>
  <c r="J176" i="9"/>
  <c r="BE176" i="9"/>
  <c r="BI175" i="9"/>
  <c r="BH175" i="9"/>
  <c r="BG175" i="9"/>
  <c r="BF175" i="9"/>
  <c r="T175" i="9"/>
  <c r="R175" i="9"/>
  <c r="P175" i="9"/>
  <c r="BK175" i="9"/>
  <c r="J175" i="9"/>
  <c r="BE175" i="9" s="1"/>
  <c r="BI174" i="9"/>
  <c r="BH174" i="9"/>
  <c r="BG174" i="9"/>
  <c r="BF174" i="9"/>
  <c r="T174" i="9"/>
  <c r="R174" i="9"/>
  <c r="P174" i="9"/>
  <c r="BK174" i="9"/>
  <c r="J174" i="9"/>
  <c r="BE174" i="9" s="1"/>
  <c r="BI173" i="9"/>
  <c r="BH173" i="9"/>
  <c r="BG173" i="9"/>
  <c r="BF173" i="9"/>
  <c r="T173" i="9"/>
  <c r="R173" i="9"/>
  <c r="P173" i="9"/>
  <c r="BK173" i="9"/>
  <c r="J173" i="9"/>
  <c r="BE173" i="9" s="1"/>
  <c r="BI172" i="9"/>
  <c r="BH172" i="9"/>
  <c r="BG172" i="9"/>
  <c r="BF172" i="9"/>
  <c r="T172" i="9"/>
  <c r="R172" i="9"/>
  <c r="P172" i="9"/>
  <c r="BK172" i="9"/>
  <c r="J172" i="9"/>
  <c r="BE172" i="9" s="1"/>
  <c r="BI171" i="9"/>
  <c r="BH171" i="9"/>
  <c r="BG171" i="9"/>
  <c r="BF171" i="9"/>
  <c r="T171" i="9"/>
  <c r="R171" i="9"/>
  <c r="P171" i="9"/>
  <c r="BK171" i="9"/>
  <c r="J171" i="9"/>
  <c r="BE171" i="9" s="1"/>
  <c r="BI170" i="9"/>
  <c r="BH170" i="9"/>
  <c r="BG170" i="9"/>
  <c r="BF170" i="9"/>
  <c r="T170" i="9"/>
  <c r="R170" i="9"/>
  <c r="P170" i="9"/>
  <c r="BK170" i="9"/>
  <c r="J170" i="9"/>
  <c r="BE170" i="9"/>
  <c r="BI169" i="9"/>
  <c r="BH169" i="9"/>
  <c r="BG169" i="9"/>
  <c r="BF169" i="9"/>
  <c r="T169" i="9"/>
  <c r="R169" i="9"/>
  <c r="P169" i="9"/>
  <c r="BK169" i="9"/>
  <c r="J169" i="9"/>
  <c r="BE169" i="9" s="1"/>
  <c r="BI168" i="9"/>
  <c r="BH168" i="9"/>
  <c r="BG168" i="9"/>
  <c r="BF168" i="9"/>
  <c r="T168" i="9"/>
  <c r="R168" i="9"/>
  <c r="P168" i="9"/>
  <c r="BK168" i="9"/>
  <c r="J168" i="9"/>
  <c r="BE168" i="9"/>
  <c r="BI167" i="9"/>
  <c r="BH167" i="9"/>
  <c r="BG167" i="9"/>
  <c r="BF167" i="9"/>
  <c r="T167" i="9"/>
  <c r="R167" i="9"/>
  <c r="P167" i="9"/>
  <c r="BK167" i="9"/>
  <c r="J167" i="9"/>
  <c r="BE167" i="9" s="1"/>
  <c r="BI166" i="9"/>
  <c r="BH166" i="9"/>
  <c r="BG166" i="9"/>
  <c r="BF166" i="9"/>
  <c r="T166" i="9"/>
  <c r="R166" i="9"/>
  <c r="P166" i="9"/>
  <c r="BK166" i="9"/>
  <c r="J166" i="9"/>
  <c r="BE166" i="9" s="1"/>
  <c r="BI165" i="9"/>
  <c r="BH165" i="9"/>
  <c r="BG165" i="9"/>
  <c r="BF165" i="9"/>
  <c r="T165" i="9"/>
  <c r="R165" i="9"/>
  <c r="P165" i="9"/>
  <c r="BK165" i="9"/>
  <c r="J165" i="9"/>
  <c r="BE165" i="9" s="1"/>
  <c r="BI164" i="9"/>
  <c r="BH164" i="9"/>
  <c r="BG164" i="9"/>
  <c r="BF164" i="9"/>
  <c r="T164" i="9"/>
  <c r="R164" i="9"/>
  <c r="P164" i="9"/>
  <c r="BK164" i="9"/>
  <c r="J164" i="9"/>
  <c r="BE164" i="9"/>
  <c r="BI163" i="9"/>
  <c r="BH163" i="9"/>
  <c r="BG163" i="9"/>
  <c r="BF163" i="9"/>
  <c r="T163" i="9"/>
  <c r="R163" i="9"/>
  <c r="P163" i="9"/>
  <c r="BK163" i="9"/>
  <c r="J163" i="9"/>
  <c r="BE163" i="9" s="1"/>
  <c r="BI162" i="9"/>
  <c r="BH162" i="9"/>
  <c r="BG162" i="9"/>
  <c r="BF162" i="9"/>
  <c r="T162" i="9"/>
  <c r="R162" i="9"/>
  <c r="P162" i="9"/>
  <c r="BK162" i="9"/>
  <c r="J162" i="9"/>
  <c r="BE162" i="9" s="1"/>
  <c r="BI161" i="9"/>
  <c r="BH161" i="9"/>
  <c r="BG161" i="9"/>
  <c r="BF161" i="9"/>
  <c r="T161" i="9"/>
  <c r="R161" i="9"/>
  <c r="P161" i="9"/>
  <c r="BK161" i="9"/>
  <c r="J161" i="9"/>
  <c r="BE161" i="9" s="1"/>
  <c r="BI160" i="9"/>
  <c r="BH160" i="9"/>
  <c r="BG160" i="9"/>
  <c r="BF160" i="9"/>
  <c r="T160" i="9"/>
  <c r="R160" i="9"/>
  <c r="R148" i="9" s="1"/>
  <c r="P160" i="9"/>
  <c r="BK160" i="9"/>
  <c r="J160" i="9"/>
  <c r="BE160" i="9"/>
  <c r="BI159" i="9"/>
  <c r="BH159" i="9"/>
  <c r="BG159" i="9"/>
  <c r="BF159" i="9"/>
  <c r="T159" i="9"/>
  <c r="R159" i="9"/>
  <c r="P159" i="9"/>
  <c r="BK159" i="9"/>
  <c r="J159" i="9"/>
  <c r="BE159" i="9" s="1"/>
  <c r="BI158" i="9"/>
  <c r="BH158" i="9"/>
  <c r="BG158" i="9"/>
  <c r="BF158" i="9"/>
  <c r="T158" i="9"/>
  <c r="R158" i="9"/>
  <c r="P158" i="9"/>
  <c r="BK158" i="9"/>
  <c r="J158" i="9"/>
  <c r="BE158" i="9" s="1"/>
  <c r="BI157" i="9"/>
  <c r="BH157" i="9"/>
  <c r="BG157" i="9"/>
  <c r="BF157" i="9"/>
  <c r="T157" i="9"/>
  <c r="R157" i="9"/>
  <c r="P157" i="9"/>
  <c r="BK157" i="9"/>
  <c r="J157" i="9"/>
  <c r="BE157" i="9" s="1"/>
  <c r="BI156" i="9"/>
  <c r="BH156" i="9"/>
  <c r="BG156" i="9"/>
  <c r="BF156" i="9"/>
  <c r="T156" i="9"/>
  <c r="R156" i="9"/>
  <c r="P156" i="9"/>
  <c r="BK156" i="9"/>
  <c r="J156" i="9"/>
  <c r="BE156" i="9" s="1"/>
  <c r="BI155" i="9"/>
  <c r="BH155" i="9"/>
  <c r="BG155" i="9"/>
  <c r="BF155" i="9"/>
  <c r="T155" i="9"/>
  <c r="R155" i="9"/>
  <c r="P155" i="9"/>
  <c r="BK155" i="9"/>
  <c r="J155" i="9"/>
  <c r="BE155" i="9" s="1"/>
  <c r="BI154" i="9"/>
  <c r="BH154" i="9"/>
  <c r="BG154" i="9"/>
  <c r="BF154" i="9"/>
  <c r="T154" i="9"/>
  <c r="R154" i="9"/>
  <c r="P154" i="9"/>
  <c r="BK154" i="9"/>
  <c r="J154" i="9"/>
  <c r="BE154" i="9"/>
  <c r="BI153" i="9"/>
  <c r="BH153" i="9"/>
  <c r="BG153" i="9"/>
  <c r="BF153" i="9"/>
  <c r="T153" i="9"/>
  <c r="R153" i="9"/>
  <c r="P153" i="9"/>
  <c r="BK153" i="9"/>
  <c r="J153" i="9"/>
  <c r="BE153" i="9" s="1"/>
  <c r="BI152" i="9"/>
  <c r="BH152" i="9"/>
  <c r="BG152" i="9"/>
  <c r="BF152" i="9"/>
  <c r="T152" i="9"/>
  <c r="R152" i="9"/>
  <c r="P152" i="9"/>
  <c r="BK152" i="9"/>
  <c r="J152" i="9"/>
  <c r="BE152" i="9"/>
  <c r="BI151" i="9"/>
  <c r="BH151" i="9"/>
  <c r="BG151" i="9"/>
  <c r="BF151" i="9"/>
  <c r="T151" i="9"/>
  <c r="R151" i="9"/>
  <c r="P151" i="9"/>
  <c r="BK151" i="9"/>
  <c r="J151" i="9"/>
  <c r="BE151" i="9" s="1"/>
  <c r="BI150" i="9"/>
  <c r="BH150" i="9"/>
  <c r="BG150" i="9"/>
  <c r="BF150" i="9"/>
  <c r="T150" i="9"/>
  <c r="R150" i="9"/>
  <c r="P150" i="9"/>
  <c r="BK150" i="9"/>
  <c r="BK148" i="9" s="1"/>
  <c r="J148" i="9" s="1"/>
  <c r="J102" i="9" s="1"/>
  <c r="J150" i="9"/>
  <c r="BE150" i="9" s="1"/>
  <c r="BI149" i="9"/>
  <c r="BH149" i="9"/>
  <c r="BG149" i="9"/>
  <c r="BF149" i="9"/>
  <c r="T149" i="9"/>
  <c r="R149" i="9"/>
  <c r="P149" i="9"/>
  <c r="BK149" i="9"/>
  <c r="J149" i="9"/>
  <c r="BE149" i="9" s="1"/>
  <c r="BI147" i="9"/>
  <c r="BH147" i="9"/>
  <c r="BG147" i="9"/>
  <c r="BF147" i="9"/>
  <c r="T147" i="9"/>
  <c r="R147" i="9"/>
  <c r="P147" i="9"/>
  <c r="BK147" i="9"/>
  <c r="J147" i="9"/>
  <c r="BE147" i="9" s="1"/>
  <c r="BI146" i="9"/>
  <c r="BH146" i="9"/>
  <c r="BG146" i="9"/>
  <c r="BF146" i="9"/>
  <c r="T146" i="9"/>
  <c r="R146" i="9"/>
  <c r="P146" i="9"/>
  <c r="BK146" i="9"/>
  <c r="J146" i="9"/>
  <c r="BE146" i="9" s="1"/>
  <c r="BI145" i="9"/>
  <c r="BH145" i="9"/>
  <c r="BG145" i="9"/>
  <c r="BF145" i="9"/>
  <c r="T145" i="9"/>
  <c r="R145" i="9"/>
  <c r="P145" i="9"/>
  <c r="BK145" i="9"/>
  <c r="J145" i="9"/>
  <c r="BE145" i="9" s="1"/>
  <c r="BI144" i="9"/>
  <c r="BH144" i="9"/>
  <c r="BG144" i="9"/>
  <c r="BF144" i="9"/>
  <c r="T144" i="9"/>
  <c r="R144" i="9"/>
  <c r="P144" i="9"/>
  <c r="BK144" i="9"/>
  <c r="J144" i="9"/>
  <c r="BE144" i="9"/>
  <c r="BI143" i="9"/>
  <c r="BH143" i="9"/>
  <c r="BG143" i="9"/>
  <c r="BF143" i="9"/>
  <c r="T143" i="9"/>
  <c r="R143" i="9"/>
  <c r="P143" i="9"/>
  <c r="BK143" i="9"/>
  <c r="J143" i="9"/>
  <c r="BE143" i="9" s="1"/>
  <c r="BI142" i="9"/>
  <c r="BH142" i="9"/>
  <c r="BG142" i="9"/>
  <c r="BF142" i="9"/>
  <c r="T142" i="9"/>
  <c r="R142" i="9"/>
  <c r="P142" i="9"/>
  <c r="BK142" i="9"/>
  <c r="J142" i="9"/>
  <c r="BE142" i="9" s="1"/>
  <c r="BI141" i="9"/>
  <c r="BH141" i="9"/>
  <c r="BG141" i="9"/>
  <c r="BF141" i="9"/>
  <c r="T141" i="9"/>
  <c r="R141" i="9"/>
  <c r="P141" i="9"/>
  <c r="P129" i="9" s="1"/>
  <c r="BK141" i="9"/>
  <c r="J141" i="9"/>
  <c r="BE141" i="9" s="1"/>
  <c r="BI140" i="9"/>
  <c r="BH140" i="9"/>
  <c r="BG140" i="9"/>
  <c r="BF140" i="9"/>
  <c r="T140" i="9"/>
  <c r="R140" i="9"/>
  <c r="P140" i="9"/>
  <c r="BK140" i="9"/>
  <c r="J140" i="9"/>
  <c r="BE140" i="9" s="1"/>
  <c r="BI139" i="9"/>
  <c r="BH139" i="9"/>
  <c r="BG139" i="9"/>
  <c r="BF139" i="9"/>
  <c r="T139" i="9"/>
  <c r="R139" i="9"/>
  <c r="P139" i="9"/>
  <c r="BK139" i="9"/>
  <c r="J139" i="9"/>
  <c r="BE139" i="9" s="1"/>
  <c r="BI138" i="9"/>
  <c r="BH138" i="9"/>
  <c r="BG138" i="9"/>
  <c r="BF138" i="9"/>
  <c r="T138" i="9"/>
  <c r="R138" i="9"/>
  <c r="P138" i="9"/>
  <c r="BK138" i="9"/>
  <c r="J138" i="9"/>
  <c r="BE138" i="9"/>
  <c r="BI137" i="9"/>
  <c r="BH137" i="9"/>
  <c r="BG137" i="9"/>
  <c r="BF137" i="9"/>
  <c r="T137" i="9"/>
  <c r="R137" i="9"/>
  <c r="P137" i="9"/>
  <c r="BK137" i="9"/>
  <c r="J137" i="9"/>
  <c r="BE137" i="9" s="1"/>
  <c r="BI136" i="9"/>
  <c r="BH136" i="9"/>
  <c r="BG136" i="9"/>
  <c r="BF136" i="9"/>
  <c r="T136" i="9"/>
  <c r="R136" i="9"/>
  <c r="P136" i="9"/>
  <c r="BK136" i="9"/>
  <c r="J136" i="9"/>
  <c r="BE136" i="9"/>
  <c r="BI135" i="9"/>
  <c r="BH135" i="9"/>
  <c r="BG135" i="9"/>
  <c r="BF135" i="9"/>
  <c r="T135" i="9"/>
  <c r="R135" i="9"/>
  <c r="P135" i="9"/>
  <c r="BK135" i="9"/>
  <c r="J135" i="9"/>
  <c r="BE135" i="9" s="1"/>
  <c r="BI134" i="9"/>
  <c r="BH134" i="9"/>
  <c r="BG134" i="9"/>
  <c r="BF134" i="9"/>
  <c r="T134" i="9"/>
  <c r="R134" i="9"/>
  <c r="P134" i="9"/>
  <c r="BK134" i="9"/>
  <c r="J134" i="9"/>
  <c r="BE134" i="9" s="1"/>
  <c r="BI133" i="9"/>
  <c r="BH133" i="9"/>
  <c r="BG133" i="9"/>
  <c r="BF133" i="9"/>
  <c r="T133" i="9"/>
  <c r="R133" i="9"/>
  <c r="P133" i="9"/>
  <c r="BK133" i="9"/>
  <c r="J133" i="9"/>
  <c r="BE133" i="9" s="1"/>
  <c r="BI132" i="9"/>
  <c r="BH132" i="9"/>
  <c r="BG132" i="9"/>
  <c r="BF132" i="9"/>
  <c r="T132" i="9"/>
  <c r="R132" i="9"/>
  <c r="P132" i="9"/>
  <c r="BK132" i="9"/>
  <c r="J132" i="9"/>
  <c r="BE132" i="9"/>
  <c r="BI131" i="9"/>
  <c r="BH131" i="9"/>
  <c r="BG131" i="9"/>
  <c r="BF131" i="9"/>
  <c r="T131" i="9"/>
  <c r="R131" i="9"/>
  <c r="P131" i="9"/>
  <c r="BK131" i="9"/>
  <c r="J131" i="9"/>
  <c r="BE131" i="9" s="1"/>
  <c r="BI130" i="9"/>
  <c r="F41" i="9" s="1"/>
  <c r="BD105" i="1" s="1"/>
  <c r="BH130" i="9"/>
  <c r="BG130" i="9"/>
  <c r="BF130" i="9"/>
  <c r="T130" i="9"/>
  <c r="R130" i="9"/>
  <c r="P130" i="9"/>
  <c r="BK130" i="9"/>
  <c r="J130" i="9"/>
  <c r="BE130" i="9"/>
  <c r="F122" i="9"/>
  <c r="E120" i="9"/>
  <c r="F93" i="9"/>
  <c r="E91" i="9"/>
  <c r="J28" i="9"/>
  <c r="E28" i="9"/>
  <c r="J125" i="9" s="1"/>
  <c r="J27" i="9"/>
  <c r="J25" i="9"/>
  <c r="E25" i="9"/>
  <c r="J95" i="9" s="1"/>
  <c r="J24" i="9"/>
  <c r="J22" i="9"/>
  <c r="E22" i="9"/>
  <c r="F125" i="9" s="1"/>
  <c r="F96" i="9"/>
  <c r="J21" i="9"/>
  <c r="J19" i="9"/>
  <c r="E19" i="9"/>
  <c r="F124" i="9" s="1"/>
  <c r="F95" i="9"/>
  <c r="J18" i="9"/>
  <c r="J16" i="9"/>
  <c r="J93" i="9" s="1"/>
  <c r="J122" i="9"/>
  <c r="E7" i="9"/>
  <c r="J41" i="8"/>
  <c r="J40" i="8"/>
  <c r="AY103" i="1" s="1"/>
  <c r="J39" i="8"/>
  <c r="AX103" i="1" s="1"/>
  <c r="BI400" i="8"/>
  <c r="BH400" i="8"/>
  <c r="BG400" i="8"/>
  <c r="BF400" i="8"/>
  <c r="T400" i="8"/>
  <c r="R400" i="8"/>
  <c r="P400" i="8"/>
  <c r="BK400" i="8"/>
  <c r="J400" i="8"/>
  <c r="BE400" i="8" s="1"/>
  <c r="BI399" i="8"/>
  <c r="BH399" i="8"/>
  <c r="BG399" i="8"/>
  <c r="BF399" i="8"/>
  <c r="T399" i="8"/>
  <c r="R399" i="8"/>
  <c r="P399" i="8"/>
  <c r="BK399" i="8"/>
  <c r="J399" i="8"/>
  <c r="BE399" i="8" s="1"/>
  <c r="BI398" i="8"/>
  <c r="BH398" i="8"/>
  <c r="BG398" i="8"/>
  <c r="BF398" i="8"/>
  <c r="T398" i="8"/>
  <c r="R398" i="8"/>
  <c r="P398" i="8"/>
  <c r="BK398" i="8"/>
  <c r="J398" i="8"/>
  <c r="BE398" i="8" s="1"/>
  <c r="BI397" i="8"/>
  <c r="BH397" i="8"/>
  <c r="BG397" i="8"/>
  <c r="BF397" i="8"/>
  <c r="T397" i="8"/>
  <c r="T396" i="8" s="1"/>
  <c r="R397" i="8"/>
  <c r="P397" i="8"/>
  <c r="BK397" i="8"/>
  <c r="BK396" i="8" s="1"/>
  <c r="J396" i="8" s="1"/>
  <c r="J110" i="8" s="1"/>
  <c r="J397" i="8"/>
  <c r="BE397" i="8" s="1"/>
  <c r="BI395" i="8"/>
  <c r="BH395" i="8"/>
  <c r="BG395" i="8"/>
  <c r="BF395" i="8"/>
  <c r="T395" i="8"/>
  <c r="R395" i="8"/>
  <c r="P395" i="8"/>
  <c r="BK395" i="8"/>
  <c r="J395" i="8"/>
  <c r="BE395" i="8" s="1"/>
  <c r="BI394" i="8"/>
  <c r="BH394" i="8"/>
  <c r="BG394" i="8"/>
  <c r="BF394" i="8"/>
  <c r="T394" i="8"/>
  <c r="R394" i="8"/>
  <c r="P394" i="8"/>
  <c r="BK394" i="8"/>
  <c r="J394" i="8"/>
  <c r="BE394" i="8" s="1"/>
  <c r="BI393" i="8"/>
  <c r="BH393" i="8"/>
  <c r="BG393" i="8"/>
  <c r="BF393" i="8"/>
  <c r="T393" i="8"/>
  <c r="R393" i="8"/>
  <c r="P393" i="8"/>
  <c r="BK393" i="8"/>
  <c r="J393" i="8"/>
  <c r="BE393" i="8" s="1"/>
  <c r="BI392" i="8"/>
  <c r="BH392" i="8"/>
  <c r="BG392" i="8"/>
  <c r="BF392" i="8"/>
  <c r="T392" i="8"/>
  <c r="R392" i="8"/>
  <c r="P392" i="8"/>
  <c r="BK392" i="8"/>
  <c r="J392" i="8"/>
  <c r="BE392" i="8" s="1"/>
  <c r="BI391" i="8"/>
  <c r="BH391" i="8"/>
  <c r="BG391" i="8"/>
  <c r="BF391" i="8"/>
  <c r="T391" i="8"/>
  <c r="R391" i="8"/>
  <c r="P391" i="8"/>
  <c r="BK391" i="8"/>
  <c r="J391" i="8"/>
  <c r="BE391" i="8" s="1"/>
  <c r="BI389" i="8"/>
  <c r="BH389" i="8"/>
  <c r="BG389" i="8"/>
  <c r="BF389" i="8"/>
  <c r="T389" i="8"/>
  <c r="R389" i="8"/>
  <c r="P389" i="8"/>
  <c r="BK389" i="8"/>
  <c r="J389" i="8"/>
  <c r="BE389" i="8" s="1"/>
  <c r="BI388" i="8"/>
  <c r="BH388" i="8"/>
  <c r="BG388" i="8"/>
  <c r="BF388" i="8"/>
  <c r="T388" i="8"/>
  <c r="T387" i="8" s="1"/>
  <c r="R388" i="8"/>
  <c r="R387" i="8" s="1"/>
  <c r="P388" i="8"/>
  <c r="BK388" i="8"/>
  <c r="BK387" i="8" s="1"/>
  <c r="J387" i="8" s="1"/>
  <c r="J108" i="8" s="1"/>
  <c r="J388" i="8"/>
  <c r="BE388" i="8"/>
  <c r="BI386" i="8"/>
  <c r="BH386" i="8"/>
  <c r="BG386" i="8"/>
  <c r="BF386" i="8"/>
  <c r="T386" i="8"/>
  <c r="R386" i="8"/>
  <c r="P386" i="8"/>
  <c r="BK386" i="8"/>
  <c r="J386" i="8"/>
  <c r="BE386" i="8" s="1"/>
  <c r="BI385" i="8"/>
  <c r="BH385" i="8"/>
  <c r="BG385" i="8"/>
  <c r="BF385" i="8"/>
  <c r="T385" i="8"/>
  <c r="R385" i="8"/>
  <c r="P385" i="8"/>
  <c r="BK385" i="8"/>
  <c r="J385" i="8"/>
  <c r="BE385" i="8" s="1"/>
  <c r="BI384" i="8"/>
  <c r="BH384" i="8"/>
  <c r="BG384" i="8"/>
  <c r="BF384" i="8"/>
  <c r="T384" i="8"/>
  <c r="R384" i="8"/>
  <c r="P384" i="8"/>
  <c r="BK384" i="8"/>
  <c r="J384" i="8"/>
  <c r="BE384" i="8" s="1"/>
  <c r="BI383" i="8"/>
  <c r="BH383" i="8"/>
  <c r="BG383" i="8"/>
  <c r="BF383" i="8"/>
  <c r="T383" i="8"/>
  <c r="R383" i="8"/>
  <c r="P383" i="8"/>
  <c r="BK383" i="8"/>
  <c r="J383" i="8"/>
  <c r="BE383" i="8" s="1"/>
  <c r="BI382" i="8"/>
  <c r="BH382" i="8"/>
  <c r="BG382" i="8"/>
  <c r="BF382" i="8"/>
  <c r="T382" i="8"/>
  <c r="R382" i="8"/>
  <c r="P382" i="8"/>
  <c r="BK382" i="8"/>
  <c r="J382" i="8"/>
  <c r="BE382" i="8" s="1"/>
  <c r="BI381" i="8"/>
  <c r="BH381" i="8"/>
  <c r="BG381" i="8"/>
  <c r="BF381" i="8"/>
  <c r="T381" i="8"/>
  <c r="R381" i="8"/>
  <c r="P381" i="8"/>
  <c r="BK381" i="8"/>
  <c r="J381" i="8"/>
  <c r="BE381" i="8" s="1"/>
  <c r="BI380" i="8"/>
  <c r="BH380" i="8"/>
  <c r="BG380" i="8"/>
  <c r="BF380" i="8"/>
  <c r="T380" i="8"/>
  <c r="R380" i="8"/>
  <c r="P380" i="8"/>
  <c r="BK380" i="8"/>
  <c r="J380" i="8"/>
  <c r="BE380" i="8" s="1"/>
  <c r="BI379" i="8"/>
  <c r="BH379" i="8"/>
  <c r="BG379" i="8"/>
  <c r="BF379" i="8"/>
  <c r="T379" i="8"/>
  <c r="R379" i="8"/>
  <c r="P379" i="8"/>
  <c r="BK379" i="8"/>
  <c r="J379" i="8"/>
  <c r="BE379" i="8" s="1"/>
  <c r="BI378" i="8"/>
  <c r="BH378" i="8"/>
  <c r="BG378" i="8"/>
  <c r="BF378" i="8"/>
  <c r="T378" i="8"/>
  <c r="R378" i="8"/>
  <c r="P378" i="8"/>
  <c r="BK378" i="8"/>
  <c r="J378" i="8"/>
  <c r="BE378" i="8" s="1"/>
  <c r="BI377" i="8"/>
  <c r="BH377" i="8"/>
  <c r="BG377" i="8"/>
  <c r="BF377" i="8"/>
  <c r="T377" i="8"/>
  <c r="R377" i="8"/>
  <c r="P377" i="8"/>
  <c r="BK377" i="8"/>
  <c r="J377" i="8"/>
  <c r="BE377" i="8" s="1"/>
  <c r="BI376" i="8"/>
  <c r="BH376" i="8"/>
  <c r="BG376" i="8"/>
  <c r="BF376" i="8"/>
  <c r="T376" i="8"/>
  <c r="R376" i="8"/>
  <c r="P376" i="8"/>
  <c r="BK376" i="8"/>
  <c r="J376" i="8"/>
  <c r="BE376" i="8" s="1"/>
  <c r="BI375" i="8"/>
  <c r="BH375" i="8"/>
  <c r="BG375" i="8"/>
  <c r="BF375" i="8"/>
  <c r="T375" i="8"/>
  <c r="R375" i="8"/>
  <c r="P375" i="8"/>
  <c r="BK375" i="8"/>
  <c r="J375" i="8"/>
  <c r="BE375" i="8" s="1"/>
  <c r="BI374" i="8"/>
  <c r="BH374" i="8"/>
  <c r="BG374" i="8"/>
  <c r="BF374" i="8"/>
  <c r="T374" i="8"/>
  <c r="R374" i="8"/>
  <c r="P374" i="8"/>
  <c r="BK374" i="8"/>
  <c r="J374" i="8"/>
  <c r="BE374" i="8"/>
  <c r="BI373" i="8"/>
  <c r="BH373" i="8"/>
  <c r="BG373" i="8"/>
  <c r="BF373" i="8"/>
  <c r="T373" i="8"/>
  <c r="R373" i="8"/>
  <c r="P373" i="8"/>
  <c r="BK373" i="8"/>
  <c r="J373" i="8"/>
  <c r="BE373" i="8" s="1"/>
  <c r="BI372" i="8"/>
  <c r="BH372" i="8"/>
  <c r="BG372" i="8"/>
  <c r="BF372" i="8"/>
  <c r="T372" i="8"/>
  <c r="R372" i="8"/>
  <c r="P372" i="8"/>
  <c r="BK372" i="8"/>
  <c r="J372" i="8"/>
  <c r="BE372" i="8" s="1"/>
  <c r="BI371" i="8"/>
  <c r="BH371" i="8"/>
  <c r="BG371" i="8"/>
  <c r="BF371" i="8"/>
  <c r="T371" i="8"/>
  <c r="R371" i="8"/>
  <c r="P371" i="8"/>
  <c r="BK371" i="8"/>
  <c r="J371" i="8"/>
  <c r="BE371" i="8" s="1"/>
  <c r="BI370" i="8"/>
  <c r="BH370" i="8"/>
  <c r="BG370" i="8"/>
  <c r="BF370" i="8"/>
  <c r="T370" i="8"/>
  <c r="R370" i="8"/>
  <c r="P370" i="8"/>
  <c r="BK370" i="8"/>
  <c r="J370" i="8"/>
  <c r="BE370" i="8"/>
  <c r="BI369" i="8"/>
  <c r="BH369" i="8"/>
  <c r="BG369" i="8"/>
  <c r="BF369" i="8"/>
  <c r="T369" i="8"/>
  <c r="R369" i="8"/>
  <c r="P369" i="8"/>
  <c r="BK369" i="8"/>
  <c r="J369" i="8"/>
  <c r="BE369" i="8" s="1"/>
  <c r="BI368" i="8"/>
  <c r="BH368" i="8"/>
  <c r="BG368" i="8"/>
  <c r="BF368" i="8"/>
  <c r="T368" i="8"/>
  <c r="R368" i="8"/>
  <c r="P368" i="8"/>
  <c r="BK368" i="8"/>
  <c r="J368" i="8"/>
  <c r="BE368" i="8" s="1"/>
  <c r="BI367" i="8"/>
  <c r="BH367" i="8"/>
  <c r="BG367" i="8"/>
  <c r="BF367" i="8"/>
  <c r="T367" i="8"/>
  <c r="R367" i="8"/>
  <c r="P367" i="8"/>
  <c r="BK367" i="8"/>
  <c r="J367" i="8"/>
  <c r="BE367" i="8" s="1"/>
  <c r="BI366" i="8"/>
  <c r="BH366" i="8"/>
  <c r="BG366" i="8"/>
  <c r="BF366" i="8"/>
  <c r="T366" i="8"/>
  <c r="R366" i="8"/>
  <c r="P366" i="8"/>
  <c r="BK366" i="8"/>
  <c r="J366" i="8"/>
  <c r="BE366" i="8"/>
  <c r="BI365" i="8"/>
  <c r="BH365" i="8"/>
  <c r="BG365" i="8"/>
  <c r="BF365" i="8"/>
  <c r="T365" i="8"/>
  <c r="R365" i="8"/>
  <c r="P365" i="8"/>
  <c r="BK365" i="8"/>
  <c r="J365" i="8"/>
  <c r="BE365" i="8"/>
  <c r="BI364" i="8"/>
  <c r="BH364" i="8"/>
  <c r="BG364" i="8"/>
  <c r="BF364" i="8"/>
  <c r="T364" i="8"/>
  <c r="R364" i="8"/>
  <c r="P364" i="8"/>
  <c r="BK364" i="8"/>
  <c r="J364" i="8"/>
  <c r="BE364" i="8"/>
  <c r="BI363" i="8"/>
  <c r="BH363" i="8"/>
  <c r="BG363" i="8"/>
  <c r="BF363" i="8"/>
  <c r="T363" i="8"/>
  <c r="R363" i="8"/>
  <c r="P363" i="8"/>
  <c r="BK363" i="8"/>
  <c r="J363" i="8"/>
  <c r="BE363" i="8"/>
  <c r="BI362" i="8"/>
  <c r="BH362" i="8"/>
  <c r="BG362" i="8"/>
  <c r="BF362" i="8"/>
  <c r="T362" i="8"/>
  <c r="R362" i="8"/>
  <c r="P362" i="8"/>
  <c r="BK362" i="8"/>
  <c r="J362" i="8"/>
  <c r="BE362" i="8"/>
  <c r="BI361" i="8"/>
  <c r="BH361" i="8"/>
  <c r="BG361" i="8"/>
  <c r="BF361" i="8"/>
  <c r="T361" i="8"/>
  <c r="R361" i="8"/>
  <c r="P361" i="8"/>
  <c r="BK361" i="8"/>
  <c r="J361" i="8"/>
  <c r="BE361" i="8"/>
  <c r="BI360" i="8"/>
  <c r="BH360" i="8"/>
  <c r="BG360" i="8"/>
  <c r="BF360" i="8"/>
  <c r="T360" i="8"/>
  <c r="R360" i="8"/>
  <c r="P360" i="8"/>
  <c r="BK360" i="8"/>
  <c r="J360" i="8"/>
  <c r="BE360" i="8"/>
  <c r="BI359" i="8"/>
  <c r="BH359" i="8"/>
  <c r="BG359" i="8"/>
  <c r="BF359" i="8"/>
  <c r="T359" i="8"/>
  <c r="R359" i="8"/>
  <c r="P359" i="8"/>
  <c r="BK359" i="8"/>
  <c r="J359" i="8"/>
  <c r="BE359" i="8"/>
  <c r="BI358" i="8"/>
  <c r="BH358" i="8"/>
  <c r="BG358" i="8"/>
  <c r="BF358" i="8"/>
  <c r="T358" i="8"/>
  <c r="R358" i="8"/>
  <c r="P358" i="8"/>
  <c r="BK358" i="8"/>
  <c r="J358" i="8"/>
  <c r="BE358" i="8"/>
  <c r="BI357" i="8"/>
  <c r="BH357" i="8"/>
  <c r="BG357" i="8"/>
  <c r="BF357" i="8"/>
  <c r="T357" i="8"/>
  <c r="R357" i="8"/>
  <c r="P357" i="8"/>
  <c r="BK357" i="8"/>
  <c r="J357" i="8"/>
  <c r="BE357" i="8" s="1"/>
  <c r="BI355" i="8"/>
  <c r="BH355" i="8"/>
  <c r="BG355" i="8"/>
  <c r="BF355" i="8"/>
  <c r="T355" i="8"/>
  <c r="R355" i="8"/>
  <c r="P355" i="8"/>
  <c r="BK355" i="8"/>
  <c r="J355" i="8"/>
  <c r="BE355" i="8"/>
  <c r="BI354" i="8"/>
  <c r="BH354" i="8"/>
  <c r="BG354" i="8"/>
  <c r="BF354" i="8"/>
  <c r="T354" i="8"/>
  <c r="R354" i="8"/>
  <c r="P354" i="8"/>
  <c r="BK354" i="8"/>
  <c r="J354" i="8"/>
  <c r="BE354" i="8" s="1"/>
  <c r="BI353" i="8"/>
  <c r="BH353" i="8"/>
  <c r="BG353" i="8"/>
  <c r="BF353" i="8"/>
  <c r="T353" i="8"/>
  <c r="R353" i="8"/>
  <c r="P353" i="8"/>
  <c r="BK353" i="8"/>
  <c r="J353" i="8"/>
  <c r="BE353" i="8" s="1"/>
  <c r="BI352" i="8"/>
  <c r="BH352" i="8"/>
  <c r="BG352" i="8"/>
  <c r="BF352" i="8"/>
  <c r="T352" i="8"/>
  <c r="R352" i="8"/>
  <c r="P352" i="8"/>
  <c r="BK352" i="8"/>
  <c r="J352" i="8"/>
  <c r="BE352" i="8" s="1"/>
  <c r="BI351" i="8"/>
  <c r="BH351" i="8"/>
  <c r="BG351" i="8"/>
  <c r="BF351" i="8"/>
  <c r="T351" i="8"/>
  <c r="R351" i="8"/>
  <c r="P351" i="8"/>
  <c r="BK351" i="8"/>
  <c r="J351" i="8"/>
  <c r="BE351" i="8" s="1"/>
  <c r="BI350" i="8"/>
  <c r="BH350" i="8"/>
  <c r="BG350" i="8"/>
  <c r="BF350" i="8"/>
  <c r="T350" i="8"/>
  <c r="R350" i="8"/>
  <c r="P350" i="8"/>
  <c r="BK350" i="8"/>
  <c r="J350" i="8"/>
  <c r="BE350" i="8" s="1"/>
  <c r="BI349" i="8"/>
  <c r="BH349" i="8"/>
  <c r="BG349" i="8"/>
  <c r="BF349" i="8"/>
  <c r="T349" i="8"/>
  <c r="R349" i="8"/>
  <c r="P349" i="8"/>
  <c r="BK349" i="8"/>
  <c r="J349" i="8"/>
  <c r="BE349" i="8"/>
  <c r="BI348" i="8"/>
  <c r="BH348" i="8"/>
  <c r="BG348" i="8"/>
  <c r="BF348" i="8"/>
  <c r="T348" i="8"/>
  <c r="R348" i="8"/>
  <c r="P348" i="8"/>
  <c r="BK348" i="8"/>
  <c r="J348" i="8"/>
  <c r="BE348" i="8" s="1"/>
  <c r="BI347" i="8"/>
  <c r="BH347" i="8"/>
  <c r="BG347" i="8"/>
  <c r="BF347" i="8"/>
  <c r="T347" i="8"/>
  <c r="R347" i="8"/>
  <c r="P347" i="8"/>
  <c r="BK347" i="8"/>
  <c r="J347" i="8"/>
  <c r="BE347" i="8" s="1"/>
  <c r="BI346" i="8"/>
  <c r="BH346" i="8"/>
  <c r="BG346" i="8"/>
  <c r="BF346" i="8"/>
  <c r="T346" i="8"/>
  <c r="R346" i="8"/>
  <c r="P346" i="8"/>
  <c r="BK346" i="8"/>
  <c r="J346" i="8"/>
  <c r="BE346" i="8" s="1"/>
  <c r="BI345" i="8"/>
  <c r="BH345" i="8"/>
  <c r="BG345" i="8"/>
  <c r="BF345" i="8"/>
  <c r="T345" i="8"/>
  <c r="R345" i="8"/>
  <c r="P345" i="8"/>
  <c r="BK345" i="8"/>
  <c r="J345" i="8"/>
  <c r="BE345" i="8"/>
  <c r="BI344" i="8"/>
  <c r="BH344" i="8"/>
  <c r="BG344" i="8"/>
  <c r="BF344" i="8"/>
  <c r="T344" i="8"/>
  <c r="R344" i="8"/>
  <c r="P344" i="8"/>
  <c r="BK344" i="8"/>
  <c r="J344" i="8"/>
  <c r="BE344" i="8" s="1"/>
  <c r="BI343" i="8"/>
  <c r="BH343" i="8"/>
  <c r="BG343" i="8"/>
  <c r="BF343" i="8"/>
  <c r="T343" i="8"/>
  <c r="R343" i="8"/>
  <c r="P343" i="8"/>
  <c r="BK343" i="8"/>
  <c r="J343" i="8"/>
  <c r="BE343" i="8" s="1"/>
  <c r="BI342" i="8"/>
  <c r="BH342" i="8"/>
  <c r="BG342" i="8"/>
  <c r="BF342" i="8"/>
  <c r="T342" i="8"/>
  <c r="R342" i="8"/>
  <c r="P342" i="8"/>
  <c r="BK342" i="8"/>
  <c r="J342" i="8"/>
  <c r="BE342" i="8" s="1"/>
  <c r="BI341" i="8"/>
  <c r="BH341" i="8"/>
  <c r="BG341" i="8"/>
  <c r="BF341" i="8"/>
  <c r="T341" i="8"/>
  <c r="R341" i="8"/>
  <c r="P341" i="8"/>
  <c r="BK341" i="8"/>
  <c r="J341" i="8"/>
  <c r="BE341" i="8"/>
  <c r="BI340" i="8"/>
  <c r="BH340" i="8"/>
  <c r="BG340" i="8"/>
  <c r="BF340" i="8"/>
  <c r="T340" i="8"/>
  <c r="R340" i="8"/>
  <c r="P340" i="8"/>
  <c r="BK340" i="8"/>
  <c r="J340" i="8"/>
  <c r="BE340" i="8" s="1"/>
  <c r="BI339" i="8"/>
  <c r="BH339" i="8"/>
  <c r="BG339" i="8"/>
  <c r="BF339" i="8"/>
  <c r="T339" i="8"/>
  <c r="R339" i="8"/>
  <c r="P339" i="8"/>
  <c r="BK339" i="8"/>
  <c r="J339" i="8"/>
  <c r="BE339" i="8" s="1"/>
  <c r="BI338" i="8"/>
  <c r="BH338" i="8"/>
  <c r="BG338" i="8"/>
  <c r="BF338" i="8"/>
  <c r="T338" i="8"/>
  <c r="R338" i="8"/>
  <c r="P338" i="8"/>
  <c r="BK338" i="8"/>
  <c r="J338" i="8"/>
  <c r="BE338" i="8" s="1"/>
  <c r="BI337" i="8"/>
  <c r="BH337" i="8"/>
  <c r="BG337" i="8"/>
  <c r="BF337" i="8"/>
  <c r="T337" i="8"/>
  <c r="R337" i="8"/>
  <c r="P337" i="8"/>
  <c r="BK337" i="8"/>
  <c r="J337" i="8"/>
  <c r="BE337" i="8"/>
  <c r="BI336" i="8"/>
  <c r="BH336" i="8"/>
  <c r="BG336" i="8"/>
  <c r="BF336" i="8"/>
  <c r="T336" i="8"/>
  <c r="R336" i="8"/>
  <c r="P336" i="8"/>
  <c r="BK336" i="8"/>
  <c r="J336" i="8"/>
  <c r="BE336" i="8" s="1"/>
  <c r="BI335" i="8"/>
  <c r="BH335" i="8"/>
  <c r="BG335" i="8"/>
  <c r="BF335" i="8"/>
  <c r="T335" i="8"/>
  <c r="R335" i="8"/>
  <c r="P335" i="8"/>
  <c r="BK335" i="8"/>
  <c r="J335" i="8"/>
  <c r="BE335" i="8" s="1"/>
  <c r="BI334" i="8"/>
  <c r="BH334" i="8"/>
  <c r="BG334" i="8"/>
  <c r="BF334" i="8"/>
  <c r="T334" i="8"/>
  <c r="R334" i="8"/>
  <c r="P334" i="8"/>
  <c r="BK334" i="8"/>
  <c r="J334" i="8"/>
  <c r="BE334" i="8" s="1"/>
  <c r="BI333" i="8"/>
  <c r="BH333" i="8"/>
  <c r="BG333" i="8"/>
  <c r="BF333" i="8"/>
  <c r="T333" i="8"/>
  <c r="R333" i="8"/>
  <c r="P333" i="8"/>
  <c r="BK333" i="8"/>
  <c r="J333" i="8"/>
  <c r="BE333" i="8"/>
  <c r="BI332" i="8"/>
  <c r="BH332" i="8"/>
  <c r="BG332" i="8"/>
  <c r="BF332" i="8"/>
  <c r="T332" i="8"/>
  <c r="R332" i="8"/>
  <c r="P332" i="8"/>
  <c r="BK332" i="8"/>
  <c r="J332" i="8"/>
  <c r="BE332" i="8" s="1"/>
  <c r="BI331" i="8"/>
  <c r="BH331" i="8"/>
  <c r="BG331" i="8"/>
  <c r="BF331" i="8"/>
  <c r="T331" i="8"/>
  <c r="R331" i="8"/>
  <c r="P331" i="8"/>
  <c r="BK331" i="8"/>
  <c r="J331" i="8"/>
  <c r="BE331" i="8"/>
  <c r="BI330" i="8"/>
  <c r="BH330" i="8"/>
  <c r="BG330" i="8"/>
  <c r="BF330" i="8"/>
  <c r="T330" i="8"/>
  <c r="R330" i="8"/>
  <c r="P330" i="8"/>
  <c r="BK330" i="8"/>
  <c r="J330" i="8"/>
  <c r="BE330" i="8" s="1"/>
  <c r="BI329" i="8"/>
  <c r="BH329" i="8"/>
  <c r="BG329" i="8"/>
  <c r="BF329" i="8"/>
  <c r="T329" i="8"/>
  <c r="R329" i="8"/>
  <c r="P329" i="8"/>
  <c r="BK329" i="8"/>
  <c r="J329" i="8"/>
  <c r="BE329" i="8"/>
  <c r="BI328" i="8"/>
  <c r="BH328" i="8"/>
  <c r="BG328" i="8"/>
  <c r="BF328" i="8"/>
  <c r="T328" i="8"/>
  <c r="R328" i="8"/>
  <c r="P328" i="8"/>
  <c r="BK328" i="8"/>
  <c r="J328" i="8"/>
  <c r="BE328" i="8" s="1"/>
  <c r="BI327" i="8"/>
  <c r="BH327" i="8"/>
  <c r="BG327" i="8"/>
  <c r="BF327" i="8"/>
  <c r="T327" i="8"/>
  <c r="R327" i="8"/>
  <c r="P327" i="8"/>
  <c r="BK327" i="8"/>
  <c r="J327" i="8"/>
  <c r="BE327" i="8" s="1"/>
  <c r="BI326" i="8"/>
  <c r="BH326" i="8"/>
  <c r="BG326" i="8"/>
  <c r="BF326" i="8"/>
  <c r="T326" i="8"/>
  <c r="R326" i="8"/>
  <c r="P326" i="8"/>
  <c r="BK326" i="8"/>
  <c r="J326" i="8"/>
  <c r="BE326" i="8" s="1"/>
  <c r="BI325" i="8"/>
  <c r="BH325" i="8"/>
  <c r="BG325" i="8"/>
  <c r="BF325" i="8"/>
  <c r="T325" i="8"/>
  <c r="R325" i="8"/>
  <c r="P325" i="8"/>
  <c r="BK325" i="8"/>
  <c r="J325" i="8"/>
  <c r="BE325" i="8"/>
  <c r="BI324" i="8"/>
  <c r="BH324" i="8"/>
  <c r="BG324" i="8"/>
  <c r="BF324" i="8"/>
  <c r="T324" i="8"/>
  <c r="R324" i="8"/>
  <c r="P324" i="8"/>
  <c r="BK324" i="8"/>
  <c r="J324" i="8"/>
  <c r="BE324" i="8" s="1"/>
  <c r="BI323" i="8"/>
  <c r="BH323" i="8"/>
  <c r="BG323" i="8"/>
  <c r="BF323" i="8"/>
  <c r="T323" i="8"/>
  <c r="R323" i="8"/>
  <c r="P323" i="8"/>
  <c r="BK323" i="8"/>
  <c r="J323" i="8"/>
  <c r="BE323" i="8" s="1"/>
  <c r="BI322" i="8"/>
  <c r="BH322" i="8"/>
  <c r="BG322" i="8"/>
  <c r="BF322" i="8"/>
  <c r="T322" i="8"/>
  <c r="R322" i="8"/>
  <c r="P322" i="8"/>
  <c r="BK322" i="8"/>
  <c r="J322" i="8"/>
  <c r="BE322" i="8" s="1"/>
  <c r="BI321" i="8"/>
  <c r="BH321" i="8"/>
  <c r="BG321" i="8"/>
  <c r="BF321" i="8"/>
  <c r="T321" i="8"/>
  <c r="R321" i="8"/>
  <c r="P321" i="8"/>
  <c r="BK321" i="8"/>
  <c r="J321" i="8"/>
  <c r="BE321" i="8"/>
  <c r="BI320" i="8"/>
  <c r="BH320" i="8"/>
  <c r="BG320" i="8"/>
  <c r="BF320" i="8"/>
  <c r="T320" i="8"/>
  <c r="R320" i="8"/>
  <c r="P320" i="8"/>
  <c r="BK320" i="8"/>
  <c r="J320" i="8"/>
  <c r="BE320" i="8" s="1"/>
  <c r="BI319" i="8"/>
  <c r="BH319" i="8"/>
  <c r="BG319" i="8"/>
  <c r="BF319" i="8"/>
  <c r="T319" i="8"/>
  <c r="R319" i="8"/>
  <c r="P319" i="8"/>
  <c r="BK319" i="8"/>
  <c r="J319" i="8"/>
  <c r="BE319" i="8" s="1"/>
  <c r="BI318" i="8"/>
  <c r="BH318" i="8"/>
  <c r="BG318" i="8"/>
  <c r="BF318" i="8"/>
  <c r="T318" i="8"/>
  <c r="R318" i="8"/>
  <c r="P318" i="8"/>
  <c r="BK318" i="8"/>
  <c r="J318" i="8"/>
  <c r="BE318" i="8" s="1"/>
  <c r="BI317" i="8"/>
  <c r="BH317" i="8"/>
  <c r="BG317" i="8"/>
  <c r="BF317" i="8"/>
  <c r="T317" i="8"/>
  <c r="R317" i="8"/>
  <c r="P317" i="8"/>
  <c r="BK317" i="8"/>
  <c r="J317" i="8"/>
  <c r="BE317" i="8"/>
  <c r="BI316" i="8"/>
  <c r="BH316" i="8"/>
  <c r="BG316" i="8"/>
  <c r="BF316" i="8"/>
  <c r="T316" i="8"/>
  <c r="R316" i="8"/>
  <c r="P316" i="8"/>
  <c r="BK316" i="8"/>
  <c r="J316" i="8"/>
  <c r="BE316" i="8" s="1"/>
  <c r="BI315" i="8"/>
  <c r="BH315" i="8"/>
  <c r="BG315" i="8"/>
  <c r="BF315" i="8"/>
  <c r="T315" i="8"/>
  <c r="R315" i="8"/>
  <c r="P315" i="8"/>
  <c r="BK315" i="8"/>
  <c r="J315" i="8"/>
  <c r="BE315" i="8"/>
  <c r="BI314" i="8"/>
  <c r="BH314" i="8"/>
  <c r="BG314" i="8"/>
  <c r="BF314" i="8"/>
  <c r="T314" i="8"/>
  <c r="R314" i="8"/>
  <c r="P314" i="8"/>
  <c r="BK314" i="8"/>
  <c r="J314" i="8"/>
  <c r="BE314" i="8" s="1"/>
  <c r="BI313" i="8"/>
  <c r="BH313" i="8"/>
  <c r="BG313" i="8"/>
  <c r="BF313" i="8"/>
  <c r="T313" i="8"/>
  <c r="R313" i="8"/>
  <c r="P313" i="8"/>
  <c r="BK313" i="8"/>
  <c r="J313" i="8"/>
  <c r="BE313" i="8"/>
  <c r="BI312" i="8"/>
  <c r="BH312" i="8"/>
  <c r="BG312" i="8"/>
  <c r="BF312" i="8"/>
  <c r="T312" i="8"/>
  <c r="R312" i="8"/>
  <c r="P312" i="8"/>
  <c r="BK312" i="8"/>
  <c r="J312" i="8"/>
  <c r="BE312" i="8" s="1"/>
  <c r="BI311" i="8"/>
  <c r="BH311" i="8"/>
  <c r="BG311" i="8"/>
  <c r="BF311" i="8"/>
  <c r="T311" i="8"/>
  <c r="R311" i="8"/>
  <c r="P311" i="8"/>
  <c r="BK311" i="8"/>
  <c r="J311" i="8"/>
  <c r="BE311" i="8" s="1"/>
  <c r="BI310" i="8"/>
  <c r="BH310" i="8"/>
  <c r="BG310" i="8"/>
  <c r="BF310" i="8"/>
  <c r="T310" i="8"/>
  <c r="R310" i="8"/>
  <c r="P310" i="8"/>
  <c r="BK310" i="8"/>
  <c r="J310" i="8"/>
  <c r="BE310" i="8" s="1"/>
  <c r="BI309" i="8"/>
  <c r="BH309" i="8"/>
  <c r="BG309" i="8"/>
  <c r="BF309" i="8"/>
  <c r="T309" i="8"/>
  <c r="R309" i="8"/>
  <c r="P309" i="8"/>
  <c r="BK309" i="8"/>
  <c r="J309" i="8"/>
  <c r="BE309" i="8"/>
  <c r="BI308" i="8"/>
  <c r="BH308" i="8"/>
  <c r="BG308" i="8"/>
  <c r="BF308" i="8"/>
  <c r="T308" i="8"/>
  <c r="R308" i="8"/>
  <c r="P308" i="8"/>
  <c r="BK308" i="8"/>
  <c r="J308" i="8"/>
  <c r="BE308" i="8" s="1"/>
  <c r="BI307" i="8"/>
  <c r="BH307" i="8"/>
  <c r="BG307" i="8"/>
  <c r="BF307" i="8"/>
  <c r="T307" i="8"/>
  <c r="R307" i="8"/>
  <c r="P307" i="8"/>
  <c r="BK307" i="8"/>
  <c r="J307" i="8"/>
  <c r="BE307" i="8" s="1"/>
  <c r="BI306" i="8"/>
  <c r="BH306" i="8"/>
  <c r="BG306" i="8"/>
  <c r="BF306" i="8"/>
  <c r="T306" i="8"/>
  <c r="R306" i="8"/>
  <c r="P306" i="8"/>
  <c r="BK306" i="8"/>
  <c r="J306" i="8"/>
  <c r="BE306" i="8" s="1"/>
  <c r="BI305" i="8"/>
  <c r="BH305" i="8"/>
  <c r="BG305" i="8"/>
  <c r="BF305" i="8"/>
  <c r="T305" i="8"/>
  <c r="R305" i="8"/>
  <c r="P305" i="8"/>
  <c r="BK305" i="8"/>
  <c r="J305" i="8"/>
  <c r="BE305" i="8"/>
  <c r="BI304" i="8"/>
  <c r="BH304" i="8"/>
  <c r="BG304" i="8"/>
  <c r="BF304" i="8"/>
  <c r="T304" i="8"/>
  <c r="R304" i="8"/>
  <c r="P304" i="8"/>
  <c r="BK304" i="8"/>
  <c r="J304" i="8"/>
  <c r="BE304" i="8" s="1"/>
  <c r="BI303" i="8"/>
  <c r="BH303" i="8"/>
  <c r="BG303" i="8"/>
  <c r="BF303" i="8"/>
  <c r="T303" i="8"/>
  <c r="R303" i="8"/>
  <c r="P303" i="8"/>
  <c r="BK303" i="8"/>
  <c r="J303" i="8"/>
  <c r="BE303" i="8" s="1"/>
  <c r="BI302" i="8"/>
  <c r="BH302" i="8"/>
  <c r="BG302" i="8"/>
  <c r="BF302" i="8"/>
  <c r="T302" i="8"/>
  <c r="R302" i="8"/>
  <c r="P302" i="8"/>
  <c r="BK302" i="8"/>
  <c r="J302" i="8"/>
  <c r="BE302" i="8" s="1"/>
  <c r="BI301" i="8"/>
  <c r="BH301" i="8"/>
  <c r="BG301" i="8"/>
  <c r="BF301" i="8"/>
  <c r="T301" i="8"/>
  <c r="R301" i="8"/>
  <c r="P301" i="8"/>
  <c r="BK301" i="8"/>
  <c r="J301" i="8"/>
  <c r="BE301" i="8"/>
  <c r="BI300" i="8"/>
  <c r="BH300" i="8"/>
  <c r="BG300" i="8"/>
  <c r="BF300" i="8"/>
  <c r="T300" i="8"/>
  <c r="R300" i="8"/>
  <c r="P300" i="8"/>
  <c r="BK300" i="8"/>
  <c r="J300" i="8"/>
  <c r="BE300" i="8" s="1"/>
  <c r="BI299" i="8"/>
  <c r="BH299" i="8"/>
  <c r="BG299" i="8"/>
  <c r="BF299" i="8"/>
  <c r="T299" i="8"/>
  <c r="R299" i="8"/>
  <c r="P299" i="8"/>
  <c r="BK299" i="8"/>
  <c r="J299" i="8"/>
  <c r="BE299" i="8" s="1"/>
  <c r="BI298" i="8"/>
  <c r="BH298" i="8"/>
  <c r="BG298" i="8"/>
  <c r="BF298" i="8"/>
  <c r="T298" i="8"/>
  <c r="R298" i="8"/>
  <c r="P298" i="8"/>
  <c r="P272" i="8" s="1"/>
  <c r="BK298" i="8"/>
  <c r="J298" i="8"/>
  <c r="BE298" i="8" s="1"/>
  <c r="BI297" i="8"/>
  <c r="BH297" i="8"/>
  <c r="BG297" i="8"/>
  <c r="BF297" i="8"/>
  <c r="T297" i="8"/>
  <c r="R297" i="8"/>
  <c r="P297" i="8"/>
  <c r="BK297" i="8"/>
  <c r="J297" i="8"/>
  <c r="BE297" i="8"/>
  <c r="BI296" i="8"/>
  <c r="BH296" i="8"/>
  <c r="BG296" i="8"/>
  <c r="BF296" i="8"/>
  <c r="T296" i="8"/>
  <c r="R296" i="8"/>
  <c r="P296" i="8"/>
  <c r="BK296" i="8"/>
  <c r="J296" i="8"/>
  <c r="BE296" i="8" s="1"/>
  <c r="BI295" i="8"/>
  <c r="BH295" i="8"/>
  <c r="BG295" i="8"/>
  <c r="BF295" i="8"/>
  <c r="T295" i="8"/>
  <c r="R295" i="8"/>
  <c r="P295" i="8"/>
  <c r="BK295" i="8"/>
  <c r="J295" i="8"/>
  <c r="BE295" i="8" s="1"/>
  <c r="BI294" i="8"/>
  <c r="BH294" i="8"/>
  <c r="BG294" i="8"/>
  <c r="BF294" i="8"/>
  <c r="T294" i="8"/>
  <c r="R294" i="8"/>
  <c r="P294" i="8"/>
  <c r="BK294" i="8"/>
  <c r="J294" i="8"/>
  <c r="BE294" i="8" s="1"/>
  <c r="BI293" i="8"/>
  <c r="BH293" i="8"/>
  <c r="BG293" i="8"/>
  <c r="BF293" i="8"/>
  <c r="T293" i="8"/>
  <c r="R293" i="8"/>
  <c r="P293" i="8"/>
  <c r="BK293" i="8"/>
  <c r="J293" i="8"/>
  <c r="BE293" i="8"/>
  <c r="BI292" i="8"/>
  <c r="BH292" i="8"/>
  <c r="BG292" i="8"/>
  <c r="BF292" i="8"/>
  <c r="T292" i="8"/>
  <c r="R292" i="8"/>
  <c r="P292" i="8"/>
  <c r="BK292" i="8"/>
  <c r="J292" i="8"/>
  <c r="BE292" i="8" s="1"/>
  <c r="BI291" i="8"/>
  <c r="BH291" i="8"/>
  <c r="BG291" i="8"/>
  <c r="BF291" i="8"/>
  <c r="T291" i="8"/>
  <c r="R291" i="8"/>
  <c r="P291" i="8"/>
  <c r="BK291" i="8"/>
  <c r="J291" i="8"/>
  <c r="BE291" i="8" s="1"/>
  <c r="BI290" i="8"/>
  <c r="BH290" i="8"/>
  <c r="BG290" i="8"/>
  <c r="BF290" i="8"/>
  <c r="T290" i="8"/>
  <c r="R290" i="8"/>
  <c r="P290" i="8"/>
  <c r="BK290" i="8"/>
  <c r="J290" i="8"/>
  <c r="BE290" i="8" s="1"/>
  <c r="BI289" i="8"/>
  <c r="BH289" i="8"/>
  <c r="BG289" i="8"/>
  <c r="BF289" i="8"/>
  <c r="T289" i="8"/>
  <c r="R289" i="8"/>
  <c r="P289" i="8"/>
  <c r="BK289" i="8"/>
  <c r="J289" i="8"/>
  <c r="BE289" i="8" s="1"/>
  <c r="BI288" i="8"/>
  <c r="BH288" i="8"/>
  <c r="BG288" i="8"/>
  <c r="BF288" i="8"/>
  <c r="T288" i="8"/>
  <c r="R288" i="8"/>
  <c r="P288" i="8"/>
  <c r="BK288" i="8"/>
  <c r="J288" i="8"/>
  <c r="BE288" i="8" s="1"/>
  <c r="BI287" i="8"/>
  <c r="BH287" i="8"/>
  <c r="BG287" i="8"/>
  <c r="BF287" i="8"/>
  <c r="T287" i="8"/>
  <c r="R287" i="8"/>
  <c r="P287" i="8"/>
  <c r="BK287" i="8"/>
  <c r="J287" i="8"/>
  <c r="BE287" i="8" s="1"/>
  <c r="BI286" i="8"/>
  <c r="BH286" i="8"/>
  <c r="BG286" i="8"/>
  <c r="BF286" i="8"/>
  <c r="T286" i="8"/>
  <c r="R286" i="8"/>
  <c r="P286" i="8"/>
  <c r="BK286" i="8"/>
  <c r="J286" i="8"/>
  <c r="BE286" i="8" s="1"/>
  <c r="BI285" i="8"/>
  <c r="BH285" i="8"/>
  <c r="BG285" i="8"/>
  <c r="BF285" i="8"/>
  <c r="T285" i="8"/>
  <c r="R285" i="8"/>
  <c r="P285" i="8"/>
  <c r="BK285" i="8"/>
  <c r="J285" i="8"/>
  <c r="BE285" i="8"/>
  <c r="BI284" i="8"/>
  <c r="BH284" i="8"/>
  <c r="BG284" i="8"/>
  <c r="BF284" i="8"/>
  <c r="T284" i="8"/>
  <c r="R284" i="8"/>
  <c r="P284" i="8"/>
  <c r="BK284" i="8"/>
  <c r="J284" i="8"/>
  <c r="BE284" i="8" s="1"/>
  <c r="BI283" i="8"/>
  <c r="BH283" i="8"/>
  <c r="BG283" i="8"/>
  <c r="BF283" i="8"/>
  <c r="T283" i="8"/>
  <c r="R283" i="8"/>
  <c r="P283" i="8"/>
  <c r="BK283" i="8"/>
  <c r="J283" i="8"/>
  <c r="BE283" i="8" s="1"/>
  <c r="BI282" i="8"/>
  <c r="BH282" i="8"/>
  <c r="BG282" i="8"/>
  <c r="BF282" i="8"/>
  <c r="T282" i="8"/>
  <c r="R282" i="8"/>
  <c r="P282" i="8"/>
  <c r="BK282" i="8"/>
  <c r="J282" i="8"/>
  <c r="BE282" i="8" s="1"/>
  <c r="BI281" i="8"/>
  <c r="BH281" i="8"/>
  <c r="BG281" i="8"/>
  <c r="BF281" i="8"/>
  <c r="T281" i="8"/>
  <c r="R281" i="8"/>
  <c r="P281" i="8"/>
  <c r="BK281" i="8"/>
  <c r="J281" i="8"/>
  <c r="BE281" i="8"/>
  <c r="BI280" i="8"/>
  <c r="BH280" i="8"/>
  <c r="BG280" i="8"/>
  <c r="BF280" i="8"/>
  <c r="T280" i="8"/>
  <c r="R280" i="8"/>
  <c r="P280" i="8"/>
  <c r="BK280" i="8"/>
  <c r="J280" i="8"/>
  <c r="BE280" i="8" s="1"/>
  <c r="BI279" i="8"/>
  <c r="BH279" i="8"/>
  <c r="BG279" i="8"/>
  <c r="BF279" i="8"/>
  <c r="T279" i="8"/>
  <c r="R279" i="8"/>
  <c r="P279" i="8"/>
  <c r="BK279" i="8"/>
  <c r="J279" i="8"/>
  <c r="BE279" i="8" s="1"/>
  <c r="BI278" i="8"/>
  <c r="BH278" i="8"/>
  <c r="BG278" i="8"/>
  <c r="BF278" i="8"/>
  <c r="T278" i="8"/>
  <c r="R278" i="8"/>
  <c r="P278" i="8"/>
  <c r="BK278" i="8"/>
  <c r="J278" i="8"/>
  <c r="BE278" i="8" s="1"/>
  <c r="BI277" i="8"/>
  <c r="BH277" i="8"/>
  <c r="BG277" i="8"/>
  <c r="BF277" i="8"/>
  <c r="T277" i="8"/>
  <c r="R277" i="8"/>
  <c r="P277" i="8"/>
  <c r="BK277" i="8"/>
  <c r="J277" i="8"/>
  <c r="BE277" i="8" s="1"/>
  <c r="BI276" i="8"/>
  <c r="BH276" i="8"/>
  <c r="BG276" i="8"/>
  <c r="BF276" i="8"/>
  <c r="T276" i="8"/>
  <c r="R276" i="8"/>
  <c r="P276" i="8"/>
  <c r="BK276" i="8"/>
  <c r="J276" i="8"/>
  <c r="BE276" i="8" s="1"/>
  <c r="BI275" i="8"/>
  <c r="BH275" i="8"/>
  <c r="BG275" i="8"/>
  <c r="BF275" i="8"/>
  <c r="T275" i="8"/>
  <c r="R275" i="8"/>
  <c r="P275" i="8"/>
  <c r="BK275" i="8"/>
  <c r="J275" i="8"/>
  <c r="BE275" i="8" s="1"/>
  <c r="BI274" i="8"/>
  <c r="BH274" i="8"/>
  <c r="BG274" i="8"/>
  <c r="BF274" i="8"/>
  <c r="T274" i="8"/>
  <c r="R274" i="8"/>
  <c r="P274" i="8"/>
  <c r="BK274" i="8"/>
  <c r="J274" i="8"/>
  <c r="BE274" i="8" s="1"/>
  <c r="BI273" i="8"/>
  <c r="BH273" i="8"/>
  <c r="BG273" i="8"/>
  <c r="BF273" i="8"/>
  <c r="T273" i="8"/>
  <c r="R273" i="8"/>
  <c r="P273" i="8"/>
  <c r="BK273" i="8"/>
  <c r="J273" i="8"/>
  <c r="BE273" i="8" s="1"/>
  <c r="BI271" i="8"/>
  <c r="BH271" i="8"/>
  <c r="BG271" i="8"/>
  <c r="BF271" i="8"/>
  <c r="T271" i="8"/>
  <c r="R271" i="8"/>
  <c r="P271" i="8"/>
  <c r="BK271" i="8"/>
  <c r="J271" i="8"/>
  <c r="BE271" i="8" s="1"/>
  <c r="BI270" i="8"/>
  <c r="BH270" i="8"/>
  <c r="BG270" i="8"/>
  <c r="BF270" i="8"/>
  <c r="T270" i="8"/>
  <c r="R270" i="8"/>
  <c r="P270" i="8"/>
  <c r="BK270" i="8"/>
  <c r="J270" i="8"/>
  <c r="BE270" i="8"/>
  <c r="BI269" i="8"/>
  <c r="BH269" i="8"/>
  <c r="BG269" i="8"/>
  <c r="BF269" i="8"/>
  <c r="T269" i="8"/>
  <c r="R269" i="8"/>
  <c r="P269" i="8"/>
  <c r="BK269" i="8"/>
  <c r="J269" i="8"/>
  <c r="BE269" i="8"/>
  <c r="BI268" i="8"/>
  <c r="BH268" i="8"/>
  <c r="BG268" i="8"/>
  <c r="BF268" i="8"/>
  <c r="T268" i="8"/>
  <c r="R268" i="8"/>
  <c r="P268" i="8"/>
  <c r="BK268" i="8"/>
  <c r="J268" i="8"/>
  <c r="BE268" i="8" s="1"/>
  <c r="BI267" i="8"/>
  <c r="BH267" i="8"/>
  <c r="BG267" i="8"/>
  <c r="BF267" i="8"/>
  <c r="T267" i="8"/>
  <c r="R267" i="8"/>
  <c r="P267" i="8"/>
  <c r="BK267" i="8"/>
  <c r="J267" i="8"/>
  <c r="BE267" i="8" s="1"/>
  <c r="BI266" i="8"/>
  <c r="BH266" i="8"/>
  <c r="BG266" i="8"/>
  <c r="BF266" i="8"/>
  <c r="T266" i="8"/>
  <c r="R266" i="8"/>
  <c r="P266" i="8"/>
  <c r="BK266" i="8"/>
  <c r="J266" i="8"/>
  <c r="BE266" i="8"/>
  <c r="BI265" i="8"/>
  <c r="BH265" i="8"/>
  <c r="BG265" i="8"/>
  <c r="BF265" i="8"/>
  <c r="T265" i="8"/>
  <c r="R265" i="8"/>
  <c r="P265" i="8"/>
  <c r="BK265" i="8"/>
  <c r="J265" i="8"/>
  <c r="BE265" i="8"/>
  <c r="BI264" i="8"/>
  <c r="BH264" i="8"/>
  <c r="BG264" i="8"/>
  <c r="BF264" i="8"/>
  <c r="T264" i="8"/>
  <c r="R264" i="8"/>
  <c r="P264" i="8"/>
  <c r="BK264" i="8"/>
  <c r="J264" i="8"/>
  <c r="BE264" i="8"/>
  <c r="BI263" i="8"/>
  <c r="BH263" i="8"/>
  <c r="BG263" i="8"/>
  <c r="BF263" i="8"/>
  <c r="T263" i="8"/>
  <c r="R263" i="8"/>
  <c r="P263" i="8"/>
  <c r="BK263" i="8"/>
  <c r="J263" i="8"/>
  <c r="BE263" i="8" s="1"/>
  <c r="BI262" i="8"/>
  <c r="BH262" i="8"/>
  <c r="BG262" i="8"/>
  <c r="BF262" i="8"/>
  <c r="T262" i="8"/>
  <c r="R262" i="8"/>
  <c r="P262" i="8"/>
  <c r="BK262" i="8"/>
  <c r="J262" i="8"/>
  <c r="BE262" i="8"/>
  <c r="BI261" i="8"/>
  <c r="BH261" i="8"/>
  <c r="BG261" i="8"/>
  <c r="BF261" i="8"/>
  <c r="T261" i="8"/>
  <c r="R261" i="8"/>
  <c r="P261" i="8"/>
  <c r="BK261" i="8"/>
  <c r="J261" i="8"/>
  <c r="BE261" i="8"/>
  <c r="BI260" i="8"/>
  <c r="BH260" i="8"/>
  <c r="BG260" i="8"/>
  <c r="BF260" i="8"/>
  <c r="T260" i="8"/>
  <c r="R260" i="8"/>
  <c r="P260" i="8"/>
  <c r="BK260" i="8"/>
  <c r="J260" i="8"/>
  <c r="BE260" i="8" s="1"/>
  <c r="BI259" i="8"/>
  <c r="BH259" i="8"/>
  <c r="BG259" i="8"/>
  <c r="BF259" i="8"/>
  <c r="T259" i="8"/>
  <c r="R259" i="8"/>
  <c r="P259" i="8"/>
  <c r="BK259" i="8"/>
  <c r="J259" i="8"/>
  <c r="BE259" i="8" s="1"/>
  <c r="BI258" i="8"/>
  <c r="BH258" i="8"/>
  <c r="BG258" i="8"/>
  <c r="BF258" i="8"/>
  <c r="T258" i="8"/>
  <c r="R258" i="8"/>
  <c r="P258" i="8"/>
  <c r="BK258" i="8"/>
  <c r="J258" i="8"/>
  <c r="BE258" i="8"/>
  <c r="BI257" i="8"/>
  <c r="BH257" i="8"/>
  <c r="BG257" i="8"/>
  <c r="BF257" i="8"/>
  <c r="T257" i="8"/>
  <c r="R257" i="8"/>
  <c r="P257" i="8"/>
  <c r="BK257" i="8"/>
  <c r="J257" i="8"/>
  <c r="BE257" i="8"/>
  <c r="BI256" i="8"/>
  <c r="BH256" i="8"/>
  <c r="BG256" i="8"/>
  <c r="BF256" i="8"/>
  <c r="T256" i="8"/>
  <c r="R256" i="8"/>
  <c r="P256" i="8"/>
  <c r="BK256" i="8"/>
  <c r="J256" i="8"/>
  <c r="BE256" i="8" s="1"/>
  <c r="BI255" i="8"/>
  <c r="BH255" i="8"/>
  <c r="BG255" i="8"/>
  <c r="BF255" i="8"/>
  <c r="T255" i="8"/>
  <c r="R255" i="8"/>
  <c r="P255" i="8"/>
  <c r="BK255" i="8"/>
  <c r="J255" i="8"/>
  <c r="BE255" i="8" s="1"/>
  <c r="BI254" i="8"/>
  <c r="BH254" i="8"/>
  <c r="BG254" i="8"/>
  <c r="BF254" i="8"/>
  <c r="T254" i="8"/>
  <c r="R254" i="8"/>
  <c r="P254" i="8"/>
  <c r="BK254" i="8"/>
  <c r="J254" i="8"/>
  <c r="BE254" i="8"/>
  <c r="BI253" i="8"/>
  <c r="BH253" i="8"/>
  <c r="BG253" i="8"/>
  <c r="BF253" i="8"/>
  <c r="T253" i="8"/>
  <c r="R253" i="8"/>
  <c r="P253" i="8"/>
  <c r="BK253" i="8"/>
  <c r="J253" i="8"/>
  <c r="BE253" i="8"/>
  <c r="BI252" i="8"/>
  <c r="BH252" i="8"/>
  <c r="BG252" i="8"/>
  <c r="BF252" i="8"/>
  <c r="T252" i="8"/>
  <c r="R252" i="8"/>
  <c r="P252" i="8"/>
  <c r="BK252" i="8"/>
  <c r="J252" i="8"/>
  <c r="BE252" i="8"/>
  <c r="BI251" i="8"/>
  <c r="BH251" i="8"/>
  <c r="BG251" i="8"/>
  <c r="BF251" i="8"/>
  <c r="T251" i="8"/>
  <c r="R251" i="8"/>
  <c r="P251" i="8"/>
  <c r="BK251" i="8"/>
  <c r="J251" i="8"/>
  <c r="BE251" i="8" s="1"/>
  <c r="BI250" i="8"/>
  <c r="BH250" i="8"/>
  <c r="BG250" i="8"/>
  <c r="BF250" i="8"/>
  <c r="T250" i="8"/>
  <c r="R250" i="8"/>
  <c r="P250" i="8"/>
  <c r="BK250" i="8"/>
  <c r="J250" i="8"/>
  <c r="BE250" i="8"/>
  <c r="BI249" i="8"/>
  <c r="BH249" i="8"/>
  <c r="BG249" i="8"/>
  <c r="BF249" i="8"/>
  <c r="T249" i="8"/>
  <c r="R249" i="8"/>
  <c r="P249" i="8"/>
  <c r="BK249" i="8"/>
  <c r="J249" i="8"/>
  <c r="BE249" i="8"/>
  <c r="BI248" i="8"/>
  <c r="BH248" i="8"/>
  <c r="BG248" i="8"/>
  <c r="BF248" i="8"/>
  <c r="T248" i="8"/>
  <c r="R248" i="8"/>
  <c r="P248" i="8"/>
  <c r="BK248" i="8"/>
  <c r="J248" i="8"/>
  <c r="BE248" i="8"/>
  <c r="BI247" i="8"/>
  <c r="BH247" i="8"/>
  <c r="BG247" i="8"/>
  <c r="BF247" i="8"/>
  <c r="T247" i="8"/>
  <c r="R247" i="8"/>
  <c r="P247" i="8"/>
  <c r="BK247" i="8"/>
  <c r="J247" i="8"/>
  <c r="BE247" i="8" s="1"/>
  <c r="BI246" i="8"/>
  <c r="BH246" i="8"/>
  <c r="BG246" i="8"/>
  <c r="BF246" i="8"/>
  <c r="T246" i="8"/>
  <c r="R246" i="8"/>
  <c r="P246" i="8"/>
  <c r="BK246" i="8"/>
  <c r="J246" i="8"/>
  <c r="BE246" i="8"/>
  <c r="BI245" i="8"/>
  <c r="BH245" i="8"/>
  <c r="BG245" i="8"/>
  <c r="BF245" i="8"/>
  <c r="T245" i="8"/>
  <c r="R245" i="8"/>
  <c r="P245" i="8"/>
  <c r="BK245" i="8"/>
  <c r="J245" i="8"/>
  <c r="BE245" i="8"/>
  <c r="BI244" i="8"/>
  <c r="BH244" i="8"/>
  <c r="BG244" i="8"/>
  <c r="BF244" i="8"/>
  <c r="T244" i="8"/>
  <c r="R244" i="8"/>
  <c r="P244" i="8"/>
  <c r="BK244" i="8"/>
  <c r="J244" i="8"/>
  <c r="BE244" i="8"/>
  <c r="BI243" i="8"/>
  <c r="BH243" i="8"/>
  <c r="BG243" i="8"/>
  <c r="BF243" i="8"/>
  <c r="T243" i="8"/>
  <c r="R243" i="8"/>
  <c r="P243" i="8"/>
  <c r="BK243" i="8"/>
  <c r="J243" i="8"/>
  <c r="BE243" i="8" s="1"/>
  <c r="BI242" i="8"/>
  <c r="BH242" i="8"/>
  <c r="BG242" i="8"/>
  <c r="BF242" i="8"/>
  <c r="T242" i="8"/>
  <c r="R242" i="8"/>
  <c r="P242" i="8"/>
  <c r="BK242" i="8"/>
  <c r="J242" i="8"/>
  <c r="BE242" i="8"/>
  <c r="BI241" i="8"/>
  <c r="BH241" i="8"/>
  <c r="BG241" i="8"/>
  <c r="BF241" i="8"/>
  <c r="T241" i="8"/>
  <c r="R241" i="8"/>
  <c r="P241" i="8"/>
  <c r="BK241" i="8"/>
  <c r="J241" i="8"/>
  <c r="BE241" i="8"/>
  <c r="BI240" i="8"/>
  <c r="BH240" i="8"/>
  <c r="BG240" i="8"/>
  <c r="BF240" i="8"/>
  <c r="T240" i="8"/>
  <c r="R240" i="8"/>
  <c r="P240" i="8"/>
  <c r="BK240" i="8"/>
  <c r="J240" i="8"/>
  <c r="BE240" i="8" s="1"/>
  <c r="BI239" i="8"/>
  <c r="BH239" i="8"/>
  <c r="BG239" i="8"/>
  <c r="BF239" i="8"/>
  <c r="T239" i="8"/>
  <c r="R239" i="8"/>
  <c r="P239" i="8"/>
  <c r="BK239" i="8"/>
  <c r="J239" i="8"/>
  <c r="BE239" i="8" s="1"/>
  <c r="BI238" i="8"/>
  <c r="BH238" i="8"/>
  <c r="BG238" i="8"/>
  <c r="BF238" i="8"/>
  <c r="T238" i="8"/>
  <c r="R238" i="8"/>
  <c r="P238" i="8"/>
  <c r="BK238" i="8"/>
  <c r="J238" i="8"/>
  <c r="BE238" i="8"/>
  <c r="BI237" i="8"/>
  <c r="BH237" i="8"/>
  <c r="BG237" i="8"/>
  <c r="BF237" i="8"/>
  <c r="T237" i="8"/>
  <c r="R237" i="8"/>
  <c r="P237" i="8"/>
  <c r="BK237" i="8"/>
  <c r="J237" i="8"/>
  <c r="BE237" i="8"/>
  <c r="BI236" i="8"/>
  <c r="BH236" i="8"/>
  <c r="BG236" i="8"/>
  <c r="BF236" i="8"/>
  <c r="T236" i="8"/>
  <c r="R236" i="8"/>
  <c r="P236" i="8"/>
  <c r="BK236" i="8"/>
  <c r="J236" i="8"/>
  <c r="BE236" i="8" s="1"/>
  <c r="BI235" i="8"/>
  <c r="BH235" i="8"/>
  <c r="BG235" i="8"/>
  <c r="BF235" i="8"/>
  <c r="T235" i="8"/>
  <c r="R235" i="8"/>
  <c r="P235" i="8"/>
  <c r="BK235" i="8"/>
  <c r="J235" i="8"/>
  <c r="BE235" i="8" s="1"/>
  <c r="BI234" i="8"/>
  <c r="BH234" i="8"/>
  <c r="BG234" i="8"/>
  <c r="BF234" i="8"/>
  <c r="T234" i="8"/>
  <c r="R234" i="8"/>
  <c r="P234" i="8"/>
  <c r="BK234" i="8"/>
  <c r="J234" i="8"/>
  <c r="BE234" i="8"/>
  <c r="BI233" i="8"/>
  <c r="BH233" i="8"/>
  <c r="BG233" i="8"/>
  <c r="BF233" i="8"/>
  <c r="T233" i="8"/>
  <c r="R233" i="8"/>
  <c r="P233" i="8"/>
  <c r="BK233" i="8"/>
  <c r="J233" i="8"/>
  <c r="BE233" i="8"/>
  <c r="BI232" i="8"/>
  <c r="BH232" i="8"/>
  <c r="BG232" i="8"/>
  <c r="BF232" i="8"/>
  <c r="T232" i="8"/>
  <c r="R232" i="8"/>
  <c r="P232" i="8"/>
  <c r="BK232" i="8"/>
  <c r="J232" i="8"/>
  <c r="BE232" i="8"/>
  <c r="BI231" i="8"/>
  <c r="BH231" i="8"/>
  <c r="BG231" i="8"/>
  <c r="BF231" i="8"/>
  <c r="T231" i="8"/>
  <c r="R231" i="8"/>
  <c r="P231" i="8"/>
  <c r="BK231" i="8"/>
  <c r="J231" i="8"/>
  <c r="BE231" i="8" s="1"/>
  <c r="BI230" i="8"/>
  <c r="BH230" i="8"/>
  <c r="BG230" i="8"/>
  <c r="BF230" i="8"/>
  <c r="T230" i="8"/>
  <c r="R230" i="8"/>
  <c r="P230" i="8"/>
  <c r="BK230" i="8"/>
  <c r="J230" i="8"/>
  <c r="BE230" i="8"/>
  <c r="BI229" i="8"/>
  <c r="BH229" i="8"/>
  <c r="BG229" i="8"/>
  <c r="BF229" i="8"/>
  <c r="T229" i="8"/>
  <c r="R229" i="8"/>
  <c r="P229" i="8"/>
  <c r="BK229" i="8"/>
  <c r="J229" i="8"/>
  <c r="BE229" i="8"/>
  <c r="BI228" i="8"/>
  <c r="BH228" i="8"/>
  <c r="BG228" i="8"/>
  <c r="BF228" i="8"/>
  <c r="T228" i="8"/>
  <c r="R228" i="8"/>
  <c r="P228" i="8"/>
  <c r="BK228" i="8"/>
  <c r="J228" i="8"/>
  <c r="BE228" i="8" s="1"/>
  <c r="BI227" i="8"/>
  <c r="BH227" i="8"/>
  <c r="BG227" i="8"/>
  <c r="BF227" i="8"/>
  <c r="T227" i="8"/>
  <c r="R227" i="8"/>
  <c r="P227" i="8"/>
  <c r="BK227" i="8"/>
  <c r="J227" i="8"/>
  <c r="BE227" i="8" s="1"/>
  <c r="BI226" i="8"/>
  <c r="BH226" i="8"/>
  <c r="BG226" i="8"/>
  <c r="BF226" i="8"/>
  <c r="T226" i="8"/>
  <c r="R226" i="8"/>
  <c r="P226" i="8"/>
  <c r="BK226" i="8"/>
  <c r="J226" i="8"/>
  <c r="BE226" i="8"/>
  <c r="BI225" i="8"/>
  <c r="BH225" i="8"/>
  <c r="BG225" i="8"/>
  <c r="BF225" i="8"/>
  <c r="T225" i="8"/>
  <c r="R225" i="8"/>
  <c r="P225" i="8"/>
  <c r="BK225" i="8"/>
  <c r="J225" i="8"/>
  <c r="BE225" i="8"/>
  <c r="BI224" i="8"/>
  <c r="BH224" i="8"/>
  <c r="BG224" i="8"/>
  <c r="BF224" i="8"/>
  <c r="T224" i="8"/>
  <c r="R224" i="8"/>
  <c r="P224" i="8"/>
  <c r="BK224" i="8"/>
  <c r="J224" i="8"/>
  <c r="BE224" i="8" s="1"/>
  <c r="BI223" i="8"/>
  <c r="BH223" i="8"/>
  <c r="BG223" i="8"/>
  <c r="BF223" i="8"/>
  <c r="T223" i="8"/>
  <c r="R223" i="8"/>
  <c r="P223" i="8"/>
  <c r="BK223" i="8"/>
  <c r="J223" i="8"/>
  <c r="BE223" i="8"/>
  <c r="BI222" i="8"/>
  <c r="BH222" i="8"/>
  <c r="BG222" i="8"/>
  <c r="BF222" i="8"/>
  <c r="T222" i="8"/>
  <c r="T214" i="8" s="1"/>
  <c r="R222" i="8"/>
  <c r="P222" i="8"/>
  <c r="BK222" i="8"/>
  <c r="J222" i="8"/>
  <c r="BE222" i="8"/>
  <c r="BI221" i="8"/>
  <c r="BH221" i="8"/>
  <c r="BG221" i="8"/>
  <c r="BF221" i="8"/>
  <c r="T221" i="8"/>
  <c r="R221" i="8"/>
  <c r="P221" i="8"/>
  <c r="BK221" i="8"/>
  <c r="J221" i="8"/>
  <c r="BE221" i="8"/>
  <c r="BI220" i="8"/>
  <c r="BH220" i="8"/>
  <c r="BG220" i="8"/>
  <c r="BF220" i="8"/>
  <c r="T220" i="8"/>
  <c r="R220" i="8"/>
  <c r="P220" i="8"/>
  <c r="BK220" i="8"/>
  <c r="J220" i="8"/>
  <c r="BE220" i="8" s="1"/>
  <c r="BI219" i="8"/>
  <c r="BH219" i="8"/>
  <c r="BG219" i="8"/>
  <c r="BF219" i="8"/>
  <c r="T219" i="8"/>
  <c r="R219" i="8"/>
  <c r="P219" i="8"/>
  <c r="BK219" i="8"/>
  <c r="J219" i="8"/>
  <c r="BE219" i="8"/>
  <c r="BI218" i="8"/>
  <c r="BH218" i="8"/>
  <c r="BG218" i="8"/>
  <c r="BF218" i="8"/>
  <c r="T218" i="8"/>
  <c r="R218" i="8"/>
  <c r="P218" i="8"/>
  <c r="BK218" i="8"/>
  <c r="J218" i="8"/>
  <c r="BE218" i="8"/>
  <c r="BI217" i="8"/>
  <c r="BH217" i="8"/>
  <c r="BG217" i="8"/>
  <c r="BF217" i="8"/>
  <c r="T217" i="8"/>
  <c r="R217" i="8"/>
  <c r="P217" i="8"/>
  <c r="BK217" i="8"/>
  <c r="J217" i="8"/>
  <c r="BE217" i="8"/>
  <c r="BI216" i="8"/>
  <c r="BH216" i="8"/>
  <c r="BG216" i="8"/>
  <c r="BF216" i="8"/>
  <c r="T216" i="8"/>
  <c r="R216" i="8"/>
  <c r="P216" i="8"/>
  <c r="BK216" i="8"/>
  <c r="J216" i="8"/>
  <c r="BE216" i="8" s="1"/>
  <c r="BI215" i="8"/>
  <c r="BH215" i="8"/>
  <c r="BG215" i="8"/>
  <c r="BF215" i="8"/>
  <c r="T215" i="8"/>
  <c r="R215" i="8"/>
  <c r="P215" i="8"/>
  <c r="BK215" i="8"/>
  <c r="J215" i="8"/>
  <c r="BE215" i="8" s="1"/>
  <c r="BI213" i="8"/>
  <c r="BH213" i="8"/>
  <c r="BG213" i="8"/>
  <c r="BF213" i="8"/>
  <c r="T213" i="8"/>
  <c r="R213" i="8"/>
  <c r="P213" i="8"/>
  <c r="BK213" i="8"/>
  <c r="J213" i="8"/>
  <c r="BE213" i="8" s="1"/>
  <c r="BI212" i="8"/>
  <c r="BH212" i="8"/>
  <c r="BG212" i="8"/>
  <c r="BF212" i="8"/>
  <c r="T212" i="8"/>
  <c r="R212" i="8"/>
  <c r="P212" i="8"/>
  <c r="BK212" i="8"/>
  <c r="J212" i="8"/>
  <c r="BE212" i="8"/>
  <c r="BI211" i="8"/>
  <c r="BH211" i="8"/>
  <c r="BG211" i="8"/>
  <c r="BF211" i="8"/>
  <c r="T211" i="8"/>
  <c r="R211" i="8"/>
  <c r="P211" i="8"/>
  <c r="BK211" i="8"/>
  <c r="J211" i="8"/>
  <c r="BE211" i="8" s="1"/>
  <c r="BI210" i="8"/>
  <c r="BH210" i="8"/>
  <c r="BG210" i="8"/>
  <c r="BF210" i="8"/>
  <c r="T210" i="8"/>
  <c r="R210" i="8"/>
  <c r="P210" i="8"/>
  <c r="BK210" i="8"/>
  <c r="J210" i="8"/>
  <c r="BE210" i="8" s="1"/>
  <c r="BI209" i="8"/>
  <c r="BH209" i="8"/>
  <c r="BG209" i="8"/>
  <c r="BF209" i="8"/>
  <c r="T209" i="8"/>
  <c r="R209" i="8"/>
  <c r="P209" i="8"/>
  <c r="BK209" i="8"/>
  <c r="J209" i="8"/>
  <c r="BE209" i="8" s="1"/>
  <c r="BI208" i="8"/>
  <c r="BH208" i="8"/>
  <c r="BG208" i="8"/>
  <c r="BF208" i="8"/>
  <c r="T208" i="8"/>
  <c r="R208" i="8"/>
  <c r="P208" i="8"/>
  <c r="BK208" i="8"/>
  <c r="J208" i="8"/>
  <c r="BE208" i="8"/>
  <c r="BI207" i="8"/>
  <c r="BH207" i="8"/>
  <c r="BG207" i="8"/>
  <c r="BF207" i="8"/>
  <c r="T207" i="8"/>
  <c r="R207" i="8"/>
  <c r="P207" i="8"/>
  <c r="BK207" i="8"/>
  <c r="J207" i="8"/>
  <c r="BE207" i="8" s="1"/>
  <c r="BI206" i="8"/>
  <c r="BH206" i="8"/>
  <c r="BG206" i="8"/>
  <c r="BF206" i="8"/>
  <c r="T206" i="8"/>
  <c r="R206" i="8"/>
  <c r="P206" i="8"/>
  <c r="BK206" i="8"/>
  <c r="J206" i="8"/>
  <c r="BE206" i="8" s="1"/>
  <c r="BI205" i="8"/>
  <c r="BH205" i="8"/>
  <c r="BG205" i="8"/>
  <c r="BF205" i="8"/>
  <c r="T205" i="8"/>
  <c r="R205" i="8"/>
  <c r="P205" i="8"/>
  <c r="BK205" i="8"/>
  <c r="J205" i="8"/>
  <c r="BE205" i="8" s="1"/>
  <c r="BI204" i="8"/>
  <c r="BH204" i="8"/>
  <c r="BG204" i="8"/>
  <c r="BF204" i="8"/>
  <c r="T204" i="8"/>
  <c r="R204" i="8"/>
  <c r="P204" i="8"/>
  <c r="BK204" i="8"/>
  <c r="J204" i="8"/>
  <c r="BE204" i="8"/>
  <c r="BI203" i="8"/>
  <c r="BH203" i="8"/>
  <c r="BG203" i="8"/>
  <c r="BF203" i="8"/>
  <c r="T203" i="8"/>
  <c r="R203" i="8"/>
  <c r="P203" i="8"/>
  <c r="BK203" i="8"/>
  <c r="J203" i="8"/>
  <c r="BE203" i="8" s="1"/>
  <c r="BI202" i="8"/>
  <c r="BH202" i="8"/>
  <c r="BG202" i="8"/>
  <c r="BF202" i="8"/>
  <c r="T202" i="8"/>
  <c r="R202" i="8"/>
  <c r="P202" i="8"/>
  <c r="BK202" i="8"/>
  <c r="J202" i="8"/>
  <c r="BE202" i="8" s="1"/>
  <c r="BI201" i="8"/>
  <c r="BH201" i="8"/>
  <c r="BG201" i="8"/>
  <c r="BF201" i="8"/>
  <c r="T201" i="8"/>
  <c r="R201" i="8"/>
  <c r="P201" i="8"/>
  <c r="BK201" i="8"/>
  <c r="J201" i="8"/>
  <c r="BE201" i="8" s="1"/>
  <c r="BI200" i="8"/>
  <c r="BH200" i="8"/>
  <c r="BG200" i="8"/>
  <c r="BF200" i="8"/>
  <c r="T200" i="8"/>
  <c r="R200" i="8"/>
  <c r="P200" i="8"/>
  <c r="BK200" i="8"/>
  <c r="J200" i="8"/>
  <c r="BE200" i="8" s="1"/>
  <c r="BI199" i="8"/>
  <c r="BH199" i="8"/>
  <c r="BG199" i="8"/>
  <c r="BF199" i="8"/>
  <c r="T199" i="8"/>
  <c r="R199" i="8"/>
  <c r="P199" i="8"/>
  <c r="BK199" i="8"/>
  <c r="J199" i="8"/>
  <c r="BE199" i="8" s="1"/>
  <c r="BI198" i="8"/>
  <c r="BH198" i="8"/>
  <c r="BG198" i="8"/>
  <c r="BF198" i="8"/>
  <c r="T198" i="8"/>
  <c r="R198" i="8"/>
  <c r="P198" i="8"/>
  <c r="BK198" i="8"/>
  <c r="J198" i="8"/>
  <c r="BE198" i="8" s="1"/>
  <c r="BI197" i="8"/>
  <c r="BH197" i="8"/>
  <c r="BG197" i="8"/>
  <c r="BF197" i="8"/>
  <c r="T197" i="8"/>
  <c r="R197" i="8"/>
  <c r="P197" i="8"/>
  <c r="BK197" i="8"/>
  <c r="J197" i="8"/>
  <c r="BE197" i="8" s="1"/>
  <c r="BI196" i="8"/>
  <c r="BH196" i="8"/>
  <c r="BG196" i="8"/>
  <c r="BF196" i="8"/>
  <c r="T196" i="8"/>
  <c r="R196" i="8"/>
  <c r="P196" i="8"/>
  <c r="BK196" i="8"/>
  <c r="J196" i="8"/>
  <c r="BE196" i="8" s="1"/>
  <c r="BI195" i="8"/>
  <c r="BH195" i="8"/>
  <c r="BG195" i="8"/>
  <c r="BF195" i="8"/>
  <c r="T195" i="8"/>
  <c r="R195" i="8"/>
  <c r="P195" i="8"/>
  <c r="BK195" i="8"/>
  <c r="J195" i="8"/>
  <c r="BE195" i="8" s="1"/>
  <c r="BI194" i="8"/>
  <c r="BH194" i="8"/>
  <c r="BG194" i="8"/>
  <c r="BF194" i="8"/>
  <c r="T194" i="8"/>
  <c r="R194" i="8"/>
  <c r="P194" i="8"/>
  <c r="BK194" i="8"/>
  <c r="J194" i="8"/>
  <c r="BE194" i="8" s="1"/>
  <c r="BI193" i="8"/>
  <c r="BH193" i="8"/>
  <c r="BG193" i="8"/>
  <c r="BF193" i="8"/>
  <c r="T193" i="8"/>
  <c r="R193" i="8"/>
  <c r="P193" i="8"/>
  <c r="BK193" i="8"/>
  <c r="J193" i="8"/>
  <c r="BE193" i="8" s="1"/>
  <c r="BI192" i="8"/>
  <c r="BH192" i="8"/>
  <c r="BG192" i="8"/>
  <c r="BF192" i="8"/>
  <c r="T192" i="8"/>
  <c r="R192" i="8"/>
  <c r="P192" i="8"/>
  <c r="BK192" i="8"/>
  <c r="J192" i="8"/>
  <c r="BE192" i="8"/>
  <c r="BI191" i="8"/>
  <c r="BH191" i="8"/>
  <c r="BG191" i="8"/>
  <c r="BF191" i="8"/>
  <c r="T191" i="8"/>
  <c r="R191" i="8"/>
  <c r="P191" i="8"/>
  <c r="BK191" i="8"/>
  <c r="BK179" i="8" s="1"/>
  <c r="J179" i="8" s="1"/>
  <c r="J104" i="8" s="1"/>
  <c r="J191" i="8"/>
  <c r="BE191" i="8" s="1"/>
  <c r="BI190" i="8"/>
  <c r="BH190" i="8"/>
  <c r="BG190" i="8"/>
  <c r="BF190" i="8"/>
  <c r="T190" i="8"/>
  <c r="R190" i="8"/>
  <c r="P190" i="8"/>
  <c r="BK190" i="8"/>
  <c r="J190" i="8"/>
  <c r="BE190" i="8" s="1"/>
  <c r="BI189" i="8"/>
  <c r="BH189" i="8"/>
  <c r="BG189" i="8"/>
  <c r="BF189" i="8"/>
  <c r="T189" i="8"/>
  <c r="R189" i="8"/>
  <c r="P189" i="8"/>
  <c r="BK189" i="8"/>
  <c r="J189" i="8"/>
  <c r="BE189" i="8" s="1"/>
  <c r="BI188" i="8"/>
  <c r="BH188" i="8"/>
  <c r="BG188" i="8"/>
  <c r="BF188" i="8"/>
  <c r="T188" i="8"/>
  <c r="R188" i="8"/>
  <c r="P188" i="8"/>
  <c r="BK188" i="8"/>
  <c r="J188" i="8"/>
  <c r="BE188" i="8" s="1"/>
  <c r="BI187" i="8"/>
  <c r="BH187" i="8"/>
  <c r="BG187" i="8"/>
  <c r="BF187" i="8"/>
  <c r="T187" i="8"/>
  <c r="R187" i="8"/>
  <c r="P187" i="8"/>
  <c r="BK187" i="8"/>
  <c r="J187" i="8"/>
  <c r="BE187" i="8" s="1"/>
  <c r="BI186" i="8"/>
  <c r="BH186" i="8"/>
  <c r="BG186" i="8"/>
  <c r="BF186" i="8"/>
  <c r="T186" i="8"/>
  <c r="R186" i="8"/>
  <c r="P186" i="8"/>
  <c r="BK186" i="8"/>
  <c r="J186" i="8"/>
  <c r="BE186" i="8" s="1"/>
  <c r="BI185" i="8"/>
  <c r="BH185" i="8"/>
  <c r="BG185" i="8"/>
  <c r="BF185" i="8"/>
  <c r="T185" i="8"/>
  <c r="R185" i="8"/>
  <c r="P185" i="8"/>
  <c r="BK185" i="8"/>
  <c r="J185" i="8"/>
  <c r="BE185" i="8" s="1"/>
  <c r="BI184" i="8"/>
  <c r="BH184" i="8"/>
  <c r="BG184" i="8"/>
  <c r="BF184" i="8"/>
  <c r="T184" i="8"/>
  <c r="R184" i="8"/>
  <c r="P184" i="8"/>
  <c r="BK184" i="8"/>
  <c r="J184" i="8"/>
  <c r="BE184" i="8" s="1"/>
  <c r="BI183" i="8"/>
  <c r="BH183" i="8"/>
  <c r="BG183" i="8"/>
  <c r="BF183" i="8"/>
  <c r="T183" i="8"/>
  <c r="R183" i="8"/>
  <c r="P183" i="8"/>
  <c r="BK183" i="8"/>
  <c r="J183" i="8"/>
  <c r="BE183" i="8" s="1"/>
  <c r="BI182" i="8"/>
  <c r="BH182" i="8"/>
  <c r="BG182" i="8"/>
  <c r="BF182" i="8"/>
  <c r="T182" i="8"/>
  <c r="R182" i="8"/>
  <c r="R179" i="8" s="1"/>
  <c r="P182" i="8"/>
  <c r="BK182" i="8"/>
  <c r="J182" i="8"/>
  <c r="BE182" i="8" s="1"/>
  <c r="BI181" i="8"/>
  <c r="BH181" i="8"/>
  <c r="BG181" i="8"/>
  <c r="BF181" i="8"/>
  <c r="T181" i="8"/>
  <c r="R181" i="8"/>
  <c r="P181" i="8"/>
  <c r="BK181" i="8"/>
  <c r="J181" i="8"/>
  <c r="BE181" i="8" s="1"/>
  <c r="BI180" i="8"/>
  <c r="BH180" i="8"/>
  <c r="BG180" i="8"/>
  <c r="BF180" i="8"/>
  <c r="T180" i="8"/>
  <c r="R180" i="8"/>
  <c r="P180" i="8"/>
  <c r="BK180" i="8"/>
  <c r="J180" i="8"/>
  <c r="BE180" i="8" s="1"/>
  <c r="BI178" i="8"/>
  <c r="BH178" i="8"/>
  <c r="BG178" i="8"/>
  <c r="BF178" i="8"/>
  <c r="T178" i="8"/>
  <c r="R178" i="8"/>
  <c r="P178" i="8"/>
  <c r="BK178" i="8"/>
  <c r="J178" i="8"/>
  <c r="BE178" i="8" s="1"/>
  <c r="BI177" i="8"/>
  <c r="BH177" i="8"/>
  <c r="BG177" i="8"/>
  <c r="BF177" i="8"/>
  <c r="T177" i="8"/>
  <c r="R177" i="8"/>
  <c r="P177" i="8"/>
  <c r="BK177" i="8"/>
  <c r="J177" i="8"/>
  <c r="BE177" i="8" s="1"/>
  <c r="BI176" i="8"/>
  <c r="BH176" i="8"/>
  <c r="BG176" i="8"/>
  <c r="BF176" i="8"/>
  <c r="T176" i="8"/>
  <c r="R176" i="8"/>
  <c r="P176" i="8"/>
  <c r="BK176" i="8"/>
  <c r="J176" i="8"/>
  <c r="BE176" i="8"/>
  <c r="BI175" i="8"/>
  <c r="BH175" i="8"/>
  <c r="BG175" i="8"/>
  <c r="BF175" i="8"/>
  <c r="T175" i="8"/>
  <c r="R175" i="8"/>
  <c r="P175" i="8"/>
  <c r="BK175" i="8"/>
  <c r="J175" i="8"/>
  <c r="BE175" i="8" s="1"/>
  <c r="BI174" i="8"/>
  <c r="BH174" i="8"/>
  <c r="BG174" i="8"/>
  <c r="BF174" i="8"/>
  <c r="T174" i="8"/>
  <c r="R174" i="8"/>
  <c r="P174" i="8"/>
  <c r="BK174" i="8"/>
  <c r="J174" i="8"/>
  <c r="BE174" i="8" s="1"/>
  <c r="BI173" i="8"/>
  <c r="BH173" i="8"/>
  <c r="BG173" i="8"/>
  <c r="BF173" i="8"/>
  <c r="T173" i="8"/>
  <c r="R173" i="8"/>
  <c r="P173" i="8"/>
  <c r="BK173" i="8"/>
  <c r="J173" i="8"/>
  <c r="BE173" i="8" s="1"/>
  <c r="BI172" i="8"/>
  <c r="BH172" i="8"/>
  <c r="BG172" i="8"/>
  <c r="BF172" i="8"/>
  <c r="T172" i="8"/>
  <c r="R172" i="8"/>
  <c r="P172" i="8"/>
  <c r="BK172" i="8"/>
  <c r="J172" i="8"/>
  <c r="BE172" i="8"/>
  <c r="BI171" i="8"/>
  <c r="BH171" i="8"/>
  <c r="BG171" i="8"/>
  <c r="BF171" i="8"/>
  <c r="T171" i="8"/>
  <c r="R171" i="8"/>
  <c r="P171" i="8"/>
  <c r="BK171" i="8"/>
  <c r="J171" i="8"/>
  <c r="BE171" i="8" s="1"/>
  <c r="BI170" i="8"/>
  <c r="BH170" i="8"/>
  <c r="BG170" i="8"/>
  <c r="BF170" i="8"/>
  <c r="T170" i="8"/>
  <c r="R170" i="8"/>
  <c r="P170" i="8"/>
  <c r="P164" i="8" s="1"/>
  <c r="BK170" i="8"/>
  <c r="J170" i="8"/>
  <c r="BE170" i="8" s="1"/>
  <c r="BI169" i="8"/>
  <c r="BH169" i="8"/>
  <c r="BG169" i="8"/>
  <c r="BF169" i="8"/>
  <c r="T169" i="8"/>
  <c r="R169" i="8"/>
  <c r="P169" i="8"/>
  <c r="BK169" i="8"/>
  <c r="J169" i="8"/>
  <c r="BE169" i="8" s="1"/>
  <c r="BI168" i="8"/>
  <c r="BH168" i="8"/>
  <c r="BG168" i="8"/>
  <c r="BF168" i="8"/>
  <c r="T168" i="8"/>
  <c r="R168" i="8"/>
  <c r="P168" i="8"/>
  <c r="BK168" i="8"/>
  <c r="J168" i="8"/>
  <c r="BE168" i="8" s="1"/>
  <c r="BI167" i="8"/>
  <c r="BH167" i="8"/>
  <c r="BG167" i="8"/>
  <c r="BF167" i="8"/>
  <c r="T167" i="8"/>
  <c r="R167" i="8"/>
  <c r="P167" i="8"/>
  <c r="BK167" i="8"/>
  <c r="J167" i="8"/>
  <c r="BE167" i="8" s="1"/>
  <c r="BI166" i="8"/>
  <c r="BH166" i="8"/>
  <c r="BG166" i="8"/>
  <c r="BF166" i="8"/>
  <c r="T166" i="8"/>
  <c r="R166" i="8"/>
  <c r="P166" i="8"/>
  <c r="BK166" i="8"/>
  <c r="J166" i="8"/>
  <c r="BE166" i="8" s="1"/>
  <c r="BI165" i="8"/>
  <c r="BH165" i="8"/>
  <c r="BG165" i="8"/>
  <c r="BF165" i="8"/>
  <c r="T165" i="8"/>
  <c r="R165" i="8"/>
  <c r="P165" i="8"/>
  <c r="BK165" i="8"/>
  <c r="J165" i="8"/>
  <c r="BE165" i="8" s="1"/>
  <c r="BI163" i="8"/>
  <c r="BH163" i="8"/>
  <c r="BG163" i="8"/>
  <c r="BF163" i="8"/>
  <c r="T163" i="8"/>
  <c r="R163" i="8"/>
  <c r="P163" i="8"/>
  <c r="BK163" i="8"/>
  <c r="J163" i="8"/>
  <c r="BE163" i="8"/>
  <c r="BI162" i="8"/>
  <c r="BH162" i="8"/>
  <c r="BG162" i="8"/>
  <c r="BF162" i="8"/>
  <c r="T162" i="8"/>
  <c r="R162" i="8"/>
  <c r="P162" i="8"/>
  <c r="BK162" i="8"/>
  <c r="BK159" i="8" s="1"/>
  <c r="J159" i="8" s="1"/>
  <c r="J102" i="8" s="1"/>
  <c r="J162" i="8"/>
  <c r="BE162" i="8" s="1"/>
  <c r="BI161" i="8"/>
  <c r="BH161" i="8"/>
  <c r="BG161" i="8"/>
  <c r="BF161" i="8"/>
  <c r="T161" i="8"/>
  <c r="T159" i="8" s="1"/>
  <c r="R161" i="8"/>
  <c r="P161" i="8"/>
  <c r="BK161" i="8"/>
  <c r="J161" i="8"/>
  <c r="BE161" i="8"/>
  <c r="BI160" i="8"/>
  <c r="BH160" i="8"/>
  <c r="BG160" i="8"/>
  <c r="BF160" i="8"/>
  <c r="T160" i="8"/>
  <c r="R160" i="8"/>
  <c r="P160" i="8"/>
  <c r="BK160" i="8"/>
  <c r="J160" i="8"/>
  <c r="BE160" i="8" s="1"/>
  <c r="BI158" i="8"/>
  <c r="BH158" i="8"/>
  <c r="BG158" i="8"/>
  <c r="BF158" i="8"/>
  <c r="T158" i="8"/>
  <c r="R158" i="8"/>
  <c r="P158" i="8"/>
  <c r="BK158" i="8"/>
  <c r="J158" i="8"/>
  <c r="BE158" i="8" s="1"/>
  <c r="BI157" i="8"/>
  <c r="BH157" i="8"/>
  <c r="BG157" i="8"/>
  <c r="BF157" i="8"/>
  <c r="T157" i="8"/>
  <c r="R157" i="8"/>
  <c r="P157" i="8"/>
  <c r="BK157" i="8"/>
  <c r="J157" i="8"/>
  <c r="BE157" i="8"/>
  <c r="BI156" i="8"/>
  <c r="BH156" i="8"/>
  <c r="BG156" i="8"/>
  <c r="BF156" i="8"/>
  <c r="T156" i="8"/>
  <c r="R156" i="8"/>
  <c r="P156" i="8"/>
  <c r="BK156" i="8"/>
  <c r="J156" i="8"/>
  <c r="BE156" i="8"/>
  <c r="BI155" i="8"/>
  <c r="BH155" i="8"/>
  <c r="BG155" i="8"/>
  <c r="BF155" i="8"/>
  <c r="T155" i="8"/>
  <c r="R155" i="8"/>
  <c r="P155" i="8"/>
  <c r="BK155" i="8"/>
  <c r="J155" i="8"/>
  <c r="BE155" i="8"/>
  <c r="BI154" i="8"/>
  <c r="BH154" i="8"/>
  <c r="BG154" i="8"/>
  <c r="BF154" i="8"/>
  <c r="T154" i="8"/>
  <c r="R154" i="8"/>
  <c r="P154" i="8"/>
  <c r="BK154" i="8"/>
  <c r="J154" i="8"/>
  <c r="BE154" i="8" s="1"/>
  <c r="BI153" i="8"/>
  <c r="BH153" i="8"/>
  <c r="BG153" i="8"/>
  <c r="BF153" i="8"/>
  <c r="T153" i="8"/>
  <c r="R153" i="8"/>
  <c r="P153" i="8"/>
  <c r="BK153" i="8"/>
  <c r="J153" i="8"/>
  <c r="BE153" i="8"/>
  <c r="BI152" i="8"/>
  <c r="BH152" i="8"/>
  <c r="BG152" i="8"/>
  <c r="BF152" i="8"/>
  <c r="T152" i="8"/>
  <c r="R152" i="8"/>
  <c r="P152" i="8"/>
  <c r="BK152" i="8"/>
  <c r="J152" i="8"/>
  <c r="BE152" i="8"/>
  <c r="BI151" i="8"/>
  <c r="BH151" i="8"/>
  <c r="BG151" i="8"/>
  <c r="BF151" i="8"/>
  <c r="T151" i="8"/>
  <c r="R151" i="8"/>
  <c r="P151" i="8"/>
  <c r="BK151" i="8"/>
  <c r="J151" i="8"/>
  <c r="BE151" i="8" s="1"/>
  <c r="BI150" i="8"/>
  <c r="BH150" i="8"/>
  <c r="BG150" i="8"/>
  <c r="BF150" i="8"/>
  <c r="T150" i="8"/>
  <c r="R150" i="8"/>
  <c r="P150" i="8"/>
  <c r="BK150" i="8"/>
  <c r="J150" i="8"/>
  <c r="BE150" i="8" s="1"/>
  <c r="BI149" i="8"/>
  <c r="BH149" i="8"/>
  <c r="BG149" i="8"/>
  <c r="BF149" i="8"/>
  <c r="T149" i="8"/>
  <c r="R149" i="8"/>
  <c r="P149" i="8"/>
  <c r="BK149" i="8"/>
  <c r="J149" i="8"/>
  <c r="BE149" i="8"/>
  <c r="BI148" i="8"/>
  <c r="BH148" i="8"/>
  <c r="BG148" i="8"/>
  <c r="BF148" i="8"/>
  <c r="T148" i="8"/>
  <c r="R148" i="8"/>
  <c r="P148" i="8"/>
  <c r="BK148" i="8"/>
  <c r="J148" i="8"/>
  <c r="BE148" i="8"/>
  <c r="BI147" i="8"/>
  <c r="BH147" i="8"/>
  <c r="BG147" i="8"/>
  <c r="BF147" i="8"/>
  <c r="T147" i="8"/>
  <c r="R147" i="8"/>
  <c r="P147" i="8"/>
  <c r="BK147" i="8"/>
  <c r="J147" i="8"/>
  <c r="BE147" i="8"/>
  <c r="BI146" i="8"/>
  <c r="BH146" i="8"/>
  <c r="BG146" i="8"/>
  <c r="BF146" i="8"/>
  <c r="T146" i="8"/>
  <c r="R146" i="8"/>
  <c r="P146" i="8"/>
  <c r="BK146" i="8"/>
  <c r="J146" i="8"/>
  <c r="BE146" i="8" s="1"/>
  <c r="BI145" i="8"/>
  <c r="BH145" i="8"/>
  <c r="BG145" i="8"/>
  <c r="BF145" i="8"/>
  <c r="T145" i="8"/>
  <c r="R145" i="8"/>
  <c r="P145" i="8"/>
  <c r="BK145" i="8"/>
  <c r="J145" i="8"/>
  <c r="BE145" i="8"/>
  <c r="BI144" i="8"/>
  <c r="BH144" i="8"/>
  <c r="BG144" i="8"/>
  <c r="BF144" i="8"/>
  <c r="T144" i="8"/>
  <c r="R144" i="8"/>
  <c r="P144" i="8"/>
  <c r="BK144" i="8"/>
  <c r="J144" i="8"/>
  <c r="BE144" i="8"/>
  <c r="BI143" i="8"/>
  <c r="BH143" i="8"/>
  <c r="BG143" i="8"/>
  <c r="BF143" i="8"/>
  <c r="T143" i="8"/>
  <c r="R143" i="8"/>
  <c r="P143" i="8"/>
  <c r="BK143" i="8"/>
  <c r="J143" i="8"/>
  <c r="BE143" i="8" s="1"/>
  <c r="BI142" i="8"/>
  <c r="BH142" i="8"/>
  <c r="BG142" i="8"/>
  <c r="BF142" i="8"/>
  <c r="T142" i="8"/>
  <c r="R142" i="8"/>
  <c r="P142" i="8"/>
  <c r="BK142" i="8"/>
  <c r="J142" i="8"/>
  <c r="BE142" i="8" s="1"/>
  <c r="BI141" i="8"/>
  <c r="BH141" i="8"/>
  <c r="BG141" i="8"/>
  <c r="BF141" i="8"/>
  <c r="T141" i="8"/>
  <c r="R141" i="8"/>
  <c r="P141" i="8"/>
  <c r="BK141" i="8"/>
  <c r="J141" i="8"/>
  <c r="BE141" i="8"/>
  <c r="BI140" i="8"/>
  <c r="BH140" i="8"/>
  <c r="BG140" i="8"/>
  <c r="F39" i="8" s="1"/>
  <c r="BB103" i="1" s="1"/>
  <c r="BF140" i="8"/>
  <c r="T140" i="8"/>
  <c r="R140" i="8"/>
  <c r="P140" i="8"/>
  <c r="BK140" i="8"/>
  <c r="J140" i="8"/>
  <c r="BE140" i="8"/>
  <c r="BI139" i="8"/>
  <c r="BH139" i="8"/>
  <c r="BG139" i="8"/>
  <c r="BF139" i="8"/>
  <c r="T139" i="8"/>
  <c r="R139" i="8"/>
  <c r="P139" i="8"/>
  <c r="BK139" i="8"/>
  <c r="J139" i="8"/>
  <c r="BE139" i="8" s="1"/>
  <c r="BI138" i="8"/>
  <c r="BH138" i="8"/>
  <c r="BG138" i="8"/>
  <c r="BF138" i="8"/>
  <c r="T138" i="8"/>
  <c r="R138" i="8"/>
  <c r="P138" i="8"/>
  <c r="BK138" i="8"/>
  <c r="J138" i="8"/>
  <c r="BE138" i="8" s="1"/>
  <c r="BI137" i="8"/>
  <c r="BH137" i="8"/>
  <c r="BG137" i="8"/>
  <c r="BF137" i="8"/>
  <c r="T137" i="8"/>
  <c r="R137" i="8"/>
  <c r="P137" i="8"/>
  <c r="BK137" i="8"/>
  <c r="J137" i="8"/>
  <c r="BE137" i="8"/>
  <c r="BI136" i="8"/>
  <c r="BH136" i="8"/>
  <c r="BG136" i="8"/>
  <c r="BF136" i="8"/>
  <c r="T136" i="8"/>
  <c r="R136" i="8"/>
  <c r="P136" i="8"/>
  <c r="BK136" i="8"/>
  <c r="J136" i="8"/>
  <c r="BE136" i="8" s="1"/>
  <c r="F128" i="8"/>
  <c r="E126" i="8"/>
  <c r="F93" i="8"/>
  <c r="E91" i="8"/>
  <c r="J28" i="8"/>
  <c r="E28" i="8"/>
  <c r="J27" i="8"/>
  <c r="J25" i="8"/>
  <c r="E25" i="8"/>
  <c r="J95" i="8" s="1"/>
  <c r="J130" i="8"/>
  <c r="J24" i="8"/>
  <c r="J22" i="8"/>
  <c r="E22" i="8"/>
  <c r="F96" i="8" s="1"/>
  <c r="J21" i="8"/>
  <c r="J19" i="8"/>
  <c r="E19" i="8"/>
  <c r="F130" i="8" s="1"/>
  <c r="F95" i="8"/>
  <c r="J18" i="8"/>
  <c r="J16" i="8"/>
  <c r="J128" i="8" s="1"/>
  <c r="E7" i="8"/>
  <c r="E85" i="8" s="1"/>
  <c r="J41" i="7"/>
  <c r="J40" i="7"/>
  <c r="AY102" i="1" s="1"/>
  <c r="J39" i="7"/>
  <c r="AX102" i="1" s="1"/>
  <c r="BI1043" i="7"/>
  <c r="BH1043" i="7"/>
  <c r="BG1043" i="7"/>
  <c r="BF1043" i="7"/>
  <c r="T1043" i="7"/>
  <c r="R1043" i="7"/>
  <c r="P1043" i="7"/>
  <c r="BK1043" i="7"/>
  <c r="J1043" i="7"/>
  <c r="BE1043" i="7" s="1"/>
  <c r="BI1042" i="7"/>
  <c r="BH1042" i="7"/>
  <c r="BG1042" i="7"/>
  <c r="BF1042" i="7"/>
  <c r="T1042" i="7"/>
  <c r="R1042" i="7"/>
  <c r="P1042" i="7"/>
  <c r="BK1042" i="7"/>
  <c r="J1042" i="7"/>
  <c r="BE1042" i="7"/>
  <c r="BI1041" i="7"/>
  <c r="BH1041" i="7"/>
  <c r="BG1041" i="7"/>
  <c r="BF1041" i="7"/>
  <c r="T1041" i="7"/>
  <c r="R1041" i="7"/>
  <c r="P1041" i="7"/>
  <c r="BK1041" i="7"/>
  <c r="J1041" i="7"/>
  <c r="BE1041" i="7" s="1"/>
  <c r="BI1040" i="7"/>
  <c r="BH1040" i="7"/>
  <c r="BG1040" i="7"/>
  <c r="BF1040" i="7"/>
  <c r="T1040" i="7"/>
  <c r="R1040" i="7"/>
  <c r="P1040" i="7"/>
  <c r="BK1040" i="7"/>
  <c r="J1040" i="7"/>
  <c r="BE1040" i="7" s="1"/>
  <c r="BI1039" i="7"/>
  <c r="BH1039" i="7"/>
  <c r="BG1039" i="7"/>
  <c r="BF1039" i="7"/>
  <c r="T1039" i="7"/>
  <c r="R1039" i="7"/>
  <c r="P1039" i="7"/>
  <c r="BK1039" i="7"/>
  <c r="J1039" i="7"/>
  <c r="BE1039" i="7" s="1"/>
  <c r="BI1038" i="7"/>
  <c r="BH1038" i="7"/>
  <c r="BG1038" i="7"/>
  <c r="BF1038" i="7"/>
  <c r="T1038" i="7"/>
  <c r="R1038" i="7"/>
  <c r="P1038" i="7"/>
  <c r="BK1038" i="7"/>
  <c r="J1038" i="7"/>
  <c r="BE1038" i="7"/>
  <c r="BI1037" i="7"/>
  <c r="BH1037" i="7"/>
  <c r="BG1037" i="7"/>
  <c r="BF1037" i="7"/>
  <c r="T1037" i="7"/>
  <c r="R1037" i="7"/>
  <c r="P1037" i="7"/>
  <c r="BK1037" i="7"/>
  <c r="J1037" i="7"/>
  <c r="BE1037" i="7" s="1"/>
  <c r="BI1036" i="7"/>
  <c r="BH1036" i="7"/>
  <c r="BG1036" i="7"/>
  <c r="BF1036" i="7"/>
  <c r="T1036" i="7"/>
  <c r="R1036" i="7"/>
  <c r="P1036" i="7"/>
  <c r="BK1036" i="7"/>
  <c r="J1036" i="7"/>
  <c r="BE1036" i="7"/>
  <c r="BI1034" i="7"/>
  <c r="BH1034" i="7"/>
  <c r="BG1034" i="7"/>
  <c r="BF1034" i="7"/>
  <c r="T1034" i="7"/>
  <c r="R1034" i="7"/>
  <c r="P1034" i="7"/>
  <c r="BK1034" i="7"/>
  <c r="J1034" i="7"/>
  <c r="BE1034" i="7" s="1"/>
  <c r="BI1033" i="7"/>
  <c r="BH1033" i="7"/>
  <c r="BG1033" i="7"/>
  <c r="BF1033" i="7"/>
  <c r="T1033" i="7"/>
  <c r="R1033" i="7"/>
  <c r="P1033" i="7"/>
  <c r="BK1033" i="7"/>
  <c r="J1033" i="7"/>
  <c r="BE1033" i="7" s="1"/>
  <c r="BI1032" i="7"/>
  <c r="BH1032" i="7"/>
  <c r="BG1032" i="7"/>
  <c r="BF1032" i="7"/>
  <c r="T1032" i="7"/>
  <c r="R1032" i="7"/>
  <c r="R1028" i="7" s="1"/>
  <c r="P1032" i="7"/>
  <c r="BK1032" i="7"/>
  <c r="J1032" i="7"/>
  <c r="BE1032" i="7"/>
  <c r="BI1031" i="7"/>
  <c r="BH1031" i="7"/>
  <c r="BG1031" i="7"/>
  <c r="BF1031" i="7"/>
  <c r="T1031" i="7"/>
  <c r="R1031" i="7"/>
  <c r="P1031" i="7"/>
  <c r="BK1031" i="7"/>
  <c r="J1031" i="7"/>
  <c r="BE1031" i="7" s="1"/>
  <c r="BI1030" i="7"/>
  <c r="BH1030" i="7"/>
  <c r="BG1030" i="7"/>
  <c r="BF1030" i="7"/>
  <c r="T1030" i="7"/>
  <c r="R1030" i="7"/>
  <c r="P1030" i="7"/>
  <c r="BK1030" i="7"/>
  <c r="J1030" i="7"/>
  <c r="BE1030" i="7" s="1"/>
  <c r="BI1029" i="7"/>
  <c r="BH1029" i="7"/>
  <c r="BG1029" i="7"/>
  <c r="BF1029" i="7"/>
  <c r="T1029" i="7"/>
  <c r="R1029" i="7"/>
  <c r="P1029" i="7"/>
  <c r="BK1029" i="7"/>
  <c r="J1029" i="7"/>
  <c r="BE1029" i="7"/>
  <c r="BI1027" i="7"/>
  <c r="BH1027" i="7"/>
  <c r="BG1027" i="7"/>
  <c r="BF1027" i="7"/>
  <c r="T1027" i="7"/>
  <c r="R1027" i="7"/>
  <c r="P1027" i="7"/>
  <c r="BK1027" i="7"/>
  <c r="J1027" i="7"/>
  <c r="BE1027" i="7" s="1"/>
  <c r="BI1025" i="7"/>
  <c r="BH1025" i="7"/>
  <c r="BG1025" i="7"/>
  <c r="BF1025" i="7"/>
  <c r="T1025" i="7"/>
  <c r="R1025" i="7"/>
  <c r="P1025" i="7"/>
  <c r="BK1025" i="7"/>
  <c r="J1025" i="7"/>
  <c r="BE1025" i="7"/>
  <c r="BI1024" i="7"/>
  <c r="BH1024" i="7"/>
  <c r="BG1024" i="7"/>
  <c r="BF1024" i="7"/>
  <c r="T1024" i="7"/>
  <c r="R1024" i="7"/>
  <c r="P1024" i="7"/>
  <c r="BK1024" i="7"/>
  <c r="J1024" i="7"/>
  <c r="BE1024" i="7" s="1"/>
  <c r="BI1023" i="7"/>
  <c r="BH1023" i="7"/>
  <c r="BG1023" i="7"/>
  <c r="BF1023" i="7"/>
  <c r="T1023" i="7"/>
  <c r="R1023" i="7"/>
  <c r="P1023" i="7"/>
  <c r="BK1023" i="7"/>
  <c r="J1023" i="7"/>
  <c r="BE1023" i="7"/>
  <c r="BI1021" i="7"/>
  <c r="BH1021" i="7"/>
  <c r="BG1021" i="7"/>
  <c r="BF1021" i="7"/>
  <c r="T1021" i="7"/>
  <c r="R1021" i="7"/>
  <c r="P1021" i="7"/>
  <c r="BK1021" i="7"/>
  <c r="J1021" i="7"/>
  <c r="BE1021" i="7" s="1"/>
  <c r="BI1020" i="7"/>
  <c r="BH1020" i="7"/>
  <c r="BG1020" i="7"/>
  <c r="BF1020" i="7"/>
  <c r="T1020" i="7"/>
  <c r="R1020" i="7"/>
  <c r="P1020" i="7"/>
  <c r="BK1020" i="7"/>
  <c r="J1020" i="7"/>
  <c r="BE1020" i="7" s="1"/>
  <c r="BI1019" i="7"/>
  <c r="BH1019" i="7"/>
  <c r="BG1019" i="7"/>
  <c r="BF1019" i="7"/>
  <c r="T1019" i="7"/>
  <c r="R1019" i="7"/>
  <c r="P1019" i="7"/>
  <c r="BK1019" i="7"/>
  <c r="J1019" i="7"/>
  <c r="BE1019" i="7" s="1"/>
  <c r="BI1018" i="7"/>
  <c r="BH1018" i="7"/>
  <c r="BG1018" i="7"/>
  <c r="BF1018" i="7"/>
  <c r="T1018" i="7"/>
  <c r="R1018" i="7"/>
  <c r="P1018" i="7"/>
  <c r="BK1018" i="7"/>
  <c r="J1018" i="7"/>
  <c r="BE1018" i="7"/>
  <c r="BI1017" i="7"/>
  <c r="BH1017" i="7"/>
  <c r="BG1017" i="7"/>
  <c r="BF1017" i="7"/>
  <c r="T1017" i="7"/>
  <c r="R1017" i="7"/>
  <c r="P1017" i="7"/>
  <c r="BK1017" i="7"/>
  <c r="J1017" i="7"/>
  <c r="BE1017" i="7" s="1"/>
  <c r="BI1016" i="7"/>
  <c r="BH1016" i="7"/>
  <c r="BG1016" i="7"/>
  <c r="BF1016" i="7"/>
  <c r="T1016" i="7"/>
  <c r="R1016" i="7"/>
  <c r="P1016" i="7"/>
  <c r="P1012" i="7" s="1"/>
  <c r="BK1016" i="7"/>
  <c r="J1016" i="7"/>
  <c r="BE1016" i="7" s="1"/>
  <c r="BI1015" i="7"/>
  <c r="BH1015" i="7"/>
  <c r="BG1015" i="7"/>
  <c r="BF1015" i="7"/>
  <c r="T1015" i="7"/>
  <c r="R1015" i="7"/>
  <c r="P1015" i="7"/>
  <c r="BK1015" i="7"/>
  <c r="J1015" i="7"/>
  <c r="BE1015" i="7" s="1"/>
  <c r="BI1013" i="7"/>
  <c r="BH1013" i="7"/>
  <c r="BG1013" i="7"/>
  <c r="BF1013" i="7"/>
  <c r="T1013" i="7"/>
  <c r="R1013" i="7"/>
  <c r="P1013" i="7"/>
  <c r="BK1013" i="7"/>
  <c r="J1013" i="7"/>
  <c r="BE1013" i="7"/>
  <c r="BI1011" i="7"/>
  <c r="BH1011" i="7"/>
  <c r="BG1011" i="7"/>
  <c r="BF1011" i="7"/>
  <c r="T1011" i="7"/>
  <c r="R1011" i="7"/>
  <c r="P1011" i="7"/>
  <c r="BK1011" i="7"/>
  <c r="J1011" i="7"/>
  <c r="BE1011" i="7" s="1"/>
  <c r="BI1009" i="7"/>
  <c r="BH1009" i="7"/>
  <c r="BG1009" i="7"/>
  <c r="BF1009" i="7"/>
  <c r="T1009" i="7"/>
  <c r="R1009" i="7"/>
  <c r="P1009" i="7"/>
  <c r="BK1009" i="7"/>
  <c r="J1009" i="7"/>
  <c r="BE1009" i="7" s="1"/>
  <c r="BI1007" i="7"/>
  <c r="BH1007" i="7"/>
  <c r="BG1007" i="7"/>
  <c r="BF1007" i="7"/>
  <c r="T1007" i="7"/>
  <c r="R1007" i="7"/>
  <c r="P1007" i="7"/>
  <c r="BK1007" i="7"/>
  <c r="J1007" i="7"/>
  <c r="BE1007" i="7" s="1"/>
  <c r="BI1006" i="7"/>
  <c r="BH1006" i="7"/>
  <c r="BG1006" i="7"/>
  <c r="BF1006" i="7"/>
  <c r="T1006" i="7"/>
  <c r="R1006" i="7"/>
  <c r="P1006" i="7"/>
  <c r="BK1006" i="7"/>
  <c r="J1006" i="7"/>
  <c r="BE1006" i="7" s="1"/>
  <c r="BI1005" i="7"/>
  <c r="BH1005" i="7"/>
  <c r="BG1005" i="7"/>
  <c r="BF1005" i="7"/>
  <c r="T1005" i="7"/>
  <c r="R1005" i="7"/>
  <c r="P1005" i="7"/>
  <c r="BK1005" i="7"/>
  <c r="J1005" i="7"/>
  <c r="BE1005" i="7"/>
  <c r="BI1003" i="7"/>
  <c r="BH1003" i="7"/>
  <c r="BG1003" i="7"/>
  <c r="BF1003" i="7"/>
  <c r="T1003" i="7"/>
  <c r="R1003" i="7"/>
  <c r="P1003" i="7"/>
  <c r="BK1003" i="7"/>
  <c r="J1003" i="7"/>
  <c r="BE1003" i="7" s="1"/>
  <c r="BI1001" i="7"/>
  <c r="BH1001" i="7"/>
  <c r="BG1001" i="7"/>
  <c r="BF1001" i="7"/>
  <c r="T1001" i="7"/>
  <c r="R1001" i="7"/>
  <c r="P1001" i="7"/>
  <c r="BK1001" i="7"/>
  <c r="J1001" i="7"/>
  <c r="BE1001" i="7" s="1"/>
  <c r="BI1000" i="7"/>
  <c r="BH1000" i="7"/>
  <c r="BG1000" i="7"/>
  <c r="BF1000" i="7"/>
  <c r="T1000" i="7"/>
  <c r="R1000" i="7"/>
  <c r="P1000" i="7"/>
  <c r="BK1000" i="7"/>
  <c r="J1000" i="7"/>
  <c r="BE1000" i="7" s="1"/>
  <c r="BI998" i="7"/>
  <c r="BH998" i="7"/>
  <c r="BG998" i="7"/>
  <c r="BF998" i="7"/>
  <c r="T998" i="7"/>
  <c r="R998" i="7"/>
  <c r="R997" i="7" s="1"/>
  <c r="P998" i="7"/>
  <c r="BK998" i="7"/>
  <c r="J998" i="7"/>
  <c r="BE998" i="7"/>
  <c r="BI996" i="7"/>
  <c r="BH996" i="7"/>
  <c r="BG996" i="7"/>
  <c r="BF996" i="7"/>
  <c r="T996" i="7"/>
  <c r="R996" i="7"/>
  <c r="P996" i="7"/>
  <c r="BK996" i="7"/>
  <c r="J996" i="7"/>
  <c r="BE996" i="7"/>
  <c r="BI995" i="7"/>
  <c r="BH995" i="7"/>
  <c r="BG995" i="7"/>
  <c r="BF995" i="7"/>
  <c r="T995" i="7"/>
  <c r="R995" i="7"/>
  <c r="P995" i="7"/>
  <c r="BK995" i="7"/>
  <c r="J995" i="7"/>
  <c r="BE995" i="7" s="1"/>
  <c r="BI994" i="7"/>
  <c r="BH994" i="7"/>
  <c r="BG994" i="7"/>
  <c r="BF994" i="7"/>
  <c r="T994" i="7"/>
  <c r="R994" i="7"/>
  <c r="P994" i="7"/>
  <c r="P991" i="7" s="1"/>
  <c r="BK994" i="7"/>
  <c r="J994" i="7"/>
  <c r="BE994" i="7" s="1"/>
  <c r="BI993" i="7"/>
  <c r="BH993" i="7"/>
  <c r="BG993" i="7"/>
  <c r="BF993" i="7"/>
  <c r="T993" i="7"/>
  <c r="R993" i="7"/>
  <c r="P993" i="7"/>
  <c r="BK993" i="7"/>
  <c r="J993" i="7"/>
  <c r="BE993" i="7" s="1"/>
  <c r="BI992" i="7"/>
  <c r="BH992" i="7"/>
  <c r="BG992" i="7"/>
  <c r="BF992" i="7"/>
  <c r="T992" i="7"/>
  <c r="R992" i="7"/>
  <c r="P992" i="7"/>
  <c r="BK992" i="7"/>
  <c r="J992" i="7"/>
  <c r="BE992" i="7"/>
  <c r="BI990" i="7"/>
  <c r="BH990" i="7"/>
  <c r="BG990" i="7"/>
  <c r="BF990" i="7"/>
  <c r="T990" i="7"/>
  <c r="R990" i="7"/>
  <c r="P990" i="7"/>
  <c r="BK990" i="7"/>
  <c r="J990" i="7"/>
  <c r="BE990" i="7"/>
  <c r="BI989" i="7"/>
  <c r="BH989" i="7"/>
  <c r="BG989" i="7"/>
  <c r="BF989" i="7"/>
  <c r="T989" i="7"/>
  <c r="R989" i="7"/>
  <c r="P989" i="7"/>
  <c r="BK989" i="7"/>
  <c r="J989" i="7"/>
  <c r="BE989" i="7" s="1"/>
  <c r="BI988" i="7"/>
  <c r="BH988" i="7"/>
  <c r="BG988" i="7"/>
  <c r="BF988" i="7"/>
  <c r="T988" i="7"/>
  <c r="R988" i="7"/>
  <c r="P988" i="7"/>
  <c r="BK988" i="7"/>
  <c r="J988" i="7"/>
  <c r="BE988" i="7" s="1"/>
  <c r="BI987" i="7"/>
  <c r="BH987" i="7"/>
  <c r="BG987" i="7"/>
  <c r="BF987" i="7"/>
  <c r="T987" i="7"/>
  <c r="R987" i="7"/>
  <c r="P987" i="7"/>
  <c r="BK987" i="7"/>
  <c r="J987" i="7"/>
  <c r="BE987" i="7" s="1"/>
  <c r="BI986" i="7"/>
  <c r="BH986" i="7"/>
  <c r="BG986" i="7"/>
  <c r="BF986" i="7"/>
  <c r="T986" i="7"/>
  <c r="R986" i="7"/>
  <c r="P986" i="7"/>
  <c r="BK986" i="7"/>
  <c r="J986" i="7"/>
  <c r="BE986" i="7"/>
  <c r="BI984" i="7"/>
  <c r="BH984" i="7"/>
  <c r="BG984" i="7"/>
  <c r="BF984" i="7"/>
  <c r="T984" i="7"/>
  <c r="R984" i="7"/>
  <c r="P984" i="7"/>
  <c r="BK984" i="7"/>
  <c r="J984" i="7"/>
  <c r="BE984" i="7" s="1"/>
  <c r="BI982" i="7"/>
  <c r="BH982" i="7"/>
  <c r="BG982" i="7"/>
  <c r="BF982" i="7"/>
  <c r="T982" i="7"/>
  <c r="R982" i="7"/>
  <c r="P982" i="7"/>
  <c r="BK982" i="7"/>
  <c r="J982" i="7"/>
  <c r="BE982" i="7" s="1"/>
  <c r="BI981" i="7"/>
  <c r="BH981" i="7"/>
  <c r="BG981" i="7"/>
  <c r="BF981" i="7"/>
  <c r="T981" i="7"/>
  <c r="R981" i="7"/>
  <c r="P981" i="7"/>
  <c r="BK981" i="7"/>
  <c r="J981" i="7"/>
  <c r="BE981" i="7" s="1"/>
  <c r="BI979" i="7"/>
  <c r="BH979" i="7"/>
  <c r="BG979" i="7"/>
  <c r="BF979" i="7"/>
  <c r="T979" i="7"/>
  <c r="R979" i="7"/>
  <c r="P979" i="7"/>
  <c r="BK979" i="7"/>
  <c r="J979" i="7"/>
  <c r="BE979" i="7"/>
  <c r="BI978" i="7"/>
  <c r="BH978" i="7"/>
  <c r="BG978" i="7"/>
  <c r="BF978" i="7"/>
  <c r="T978" i="7"/>
  <c r="R978" i="7"/>
  <c r="P978" i="7"/>
  <c r="BK978" i="7"/>
  <c r="J978" i="7"/>
  <c r="BE978" i="7" s="1"/>
  <c r="BI977" i="7"/>
  <c r="BH977" i="7"/>
  <c r="BG977" i="7"/>
  <c r="BF977" i="7"/>
  <c r="T977" i="7"/>
  <c r="R977" i="7"/>
  <c r="P977" i="7"/>
  <c r="BK977" i="7"/>
  <c r="J977" i="7"/>
  <c r="BE977" i="7" s="1"/>
  <c r="BI975" i="7"/>
  <c r="BH975" i="7"/>
  <c r="BG975" i="7"/>
  <c r="BF975" i="7"/>
  <c r="T975" i="7"/>
  <c r="R975" i="7"/>
  <c r="P975" i="7"/>
  <c r="BK975" i="7"/>
  <c r="J975" i="7"/>
  <c r="BE975" i="7"/>
  <c r="BI973" i="7"/>
  <c r="BH973" i="7"/>
  <c r="BG973" i="7"/>
  <c r="BF973" i="7"/>
  <c r="T973" i="7"/>
  <c r="R973" i="7"/>
  <c r="P973" i="7"/>
  <c r="BK973" i="7"/>
  <c r="J973" i="7"/>
  <c r="BE973" i="7" s="1"/>
  <c r="BI972" i="7"/>
  <c r="BH972" i="7"/>
  <c r="BG972" i="7"/>
  <c r="BF972" i="7"/>
  <c r="T972" i="7"/>
  <c r="R972" i="7"/>
  <c r="P972" i="7"/>
  <c r="BK972" i="7"/>
  <c r="J972" i="7"/>
  <c r="BE972" i="7" s="1"/>
  <c r="BI971" i="7"/>
  <c r="BH971" i="7"/>
  <c r="BG971" i="7"/>
  <c r="BF971" i="7"/>
  <c r="T971" i="7"/>
  <c r="R971" i="7"/>
  <c r="P971" i="7"/>
  <c r="BK971" i="7"/>
  <c r="J971" i="7"/>
  <c r="BE971" i="7" s="1"/>
  <c r="BI970" i="7"/>
  <c r="BH970" i="7"/>
  <c r="BG970" i="7"/>
  <c r="BF970" i="7"/>
  <c r="T970" i="7"/>
  <c r="R970" i="7"/>
  <c r="R968" i="7" s="1"/>
  <c r="P970" i="7"/>
  <c r="BK970" i="7"/>
  <c r="BK968" i="7" s="1"/>
  <c r="J968" i="7" s="1"/>
  <c r="J140" i="7" s="1"/>
  <c r="J970" i="7"/>
  <c r="BE970" i="7" s="1"/>
  <c r="BI969" i="7"/>
  <c r="BH969" i="7"/>
  <c r="BG969" i="7"/>
  <c r="BF969" i="7"/>
  <c r="T969" i="7"/>
  <c r="R969" i="7"/>
  <c r="P969" i="7"/>
  <c r="BK969" i="7"/>
  <c r="J969" i="7"/>
  <c r="BE969" i="7" s="1"/>
  <c r="BI967" i="7"/>
  <c r="BH967" i="7"/>
  <c r="BG967" i="7"/>
  <c r="BF967" i="7"/>
  <c r="T967" i="7"/>
  <c r="R967" i="7"/>
  <c r="P967" i="7"/>
  <c r="BK967" i="7"/>
  <c r="J967" i="7"/>
  <c r="BE967" i="7" s="1"/>
  <c r="BI966" i="7"/>
  <c r="BH966" i="7"/>
  <c r="BG966" i="7"/>
  <c r="BF966" i="7"/>
  <c r="T966" i="7"/>
  <c r="R966" i="7"/>
  <c r="P966" i="7"/>
  <c r="BK966" i="7"/>
  <c r="J966" i="7"/>
  <c r="BE966" i="7" s="1"/>
  <c r="BI965" i="7"/>
  <c r="BH965" i="7"/>
  <c r="BG965" i="7"/>
  <c r="BF965" i="7"/>
  <c r="T965" i="7"/>
  <c r="R965" i="7"/>
  <c r="P965" i="7"/>
  <c r="BK965" i="7"/>
  <c r="J965" i="7"/>
  <c r="BE965" i="7" s="1"/>
  <c r="BI964" i="7"/>
  <c r="BH964" i="7"/>
  <c r="BG964" i="7"/>
  <c r="BF964" i="7"/>
  <c r="T964" i="7"/>
  <c r="R964" i="7"/>
  <c r="P964" i="7"/>
  <c r="BK964" i="7"/>
  <c r="J964" i="7"/>
  <c r="BE964" i="7" s="1"/>
  <c r="BI963" i="7"/>
  <c r="BH963" i="7"/>
  <c r="BG963" i="7"/>
  <c r="BF963" i="7"/>
  <c r="T963" i="7"/>
  <c r="R963" i="7"/>
  <c r="P963" i="7"/>
  <c r="BK963" i="7"/>
  <c r="J963" i="7"/>
  <c r="BE963" i="7" s="1"/>
  <c r="BI962" i="7"/>
  <c r="BH962" i="7"/>
  <c r="BG962" i="7"/>
  <c r="BF962" i="7"/>
  <c r="T962" i="7"/>
  <c r="R962" i="7"/>
  <c r="P962" i="7"/>
  <c r="BK962" i="7"/>
  <c r="J962" i="7"/>
  <c r="BE962" i="7"/>
  <c r="BI961" i="7"/>
  <c r="BH961" i="7"/>
  <c r="BG961" i="7"/>
  <c r="BF961" i="7"/>
  <c r="T961" i="7"/>
  <c r="R961" i="7"/>
  <c r="P961" i="7"/>
  <c r="BK961" i="7"/>
  <c r="J961" i="7"/>
  <c r="BE961" i="7" s="1"/>
  <c r="BI959" i="7"/>
  <c r="BH959" i="7"/>
  <c r="BG959" i="7"/>
  <c r="BF959" i="7"/>
  <c r="T959" i="7"/>
  <c r="R959" i="7"/>
  <c r="P959" i="7"/>
  <c r="BK959" i="7"/>
  <c r="J959" i="7"/>
  <c r="BE959" i="7" s="1"/>
  <c r="BI957" i="7"/>
  <c r="BH957" i="7"/>
  <c r="BG957" i="7"/>
  <c r="BF957" i="7"/>
  <c r="T957" i="7"/>
  <c r="R957" i="7"/>
  <c r="P957" i="7"/>
  <c r="BK957" i="7"/>
  <c r="J957" i="7"/>
  <c r="BE957" i="7" s="1"/>
  <c r="BI956" i="7"/>
  <c r="BH956" i="7"/>
  <c r="BG956" i="7"/>
  <c r="BF956" i="7"/>
  <c r="T956" i="7"/>
  <c r="R956" i="7"/>
  <c r="P956" i="7"/>
  <c r="BK956" i="7"/>
  <c r="J956" i="7"/>
  <c r="BE956" i="7" s="1"/>
  <c r="BI955" i="7"/>
  <c r="BH955" i="7"/>
  <c r="BG955" i="7"/>
  <c r="BF955" i="7"/>
  <c r="T955" i="7"/>
  <c r="R955" i="7"/>
  <c r="P955" i="7"/>
  <c r="BK955" i="7"/>
  <c r="J955" i="7"/>
  <c r="BE955" i="7"/>
  <c r="BI954" i="7"/>
  <c r="BH954" i="7"/>
  <c r="BG954" i="7"/>
  <c r="BF954" i="7"/>
  <c r="T954" i="7"/>
  <c r="R954" i="7"/>
  <c r="P954" i="7"/>
  <c r="BK954" i="7"/>
  <c r="J954" i="7"/>
  <c r="BE954" i="7" s="1"/>
  <c r="BI953" i="7"/>
  <c r="BH953" i="7"/>
  <c r="BG953" i="7"/>
  <c r="BF953" i="7"/>
  <c r="T953" i="7"/>
  <c r="R953" i="7"/>
  <c r="P953" i="7"/>
  <c r="BK953" i="7"/>
  <c r="J953" i="7"/>
  <c r="BE953" i="7" s="1"/>
  <c r="BI951" i="7"/>
  <c r="BH951" i="7"/>
  <c r="BG951" i="7"/>
  <c r="BF951" i="7"/>
  <c r="T951" i="7"/>
  <c r="R951" i="7"/>
  <c r="P951" i="7"/>
  <c r="BK951" i="7"/>
  <c r="J951" i="7"/>
  <c r="BE951" i="7" s="1"/>
  <c r="BI949" i="7"/>
  <c r="BH949" i="7"/>
  <c r="BG949" i="7"/>
  <c r="BF949" i="7"/>
  <c r="T949" i="7"/>
  <c r="R949" i="7"/>
  <c r="P949" i="7"/>
  <c r="BK949" i="7"/>
  <c r="J949" i="7"/>
  <c r="BE949" i="7" s="1"/>
  <c r="BI948" i="7"/>
  <c r="BH948" i="7"/>
  <c r="BG948" i="7"/>
  <c r="BF948" i="7"/>
  <c r="T948" i="7"/>
  <c r="R948" i="7"/>
  <c r="P948" i="7"/>
  <c r="BK948" i="7"/>
  <c r="J948" i="7"/>
  <c r="BE948" i="7"/>
  <c r="BI947" i="7"/>
  <c r="BH947" i="7"/>
  <c r="BG947" i="7"/>
  <c r="BF947" i="7"/>
  <c r="T947" i="7"/>
  <c r="R947" i="7"/>
  <c r="P947" i="7"/>
  <c r="BK947" i="7"/>
  <c r="J947" i="7"/>
  <c r="BE947" i="7" s="1"/>
  <c r="BI946" i="7"/>
  <c r="BH946" i="7"/>
  <c r="BG946" i="7"/>
  <c r="BF946" i="7"/>
  <c r="T946" i="7"/>
  <c r="R946" i="7"/>
  <c r="P946" i="7"/>
  <c r="BK946" i="7"/>
  <c r="J946" i="7"/>
  <c r="BE946" i="7" s="1"/>
  <c r="BI945" i="7"/>
  <c r="BH945" i="7"/>
  <c r="BG945" i="7"/>
  <c r="BF945" i="7"/>
  <c r="T945" i="7"/>
  <c r="R945" i="7"/>
  <c r="P945" i="7"/>
  <c r="BK945" i="7"/>
  <c r="J945" i="7"/>
  <c r="BE945" i="7" s="1"/>
  <c r="BI944" i="7"/>
  <c r="BH944" i="7"/>
  <c r="BG944" i="7"/>
  <c r="BF944" i="7"/>
  <c r="T944" i="7"/>
  <c r="R944" i="7"/>
  <c r="P944" i="7"/>
  <c r="BK944" i="7"/>
  <c r="J944" i="7"/>
  <c r="BE944" i="7"/>
  <c r="BI943" i="7"/>
  <c r="BH943" i="7"/>
  <c r="BG943" i="7"/>
  <c r="BF943" i="7"/>
  <c r="T943" i="7"/>
  <c r="R943" i="7"/>
  <c r="P943" i="7"/>
  <c r="BK943" i="7"/>
  <c r="J943" i="7"/>
  <c r="BE943" i="7" s="1"/>
  <c r="BI941" i="7"/>
  <c r="BH941" i="7"/>
  <c r="BG941" i="7"/>
  <c r="BF941" i="7"/>
  <c r="T941" i="7"/>
  <c r="R941" i="7"/>
  <c r="P941" i="7"/>
  <c r="BK941" i="7"/>
  <c r="J941" i="7"/>
  <c r="BE941" i="7" s="1"/>
  <c r="BI939" i="7"/>
  <c r="BH939" i="7"/>
  <c r="BG939" i="7"/>
  <c r="BF939" i="7"/>
  <c r="T939" i="7"/>
  <c r="R939" i="7"/>
  <c r="P939" i="7"/>
  <c r="BK939" i="7"/>
  <c r="J939" i="7"/>
  <c r="BE939" i="7" s="1"/>
  <c r="BI938" i="7"/>
  <c r="BH938" i="7"/>
  <c r="BG938" i="7"/>
  <c r="BF938" i="7"/>
  <c r="T938" i="7"/>
  <c r="R938" i="7"/>
  <c r="P938" i="7"/>
  <c r="BK938" i="7"/>
  <c r="J938" i="7"/>
  <c r="BE938" i="7" s="1"/>
  <c r="BI937" i="7"/>
  <c r="BH937" i="7"/>
  <c r="BG937" i="7"/>
  <c r="BF937" i="7"/>
  <c r="T937" i="7"/>
  <c r="R937" i="7"/>
  <c r="P937" i="7"/>
  <c r="BK937" i="7"/>
  <c r="J937" i="7"/>
  <c r="BE937" i="7"/>
  <c r="BI936" i="7"/>
  <c r="BH936" i="7"/>
  <c r="BG936" i="7"/>
  <c r="BF936" i="7"/>
  <c r="T936" i="7"/>
  <c r="R936" i="7"/>
  <c r="P936" i="7"/>
  <c r="BK936" i="7"/>
  <c r="J936" i="7"/>
  <c r="BE936" i="7" s="1"/>
  <c r="BI935" i="7"/>
  <c r="BH935" i="7"/>
  <c r="BG935" i="7"/>
  <c r="BF935" i="7"/>
  <c r="T935" i="7"/>
  <c r="R935" i="7"/>
  <c r="P935" i="7"/>
  <c r="BK935" i="7"/>
  <c r="J935" i="7"/>
  <c r="BE935" i="7" s="1"/>
  <c r="BI933" i="7"/>
  <c r="BH933" i="7"/>
  <c r="BG933" i="7"/>
  <c r="BF933" i="7"/>
  <c r="T933" i="7"/>
  <c r="R933" i="7"/>
  <c r="P933" i="7"/>
  <c r="BK933" i="7"/>
  <c r="J933" i="7"/>
  <c r="BE933" i="7" s="1"/>
  <c r="BI931" i="7"/>
  <c r="BH931" i="7"/>
  <c r="BG931" i="7"/>
  <c r="BF931" i="7"/>
  <c r="T931" i="7"/>
  <c r="R931" i="7"/>
  <c r="P931" i="7"/>
  <c r="BK931" i="7"/>
  <c r="J931" i="7"/>
  <c r="BE931" i="7" s="1"/>
  <c r="BI930" i="7"/>
  <c r="BH930" i="7"/>
  <c r="BG930" i="7"/>
  <c r="BF930" i="7"/>
  <c r="T930" i="7"/>
  <c r="R930" i="7"/>
  <c r="P930" i="7"/>
  <c r="BK930" i="7"/>
  <c r="J930" i="7"/>
  <c r="BE930" i="7"/>
  <c r="BI929" i="7"/>
  <c r="BH929" i="7"/>
  <c r="BG929" i="7"/>
  <c r="BF929" i="7"/>
  <c r="T929" i="7"/>
  <c r="R929" i="7"/>
  <c r="P929" i="7"/>
  <c r="BK929" i="7"/>
  <c r="J929" i="7"/>
  <c r="BE929" i="7" s="1"/>
  <c r="BI928" i="7"/>
  <c r="BH928" i="7"/>
  <c r="BG928" i="7"/>
  <c r="BF928" i="7"/>
  <c r="T928" i="7"/>
  <c r="R928" i="7"/>
  <c r="P928" i="7"/>
  <c r="BK928" i="7"/>
  <c r="J928" i="7"/>
  <c r="BE928" i="7"/>
  <c r="BI927" i="7"/>
  <c r="BH927" i="7"/>
  <c r="BG927" i="7"/>
  <c r="BF927" i="7"/>
  <c r="T927" i="7"/>
  <c r="R927" i="7"/>
  <c r="P927" i="7"/>
  <c r="BK927" i="7"/>
  <c r="J927" i="7"/>
  <c r="BE927" i="7" s="1"/>
  <c r="BI926" i="7"/>
  <c r="BH926" i="7"/>
  <c r="BG926" i="7"/>
  <c r="BF926" i="7"/>
  <c r="T926" i="7"/>
  <c r="R926" i="7"/>
  <c r="P926" i="7"/>
  <c r="P922" i="7" s="1"/>
  <c r="BK926" i="7"/>
  <c r="J926" i="7"/>
  <c r="BE926" i="7"/>
  <c r="BI925" i="7"/>
  <c r="BH925" i="7"/>
  <c r="BG925" i="7"/>
  <c r="BF925" i="7"/>
  <c r="T925" i="7"/>
  <c r="T922" i="7" s="1"/>
  <c r="R925" i="7"/>
  <c r="P925" i="7"/>
  <c r="BK925" i="7"/>
  <c r="J925" i="7"/>
  <c r="BE925" i="7" s="1"/>
  <c r="BI923" i="7"/>
  <c r="BH923" i="7"/>
  <c r="BG923" i="7"/>
  <c r="BF923" i="7"/>
  <c r="T923" i="7"/>
  <c r="R923" i="7"/>
  <c r="P923" i="7"/>
  <c r="BK923" i="7"/>
  <c r="J923" i="7"/>
  <c r="BE923" i="7" s="1"/>
  <c r="BI921" i="7"/>
  <c r="BH921" i="7"/>
  <c r="BG921" i="7"/>
  <c r="BF921" i="7"/>
  <c r="T921" i="7"/>
  <c r="R921" i="7"/>
  <c r="P921" i="7"/>
  <c r="BK921" i="7"/>
  <c r="J921" i="7"/>
  <c r="BE921" i="7" s="1"/>
  <c r="BI920" i="7"/>
  <c r="BH920" i="7"/>
  <c r="BG920" i="7"/>
  <c r="BF920" i="7"/>
  <c r="T920" i="7"/>
  <c r="R920" i="7"/>
  <c r="P920" i="7"/>
  <c r="BK920" i="7"/>
  <c r="J920" i="7"/>
  <c r="BE920" i="7" s="1"/>
  <c r="BI918" i="7"/>
  <c r="BH918" i="7"/>
  <c r="BG918" i="7"/>
  <c r="BF918" i="7"/>
  <c r="T918" i="7"/>
  <c r="R918" i="7"/>
  <c r="P918" i="7"/>
  <c r="BK918" i="7"/>
  <c r="BK913" i="7" s="1"/>
  <c r="J913" i="7" s="1"/>
  <c r="J134" i="7" s="1"/>
  <c r="J918" i="7"/>
  <c r="BE918" i="7"/>
  <c r="BI917" i="7"/>
  <c r="BH917" i="7"/>
  <c r="BG917" i="7"/>
  <c r="BF917" i="7"/>
  <c r="T917" i="7"/>
  <c r="R917" i="7"/>
  <c r="P917" i="7"/>
  <c r="BK917" i="7"/>
  <c r="J917" i="7"/>
  <c r="BE917" i="7" s="1"/>
  <c r="BI915" i="7"/>
  <c r="BH915" i="7"/>
  <c r="BG915" i="7"/>
  <c r="BF915" i="7"/>
  <c r="T915" i="7"/>
  <c r="R915" i="7"/>
  <c r="P915" i="7"/>
  <c r="BK915" i="7"/>
  <c r="J915" i="7"/>
  <c r="BE915" i="7" s="1"/>
  <c r="BI914" i="7"/>
  <c r="BH914" i="7"/>
  <c r="BG914" i="7"/>
  <c r="BF914" i="7"/>
  <c r="T914" i="7"/>
  <c r="R914" i="7"/>
  <c r="R913" i="7"/>
  <c r="P914" i="7"/>
  <c r="BK914" i="7"/>
  <c r="J914" i="7"/>
  <c r="BE914" i="7" s="1"/>
  <c r="BI912" i="7"/>
  <c r="BH912" i="7"/>
  <c r="BG912" i="7"/>
  <c r="BF912" i="7"/>
  <c r="T912" i="7"/>
  <c r="R912" i="7"/>
  <c r="P912" i="7"/>
  <c r="BK912" i="7"/>
  <c r="J912" i="7"/>
  <c r="BE912" i="7" s="1"/>
  <c r="BI911" i="7"/>
  <c r="BH911" i="7"/>
  <c r="BG911" i="7"/>
  <c r="BF911" i="7"/>
  <c r="T911" i="7"/>
  <c r="R911" i="7"/>
  <c r="P911" i="7"/>
  <c r="BK911" i="7"/>
  <c r="J911" i="7"/>
  <c r="BE911" i="7"/>
  <c r="BI910" i="7"/>
  <c r="BH910" i="7"/>
  <c r="BG910" i="7"/>
  <c r="BF910" i="7"/>
  <c r="T910" i="7"/>
  <c r="R910" i="7"/>
  <c r="P910" i="7"/>
  <c r="BK910" i="7"/>
  <c r="J910" i="7"/>
  <c r="BE910" i="7" s="1"/>
  <c r="BI909" i="7"/>
  <c r="BH909" i="7"/>
  <c r="BG909" i="7"/>
  <c r="BF909" i="7"/>
  <c r="T909" i="7"/>
  <c r="R909" i="7"/>
  <c r="P909" i="7"/>
  <c r="P905" i="7" s="1"/>
  <c r="BK909" i="7"/>
  <c r="J909" i="7"/>
  <c r="BE909" i="7"/>
  <c r="BI908" i="7"/>
  <c r="BH908" i="7"/>
  <c r="BG908" i="7"/>
  <c r="BF908" i="7"/>
  <c r="T908" i="7"/>
  <c r="T905" i="7" s="1"/>
  <c r="R908" i="7"/>
  <c r="P908" i="7"/>
  <c r="BK908" i="7"/>
  <c r="J908" i="7"/>
  <c r="BE908" i="7" s="1"/>
  <c r="BI906" i="7"/>
  <c r="BH906" i="7"/>
  <c r="BG906" i="7"/>
  <c r="BF906" i="7"/>
  <c r="T906" i="7"/>
  <c r="R906" i="7"/>
  <c r="P906" i="7"/>
  <c r="BK906" i="7"/>
  <c r="J906" i="7"/>
  <c r="BE906" i="7"/>
  <c r="BI904" i="7"/>
  <c r="BH904" i="7"/>
  <c r="BG904" i="7"/>
  <c r="BF904" i="7"/>
  <c r="T904" i="7"/>
  <c r="R904" i="7"/>
  <c r="P904" i="7"/>
  <c r="BK904" i="7"/>
  <c r="J904" i="7"/>
  <c r="BE904" i="7"/>
  <c r="BI903" i="7"/>
  <c r="BH903" i="7"/>
  <c r="BG903" i="7"/>
  <c r="BF903" i="7"/>
  <c r="T903" i="7"/>
  <c r="R903" i="7"/>
  <c r="P903" i="7"/>
  <c r="BK903" i="7"/>
  <c r="J903" i="7"/>
  <c r="BE903" i="7" s="1"/>
  <c r="BI902" i="7"/>
  <c r="BH902" i="7"/>
  <c r="BG902" i="7"/>
  <c r="BF902" i="7"/>
  <c r="T902" i="7"/>
  <c r="R902" i="7"/>
  <c r="P902" i="7"/>
  <c r="BK902" i="7"/>
  <c r="J902" i="7"/>
  <c r="BE902" i="7"/>
  <c r="BI901" i="7"/>
  <c r="BH901" i="7"/>
  <c r="BG901" i="7"/>
  <c r="BF901" i="7"/>
  <c r="T901" i="7"/>
  <c r="R901" i="7"/>
  <c r="P901" i="7"/>
  <c r="BK901" i="7"/>
  <c r="J901" i="7"/>
  <c r="BE901" i="7" s="1"/>
  <c r="BI900" i="7"/>
  <c r="BH900" i="7"/>
  <c r="BG900" i="7"/>
  <c r="BF900" i="7"/>
  <c r="T900" i="7"/>
  <c r="R900" i="7"/>
  <c r="P900" i="7"/>
  <c r="BK900" i="7"/>
  <c r="J900" i="7"/>
  <c r="BE900" i="7"/>
  <c r="BI899" i="7"/>
  <c r="BH899" i="7"/>
  <c r="BG899" i="7"/>
  <c r="BF899" i="7"/>
  <c r="T899" i="7"/>
  <c r="R899" i="7"/>
  <c r="P899" i="7"/>
  <c r="BK899" i="7"/>
  <c r="J899" i="7"/>
  <c r="BE899" i="7" s="1"/>
  <c r="BI898" i="7"/>
  <c r="BH898" i="7"/>
  <c r="BG898" i="7"/>
  <c r="BF898" i="7"/>
  <c r="T898" i="7"/>
  <c r="R898" i="7"/>
  <c r="P898" i="7"/>
  <c r="BK898" i="7"/>
  <c r="J898" i="7"/>
  <c r="BE898" i="7" s="1"/>
  <c r="BI897" i="7"/>
  <c r="BH897" i="7"/>
  <c r="BG897" i="7"/>
  <c r="BF897" i="7"/>
  <c r="T897" i="7"/>
  <c r="R897" i="7"/>
  <c r="P897" i="7"/>
  <c r="BK897" i="7"/>
  <c r="J897" i="7"/>
  <c r="BE897" i="7" s="1"/>
  <c r="BI896" i="7"/>
  <c r="BH896" i="7"/>
  <c r="BG896" i="7"/>
  <c r="BF896" i="7"/>
  <c r="T896" i="7"/>
  <c r="R896" i="7"/>
  <c r="P896" i="7"/>
  <c r="BK896" i="7"/>
  <c r="J896" i="7"/>
  <c r="BE896" i="7"/>
  <c r="BI895" i="7"/>
  <c r="BH895" i="7"/>
  <c r="BG895" i="7"/>
  <c r="BF895" i="7"/>
  <c r="T895" i="7"/>
  <c r="R895" i="7"/>
  <c r="P895" i="7"/>
  <c r="BK895" i="7"/>
  <c r="J895" i="7"/>
  <c r="BE895" i="7" s="1"/>
  <c r="BI894" i="7"/>
  <c r="BH894" i="7"/>
  <c r="BG894" i="7"/>
  <c r="BF894" i="7"/>
  <c r="T894" i="7"/>
  <c r="R894" i="7"/>
  <c r="P894" i="7"/>
  <c r="BK894" i="7"/>
  <c r="J894" i="7"/>
  <c r="BE894" i="7" s="1"/>
  <c r="BI893" i="7"/>
  <c r="BH893" i="7"/>
  <c r="BG893" i="7"/>
  <c r="BF893" i="7"/>
  <c r="T893" i="7"/>
  <c r="R893" i="7"/>
  <c r="P893" i="7"/>
  <c r="BK893" i="7"/>
  <c r="J893" i="7"/>
  <c r="BE893" i="7" s="1"/>
  <c r="BI892" i="7"/>
  <c r="BH892" i="7"/>
  <c r="BG892" i="7"/>
  <c r="BF892" i="7"/>
  <c r="T892" i="7"/>
  <c r="R892" i="7"/>
  <c r="P892" i="7"/>
  <c r="BK892" i="7"/>
  <c r="J892" i="7"/>
  <c r="BE892" i="7"/>
  <c r="BI890" i="7"/>
  <c r="BH890" i="7"/>
  <c r="BG890" i="7"/>
  <c r="BF890" i="7"/>
  <c r="T890" i="7"/>
  <c r="R890" i="7"/>
  <c r="P890" i="7"/>
  <c r="BK890" i="7"/>
  <c r="J890" i="7"/>
  <c r="BE890" i="7" s="1"/>
  <c r="BI889" i="7"/>
  <c r="BH889" i="7"/>
  <c r="BG889" i="7"/>
  <c r="BF889" i="7"/>
  <c r="T889" i="7"/>
  <c r="R889" i="7"/>
  <c r="P889" i="7"/>
  <c r="BK889" i="7"/>
  <c r="J889" i="7"/>
  <c r="BE889" i="7" s="1"/>
  <c r="BI888" i="7"/>
  <c r="BH888" i="7"/>
  <c r="BG888" i="7"/>
  <c r="BF888" i="7"/>
  <c r="T888" i="7"/>
  <c r="R888" i="7"/>
  <c r="P888" i="7"/>
  <c r="BK888" i="7"/>
  <c r="J888" i="7"/>
  <c r="BE888" i="7" s="1"/>
  <c r="BI887" i="7"/>
  <c r="BH887" i="7"/>
  <c r="BG887" i="7"/>
  <c r="BF887" i="7"/>
  <c r="T887" i="7"/>
  <c r="R887" i="7"/>
  <c r="P887" i="7"/>
  <c r="BK887" i="7"/>
  <c r="J887" i="7"/>
  <c r="BE887" i="7" s="1"/>
  <c r="BI886" i="7"/>
  <c r="BH886" i="7"/>
  <c r="BG886" i="7"/>
  <c r="BF886" i="7"/>
  <c r="T886" i="7"/>
  <c r="R886" i="7"/>
  <c r="P886" i="7"/>
  <c r="BK886" i="7"/>
  <c r="J886" i="7"/>
  <c r="BE886" i="7"/>
  <c r="BI885" i="7"/>
  <c r="BH885" i="7"/>
  <c r="BG885" i="7"/>
  <c r="BF885" i="7"/>
  <c r="T885" i="7"/>
  <c r="R885" i="7"/>
  <c r="P885" i="7"/>
  <c r="BK885" i="7"/>
  <c r="J885" i="7"/>
  <c r="BE885" i="7" s="1"/>
  <c r="BI884" i="7"/>
  <c r="BH884" i="7"/>
  <c r="BG884" i="7"/>
  <c r="BF884" i="7"/>
  <c r="T884" i="7"/>
  <c r="R884" i="7"/>
  <c r="P884" i="7"/>
  <c r="BK884" i="7"/>
  <c r="J884" i="7"/>
  <c r="BE884" i="7" s="1"/>
  <c r="BI883" i="7"/>
  <c r="BH883" i="7"/>
  <c r="BG883" i="7"/>
  <c r="BF883" i="7"/>
  <c r="T883" i="7"/>
  <c r="R883" i="7"/>
  <c r="P883" i="7"/>
  <c r="BK883" i="7"/>
  <c r="J883" i="7"/>
  <c r="BE883" i="7" s="1"/>
  <c r="BI882" i="7"/>
  <c r="BH882" i="7"/>
  <c r="BG882" i="7"/>
  <c r="BF882" i="7"/>
  <c r="T882" i="7"/>
  <c r="R882" i="7"/>
  <c r="P882" i="7"/>
  <c r="BK882" i="7"/>
  <c r="J882" i="7"/>
  <c r="BE882" i="7"/>
  <c r="BI881" i="7"/>
  <c r="BH881" i="7"/>
  <c r="BG881" i="7"/>
  <c r="BF881" i="7"/>
  <c r="T881" i="7"/>
  <c r="R881" i="7"/>
  <c r="P881" i="7"/>
  <c r="BK881" i="7"/>
  <c r="J881" i="7"/>
  <c r="BE881" i="7" s="1"/>
  <c r="BI880" i="7"/>
  <c r="BH880" i="7"/>
  <c r="BG880" i="7"/>
  <c r="BF880" i="7"/>
  <c r="T880" i="7"/>
  <c r="R880" i="7"/>
  <c r="P880" i="7"/>
  <c r="BK880" i="7"/>
  <c r="J880" i="7"/>
  <c r="BE880" i="7" s="1"/>
  <c r="BI878" i="7"/>
  <c r="BH878" i="7"/>
  <c r="BG878" i="7"/>
  <c r="BF878" i="7"/>
  <c r="T878" i="7"/>
  <c r="R878" i="7"/>
  <c r="P878" i="7"/>
  <c r="BK878" i="7"/>
  <c r="J878" i="7"/>
  <c r="BE878" i="7" s="1"/>
  <c r="BI877" i="7"/>
  <c r="BH877" i="7"/>
  <c r="BG877" i="7"/>
  <c r="BF877" i="7"/>
  <c r="T877" i="7"/>
  <c r="R877" i="7"/>
  <c r="P877" i="7"/>
  <c r="BK877" i="7"/>
  <c r="J877" i="7"/>
  <c r="BE877" i="7"/>
  <c r="BI876" i="7"/>
  <c r="BH876" i="7"/>
  <c r="BG876" i="7"/>
  <c r="BF876" i="7"/>
  <c r="T876" i="7"/>
  <c r="R876" i="7"/>
  <c r="P876" i="7"/>
  <c r="BK876" i="7"/>
  <c r="J876" i="7"/>
  <c r="BE876" i="7" s="1"/>
  <c r="BI875" i="7"/>
  <c r="BH875" i="7"/>
  <c r="BG875" i="7"/>
  <c r="BF875" i="7"/>
  <c r="T875" i="7"/>
  <c r="R875" i="7"/>
  <c r="P875" i="7"/>
  <c r="BK875" i="7"/>
  <c r="J875" i="7"/>
  <c r="BE875" i="7" s="1"/>
  <c r="BI874" i="7"/>
  <c r="BH874" i="7"/>
  <c r="BG874" i="7"/>
  <c r="BF874" i="7"/>
  <c r="T874" i="7"/>
  <c r="R874" i="7"/>
  <c r="P874" i="7"/>
  <c r="BK874" i="7"/>
  <c r="J874" i="7"/>
  <c r="BE874" i="7" s="1"/>
  <c r="BI873" i="7"/>
  <c r="BH873" i="7"/>
  <c r="BG873" i="7"/>
  <c r="BF873" i="7"/>
  <c r="T873" i="7"/>
  <c r="R873" i="7"/>
  <c r="P873" i="7"/>
  <c r="BK873" i="7"/>
  <c r="J873" i="7"/>
  <c r="BE873" i="7" s="1"/>
  <c r="BI871" i="7"/>
  <c r="BH871" i="7"/>
  <c r="BG871" i="7"/>
  <c r="BF871" i="7"/>
  <c r="T871" i="7"/>
  <c r="R871" i="7"/>
  <c r="P871" i="7"/>
  <c r="BK871" i="7"/>
  <c r="J871" i="7"/>
  <c r="BE871" i="7" s="1"/>
  <c r="BI870" i="7"/>
  <c r="BH870" i="7"/>
  <c r="BG870" i="7"/>
  <c r="BF870" i="7"/>
  <c r="T870" i="7"/>
  <c r="R870" i="7"/>
  <c r="P870" i="7"/>
  <c r="BK870" i="7"/>
  <c r="J870" i="7"/>
  <c r="BE870" i="7" s="1"/>
  <c r="BI868" i="7"/>
  <c r="BH868" i="7"/>
  <c r="BG868" i="7"/>
  <c r="BF868" i="7"/>
  <c r="T868" i="7"/>
  <c r="R868" i="7"/>
  <c r="P868" i="7"/>
  <c r="BK868" i="7"/>
  <c r="J868" i="7"/>
  <c r="BE868" i="7" s="1"/>
  <c r="BI867" i="7"/>
  <c r="BH867" i="7"/>
  <c r="BG867" i="7"/>
  <c r="BF867" i="7"/>
  <c r="T867" i="7"/>
  <c r="R867" i="7"/>
  <c r="P867" i="7"/>
  <c r="BK867" i="7"/>
  <c r="J867" i="7"/>
  <c r="BE867" i="7"/>
  <c r="BI866" i="7"/>
  <c r="BH866" i="7"/>
  <c r="BG866" i="7"/>
  <c r="BF866" i="7"/>
  <c r="T866" i="7"/>
  <c r="R866" i="7"/>
  <c r="P866" i="7"/>
  <c r="BK866" i="7"/>
  <c r="J866" i="7"/>
  <c r="BE866" i="7" s="1"/>
  <c r="BI865" i="7"/>
  <c r="BH865" i="7"/>
  <c r="BG865" i="7"/>
  <c r="BF865" i="7"/>
  <c r="T865" i="7"/>
  <c r="R865" i="7"/>
  <c r="P865" i="7"/>
  <c r="BK865" i="7"/>
  <c r="J865" i="7"/>
  <c r="BE865" i="7" s="1"/>
  <c r="BI863" i="7"/>
  <c r="BH863" i="7"/>
  <c r="BG863" i="7"/>
  <c r="BF863" i="7"/>
  <c r="T863" i="7"/>
  <c r="R863" i="7"/>
  <c r="P863" i="7"/>
  <c r="BK863" i="7"/>
  <c r="J863" i="7"/>
  <c r="BE863" i="7" s="1"/>
  <c r="BI862" i="7"/>
  <c r="BH862" i="7"/>
  <c r="BG862" i="7"/>
  <c r="BF862" i="7"/>
  <c r="T862" i="7"/>
  <c r="R862" i="7"/>
  <c r="P862" i="7"/>
  <c r="BK862" i="7"/>
  <c r="J862" i="7"/>
  <c r="BE862" i="7"/>
  <c r="BI860" i="7"/>
  <c r="BH860" i="7"/>
  <c r="BG860" i="7"/>
  <c r="BF860" i="7"/>
  <c r="T860" i="7"/>
  <c r="R860" i="7"/>
  <c r="P860" i="7"/>
  <c r="BK860" i="7"/>
  <c r="J860" i="7"/>
  <c r="BE860" i="7" s="1"/>
  <c r="BI858" i="7"/>
  <c r="BH858" i="7"/>
  <c r="BG858" i="7"/>
  <c r="BF858" i="7"/>
  <c r="T858" i="7"/>
  <c r="R858" i="7"/>
  <c r="P858" i="7"/>
  <c r="BK858" i="7"/>
  <c r="J858" i="7"/>
  <c r="BE858" i="7" s="1"/>
  <c r="BI857" i="7"/>
  <c r="BH857" i="7"/>
  <c r="BG857" i="7"/>
  <c r="BF857" i="7"/>
  <c r="T857" i="7"/>
  <c r="R857" i="7"/>
  <c r="P857" i="7"/>
  <c r="BK857" i="7"/>
  <c r="J857" i="7"/>
  <c r="BE857" i="7" s="1"/>
  <c r="BI856" i="7"/>
  <c r="BH856" i="7"/>
  <c r="BG856" i="7"/>
  <c r="BF856" i="7"/>
  <c r="T856" i="7"/>
  <c r="R856" i="7"/>
  <c r="P856" i="7"/>
  <c r="BK856" i="7"/>
  <c r="J856" i="7"/>
  <c r="BE856" i="7" s="1"/>
  <c r="BI855" i="7"/>
  <c r="BH855" i="7"/>
  <c r="BG855" i="7"/>
  <c r="BF855" i="7"/>
  <c r="T855" i="7"/>
  <c r="R855" i="7"/>
  <c r="P855" i="7"/>
  <c r="BK855" i="7"/>
  <c r="J855" i="7"/>
  <c r="BE855" i="7"/>
  <c r="BI854" i="7"/>
  <c r="BH854" i="7"/>
  <c r="BG854" i="7"/>
  <c r="BF854" i="7"/>
  <c r="T854" i="7"/>
  <c r="R854" i="7"/>
  <c r="P854" i="7"/>
  <c r="BK854" i="7"/>
  <c r="J854" i="7"/>
  <c r="BE854" i="7" s="1"/>
  <c r="BI852" i="7"/>
  <c r="BH852" i="7"/>
  <c r="BG852" i="7"/>
  <c r="BF852" i="7"/>
  <c r="T852" i="7"/>
  <c r="R852" i="7"/>
  <c r="P852" i="7"/>
  <c r="BK852" i="7"/>
  <c r="J852" i="7"/>
  <c r="BE852" i="7" s="1"/>
  <c r="BI850" i="7"/>
  <c r="BH850" i="7"/>
  <c r="BG850" i="7"/>
  <c r="BF850" i="7"/>
  <c r="T850" i="7"/>
  <c r="R850" i="7"/>
  <c r="P850" i="7"/>
  <c r="BK850" i="7"/>
  <c r="J850" i="7"/>
  <c r="BE850" i="7" s="1"/>
  <c r="BI849" i="7"/>
  <c r="BH849" i="7"/>
  <c r="BG849" i="7"/>
  <c r="BF849" i="7"/>
  <c r="T849" i="7"/>
  <c r="R849" i="7"/>
  <c r="P849" i="7"/>
  <c r="BK849" i="7"/>
  <c r="J849" i="7"/>
  <c r="BE849" i="7" s="1"/>
  <c r="BI848" i="7"/>
  <c r="BH848" i="7"/>
  <c r="BG848" i="7"/>
  <c r="BF848" i="7"/>
  <c r="T848" i="7"/>
  <c r="R848" i="7"/>
  <c r="P848" i="7"/>
  <c r="BK848" i="7"/>
  <c r="BK846" i="7" s="1"/>
  <c r="J846" i="7" s="1"/>
  <c r="J129" i="7" s="1"/>
  <c r="J848" i="7"/>
  <c r="BE848" i="7"/>
  <c r="BI847" i="7"/>
  <c r="BH847" i="7"/>
  <c r="BG847" i="7"/>
  <c r="BF847" i="7"/>
  <c r="T847" i="7"/>
  <c r="R847" i="7"/>
  <c r="R846" i="7" s="1"/>
  <c r="P847" i="7"/>
  <c r="BK847" i="7"/>
  <c r="J847" i="7"/>
  <c r="BE847" i="7" s="1"/>
  <c r="BI845" i="7"/>
  <c r="BH845" i="7"/>
  <c r="BG845" i="7"/>
  <c r="BF845" i="7"/>
  <c r="T845" i="7"/>
  <c r="R845" i="7"/>
  <c r="P845" i="7"/>
  <c r="BK845" i="7"/>
  <c r="J845" i="7"/>
  <c r="BE845" i="7" s="1"/>
  <c r="BI844" i="7"/>
  <c r="BH844" i="7"/>
  <c r="BG844" i="7"/>
  <c r="BF844" i="7"/>
  <c r="T844" i="7"/>
  <c r="R844" i="7"/>
  <c r="P844" i="7"/>
  <c r="BK844" i="7"/>
  <c r="J844" i="7"/>
  <c r="BE844" i="7" s="1"/>
  <c r="BI843" i="7"/>
  <c r="BH843" i="7"/>
  <c r="BG843" i="7"/>
  <c r="BF843" i="7"/>
  <c r="T843" i="7"/>
  <c r="R843" i="7"/>
  <c r="P843" i="7"/>
  <c r="BK843" i="7"/>
  <c r="J843" i="7"/>
  <c r="BE843" i="7" s="1"/>
  <c r="BI842" i="7"/>
  <c r="BH842" i="7"/>
  <c r="BG842" i="7"/>
  <c r="BF842" i="7"/>
  <c r="T842" i="7"/>
  <c r="R842" i="7"/>
  <c r="P842" i="7"/>
  <c r="BK842" i="7"/>
  <c r="J842" i="7"/>
  <c r="BE842" i="7" s="1"/>
  <c r="BI841" i="7"/>
  <c r="BH841" i="7"/>
  <c r="BG841" i="7"/>
  <c r="BF841" i="7"/>
  <c r="T841" i="7"/>
  <c r="R841" i="7"/>
  <c r="P841" i="7"/>
  <c r="BK841" i="7"/>
  <c r="J841" i="7"/>
  <c r="BE841" i="7" s="1"/>
  <c r="BI840" i="7"/>
  <c r="BH840" i="7"/>
  <c r="BG840" i="7"/>
  <c r="BF840" i="7"/>
  <c r="T840" i="7"/>
  <c r="R840" i="7"/>
  <c r="P840" i="7"/>
  <c r="BK840" i="7"/>
  <c r="J840" i="7"/>
  <c r="BE840" i="7" s="1"/>
  <c r="BI839" i="7"/>
  <c r="BH839" i="7"/>
  <c r="BG839" i="7"/>
  <c r="BF839" i="7"/>
  <c r="T839" i="7"/>
  <c r="R839" i="7"/>
  <c r="P839" i="7"/>
  <c r="BK839" i="7"/>
  <c r="J839" i="7"/>
  <c r="BE839" i="7" s="1"/>
  <c r="BI838" i="7"/>
  <c r="BH838" i="7"/>
  <c r="BG838" i="7"/>
  <c r="BF838" i="7"/>
  <c r="T838" i="7"/>
  <c r="R838" i="7"/>
  <c r="P838" i="7"/>
  <c r="BK838" i="7"/>
  <c r="J838" i="7"/>
  <c r="BE838" i="7"/>
  <c r="BI837" i="7"/>
  <c r="BH837" i="7"/>
  <c r="BG837" i="7"/>
  <c r="BF837" i="7"/>
  <c r="T837" i="7"/>
  <c r="R837" i="7"/>
  <c r="P837" i="7"/>
  <c r="BK837" i="7"/>
  <c r="J837" i="7"/>
  <c r="BE837" i="7" s="1"/>
  <c r="BI836" i="7"/>
  <c r="BH836" i="7"/>
  <c r="BG836" i="7"/>
  <c r="BF836" i="7"/>
  <c r="T836" i="7"/>
  <c r="R836" i="7"/>
  <c r="P836" i="7"/>
  <c r="BK836" i="7"/>
  <c r="J836" i="7"/>
  <c r="BE836" i="7" s="1"/>
  <c r="BI835" i="7"/>
  <c r="BH835" i="7"/>
  <c r="BG835" i="7"/>
  <c r="BF835" i="7"/>
  <c r="T835" i="7"/>
  <c r="R835" i="7"/>
  <c r="P835" i="7"/>
  <c r="BK835" i="7"/>
  <c r="J835" i="7"/>
  <c r="BE835" i="7" s="1"/>
  <c r="BI834" i="7"/>
  <c r="BH834" i="7"/>
  <c r="BG834" i="7"/>
  <c r="BF834" i="7"/>
  <c r="T834" i="7"/>
  <c r="R834" i="7"/>
  <c r="P834" i="7"/>
  <c r="BK834" i="7"/>
  <c r="J834" i="7"/>
  <c r="BE834" i="7"/>
  <c r="BI833" i="7"/>
  <c r="BH833" i="7"/>
  <c r="BG833" i="7"/>
  <c r="BF833" i="7"/>
  <c r="T833" i="7"/>
  <c r="R833" i="7"/>
  <c r="P833" i="7"/>
  <c r="BK833" i="7"/>
  <c r="J833" i="7"/>
  <c r="BE833" i="7" s="1"/>
  <c r="BI832" i="7"/>
  <c r="BH832" i="7"/>
  <c r="BG832" i="7"/>
  <c r="BF832" i="7"/>
  <c r="T832" i="7"/>
  <c r="R832" i="7"/>
  <c r="P832" i="7"/>
  <c r="BK832" i="7"/>
  <c r="J832" i="7"/>
  <c r="BE832" i="7"/>
  <c r="BI830" i="7"/>
  <c r="BH830" i="7"/>
  <c r="BG830" i="7"/>
  <c r="BF830" i="7"/>
  <c r="T830" i="7"/>
  <c r="R830" i="7"/>
  <c r="P830" i="7"/>
  <c r="BK830" i="7"/>
  <c r="J830" i="7"/>
  <c r="BE830" i="7" s="1"/>
  <c r="BI828" i="7"/>
  <c r="BH828" i="7"/>
  <c r="BG828" i="7"/>
  <c r="BF828" i="7"/>
  <c r="T828" i="7"/>
  <c r="R828" i="7"/>
  <c r="P828" i="7"/>
  <c r="BK828" i="7"/>
  <c r="J828" i="7"/>
  <c r="BE828" i="7" s="1"/>
  <c r="BI827" i="7"/>
  <c r="BH827" i="7"/>
  <c r="BG827" i="7"/>
  <c r="BF827" i="7"/>
  <c r="T827" i="7"/>
  <c r="R827" i="7"/>
  <c r="P827" i="7"/>
  <c r="BK827" i="7"/>
  <c r="J827" i="7"/>
  <c r="BE827" i="7"/>
  <c r="BI826" i="7"/>
  <c r="BH826" i="7"/>
  <c r="BG826" i="7"/>
  <c r="BF826" i="7"/>
  <c r="T826" i="7"/>
  <c r="R826" i="7"/>
  <c r="P826" i="7"/>
  <c r="BK826" i="7"/>
  <c r="J826" i="7"/>
  <c r="BE826" i="7" s="1"/>
  <c r="BI825" i="7"/>
  <c r="BH825" i="7"/>
  <c r="BG825" i="7"/>
  <c r="BF825" i="7"/>
  <c r="T825" i="7"/>
  <c r="R825" i="7"/>
  <c r="P825" i="7"/>
  <c r="BK825" i="7"/>
  <c r="J825" i="7"/>
  <c r="BE825" i="7" s="1"/>
  <c r="BI823" i="7"/>
  <c r="BH823" i="7"/>
  <c r="BG823" i="7"/>
  <c r="BF823" i="7"/>
  <c r="T823" i="7"/>
  <c r="R823" i="7"/>
  <c r="P823" i="7"/>
  <c r="BK823" i="7"/>
  <c r="J823" i="7"/>
  <c r="BE823" i="7" s="1"/>
  <c r="BI822" i="7"/>
  <c r="BH822" i="7"/>
  <c r="BG822" i="7"/>
  <c r="BF822" i="7"/>
  <c r="T822" i="7"/>
  <c r="R822" i="7"/>
  <c r="P822" i="7"/>
  <c r="BK822" i="7"/>
  <c r="J822" i="7"/>
  <c r="BE822" i="7" s="1"/>
  <c r="BI821" i="7"/>
  <c r="BH821" i="7"/>
  <c r="BG821" i="7"/>
  <c r="BF821" i="7"/>
  <c r="T821" i="7"/>
  <c r="R821" i="7"/>
  <c r="P821" i="7"/>
  <c r="BK821" i="7"/>
  <c r="J821" i="7"/>
  <c r="BE821" i="7"/>
  <c r="BI820" i="7"/>
  <c r="BH820" i="7"/>
  <c r="BG820" i="7"/>
  <c r="BF820" i="7"/>
  <c r="T820" i="7"/>
  <c r="R820" i="7"/>
  <c r="P820" i="7"/>
  <c r="BK820" i="7"/>
  <c r="J820" i="7"/>
  <c r="BE820" i="7" s="1"/>
  <c r="BI819" i="7"/>
  <c r="BH819" i="7"/>
  <c r="BG819" i="7"/>
  <c r="BF819" i="7"/>
  <c r="T819" i="7"/>
  <c r="R819" i="7"/>
  <c r="P819" i="7"/>
  <c r="BK819" i="7"/>
  <c r="J819" i="7"/>
  <c r="BE819" i="7" s="1"/>
  <c r="BI818" i="7"/>
  <c r="BH818" i="7"/>
  <c r="BG818" i="7"/>
  <c r="BF818" i="7"/>
  <c r="T818" i="7"/>
  <c r="R818" i="7"/>
  <c r="P818" i="7"/>
  <c r="BK818" i="7"/>
  <c r="J818" i="7"/>
  <c r="BE818" i="7" s="1"/>
  <c r="BI817" i="7"/>
  <c r="BH817" i="7"/>
  <c r="BG817" i="7"/>
  <c r="BF817" i="7"/>
  <c r="T817" i="7"/>
  <c r="R817" i="7"/>
  <c r="P817" i="7"/>
  <c r="BK817" i="7"/>
  <c r="J817" i="7"/>
  <c r="BE817" i="7"/>
  <c r="BI816" i="7"/>
  <c r="BH816" i="7"/>
  <c r="BG816" i="7"/>
  <c r="BF816" i="7"/>
  <c r="T816" i="7"/>
  <c r="R816" i="7"/>
  <c r="P816" i="7"/>
  <c r="BK816" i="7"/>
  <c r="J816" i="7"/>
  <c r="BE816" i="7" s="1"/>
  <c r="BI815" i="7"/>
  <c r="BH815" i="7"/>
  <c r="BG815" i="7"/>
  <c r="BF815" i="7"/>
  <c r="T815" i="7"/>
  <c r="R815" i="7"/>
  <c r="P815" i="7"/>
  <c r="P811" i="7" s="1"/>
  <c r="BK815" i="7"/>
  <c r="J815" i="7"/>
  <c r="BE815" i="7" s="1"/>
  <c r="BI814" i="7"/>
  <c r="BH814" i="7"/>
  <c r="BG814" i="7"/>
  <c r="BF814" i="7"/>
  <c r="T814" i="7"/>
  <c r="R814" i="7"/>
  <c r="P814" i="7"/>
  <c r="BK814" i="7"/>
  <c r="J814" i="7"/>
  <c r="BE814" i="7" s="1"/>
  <c r="BI812" i="7"/>
  <c r="BH812" i="7"/>
  <c r="BG812" i="7"/>
  <c r="BF812" i="7"/>
  <c r="T812" i="7"/>
  <c r="R812" i="7"/>
  <c r="R811" i="7" s="1"/>
  <c r="P812" i="7"/>
  <c r="BK812" i="7"/>
  <c r="J812" i="7"/>
  <c r="BE812" i="7"/>
  <c r="BI810" i="7"/>
  <c r="BH810" i="7"/>
  <c r="BG810" i="7"/>
  <c r="BF810" i="7"/>
  <c r="T810" i="7"/>
  <c r="R810" i="7"/>
  <c r="P810" i="7"/>
  <c r="BK810" i="7"/>
  <c r="J810" i="7"/>
  <c r="BE810" i="7"/>
  <c r="BI809" i="7"/>
  <c r="BH809" i="7"/>
  <c r="BG809" i="7"/>
  <c r="BF809" i="7"/>
  <c r="T809" i="7"/>
  <c r="R809" i="7"/>
  <c r="P809" i="7"/>
  <c r="BK809" i="7"/>
  <c r="J809" i="7"/>
  <c r="BE809" i="7" s="1"/>
  <c r="BI808" i="7"/>
  <c r="BH808" i="7"/>
  <c r="BG808" i="7"/>
  <c r="BF808" i="7"/>
  <c r="T808" i="7"/>
  <c r="R808" i="7"/>
  <c r="P808" i="7"/>
  <c r="BK808" i="7"/>
  <c r="J808" i="7"/>
  <c r="BE808" i="7" s="1"/>
  <c r="BI806" i="7"/>
  <c r="BH806" i="7"/>
  <c r="BG806" i="7"/>
  <c r="BF806" i="7"/>
  <c r="T806" i="7"/>
  <c r="R806" i="7"/>
  <c r="P806" i="7"/>
  <c r="BK806" i="7"/>
  <c r="J806" i="7"/>
  <c r="BE806" i="7" s="1"/>
  <c r="BI805" i="7"/>
  <c r="BH805" i="7"/>
  <c r="BG805" i="7"/>
  <c r="BF805" i="7"/>
  <c r="T805" i="7"/>
  <c r="R805" i="7"/>
  <c r="P805" i="7"/>
  <c r="BK805" i="7"/>
  <c r="J805" i="7"/>
  <c r="BE805" i="7" s="1"/>
  <c r="BI804" i="7"/>
  <c r="BH804" i="7"/>
  <c r="BG804" i="7"/>
  <c r="BF804" i="7"/>
  <c r="T804" i="7"/>
  <c r="R804" i="7"/>
  <c r="P804" i="7"/>
  <c r="BK804" i="7"/>
  <c r="J804" i="7"/>
  <c r="BE804" i="7"/>
  <c r="BI802" i="7"/>
  <c r="BH802" i="7"/>
  <c r="BG802" i="7"/>
  <c r="BF802" i="7"/>
  <c r="T802" i="7"/>
  <c r="R802" i="7"/>
  <c r="P802" i="7"/>
  <c r="BK802" i="7"/>
  <c r="J802" i="7"/>
  <c r="BE802" i="7" s="1"/>
  <c r="BI801" i="7"/>
  <c r="BH801" i="7"/>
  <c r="BG801" i="7"/>
  <c r="BF801" i="7"/>
  <c r="T801" i="7"/>
  <c r="R801" i="7"/>
  <c r="P801" i="7"/>
  <c r="BK801" i="7"/>
  <c r="J801" i="7"/>
  <c r="BE801" i="7"/>
  <c r="BI799" i="7"/>
  <c r="BH799" i="7"/>
  <c r="BG799" i="7"/>
  <c r="BF799" i="7"/>
  <c r="T799" i="7"/>
  <c r="R799" i="7"/>
  <c r="P799" i="7"/>
  <c r="BK799" i="7"/>
  <c r="J799" i="7"/>
  <c r="BE799" i="7" s="1"/>
  <c r="BI797" i="7"/>
  <c r="BH797" i="7"/>
  <c r="BG797" i="7"/>
  <c r="BF797" i="7"/>
  <c r="T797" i="7"/>
  <c r="R797" i="7"/>
  <c r="P797" i="7"/>
  <c r="P796" i="7" s="1"/>
  <c r="BK797" i="7"/>
  <c r="J797" i="7"/>
  <c r="BE797" i="7" s="1"/>
  <c r="BI795" i="7"/>
  <c r="BH795" i="7"/>
  <c r="BG795" i="7"/>
  <c r="BF795" i="7"/>
  <c r="T795" i="7"/>
  <c r="R795" i="7"/>
  <c r="P795" i="7"/>
  <c r="BK795" i="7"/>
  <c r="J795" i="7"/>
  <c r="BE795" i="7"/>
  <c r="BI794" i="7"/>
  <c r="BH794" i="7"/>
  <c r="BG794" i="7"/>
  <c r="BF794" i="7"/>
  <c r="T794" i="7"/>
  <c r="R794" i="7"/>
  <c r="P794" i="7"/>
  <c r="BK794" i="7"/>
  <c r="J794" i="7"/>
  <c r="BE794" i="7" s="1"/>
  <c r="BI793" i="7"/>
  <c r="BH793" i="7"/>
  <c r="BG793" i="7"/>
  <c r="BF793" i="7"/>
  <c r="T793" i="7"/>
  <c r="R793" i="7"/>
  <c r="P793" i="7"/>
  <c r="BK793" i="7"/>
  <c r="J793" i="7"/>
  <c r="BE793" i="7" s="1"/>
  <c r="BI792" i="7"/>
  <c r="BH792" i="7"/>
  <c r="BG792" i="7"/>
  <c r="BF792" i="7"/>
  <c r="T792" i="7"/>
  <c r="R792" i="7"/>
  <c r="P792" i="7"/>
  <c r="BK792" i="7"/>
  <c r="J792" i="7"/>
  <c r="BE792" i="7" s="1"/>
  <c r="BI791" i="7"/>
  <c r="BH791" i="7"/>
  <c r="BG791" i="7"/>
  <c r="BF791" i="7"/>
  <c r="T791" i="7"/>
  <c r="R791" i="7"/>
  <c r="P791" i="7"/>
  <c r="BK791" i="7"/>
  <c r="J791" i="7"/>
  <c r="BE791" i="7"/>
  <c r="BI790" i="7"/>
  <c r="BH790" i="7"/>
  <c r="BG790" i="7"/>
  <c r="BF790" i="7"/>
  <c r="T790" i="7"/>
  <c r="R790" i="7"/>
  <c r="P790" i="7"/>
  <c r="BK790" i="7"/>
  <c r="J790" i="7"/>
  <c r="BE790" i="7" s="1"/>
  <c r="BI789" i="7"/>
  <c r="BH789" i="7"/>
  <c r="BG789" i="7"/>
  <c r="BF789" i="7"/>
  <c r="T789" i="7"/>
  <c r="R789" i="7"/>
  <c r="P789" i="7"/>
  <c r="BK789" i="7"/>
  <c r="J789" i="7"/>
  <c r="BE789" i="7" s="1"/>
  <c r="BI788" i="7"/>
  <c r="BH788" i="7"/>
  <c r="BG788" i="7"/>
  <c r="BF788" i="7"/>
  <c r="T788" i="7"/>
  <c r="R788" i="7"/>
  <c r="P788" i="7"/>
  <c r="BK788" i="7"/>
  <c r="J788" i="7"/>
  <c r="BE788" i="7" s="1"/>
  <c r="BI787" i="7"/>
  <c r="BH787" i="7"/>
  <c r="BG787" i="7"/>
  <c r="BF787" i="7"/>
  <c r="T787" i="7"/>
  <c r="R787" i="7"/>
  <c r="P787" i="7"/>
  <c r="BK787" i="7"/>
  <c r="J787" i="7"/>
  <c r="BE787" i="7" s="1"/>
  <c r="BI786" i="7"/>
  <c r="BH786" i="7"/>
  <c r="BG786" i="7"/>
  <c r="BF786" i="7"/>
  <c r="T786" i="7"/>
  <c r="R786" i="7"/>
  <c r="P786" i="7"/>
  <c r="BK786" i="7"/>
  <c r="J786" i="7"/>
  <c r="BE786" i="7" s="1"/>
  <c r="BI785" i="7"/>
  <c r="BH785" i="7"/>
  <c r="BG785" i="7"/>
  <c r="BF785" i="7"/>
  <c r="T785" i="7"/>
  <c r="R785" i="7"/>
  <c r="P785" i="7"/>
  <c r="BK785" i="7"/>
  <c r="J785" i="7"/>
  <c r="BE785" i="7" s="1"/>
  <c r="BI784" i="7"/>
  <c r="BH784" i="7"/>
  <c r="BG784" i="7"/>
  <c r="BF784" i="7"/>
  <c r="T784" i="7"/>
  <c r="R784" i="7"/>
  <c r="P784" i="7"/>
  <c r="BK784" i="7"/>
  <c r="J784" i="7"/>
  <c r="BE784" i="7" s="1"/>
  <c r="BI783" i="7"/>
  <c r="BH783" i="7"/>
  <c r="BG783" i="7"/>
  <c r="BF783" i="7"/>
  <c r="T783" i="7"/>
  <c r="R783" i="7"/>
  <c r="P783" i="7"/>
  <c r="BK783" i="7"/>
  <c r="J783" i="7"/>
  <c r="BE783" i="7"/>
  <c r="BI782" i="7"/>
  <c r="BH782" i="7"/>
  <c r="BG782" i="7"/>
  <c r="BF782" i="7"/>
  <c r="T782" i="7"/>
  <c r="R782" i="7"/>
  <c r="P782" i="7"/>
  <c r="BK782" i="7"/>
  <c r="J782" i="7"/>
  <c r="BE782" i="7" s="1"/>
  <c r="BI781" i="7"/>
  <c r="BH781" i="7"/>
  <c r="BG781" i="7"/>
  <c r="BF781" i="7"/>
  <c r="T781" i="7"/>
  <c r="R781" i="7"/>
  <c r="P781" i="7"/>
  <c r="BK781" i="7"/>
  <c r="J781" i="7"/>
  <c r="BE781" i="7" s="1"/>
  <c r="BI780" i="7"/>
  <c r="BH780" i="7"/>
  <c r="BG780" i="7"/>
  <c r="BF780" i="7"/>
  <c r="T780" i="7"/>
  <c r="R780" i="7"/>
  <c r="P780" i="7"/>
  <c r="BK780" i="7"/>
  <c r="J780" i="7"/>
  <c r="BE780" i="7" s="1"/>
  <c r="BI779" i="7"/>
  <c r="BH779" i="7"/>
  <c r="BG779" i="7"/>
  <c r="BF779" i="7"/>
  <c r="T779" i="7"/>
  <c r="R779" i="7"/>
  <c r="P779" i="7"/>
  <c r="BK779" i="7"/>
  <c r="J779" i="7"/>
  <c r="BE779" i="7"/>
  <c r="BI778" i="7"/>
  <c r="BH778" i="7"/>
  <c r="BG778" i="7"/>
  <c r="BF778" i="7"/>
  <c r="T778" i="7"/>
  <c r="R778" i="7"/>
  <c r="P778" i="7"/>
  <c r="BK778" i="7"/>
  <c r="J778" i="7"/>
  <c r="BE778" i="7" s="1"/>
  <c r="BI777" i="7"/>
  <c r="BH777" i="7"/>
  <c r="BG777" i="7"/>
  <c r="BF777" i="7"/>
  <c r="T777" i="7"/>
  <c r="R777" i="7"/>
  <c r="P777" i="7"/>
  <c r="BK777" i="7"/>
  <c r="J777" i="7"/>
  <c r="BE777" i="7" s="1"/>
  <c r="BI775" i="7"/>
  <c r="BH775" i="7"/>
  <c r="BG775" i="7"/>
  <c r="BF775" i="7"/>
  <c r="T775" i="7"/>
  <c r="R775" i="7"/>
  <c r="P775" i="7"/>
  <c r="BK775" i="7"/>
  <c r="J775" i="7"/>
  <c r="BE775" i="7" s="1"/>
  <c r="BI774" i="7"/>
  <c r="BH774" i="7"/>
  <c r="BG774" i="7"/>
  <c r="BF774" i="7"/>
  <c r="T774" i="7"/>
  <c r="R774" i="7"/>
  <c r="P774" i="7"/>
  <c r="BK774" i="7"/>
  <c r="J774" i="7"/>
  <c r="BE774" i="7" s="1"/>
  <c r="BI773" i="7"/>
  <c r="BH773" i="7"/>
  <c r="BG773" i="7"/>
  <c r="BF773" i="7"/>
  <c r="T773" i="7"/>
  <c r="R773" i="7"/>
  <c r="P773" i="7"/>
  <c r="BK773" i="7"/>
  <c r="J773" i="7"/>
  <c r="BE773" i="7"/>
  <c r="BI772" i="7"/>
  <c r="BH772" i="7"/>
  <c r="BG772" i="7"/>
  <c r="BF772" i="7"/>
  <c r="T772" i="7"/>
  <c r="R772" i="7"/>
  <c r="P772" i="7"/>
  <c r="BK772" i="7"/>
  <c r="J772" i="7"/>
  <c r="BE772" i="7" s="1"/>
  <c r="BI771" i="7"/>
  <c r="BH771" i="7"/>
  <c r="BG771" i="7"/>
  <c r="BF771" i="7"/>
  <c r="T771" i="7"/>
  <c r="R771" i="7"/>
  <c r="P771" i="7"/>
  <c r="BK771" i="7"/>
  <c r="J771" i="7"/>
  <c r="BE771" i="7"/>
  <c r="BI770" i="7"/>
  <c r="BH770" i="7"/>
  <c r="BG770" i="7"/>
  <c r="BF770" i="7"/>
  <c r="T770" i="7"/>
  <c r="R770" i="7"/>
  <c r="P770" i="7"/>
  <c r="BK770" i="7"/>
  <c r="J770" i="7"/>
  <c r="BE770" i="7" s="1"/>
  <c r="BI769" i="7"/>
  <c r="BH769" i="7"/>
  <c r="BG769" i="7"/>
  <c r="BF769" i="7"/>
  <c r="T769" i="7"/>
  <c r="R769" i="7"/>
  <c r="P769" i="7"/>
  <c r="BK769" i="7"/>
  <c r="J769" i="7"/>
  <c r="BE769" i="7"/>
  <c r="BI768" i="7"/>
  <c r="BH768" i="7"/>
  <c r="BG768" i="7"/>
  <c r="BF768" i="7"/>
  <c r="T768" i="7"/>
  <c r="R768" i="7"/>
  <c r="P768" i="7"/>
  <c r="BK768" i="7"/>
  <c r="J768" i="7"/>
  <c r="BE768" i="7" s="1"/>
  <c r="BI767" i="7"/>
  <c r="BH767" i="7"/>
  <c r="BG767" i="7"/>
  <c r="BF767" i="7"/>
  <c r="T767" i="7"/>
  <c r="R767" i="7"/>
  <c r="P767" i="7"/>
  <c r="BK767" i="7"/>
  <c r="J767" i="7"/>
  <c r="BE767" i="7" s="1"/>
  <c r="BI766" i="7"/>
  <c r="BH766" i="7"/>
  <c r="BG766" i="7"/>
  <c r="BF766" i="7"/>
  <c r="T766" i="7"/>
  <c r="R766" i="7"/>
  <c r="P766" i="7"/>
  <c r="BK766" i="7"/>
  <c r="J766" i="7"/>
  <c r="BE766" i="7" s="1"/>
  <c r="BI765" i="7"/>
  <c r="BH765" i="7"/>
  <c r="BG765" i="7"/>
  <c r="BF765" i="7"/>
  <c r="T765" i="7"/>
  <c r="R765" i="7"/>
  <c r="P765" i="7"/>
  <c r="BK765" i="7"/>
  <c r="J765" i="7"/>
  <c r="BE765" i="7"/>
  <c r="BI764" i="7"/>
  <c r="BH764" i="7"/>
  <c r="BG764" i="7"/>
  <c r="BF764" i="7"/>
  <c r="T764" i="7"/>
  <c r="R764" i="7"/>
  <c r="P764" i="7"/>
  <c r="BK764" i="7"/>
  <c r="J764" i="7"/>
  <c r="BE764" i="7" s="1"/>
  <c r="BI763" i="7"/>
  <c r="BH763" i="7"/>
  <c r="BG763" i="7"/>
  <c r="BF763" i="7"/>
  <c r="T763" i="7"/>
  <c r="R763" i="7"/>
  <c r="P763" i="7"/>
  <c r="BK763" i="7"/>
  <c r="J763" i="7"/>
  <c r="BE763" i="7" s="1"/>
  <c r="BI762" i="7"/>
  <c r="BH762" i="7"/>
  <c r="BG762" i="7"/>
  <c r="BF762" i="7"/>
  <c r="T762" i="7"/>
  <c r="R762" i="7"/>
  <c r="P762" i="7"/>
  <c r="BK762" i="7"/>
  <c r="J762" i="7"/>
  <c r="BE762" i="7" s="1"/>
  <c r="BI761" i="7"/>
  <c r="BH761" i="7"/>
  <c r="BG761" i="7"/>
  <c r="BF761" i="7"/>
  <c r="T761" i="7"/>
  <c r="R761" i="7"/>
  <c r="P761" i="7"/>
  <c r="BK761" i="7"/>
  <c r="J761" i="7"/>
  <c r="BE761" i="7"/>
  <c r="BI760" i="7"/>
  <c r="BH760" i="7"/>
  <c r="BG760" i="7"/>
  <c r="BF760" i="7"/>
  <c r="T760" i="7"/>
  <c r="R760" i="7"/>
  <c r="P760" i="7"/>
  <c r="BK760" i="7"/>
  <c r="J760" i="7"/>
  <c r="BE760" i="7" s="1"/>
  <c r="BI758" i="7"/>
  <c r="BH758" i="7"/>
  <c r="BG758" i="7"/>
  <c r="BF758" i="7"/>
  <c r="T758" i="7"/>
  <c r="R758" i="7"/>
  <c r="P758" i="7"/>
  <c r="BK758" i="7"/>
  <c r="J758" i="7"/>
  <c r="BE758" i="7" s="1"/>
  <c r="BI756" i="7"/>
  <c r="BH756" i="7"/>
  <c r="BG756" i="7"/>
  <c r="BF756" i="7"/>
  <c r="T756" i="7"/>
  <c r="R756" i="7"/>
  <c r="P756" i="7"/>
  <c r="BK756" i="7"/>
  <c r="J756" i="7"/>
  <c r="BE756" i="7" s="1"/>
  <c r="BI755" i="7"/>
  <c r="BH755" i="7"/>
  <c r="BG755" i="7"/>
  <c r="BF755" i="7"/>
  <c r="T755" i="7"/>
  <c r="R755" i="7"/>
  <c r="P755" i="7"/>
  <c r="BK755" i="7"/>
  <c r="J755" i="7"/>
  <c r="BE755" i="7"/>
  <c r="BI754" i="7"/>
  <c r="BH754" i="7"/>
  <c r="BG754" i="7"/>
  <c r="BF754" i="7"/>
  <c r="T754" i="7"/>
  <c r="R754" i="7"/>
  <c r="P754" i="7"/>
  <c r="BK754" i="7"/>
  <c r="J754" i="7"/>
  <c r="BE754" i="7" s="1"/>
  <c r="BI753" i="7"/>
  <c r="BH753" i="7"/>
  <c r="BG753" i="7"/>
  <c r="BF753" i="7"/>
  <c r="T753" i="7"/>
  <c r="R753" i="7"/>
  <c r="P753" i="7"/>
  <c r="BK753" i="7"/>
  <c r="J753" i="7"/>
  <c r="BE753" i="7" s="1"/>
  <c r="BI751" i="7"/>
  <c r="BH751" i="7"/>
  <c r="BG751" i="7"/>
  <c r="BF751" i="7"/>
  <c r="T751" i="7"/>
  <c r="R751" i="7"/>
  <c r="P751" i="7"/>
  <c r="BK751" i="7"/>
  <c r="J751" i="7"/>
  <c r="BE751" i="7" s="1"/>
  <c r="BI750" i="7"/>
  <c r="BH750" i="7"/>
  <c r="BG750" i="7"/>
  <c r="BF750" i="7"/>
  <c r="T750" i="7"/>
  <c r="R750" i="7"/>
  <c r="P750" i="7"/>
  <c r="BK750" i="7"/>
  <c r="J750" i="7"/>
  <c r="BE750" i="7"/>
  <c r="BI749" i="7"/>
  <c r="BH749" i="7"/>
  <c r="BG749" i="7"/>
  <c r="BF749" i="7"/>
  <c r="T749" i="7"/>
  <c r="R749" i="7"/>
  <c r="P749" i="7"/>
  <c r="BK749" i="7"/>
  <c r="J749" i="7"/>
  <c r="BE749" i="7" s="1"/>
  <c r="BI748" i="7"/>
  <c r="BH748" i="7"/>
  <c r="BG748" i="7"/>
  <c r="BF748" i="7"/>
  <c r="T748" i="7"/>
  <c r="R748" i="7"/>
  <c r="P748" i="7"/>
  <c r="BK748" i="7"/>
  <c r="J748" i="7"/>
  <c r="BE748" i="7" s="1"/>
  <c r="BI747" i="7"/>
  <c r="BH747" i="7"/>
  <c r="BG747" i="7"/>
  <c r="BF747" i="7"/>
  <c r="T747" i="7"/>
  <c r="R747" i="7"/>
  <c r="P747" i="7"/>
  <c r="BK747" i="7"/>
  <c r="J747" i="7"/>
  <c r="BE747" i="7" s="1"/>
  <c r="BI746" i="7"/>
  <c r="BH746" i="7"/>
  <c r="BG746" i="7"/>
  <c r="BF746" i="7"/>
  <c r="T746" i="7"/>
  <c r="R746" i="7"/>
  <c r="P746" i="7"/>
  <c r="BK746" i="7"/>
  <c r="J746" i="7"/>
  <c r="BE746" i="7" s="1"/>
  <c r="BI744" i="7"/>
  <c r="BH744" i="7"/>
  <c r="BG744" i="7"/>
  <c r="BF744" i="7"/>
  <c r="T744" i="7"/>
  <c r="R744" i="7"/>
  <c r="P744" i="7"/>
  <c r="BK744" i="7"/>
  <c r="J744" i="7"/>
  <c r="BE744" i="7" s="1"/>
  <c r="BI743" i="7"/>
  <c r="BH743" i="7"/>
  <c r="BG743" i="7"/>
  <c r="BF743" i="7"/>
  <c r="T743" i="7"/>
  <c r="R743" i="7"/>
  <c r="P743" i="7"/>
  <c r="BK743" i="7"/>
  <c r="J743" i="7"/>
  <c r="BE743" i="7" s="1"/>
  <c r="BI741" i="7"/>
  <c r="BH741" i="7"/>
  <c r="BG741" i="7"/>
  <c r="BF741" i="7"/>
  <c r="T741" i="7"/>
  <c r="R741" i="7"/>
  <c r="P741" i="7"/>
  <c r="BK741" i="7"/>
  <c r="J741" i="7"/>
  <c r="BE741" i="7" s="1"/>
  <c r="BI739" i="7"/>
  <c r="BH739" i="7"/>
  <c r="BG739" i="7"/>
  <c r="BF739" i="7"/>
  <c r="T739" i="7"/>
  <c r="R739" i="7"/>
  <c r="P739" i="7"/>
  <c r="BK739" i="7"/>
  <c r="J739" i="7"/>
  <c r="BE739" i="7" s="1"/>
  <c r="BI738" i="7"/>
  <c r="BH738" i="7"/>
  <c r="BG738" i="7"/>
  <c r="BF738" i="7"/>
  <c r="T738" i="7"/>
  <c r="R738" i="7"/>
  <c r="P738" i="7"/>
  <c r="BK738" i="7"/>
  <c r="J738" i="7"/>
  <c r="BE738" i="7" s="1"/>
  <c r="BI737" i="7"/>
  <c r="BH737" i="7"/>
  <c r="BG737" i="7"/>
  <c r="BF737" i="7"/>
  <c r="T737" i="7"/>
  <c r="R737" i="7"/>
  <c r="P737" i="7"/>
  <c r="BK737" i="7"/>
  <c r="J737" i="7"/>
  <c r="BE737" i="7" s="1"/>
  <c r="BI736" i="7"/>
  <c r="BH736" i="7"/>
  <c r="BG736" i="7"/>
  <c r="BF736" i="7"/>
  <c r="T736" i="7"/>
  <c r="R736" i="7"/>
  <c r="P736" i="7"/>
  <c r="BK736" i="7"/>
  <c r="J736" i="7"/>
  <c r="BE736" i="7"/>
  <c r="BI735" i="7"/>
  <c r="BH735" i="7"/>
  <c r="BG735" i="7"/>
  <c r="BF735" i="7"/>
  <c r="T735" i="7"/>
  <c r="R735" i="7"/>
  <c r="P735" i="7"/>
  <c r="BK735" i="7"/>
  <c r="J735" i="7"/>
  <c r="BE735" i="7" s="1"/>
  <c r="BI734" i="7"/>
  <c r="BH734" i="7"/>
  <c r="BG734" i="7"/>
  <c r="BF734" i="7"/>
  <c r="T734" i="7"/>
  <c r="R734" i="7"/>
  <c r="P734" i="7"/>
  <c r="BK734" i="7"/>
  <c r="J734" i="7"/>
  <c r="BE734" i="7"/>
  <c r="BI733" i="7"/>
  <c r="BH733" i="7"/>
  <c r="BG733" i="7"/>
  <c r="BF733" i="7"/>
  <c r="T733" i="7"/>
  <c r="R733" i="7"/>
  <c r="P733" i="7"/>
  <c r="BK733" i="7"/>
  <c r="J733" i="7"/>
  <c r="BE733" i="7" s="1"/>
  <c r="BI732" i="7"/>
  <c r="BH732" i="7"/>
  <c r="BG732" i="7"/>
  <c r="BF732" i="7"/>
  <c r="T732" i="7"/>
  <c r="R732" i="7"/>
  <c r="P732" i="7"/>
  <c r="BK732" i="7"/>
  <c r="J732" i="7"/>
  <c r="BE732" i="7"/>
  <c r="BI731" i="7"/>
  <c r="BH731" i="7"/>
  <c r="BG731" i="7"/>
  <c r="BF731" i="7"/>
  <c r="T731" i="7"/>
  <c r="R731" i="7"/>
  <c r="P731" i="7"/>
  <c r="BK731" i="7"/>
  <c r="J731" i="7"/>
  <c r="BE731" i="7" s="1"/>
  <c r="BI730" i="7"/>
  <c r="BH730" i="7"/>
  <c r="BG730" i="7"/>
  <c r="BF730" i="7"/>
  <c r="T730" i="7"/>
  <c r="R730" i="7"/>
  <c r="P730" i="7"/>
  <c r="BK730" i="7"/>
  <c r="J730" i="7"/>
  <c r="BE730" i="7" s="1"/>
  <c r="BI729" i="7"/>
  <c r="BH729" i="7"/>
  <c r="BG729" i="7"/>
  <c r="BF729" i="7"/>
  <c r="T729" i="7"/>
  <c r="R729" i="7"/>
  <c r="P729" i="7"/>
  <c r="BK729" i="7"/>
  <c r="J729" i="7"/>
  <c r="BE729" i="7" s="1"/>
  <c r="BI728" i="7"/>
  <c r="BH728" i="7"/>
  <c r="BG728" i="7"/>
  <c r="BF728" i="7"/>
  <c r="T728" i="7"/>
  <c r="R728" i="7"/>
  <c r="P728" i="7"/>
  <c r="BK728" i="7"/>
  <c r="J728" i="7"/>
  <c r="BE728" i="7"/>
  <c r="BI727" i="7"/>
  <c r="BH727" i="7"/>
  <c r="BG727" i="7"/>
  <c r="BF727" i="7"/>
  <c r="T727" i="7"/>
  <c r="R727" i="7"/>
  <c r="P727" i="7"/>
  <c r="BK727" i="7"/>
  <c r="J727" i="7"/>
  <c r="BE727" i="7" s="1"/>
  <c r="BI726" i="7"/>
  <c r="BH726" i="7"/>
  <c r="BG726" i="7"/>
  <c r="BF726" i="7"/>
  <c r="T726" i="7"/>
  <c r="R726" i="7"/>
  <c r="P726" i="7"/>
  <c r="BK726" i="7"/>
  <c r="J726" i="7"/>
  <c r="BE726" i="7" s="1"/>
  <c r="BI725" i="7"/>
  <c r="BH725" i="7"/>
  <c r="BG725" i="7"/>
  <c r="BF725" i="7"/>
  <c r="T725" i="7"/>
  <c r="R725" i="7"/>
  <c r="P725" i="7"/>
  <c r="BK725" i="7"/>
  <c r="J725" i="7"/>
  <c r="BE725" i="7" s="1"/>
  <c r="BI724" i="7"/>
  <c r="BH724" i="7"/>
  <c r="BG724" i="7"/>
  <c r="BF724" i="7"/>
  <c r="T724" i="7"/>
  <c r="R724" i="7"/>
  <c r="P724" i="7"/>
  <c r="BK724" i="7"/>
  <c r="J724" i="7"/>
  <c r="BE724" i="7"/>
  <c r="BI723" i="7"/>
  <c r="BH723" i="7"/>
  <c r="BG723" i="7"/>
  <c r="BF723" i="7"/>
  <c r="T723" i="7"/>
  <c r="R723" i="7"/>
  <c r="P723" i="7"/>
  <c r="BK723" i="7"/>
  <c r="J723" i="7"/>
  <c r="BE723" i="7" s="1"/>
  <c r="BI721" i="7"/>
  <c r="BH721" i="7"/>
  <c r="BG721" i="7"/>
  <c r="BF721" i="7"/>
  <c r="T721" i="7"/>
  <c r="R721" i="7"/>
  <c r="P721" i="7"/>
  <c r="BK721" i="7"/>
  <c r="J721" i="7"/>
  <c r="BE721" i="7" s="1"/>
  <c r="BI720" i="7"/>
  <c r="BH720" i="7"/>
  <c r="BG720" i="7"/>
  <c r="BF720" i="7"/>
  <c r="T720" i="7"/>
  <c r="R720" i="7"/>
  <c r="P720" i="7"/>
  <c r="BK720" i="7"/>
  <c r="J720" i="7"/>
  <c r="BE720" i="7"/>
  <c r="BI719" i="7"/>
  <c r="BH719" i="7"/>
  <c r="BG719" i="7"/>
  <c r="BF719" i="7"/>
  <c r="T719" i="7"/>
  <c r="R719" i="7"/>
  <c r="P719" i="7"/>
  <c r="BK719" i="7"/>
  <c r="J719" i="7"/>
  <c r="BE719" i="7" s="1"/>
  <c r="BI718" i="7"/>
  <c r="BH718" i="7"/>
  <c r="BG718" i="7"/>
  <c r="BF718" i="7"/>
  <c r="T718" i="7"/>
  <c r="R718" i="7"/>
  <c r="P718" i="7"/>
  <c r="BK718" i="7"/>
  <c r="J718" i="7"/>
  <c r="BE718" i="7"/>
  <c r="BI717" i="7"/>
  <c r="BH717" i="7"/>
  <c r="BG717" i="7"/>
  <c r="BF717" i="7"/>
  <c r="T717" i="7"/>
  <c r="R717" i="7"/>
  <c r="P717" i="7"/>
  <c r="BK717" i="7"/>
  <c r="J717" i="7"/>
  <c r="BE717" i="7" s="1"/>
  <c r="BI716" i="7"/>
  <c r="BH716" i="7"/>
  <c r="BG716" i="7"/>
  <c r="BF716" i="7"/>
  <c r="T716" i="7"/>
  <c r="R716" i="7"/>
  <c r="P716" i="7"/>
  <c r="BK716" i="7"/>
  <c r="J716" i="7"/>
  <c r="BE716" i="7" s="1"/>
  <c r="BI715" i="7"/>
  <c r="BH715" i="7"/>
  <c r="BG715" i="7"/>
  <c r="BF715" i="7"/>
  <c r="T715" i="7"/>
  <c r="R715" i="7"/>
  <c r="P715" i="7"/>
  <c r="BK715" i="7"/>
  <c r="J715" i="7"/>
  <c r="BE715" i="7" s="1"/>
  <c r="BI714" i="7"/>
  <c r="BH714" i="7"/>
  <c r="BG714" i="7"/>
  <c r="BF714" i="7"/>
  <c r="T714" i="7"/>
  <c r="R714" i="7"/>
  <c r="P714" i="7"/>
  <c r="BK714" i="7"/>
  <c r="J714" i="7"/>
  <c r="BE714" i="7"/>
  <c r="BI713" i="7"/>
  <c r="BH713" i="7"/>
  <c r="BG713" i="7"/>
  <c r="BF713" i="7"/>
  <c r="T713" i="7"/>
  <c r="R713" i="7"/>
  <c r="P713" i="7"/>
  <c r="BK713" i="7"/>
  <c r="J713" i="7"/>
  <c r="BE713" i="7" s="1"/>
  <c r="BI712" i="7"/>
  <c r="BH712" i="7"/>
  <c r="BG712" i="7"/>
  <c r="BF712" i="7"/>
  <c r="T712" i="7"/>
  <c r="R712" i="7"/>
  <c r="P712" i="7"/>
  <c r="BK712" i="7"/>
  <c r="J712" i="7"/>
  <c r="BE712" i="7"/>
  <c r="BI711" i="7"/>
  <c r="BH711" i="7"/>
  <c r="BG711" i="7"/>
  <c r="BF711" i="7"/>
  <c r="T711" i="7"/>
  <c r="R711" i="7"/>
  <c r="P711" i="7"/>
  <c r="BK711" i="7"/>
  <c r="J711" i="7"/>
  <c r="BE711" i="7" s="1"/>
  <c r="BI709" i="7"/>
  <c r="BH709" i="7"/>
  <c r="BG709" i="7"/>
  <c r="BF709" i="7"/>
  <c r="T709" i="7"/>
  <c r="R709" i="7"/>
  <c r="P709" i="7"/>
  <c r="BK709" i="7"/>
  <c r="J709" i="7"/>
  <c r="BE709" i="7"/>
  <c r="BI708" i="7"/>
  <c r="BH708" i="7"/>
  <c r="BG708" i="7"/>
  <c r="BF708" i="7"/>
  <c r="T708" i="7"/>
  <c r="R708" i="7"/>
  <c r="P708" i="7"/>
  <c r="BK708" i="7"/>
  <c r="J708" i="7"/>
  <c r="BE708" i="7" s="1"/>
  <c r="BI706" i="7"/>
  <c r="BH706" i="7"/>
  <c r="BG706" i="7"/>
  <c r="BF706" i="7"/>
  <c r="T706" i="7"/>
  <c r="R706" i="7"/>
  <c r="P706" i="7"/>
  <c r="BK706" i="7"/>
  <c r="J706" i="7"/>
  <c r="BE706" i="7" s="1"/>
  <c r="BI704" i="7"/>
  <c r="BH704" i="7"/>
  <c r="BG704" i="7"/>
  <c r="BF704" i="7"/>
  <c r="T704" i="7"/>
  <c r="R704" i="7"/>
  <c r="P704" i="7"/>
  <c r="BK704" i="7"/>
  <c r="J704" i="7"/>
  <c r="BE704" i="7" s="1"/>
  <c r="BI702" i="7"/>
  <c r="BH702" i="7"/>
  <c r="BG702" i="7"/>
  <c r="BF702" i="7"/>
  <c r="T702" i="7"/>
  <c r="R702" i="7"/>
  <c r="P702" i="7"/>
  <c r="BK702" i="7"/>
  <c r="J702" i="7"/>
  <c r="BE702" i="7"/>
  <c r="BI700" i="7"/>
  <c r="BH700" i="7"/>
  <c r="BG700" i="7"/>
  <c r="BF700" i="7"/>
  <c r="T700" i="7"/>
  <c r="R700" i="7"/>
  <c r="P700" i="7"/>
  <c r="BK700" i="7"/>
  <c r="J700" i="7"/>
  <c r="BE700" i="7" s="1"/>
  <c r="BI699" i="7"/>
  <c r="BH699" i="7"/>
  <c r="BG699" i="7"/>
  <c r="BF699" i="7"/>
  <c r="T699" i="7"/>
  <c r="R699" i="7"/>
  <c r="P699" i="7"/>
  <c r="BK699" i="7"/>
  <c r="J699" i="7"/>
  <c r="BE699" i="7" s="1"/>
  <c r="BI698" i="7"/>
  <c r="BH698" i="7"/>
  <c r="BG698" i="7"/>
  <c r="BF698" i="7"/>
  <c r="T698" i="7"/>
  <c r="R698" i="7"/>
  <c r="P698" i="7"/>
  <c r="BK698" i="7"/>
  <c r="J698" i="7"/>
  <c r="BE698" i="7" s="1"/>
  <c r="BI697" i="7"/>
  <c r="BH697" i="7"/>
  <c r="BG697" i="7"/>
  <c r="BF697" i="7"/>
  <c r="T697" i="7"/>
  <c r="R697" i="7"/>
  <c r="P697" i="7"/>
  <c r="BK697" i="7"/>
  <c r="J697" i="7"/>
  <c r="BE697" i="7"/>
  <c r="BI695" i="7"/>
  <c r="BH695" i="7"/>
  <c r="BG695" i="7"/>
  <c r="BF695" i="7"/>
  <c r="T695" i="7"/>
  <c r="R695" i="7"/>
  <c r="P695" i="7"/>
  <c r="BK695" i="7"/>
  <c r="J695" i="7"/>
  <c r="BE695" i="7" s="1"/>
  <c r="BI694" i="7"/>
  <c r="BH694" i="7"/>
  <c r="BG694" i="7"/>
  <c r="BF694" i="7"/>
  <c r="T694" i="7"/>
  <c r="R694" i="7"/>
  <c r="P694" i="7"/>
  <c r="BK694" i="7"/>
  <c r="J694" i="7"/>
  <c r="BE694" i="7" s="1"/>
  <c r="BI692" i="7"/>
  <c r="BH692" i="7"/>
  <c r="BG692" i="7"/>
  <c r="BF692" i="7"/>
  <c r="T692" i="7"/>
  <c r="R692" i="7"/>
  <c r="P692" i="7"/>
  <c r="P683" i="7" s="1"/>
  <c r="BK692" i="7"/>
  <c r="J692" i="7"/>
  <c r="BE692" i="7" s="1"/>
  <c r="BI691" i="7"/>
  <c r="BH691" i="7"/>
  <c r="BG691" i="7"/>
  <c r="BF691" i="7"/>
  <c r="T691" i="7"/>
  <c r="R691" i="7"/>
  <c r="P691" i="7"/>
  <c r="BK691" i="7"/>
  <c r="J691" i="7"/>
  <c r="BE691" i="7"/>
  <c r="BI690" i="7"/>
  <c r="BH690" i="7"/>
  <c r="BG690" i="7"/>
  <c r="BF690" i="7"/>
  <c r="T690" i="7"/>
  <c r="R690" i="7"/>
  <c r="P690" i="7"/>
  <c r="BK690" i="7"/>
  <c r="J690" i="7"/>
  <c r="BE690" i="7"/>
  <c r="BI689" i="7"/>
  <c r="BH689" i="7"/>
  <c r="BG689" i="7"/>
  <c r="BF689" i="7"/>
  <c r="T689" i="7"/>
  <c r="R689" i="7"/>
  <c r="P689" i="7"/>
  <c r="BK689" i="7"/>
  <c r="J689" i="7"/>
  <c r="BE689" i="7"/>
  <c r="BI687" i="7"/>
  <c r="BH687" i="7"/>
  <c r="BG687" i="7"/>
  <c r="BF687" i="7"/>
  <c r="T687" i="7"/>
  <c r="R687" i="7"/>
  <c r="P687" i="7"/>
  <c r="BK687" i="7"/>
  <c r="J687" i="7"/>
  <c r="BE687" i="7"/>
  <c r="BI686" i="7"/>
  <c r="BH686" i="7"/>
  <c r="BG686" i="7"/>
  <c r="BF686" i="7"/>
  <c r="T686" i="7"/>
  <c r="R686" i="7"/>
  <c r="R683" i="7" s="1"/>
  <c r="P686" i="7"/>
  <c r="BK686" i="7"/>
  <c r="J686" i="7"/>
  <c r="BE686" i="7"/>
  <c r="BI684" i="7"/>
  <c r="BH684" i="7"/>
  <c r="BG684" i="7"/>
  <c r="BF684" i="7"/>
  <c r="T684" i="7"/>
  <c r="R684" i="7"/>
  <c r="P684" i="7"/>
  <c r="BK684" i="7"/>
  <c r="J684" i="7"/>
  <c r="BE684" i="7" s="1"/>
  <c r="BI682" i="7"/>
  <c r="BH682" i="7"/>
  <c r="BG682" i="7"/>
  <c r="BF682" i="7"/>
  <c r="T682" i="7"/>
  <c r="R682" i="7"/>
  <c r="P682" i="7"/>
  <c r="BK682" i="7"/>
  <c r="J682" i="7"/>
  <c r="BE682" i="7" s="1"/>
  <c r="BI681" i="7"/>
  <c r="BH681" i="7"/>
  <c r="BG681" i="7"/>
  <c r="BF681" i="7"/>
  <c r="T681" i="7"/>
  <c r="R681" i="7"/>
  <c r="P681" i="7"/>
  <c r="BK681" i="7"/>
  <c r="J681" i="7"/>
  <c r="BE681" i="7"/>
  <c r="BI680" i="7"/>
  <c r="BH680" i="7"/>
  <c r="BG680" i="7"/>
  <c r="BF680" i="7"/>
  <c r="T680" i="7"/>
  <c r="R680" i="7"/>
  <c r="P680" i="7"/>
  <c r="BK680" i="7"/>
  <c r="J680" i="7"/>
  <c r="BE680" i="7" s="1"/>
  <c r="BI679" i="7"/>
  <c r="BH679" i="7"/>
  <c r="BG679" i="7"/>
  <c r="BF679" i="7"/>
  <c r="T679" i="7"/>
  <c r="R679" i="7"/>
  <c r="P679" i="7"/>
  <c r="BK679" i="7"/>
  <c r="J679" i="7"/>
  <c r="BE679" i="7" s="1"/>
  <c r="BI678" i="7"/>
  <c r="BH678" i="7"/>
  <c r="BG678" i="7"/>
  <c r="BF678" i="7"/>
  <c r="T678" i="7"/>
  <c r="R678" i="7"/>
  <c r="P678" i="7"/>
  <c r="BK678" i="7"/>
  <c r="J678" i="7"/>
  <c r="BE678" i="7" s="1"/>
  <c r="BI677" i="7"/>
  <c r="BH677" i="7"/>
  <c r="BG677" i="7"/>
  <c r="BF677" i="7"/>
  <c r="T677" i="7"/>
  <c r="R677" i="7"/>
  <c r="P677" i="7"/>
  <c r="BK677" i="7"/>
  <c r="J677" i="7"/>
  <c r="BE677" i="7"/>
  <c r="BI676" i="7"/>
  <c r="BH676" i="7"/>
  <c r="BG676" i="7"/>
  <c r="BF676" i="7"/>
  <c r="T676" i="7"/>
  <c r="R676" i="7"/>
  <c r="P676" i="7"/>
  <c r="BK676" i="7"/>
  <c r="J676" i="7"/>
  <c r="BE676" i="7" s="1"/>
  <c r="BI675" i="7"/>
  <c r="BH675" i="7"/>
  <c r="BG675" i="7"/>
  <c r="BF675" i="7"/>
  <c r="T675" i="7"/>
  <c r="R675" i="7"/>
  <c r="P675" i="7"/>
  <c r="BK675" i="7"/>
  <c r="J675" i="7"/>
  <c r="BE675" i="7" s="1"/>
  <c r="BI674" i="7"/>
  <c r="BH674" i="7"/>
  <c r="BG674" i="7"/>
  <c r="BF674" i="7"/>
  <c r="T674" i="7"/>
  <c r="R674" i="7"/>
  <c r="P674" i="7"/>
  <c r="BK674" i="7"/>
  <c r="J674" i="7"/>
  <c r="BE674" i="7" s="1"/>
  <c r="BI673" i="7"/>
  <c r="BH673" i="7"/>
  <c r="BG673" i="7"/>
  <c r="BF673" i="7"/>
  <c r="T673" i="7"/>
  <c r="R673" i="7"/>
  <c r="P673" i="7"/>
  <c r="BK673" i="7"/>
  <c r="J673" i="7"/>
  <c r="BE673" i="7" s="1"/>
  <c r="BI672" i="7"/>
  <c r="BH672" i="7"/>
  <c r="BG672" i="7"/>
  <c r="BF672" i="7"/>
  <c r="T672" i="7"/>
  <c r="R672" i="7"/>
  <c r="P672" i="7"/>
  <c r="BK672" i="7"/>
  <c r="J672" i="7"/>
  <c r="BE672" i="7" s="1"/>
  <c r="BI671" i="7"/>
  <c r="BH671" i="7"/>
  <c r="BG671" i="7"/>
  <c r="BF671" i="7"/>
  <c r="T671" i="7"/>
  <c r="R671" i="7"/>
  <c r="P671" i="7"/>
  <c r="BK671" i="7"/>
  <c r="J671" i="7"/>
  <c r="BE671" i="7" s="1"/>
  <c r="BI670" i="7"/>
  <c r="BH670" i="7"/>
  <c r="BG670" i="7"/>
  <c r="BF670" i="7"/>
  <c r="T670" i="7"/>
  <c r="R670" i="7"/>
  <c r="P670" i="7"/>
  <c r="BK670" i="7"/>
  <c r="J670" i="7"/>
  <c r="BE670" i="7" s="1"/>
  <c r="BI669" i="7"/>
  <c r="BH669" i="7"/>
  <c r="BG669" i="7"/>
  <c r="BF669" i="7"/>
  <c r="T669" i="7"/>
  <c r="R669" i="7"/>
  <c r="P669" i="7"/>
  <c r="BK669" i="7"/>
  <c r="J669" i="7"/>
  <c r="BE669" i="7"/>
  <c r="BI668" i="7"/>
  <c r="BH668" i="7"/>
  <c r="BG668" i="7"/>
  <c r="BF668" i="7"/>
  <c r="T668" i="7"/>
  <c r="R668" i="7"/>
  <c r="P668" i="7"/>
  <c r="BK668" i="7"/>
  <c r="J668" i="7"/>
  <c r="BE668" i="7" s="1"/>
  <c r="BI667" i="7"/>
  <c r="BH667" i="7"/>
  <c r="BG667" i="7"/>
  <c r="BF667" i="7"/>
  <c r="T667" i="7"/>
  <c r="R667" i="7"/>
  <c r="P667" i="7"/>
  <c r="BK667" i="7"/>
  <c r="J667" i="7"/>
  <c r="BE667" i="7" s="1"/>
  <c r="BI666" i="7"/>
  <c r="BH666" i="7"/>
  <c r="BG666" i="7"/>
  <c r="BF666" i="7"/>
  <c r="T666" i="7"/>
  <c r="T661" i="7" s="1"/>
  <c r="R666" i="7"/>
  <c r="P666" i="7"/>
  <c r="BK666" i="7"/>
  <c r="J666" i="7"/>
  <c r="BE666" i="7" s="1"/>
  <c r="BI665" i="7"/>
  <c r="BH665" i="7"/>
  <c r="BG665" i="7"/>
  <c r="BF665" i="7"/>
  <c r="T665" i="7"/>
  <c r="R665" i="7"/>
  <c r="P665" i="7"/>
  <c r="BK665" i="7"/>
  <c r="J665" i="7"/>
  <c r="BE665" i="7" s="1"/>
  <c r="BI664" i="7"/>
  <c r="BH664" i="7"/>
  <c r="BG664" i="7"/>
  <c r="BF664" i="7"/>
  <c r="T664" i="7"/>
  <c r="R664" i="7"/>
  <c r="P664" i="7"/>
  <c r="BK664" i="7"/>
  <c r="J664" i="7"/>
  <c r="BE664" i="7" s="1"/>
  <c r="BI663" i="7"/>
  <c r="BH663" i="7"/>
  <c r="BG663" i="7"/>
  <c r="BF663" i="7"/>
  <c r="T663" i="7"/>
  <c r="R663" i="7"/>
  <c r="P663" i="7"/>
  <c r="BK663" i="7"/>
  <c r="BK661" i="7" s="1"/>
  <c r="J661" i="7" s="1"/>
  <c r="J119" i="7" s="1"/>
  <c r="J663" i="7"/>
  <c r="BE663" i="7" s="1"/>
  <c r="BI662" i="7"/>
  <c r="BH662" i="7"/>
  <c r="BG662" i="7"/>
  <c r="BF662" i="7"/>
  <c r="T662" i="7"/>
  <c r="R662" i="7"/>
  <c r="P662" i="7"/>
  <c r="BK662" i="7"/>
  <c r="J662" i="7"/>
  <c r="BE662" i="7" s="1"/>
  <c r="BI660" i="7"/>
  <c r="BH660" i="7"/>
  <c r="BG660" i="7"/>
  <c r="BF660" i="7"/>
  <c r="T660" i="7"/>
  <c r="R660" i="7"/>
  <c r="P660" i="7"/>
  <c r="BK660" i="7"/>
  <c r="J660" i="7"/>
  <c r="BE660" i="7"/>
  <c r="BI659" i="7"/>
  <c r="BH659" i="7"/>
  <c r="BG659" i="7"/>
  <c r="BF659" i="7"/>
  <c r="T659" i="7"/>
  <c r="R659" i="7"/>
  <c r="P659" i="7"/>
  <c r="BK659" i="7"/>
  <c r="J659" i="7"/>
  <c r="BE659" i="7"/>
  <c r="BI658" i="7"/>
  <c r="BH658" i="7"/>
  <c r="BG658" i="7"/>
  <c r="BF658" i="7"/>
  <c r="T658" i="7"/>
  <c r="R658" i="7"/>
  <c r="P658" i="7"/>
  <c r="BK658" i="7"/>
  <c r="J658" i="7"/>
  <c r="BE658" i="7"/>
  <c r="BI657" i="7"/>
  <c r="BH657" i="7"/>
  <c r="BG657" i="7"/>
  <c r="BF657" i="7"/>
  <c r="T657" i="7"/>
  <c r="R657" i="7"/>
  <c r="P657" i="7"/>
  <c r="BK657" i="7"/>
  <c r="J657" i="7"/>
  <c r="BE657" i="7" s="1"/>
  <c r="BI656" i="7"/>
  <c r="BH656" i="7"/>
  <c r="BG656" i="7"/>
  <c r="BF656" i="7"/>
  <c r="T656" i="7"/>
  <c r="R656" i="7"/>
  <c r="P656" i="7"/>
  <c r="BK656" i="7"/>
  <c r="J656" i="7"/>
  <c r="BE656" i="7" s="1"/>
  <c r="BI655" i="7"/>
  <c r="BH655" i="7"/>
  <c r="BG655" i="7"/>
  <c r="BF655" i="7"/>
  <c r="T655" i="7"/>
  <c r="R655" i="7"/>
  <c r="P655" i="7"/>
  <c r="BK655" i="7"/>
  <c r="J655" i="7"/>
  <c r="BE655" i="7" s="1"/>
  <c r="BI654" i="7"/>
  <c r="BH654" i="7"/>
  <c r="BG654" i="7"/>
  <c r="BF654" i="7"/>
  <c r="T654" i="7"/>
  <c r="R654" i="7"/>
  <c r="P654" i="7"/>
  <c r="BK654" i="7"/>
  <c r="J654" i="7"/>
  <c r="BE654" i="7" s="1"/>
  <c r="BI653" i="7"/>
  <c r="BH653" i="7"/>
  <c r="BG653" i="7"/>
  <c r="BF653" i="7"/>
  <c r="T653" i="7"/>
  <c r="R653" i="7"/>
  <c r="P653" i="7"/>
  <c r="BK653" i="7"/>
  <c r="J653" i="7"/>
  <c r="BE653" i="7" s="1"/>
  <c r="BI652" i="7"/>
  <c r="BH652" i="7"/>
  <c r="BG652" i="7"/>
  <c r="BF652" i="7"/>
  <c r="T652" i="7"/>
  <c r="R652" i="7"/>
  <c r="P652" i="7"/>
  <c r="BK652" i="7"/>
  <c r="J652" i="7"/>
  <c r="BE652" i="7"/>
  <c r="BI651" i="7"/>
  <c r="BH651" i="7"/>
  <c r="BG651" i="7"/>
  <c r="BF651" i="7"/>
  <c r="T651" i="7"/>
  <c r="R651" i="7"/>
  <c r="P651" i="7"/>
  <c r="BK651" i="7"/>
  <c r="J651" i="7"/>
  <c r="BE651" i="7" s="1"/>
  <c r="BI650" i="7"/>
  <c r="BH650" i="7"/>
  <c r="BG650" i="7"/>
  <c r="BF650" i="7"/>
  <c r="T650" i="7"/>
  <c r="R650" i="7"/>
  <c r="P650" i="7"/>
  <c r="BK650" i="7"/>
  <c r="J650" i="7"/>
  <c r="BE650" i="7"/>
  <c r="BI649" i="7"/>
  <c r="BH649" i="7"/>
  <c r="BG649" i="7"/>
  <c r="BF649" i="7"/>
  <c r="T649" i="7"/>
  <c r="R649" i="7"/>
  <c r="P649" i="7"/>
  <c r="BK649" i="7"/>
  <c r="J649" i="7"/>
  <c r="BE649" i="7" s="1"/>
  <c r="BI648" i="7"/>
  <c r="BH648" i="7"/>
  <c r="BG648" i="7"/>
  <c r="BF648" i="7"/>
  <c r="T648" i="7"/>
  <c r="R648" i="7"/>
  <c r="P648" i="7"/>
  <c r="BK648" i="7"/>
  <c r="J648" i="7"/>
  <c r="BE648" i="7" s="1"/>
  <c r="BI646" i="7"/>
  <c r="BH646" i="7"/>
  <c r="BG646" i="7"/>
  <c r="BF646" i="7"/>
  <c r="T646" i="7"/>
  <c r="R646" i="7"/>
  <c r="P646" i="7"/>
  <c r="BK646" i="7"/>
  <c r="J646" i="7"/>
  <c r="BE646" i="7" s="1"/>
  <c r="BI645" i="7"/>
  <c r="BH645" i="7"/>
  <c r="BG645" i="7"/>
  <c r="BF645" i="7"/>
  <c r="T645" i="7"/>
  <c r="R645" i="7"/>
  <c r="P645" i="7"/>
  <c r="BK645" i="7"/>
  <c r="J645" i="7"/>
  <c r="BE645" i="7"/>
  <c r="BI643" i="7"/>
  <c r="BH643" i="7"/>
  <c r="BG643" i="7"/>
  <c r="BF643" i="7"/>
  <c r="T643" i="7"/>
  <c r="R643" i="7"/>
  <c r="P643" i="7"/>
  <c r="BK643" i="7"/>
  <c r="J643" i="7"/>
  <c r="BE643" i="7" s="1"/>
  <c r="BI641" i="7"/>
  <c r="BH641" i="7"/>
  <c r="BG641" i="7"/>
  <c r="BF641" i="7"/>
  <c r="T641" i="7"/>
  <c r="R641" i="7"/>
  <c r="P641" i="7"/>
  <c r="BK641" i="7"/>
  <c r="J641" i="7"/>
  <c r="BE641" i="7"/>
  <c r="BI639" i="7"/>
  <c r="BH639" i="7"/>
  <c r="BG639" i="7"/>
  <c r="BF639" i="7"/>
  <c r="T639" i="7"/>
  <c r="R639" i="7"/>
  <c r="P639" i="7"/>
  <c r="BK639" i="7"/>
  <c r="J639" i="7"/>
  <c r="BE639" i="7" s="1"/>
  <c r="BI637" i="7"/>
  <c r="BH637" i="7"/>
  <c r="BG637" i="7"/>
  <c r="BF637" i="7"/>
  <c r="T637" i="7"/>
  <c r="R637" i="7"/>
  <c r="P637" i="7"/>
  <c r="BK637" i="7"/>
  <c r="J637" i="7"/>
  <c r="BE637" i="7"/>
  <c r="BI635" i="7"/>
  <c r="BH635" i="7"/>
  <c r="BG635" i="7"/>
  <c r="BF635" i="7"/>
  <c r="T635" i="7"/>
  <c r="R635" i="7"/>
  <c r="P635" i="7"/>
  <c r="BK635" i="7"/>
  <c r="J635" i="7"/>
  <c r="BE635" i="7" s="1"/>
  <c r="BI634" i="7"/>
  <c r="BH634" i="7"/>
  <c r="BG634" i="7"/>
  <c r="BF634" i="7"/>
  <c r="T634" i="7"/>
  <c r="R634" i="7"/>
  <c r="P634" i="7"/>
  <c r="BK634" i="7"/>
  <c r="J634" i="7"/>
  <c r="BE634" i="7" s="1"/>
  <c r="BI633" i="7"/>
  <c r="BH633" i="7"/>
  <c r="BG633" i="7"/>
  <c r="BF633" i="7"/>
  <c r="T633" i="7"/>
  <c r="R633" i="7"/>
  <c r="P633" i="7"/>
  <c r="BK633" i="7"/>
  <c r="J633" i="7"/>
  <c r="BE633" i="7" s="1"/>
  <c r="BI632" i="7"/>
  <c r="BH632" i="7"/>
  <c r="BG632" i="7"/>
  <c r="BF632" i="7"/>
  <c r="T632" i="7"/>
  <c r="R632" i="7"/>
  <c r="P632" i="7"/>
  <c r="BK632" i="7"/>
  <c r="J632" i="7"/>
  <c r="BE632" i="7"/>
  <c r="BI631" i="7"/>
  <c r="BH631" i="7"/>
  <c r="BG631" i="7"/>
  <c r="BF631" i="7"/>
  <c r="T631" i="7"/>
  <c r="R631" i="7"/>
  <c r="P631" i="7"/>
  <c r="BK631" i="7"/>
  <c r="J631" i="7"/>
  <c r="BE631" i="7" s="1"/>
  <c r="BI629" i="7"/>
  <c r="BH629" i="7"/>
  <c r="BG629" i="7"/>
  <c r="BF629" i="7"/>
  <c r="T629" i="7"/>
  <c r="R629" i="7"/>
  <c r="P629" i="7"/>
  <c r="P617" i="7" s="1"/>
  <c r="BK629" i="7"/>
  <c r="J629" i="7"/>
  <c r="BE629" i="7"/>
  <c r="BI628" i="7"/>
  <c r="BH628" i="7"/>
  <c r="BG628" i="7"/>
  <c r="BF628" i="7"/>
  <c r="T628" i="7"/>
  <c r="R628" i="7"/>
  <c r="P628" i="7"/>
  <c r="BK628" i="7"/>
  <c r="J628" i="7"/>
  <c r="BE628" i="7" s="1"/>
  <c r="BI626" i="7"/>
  <c r="BH626" i="7"/>
  <c r="BG626" i="7"/>
  <c r="BF626" i="7"/>
  <c r="T626" i="7"/>
  <c r="R626" i="7"/>
  <c r="P626" i="7"/>
  <c r="BK626" i="7"/>
  <c r="J626" i="7"/>
  <c r="BE626" i="7"/>
  <c r="BI625" i="7"/>
  <c r="BH625" i="7"/>
  <c r="BG625" i="7"/>
  <c r="BF625" i="7"/>
  <c r="T625" i="7"/>
  <c r="R625" i="7"/>
  <c r="P625" i="7"/>
  <c r="BK625" i="7"/>
  <c r="J625" i="7"/>
  <c r="BE625" i="7" s="1"/>
  <c r="BI624" i="7"/>
  <c r="BH624" i="7"/>
  <c r="BG624" i="7"/>
  <c r="BF624" i="7"/>
  <c r="T624" i="7"/>
  <c r="R624" i="7"/>
  <c r="P624" i="7"/>
  <c r="BK624" i="7"/>
  <c r="J624" i="7"/>
  <c r="BE624" i="7" s="1"/>
  <c r="BI623" i="7"/>
  <c r="BH623" i="7"/>
  <c r="BG623" i="7"/>
  <c r="BF623" i="7"/>
  <c r="T623" i="7"/>
  <c r="R623" i="7"/>
  <c r="P623" i="7"/>
  <c r="BK623" i="7"/>
  <c r="J623" i="7"/>
  <c r="BE623" i="7" s="1"/>
  <c r="BI621" i="7"/>
  <c r="BH621" i="7"/>
  <c r="BG621" i="7"/>
  <c r="BF621" i="7"/>
  <c r="T621" i="7"/>
  <c r="R621" i="7"/>
  <c r="P621" i="7"/>
  <c r="BK621" i="7"/>
  <c r="J621" i="7"/>
  <c r="BE621" i="7"/>
  <c r="BI620" i="7"/>
  <c r="BH620" i="7"/>
  <c r="BG620" i="7"/>
  <c r="BF620" i="7"/>
  <c r="T620" i="7"/>
  <c r="R620" i="7"/>
  <c r="P620" i="7"/>
  <c r="BK620" i="7"/>
  <c r="J620" i="7"/>
  <c r="BE620" i="7" s="1"/>
  <c r="BI618" i="7"/>
  <c r="BH618" i="7"/>
  <c r="BG618" i="7"/>
  <c r="BF618" i="7"/>
  <c r="T618" i="7"/>
  <c r="R618" i="7"/>
  <c r="P618" i="7"/>
  <c r="BK618" i="7"/>
  <c r="J618" i="7"/>
  <c r="BE618" i="7" s="1"/>
  <c r="BI616" i="7"/>
  <c r="BH616" i="7"/>
  <c r="BG616" i="7"/>
  <c r="BF616" i="7"/>
  <c r="T616" i="7"/>
  <c r="R616" i="7"/>
  <c r="P616" i="7"/>
  <c r="BK616" i="7"/>
  <c r="J616" i="7"/>
  <c r="BE616" i="7"/>
  <c r="BI615" i="7"/>
  <c r="BH615" i="7"/>
  <c r="BG615" i="7"/>
  <c r="BF615" i="7"/>
  <c r="T615" i="7"/>
  <c r="R615" i="7"/>
  <c r="P615" i="7"/>
  <c r="BK615" i="7"/>
  <c r="J615" i="7"/>
  <c r="BE615" i="7" s="1"/>
  <c r="BI614" i="7"/>
  <c r="BH614" i="7"/>
  <c r="BG614" i="7"/>
  <c r="BF614" i="7"/>
  <c r="T614" i="7"/>
  <c r="R614" i="7"/>
  <c r="P614" i="7"/>
  <c r="BK614" i="7"/>
  <c r="J614" i="7"/>
  <c r="BE614" i="7" s="1"/>
  <c r="BI613" i="7"/>
  <c r="BH613" i="7"/>
  <c r="BG613" i="7"/>
  <c r="BF613" i="7"/>
  <c r="T613" i="7"/>
  <c r="R613" i="7"/>
  <c r="P613" i="7"/>
  <c r="BK613" i="7"/>
  <c r="J613" i="7"/>
  <c r="BE613" i="7" s="1"/>
  <c r="BI612" i="7"/>
  <c r="BH612" i="7"/>
  <c r="BG612" i="7"/>
  <c r="BF612" i="7"/>
  <c r="T612" i="7"/>
  <c r="R612" i="7"/>
  <c r="P612" i="7"/>
  <c r="BK612" i="7"/>
  <c r="J612" i="7"/>
  <c r="BE612" i="7" s="1"/>
  <c r="BI611" i="7"/>
  <c r="BH611" i="7"/>
  <c r="BG611" i="7"/>
  <c r="BF611" i="7"/>
  <c r="T611" i="7"/>
  <c r="R611" i="7"/>
  <c r="P611" i="7"/>
  <c r="BK611" i="7"/>
  <c r="J611" i="7"/>
  <c r="BE611" i="7" s="1"/>
  <c r="BI610" i="7"/>
  <c r="BH610" i="7"/>
  <c r="BG610" i="7"/>
  <c r="BF610" i="7"/>
  <c r="T610" i="7"/>
  <c r="R610" i="7"/>
  <c r="P610" i="7"/>
  <c r="BK610" i="7"/>
  <c r="J610" i="7"/>
  <c r="BE610" i="7"/>
  <c r="BI609" i="7"/>
  <c r="BH609" i="7"/>
  <c r="BG609" i="7"/>
  <c r="BF609" i="7"/>
  <c r="T609" i="7"/>
  <c r="R609" i="7"/>
  <c r="P609" i="7"/>
  <c r="BK609" i="7"/>
  <c r="J609" i="7"/>
  <c r="BE609" i="7" s="1"/>
  <c r="BI608" i="7"/>
  <c r="BH608" i="7"/>
  <c r="BG608" i="7"/>
  <c r="BF608" i="7"/>
  <c r="T608" i="7"/>
  <c r="R608" i="7"/>
  <c r="P608" i="7"/>
  <c r="BK608" i="7"/>
  <c r="J608" i="7"/>
  <c r="BE608" i="7"/>
  <c r="BI607" i="7"/>
  <c r="BH607" i="7"/>
  <c r="BG607" i="7"/>
  <c r="BF607" i="7"/>
  <c r="T607" i="7"/>
  <c r="R607" i="7"/>
  <c r="P607" i="7"/>
  <c r="BK607" i="7"/>
  <c r="J607" i="7"/>
  <c r="BE607" i="7" s="1"/>
  <c r="BI606" i="7"/>
  <c r="BH606" i="7"/>
  <c r="BG606" i="7"/>
  <c r="BF606" i="7"/>
  <c r="T606" i="7"/>
  <c r="R606" i="7"/>
  <c r="P606" i="7"/>
  <c r="BK606" i="7"/>
  <c r="J606" i="7"/>
  <c r="BE606" i="7" s="1"/>
  <c r="BI605" i="7"/>
  <c r="BH605" i="7"/>
  <c r="BG605" i="7"/>
  <c r="BF605" i="7"/>
  <c r="T605" i="7"/>
  <c r="R605" i="7"/>
  <c r="P605" i="7"/>
  <c r="BK605" i="7"/>
  <c r="J605" i="7"/>
  <c r="BE605" i="7" s="1"/>
  <c r="BI604" i="7"/>
  <c r="BH604" i="7"/>
  <c r="BG604" i="7"/>
  <c r="BF604" i="7"/>
  <c r="T604" i="7"/>
  <c r="R604" i="7"/>
  <c r="P604" i="7"/>
  <c r="BK604" i="7"/>
  <c r="J604" i="7"/>
  <c r="BE604" i="7"/>
  <c r="BI603" i="7"/>
  <c r="BH603" i="7"/>
  <c r="BG603" i="7"/>
  <c r="BF603" i="7"/>
  <c r="T603" i="7"/>
  <c r="R603" i="7"/>
  <c r="P603" i="7"/>
  <c r="BK603" i="7"/>
  <c r="J603" i="7"/>
  <c r="BE603" i="7" s="1"/>
  <c r="BI602" i="7"/>
  <c r="BH602" i="7"/>
  <c r="BG602" i="7"/>
  <c r="BF602" i="7"/>
  <c r="T602" i="7"/>
  <c r="R602" i="7"/>
  <c r="P602" i="7"/>
  <c r="BK602" i="7"/>
  <c r="J602" i="7"/>
  <c r="BE602" i="7"/>
  <c r="BI601" i="7"/>
  <c r="BH601" i="7"/>
  <c r="BG601" i="7"/>
  <c r="BF601" i="7"/>
  <c r="T601" i="7"/>
  <c r="R601" i="7"/>
  <c r="P601" i="7"/>
  <c r="BK601" i="7"/>
  <c r="J601" i="7"/>
  <c r="BE601" i="7" s="1"/>
  <c r="BI600" i="7"/>
  <c r="BH600" i="7"/>
  <c r="BG600" i="7"/>
  <c r="BF600" i="7"/>
  <c r="T600" i="7"/>
  <c r="R600" i="7"/>
  <c r="P600" i="7"/>
  <c r="BK600" i="7"/>
  <c r="J600" i="7"/>
  <c r="BE600" i="7"/>
  <c r="BI599" i="7"/>
  <c r="BH599" i="7"/>
  <c r="BG599" i="7"/>
  <c r="BF599" i="7"/>
  <c r="T599" i="7"/>
  <c r="R599" i="7"/>
  <c r="P599" i="7"/>
  <c r="BK599" i="7"/>
  <c r="J599" i="7"/>
  <c r="BE599" i="7" s="1"/>
  <c r="BI598" i="7"/>
  <c r="BH598" i="7"/>
  <c r="BG598" i="7"/>
  <c r="BF598" i="7"/>
  <c r="T598" i="7"/>
  <c r="R598" i="7"/>
  <c r="P598" i="7"/>
  <c r="BK598" i="7"/>
  <c r="J598" i="7"/>
  <c r="BE598" i="7" s="1"/>
  <c r="BI596" i="7"/>
  <c r="BH596" i="7"/>
  <c r="BG596" i="7"/>
  <c r="BF596" i="7"/>
  <c r="T596" i="7"/>
  <c r="R596" i="7"/>
  <c r="P596" i="7"/>
  <c r="BK596" i="7"/>
  <c r="J596" i="7"/>
  <c r="BE596" i="7"/>
  <c r="BI595" i="7"/>
  <c r="BH595" i="7"/>
  <c r="BG595" i="7"/>
  <c r="BF595" i="7"/>
  <c r="T595" i="7"/>
  <c r="R595" i="7"/>
  <c r="P595" i="7"/>
  <c r="BK595" i="7"/>
  <c r="J595" i="7"/>
  <c r="BE595" i="7" s="1"/>
  <c r="BI594" i="7"/>
  <c r="BH594" i="7"/>
  <c r="BG594" i="7"/>
  <c r="BF594" i="7"/>
  <c r="T594" i="7"/>
  <c r="R594" i="7"/>
  <c r="P594" i="7"/>
  <c r="BK594" i="7"/>
  <c r="J594" i="7"/>
  <c r="BE594" i="7"/>
  <c r="BI593" i="7"/>
  <c r="BH593" i="7"/>
  <c r="BG593" i="7"/>
  <c r="BF593" i="7"/>
  <c r="T593" i="7"/>
  <c r="R593" i="7"/>
  <c r="P593" i="7"/>
  <c r="BK593" i="7"/>
  <c r="J593" i="7"/>
  <c r="BE593" i="7" s="1"/>
  <c r="BI592" i="7"/>
  <c r="BH592" i="7"/>
  <c r="BG592" i="7"/>
  <c r="BF592" i="7"/>
  <c r="T592" i="7"/>
  <c r="R592" i="7"/>
  <c r="P592" i="7"/>
  <c r="BK592" i="7"/>
  <c r="J592" i="7"/>
  <c r="BE592" i="7"/>
  <c r="BI591" i="7"/>
  <c r="BH591" i="7"/>
  <c r="BG591" i="7"/>
  <c r="BF591" i="7"/>
  <c r="T591" i="7"/>
  <c r="R591" i="7"/>
  <c r="P591" i="7"/>
  <c r="BK591" i="7"/>
  <c r="J591" i="7"/>
  <c r="BE591" i="7" s="1"/>
  <c r="BI590" i="7"/>
  <c r="BH590" i="7"/>
  <c r="BG590" i="7"/>
  <c r="BF590" i="7"/>
  <c r="T590" i="7"/>
  <c r="R590" i="7"/>
  <c r="P590" i="7"/>
  <c r="BK590" i="7"/>
  <c r="J590" i="7"/>
  <c r="BE590" i="7" s="1"/>
  <c r="BI589" i="7"/>
  <c r="BH589" i="7"/>
  <c r="BG589" i="7"/>
  <c r="BF589" i="7"/>
  <c r="T589" i="7"/>
  <c r="R589" i="7"/>
  <c r="P589" i="7"/>
  <c r="BK589" i="7"/>
  <c r="J589" i="7"/>
  <c r="BE589" i="7" s="1"/>
  <c r="BI588" i="7"/>
  <c r="BH588" i="7"/>
  <c r="BG588" i="7"/>
  <c r="BF588" i="7"/>
  <c r="T588" i="7"/>
  <c r="R588" i="7"/>
  <c r="P588" i="7"/>
  <c r="BK588" i="7"/>
  <c r="J588" i="7"/>
  <c r="BE588" i="7"/>
  <c r="BI587" i="7"/>
  <c r="BH587" i="7"/>
  <c r="BG587" i="7"/>
  <c r="BF587" i="7"/>
  <c r="T587" i="7"/>
  <c r="R587" i="7"/>
  <c r="P587" i="7"/>
  <c r="BK587" i="7"/>
  <c r="J587" i="7"/>
  <c r="BE587" i="7" s="1"/>
  <c r="BI585" i="7"/>
  <c r="BH585" i="7"/>
  <c r="BG585" i="7"/>
  <c r="BF585" i="7"/>
  <c r="T585" i="7"/>
  <c r="R585" i="7"/>
  <c r="P585" i="7"/>
  <c r="BK585" i="7"/>
  <c r="J585" i="7"/>
  <c r="BE585" i="7" s="1"/>
  <c r="BI584" i="7"/>
  <c r="BH584" i="7"/>
  <c r="BG584" i="7"/>
  <c r="BF584" i="7"/>
  <c r="T584" i="7"/>
  <c r="R584" i="7"/>
  <c r="P584" i="7"/>
  <c r="BK584" i="7"/>
  <c r="J584" i="7"/>
  <c r="BE584" i="7" s="1"/>
  <c r="BI582" i="7"/>
  <c r="BH582" i="7"/>
  <c r="BG582" i="7"/>
  <c r="BF582" i="7"/>
  <c r="T582" i="7"/>
  <c r="R582" i="7"/>
  <c r="P582" i="7"/>
  <c r="BK582" i="7"/>
  <c r="J582" i="7"/>
  <c r="BE582" i="7"/>
  <c r="BI580" i="7"/>
  <c r="BH580" i="7"/>
  <c r="BG580" i="7"/>
  <c r="BF580" i="7"/>
  <c r="T580" i="7"/>
  <c r="R580" i="7"/>
  <c r="P580" i="7"/>
  <c r="BK580" i="7"/>
  <c r="J580" i="7"/>
  <c r="BE580" i="7" s="1"/>
  <c r="BI578" i="7"/>
  <c r="BH578" i="7"/>
  <c r="BG578" i="7"/>
  <c r="BF578" i="7"/>
  <c r="T578" i="7"/>
  <c r="R578" i="7"/>
  <c r="P578" i="7"/>
  <c r="BK578" i="7"/>
  <c r="J578" i="7"/>
  <c r="BE578" i="7" s="1"/>
  <c r="BI577" i="7"/>
  <c r="BH577" i="7"/>
  <c r="BG577" i="7"/>
  <c r="BF577" i="7"/>
  <c r="T577" i="7"/>
  <c r="R577" i="7"/>
  <c r="P577" i="7"/>
  <c r="BK577" i="7"/>
  <c r="J577" i="7"/>
  <c r="BE577" i="7" s="1"/>
  <c r="BI576" i="7"/>
  <c r="BH576" i="7"/>
  <c r="BG576" i="7"/>
  <c r="BF576" i="7"/>
  <c r="T576" i="7"/>
  <c r="R576" i="7"/>
  <c r="P576" i="7"/>
  <c r="BK576" i="7"/>
  <c r="J576" i="7"/>
  <c r="BE576" i="7" s="1"/>
  <c r="BI575" i="7"/>
  <c r="BH575" i="7"/>
  <c r="BG575" i="7"/>
  <c r="BF575" i="7"/>
  <c r="T575" i="7"/>
  <c r="R575" i="7"/>
  <c r="P575" i="7"/>
  <c r="BK575" i="7"/>
  <c r="J575" i="7"/>
  <c r="BE575" i="7"/>
  <c r="BI573" i="7"/>
  <c r="BH573" i="7"/>
  <c r="BG573" i="7"/>
  <c r="BF573" i="7"/>
  <c r="T573" i="7"/>
  <c r="R573" i="7"/>
  <c r="P573" i="7"/>
  <c r="BK573" i="7"/>
  <c r="J573" i="7"/>
  <c r="BE573" i="7"/>
  <c r="BI572" i="7"/>
  <c r="BH572" i="7"/>
  <c r="BG572" i="7"/>
  <c r="BF572" i="7"/>
  <c r="T572" i="7"/>
  <c r="R572" i="7"/>
  <c r="P572" i="7"/>
  <c r="BK572" i="7"/>
  <c r="J572" i="7"/>
  <c r="BE572" i="7"/>
  <c r="BI571" i="7"/>
  <c r="BH571" i="7"/>
  <c r="BG571" i="7"/>
  <c r="BF571" i="7"/>
  <c r="T571" i="7"/>
  <c r="R571" i="7"/>
  <c r="P571" i="7"/>
  <c r="BK571" i="7"/>
  <c r="J571" i="7"/>
  <c r="BE571" i="7" s="1"/>
  <c r="BI570" i="7"/>
  <c r="BH570" i="7"/>
  <c r="BG570" i="7"/>
  <c r="BF570" i="7"/>
  <c r="T570" i="7"/>
  <c r="R570" i="7"/>
  <c r="P570" i="7"/>
  <c r="BK570" i="7"/>
  <c r="J570" i="7"/>
  <c r="BE570" i="7"/>
  <c r="BI569" i="7"/>
  <c r="BH569" i="7"/>
  <c r="BG569" i="7"/>
  <c r="BF569" i="7"/>
  <c r="T569" i="7"/>
  <c r="R569" i="7"/>
  <c r="P569" i="7"/>
  <c r="BK569" i="7"/>
  <c r="J569" i="7"/>
  <c r="BE569" i="7"/>
  <c r="BI568" i="7"/>
  <c r="BH568" i="7"/>
  <c r="BG568" i="7"/>
  <c r="BF568" i="7"/>
  <c r="T568" i="7"/>
  <c r="R568" i="7"/>
  <c r="P568" i="7"/>
  <c r="BK568" i="7"/>
  <c r="J568" i="7"/>
  <c r="BE568" i="7"/>
  <c r="BI566" i="7"/>
  <c r="BH566" i="7"/>
  <c r="BG566" i="7"/>
  <c r="BF566" i="7"/>
  <c r="T566" i="7"/>
  <c r="R566" i="7"/>
  <c r="P566" i="7"/>
  <c r="BK566" i="7"/>
  <c r="J566" i="7"/>
  <c r="BE566" i="7" s="1"/>
  <c r="BI565" i="7"/>
  <c r="BH565" i="7"/>
  <c r="BG565" i="7"/>
  <c r="BF565" i="7"/>
  <c r="T565" i="7"/>
  <c r="R565" i="7"/>
  <c r="P565" i="7"/>
  <c r="BK565" i="7"/>
  <c r="J565" i="7"/>
  <c r="BE565" i="7"/>
  <c r="BI563" i="7"/>
  <c r="BH563" i="7"/>
  <c r="BG563" i="7"/>
  <c r="BF563" i="7"/>
  <c r="T563" i="7"/>
  <c r="R563" i="7"/>
  <c r="P563" i="7"/>
  <c r="BK563" i="7"/>
  <c r="J563" i="7"/>
  <c r="BE563" i="7" s="1"/>
  <c r="BI561" i="7"/>
  <c r="BH561" i="7"/>
  <c r="BG561" i="7"/>
  <c r="BF561" i="7"/>
  <c r="T561" i="7"/>
  <c r="R561" i="7"/>
  <c r="P561" i="7"/>
  <c r="BK561" i="7"/>
  <c r="J561" i="7"/>
  <c r="BE561" i="7" s="1"/>
  <c r="BI560" i="7"/>
  <c r="BH560" i="7"/>
  <c r="BG560" i="7"/>
  <c r="BF560" i="7"/>
  <c r="T560" i="7"/>
  <c r="R560" i="7"/>
  <c r="P560" i="7"/>
  <c r="BK560" i="7"/>
  <c r="J560" i="7"/>
  <c r="BE560" i="7" s="1"/>
  <c r="BI559" i="7"/>
  <c r="BH559" i="7"/>
  <c r="BG559" i="7"/>
  <c r="BF559" i="7"/>
  <c r="T559" i="7"/>
  <c r="R559" i="7"/>
  <c r="P559" i="7"/>
  <c r="BK559" i="7"/>
  <c r="J559" i="7"/>
  <c r="BE559" i="7"/>
  <c r="BI558" i="7"/>
  <c r="BH558" i="7"/>
  <c r="BG558" i="7"/>
  <c r="BF558" i="7"/>
  <c r="T558" i="7"/>
  <c r="R558" i="7"/>
  <c r="P558" i="7"/>
  <c r="BK558" i="7"/>
  <c r="J558" i="7"/>
  <c r="BE558" i="7" s="1"/>
  <c r="BI557" i="7"/>
  <c r="BH557" i="7"/>
  <c r="BG557" i="7"/>
  <c r="BF557" i="7"/>
  <c r="T557" i="7"/>
  <c r="R557" i="7"/>
  <c r="P557" i="7"/>
  <c r="BK557" i="7"/>
  <c r="J557" i="7"/>
  <c r="BE557" i="7"/>
  <c r="BI556" i="7"/>
  <c r="BH556" i="7"/>
  <c r="BG556" i="7"/>
  <c r="BF556" i="7"/>
  <c r="T556" i="7"/>
  <c r="R556" i="7"/>
  <c r="P556" i="7"/>
  <c r="BK556" i="7"/>
  <c r="J556" i="7"/>
  <c r="BE556" i="7" s="1"/>
  <c r="BI555" i="7"/>
  <c r="BH555" i="7"/>
  <c r="BG555" i="7"/>
  <c r="BF555" i="7"/>
  <c r="T555" i="7"/>
  <c r="R555" i="7"/>
  <c r="P555" i="7"/>
  <c r="BK555" i="7"/>
  <c r="J555" i="7"/>
  <c r="BE555" i="7"/>
  <c r="BI554" i="7"/>
  <c r="BH554" i="7"/>
  <c r="BG554" i="7"/>
  <c r="BF554" i="7"/>
  <c r="T554" i="7"/>
  <c r="R554" i="7"/>
  <c r="P554" i="7"/>
  <c r="BK554" i="7"/>
  <c r="J554" i="7"/>
  <c r="BE554" i="7" s="1"/>
  <c r="BI553" i="7"/>
  <c r="BH553" i="7"/>
  <c r="BG553" i="7"/>
  <c r="BF553" i="7"/>
  <c r="T553" i="7"/>
  <c r="R553" i="7"/>
  <c r="P553" i="7"/>
  <c r="BK553" i="7"/>
  <c r="J553" i="7"/>
  <c r="BE553" i="7"/>
  <c r="BI552" i="7"/>
  <c r="BH552" i="7"/>
  <c r="BG552" i="7"/>
  <c r="BF552" i="7"/>
  <c r="T552" i="7"/>
  <c r="R552" i="7"/>
  <c r="P552" i="7"/>
  <c r="BK552" i="7"/>
  <c r="J552" i="7"/>
  <c r="BE552" i="7" s="1"/>
  <c r="BI551" i="7"/>
  <c r="BH551" i="7"/>
  <c r="BG551" i="7"/>
  <c r="BF551" i="7"/>
  <c r="T551" i="7"/>
  <c r="R551" i="7"/>
  <c r="P551" i="7"/>
  <c r="BK551" i="7"/>
  <c r="J551" i="7"/>
  <c r="BE551" i="7"/>
  <c r="BI550" i="7"/>
  <c r="BH550" i="7"/>
  <c r="BG550" i="7"/>
  <c r="BF550" i="7"/>
  <c r="T550" i="7"/>
  <c r="R550" i="7"/>
  <c r="P550" i="7"/>
  <c r="BK550" i="7"/>
  <c r="J550" i="7"/>
  <c r="BE550" i="7" s="1"/>
  <c r="BI549" i="7"/>
  <c r="BH549" i="7"/>
  <c r="BG549" i="7"/>
  <c r="BF549" i="7"/>
  <c r="T549" i="7"/>
  <c r="R549" i="7"/>
  <c r="P549" i="7"/>
  <c r="BK549" i="7"/>
  <c r="J549" i="7"/>
  <c r="BE549" i="7" s="1"/>
  <c r="BI547" i="7"/>
  <c r="BH547" i="7"/>
  <c r="BG547" i="7"/>
  <c r="BF547" i="7"/>
  <c r="T547" i="7"/>
  <c r="R547" i="7"/>
  <c r="P547" i="7"/>
  <c r="BK547" i="7"/>
  <c r="J547" i="7"/>
  <c r="BE547" i="7"/>
  <c r="BI546" i="7"/>
  <c r="BH546" i="7"/>
  <c r="BG546" i="7"/>
  <c r="BF546" i="7"/>
  <c r="T546" i="7"/>
  <c r="R546" i="7"/>
  <c r="P546" i="7"/>
  <c r="BK546" i="7"/>
  <c r="J546" i="7"/>
  <c r="BE546" i="7"/>
  <c r="BI545" i="7"/>
  <c r="BH545" i="7"/>
  <c r="BG545" i="7"/>
  <c r="BF545" i="7"/>
  <c r="T545" i="7"/>
  <c r="R545" i="7"/>
  <c r="P545" i="7"/>
  <c r="BK545" i="7"/>
  <c r="J545" i="7"/>
  <c r="BE545" i="7"/>
  <c r="BI544" i="7"/>
  <c r="BH544" i="7"/>
  <c r="BG544" i="7"/>
  <c r="BF544" i="7"/>
  <c r="T544" i="7"/>
  <c r="R544" i="7"/>
  <c r="P544" i="7"/>
  <c r="BK544" i="7"/>
  <c r="J544" i="7"/>
  <c r="BE544" i="7" s="1"/>
  <c r="BI543" i="7"/>
  <c r="BH543" i="7"/>
  <c r="BG543" i="7"/>
  <c r="BF543" i="7"/>
  <c r="T543" i="7"/>
  <c r="R543" i="7"/>
  <c r="P543" i="7"/>
  <c r="BK543" i="7"/>
  <c r="J543" i="7"/>
  <c r="BE543" i="7"/>
  <c r="BI542" i="7"/>
  <c r="BH542" i="7"/>
  <c r="BG542" i="7"/>
  <c r="BF542" i="7"/>
  <c r="T542" i="7"/>
  <c r="T511" i="7" s="1"/>
  <c r="R542" i="7"/>
  <c r="P542" i="7"/>
  <c r="BK542" i="7"/>
  <c r="J542" i="7"/>
  <c r="BE542" i="7"/>
  <c r="BI541" i="7"/>
  <c r="BH541" i="7"/>
  <c r="BG541" i="7"/>
  <c r="BF541" i="7"/>
  <c r="T541" i="7"/>
  <c r="R541" i="7"/>
  <c r="P541" i="7"/>
  <c r="BK541" i="7"/>
  <c r="J541" i="7"/>
  <c r="BE541" i="7"/>
  <c r="BI540" i="7"/>
  <c r="BH540" i="7"/>
  <c r="BG540" i="7"/>
  <c r="BF540" i="7"/>
  <c r="T540" i="7"/>
  <c r="R540" i="7"/>
  <c r="P540" i="7"/>
  <c r="BK540" i="7"/>
  <c r="J540" i="7"/>
  <c r="BE540" i="7" s="1"/>
  <c r="BI539" i="7"/>
  <c r="BH539" i="7"/>
  <c r="BG539" i="7"/>
  <c r="BF539" i="7"/>
  <c r="T539" i="7"/>
  <c r="R539" i="7"/>
  <c r="P539" i="7"/>
  <c r="BK539" i="7"/>
  <c r="J539" i="7"/>
  <c r="BE539" i="7"/>
  <c r="BI538" i="7"/>
  <c r="BH538" i="7"/>
  <c r="BG538" i="7"/>
  <c r="BF538" i="7"/>
  <c r="T538" i="7"/>
  <c r="R538" i="7"/>
  <c r="P538" i="7"/>
  <c r="BK538" i="7"/>
  <c r="J538" i="7"/>
  <c r="BE538" i="7"/>
  <c r="BI537" i="7"/>
  <c r="BH537" i="7"/>
  <c r="BG537" i="7"/>
  <c r="BF537" i="7"/>
  <c r="T537" i="7"/>
  <c r="R537" i="7"/>
  <c r="P537" i="7"/>
  <c r="BK537" i="7"/>
  <c r="J537" i="7"/>
  <c r="BE537" i="7"/>
  <c r="BI536" i="7"/>
  <c r="BH536" i="7"/>
  <c r="BG536" i="7"/>
  <c r="BF536" i="7"/>
  <c r="T536" i="7"/>
  <c r="R536" i="7"/>
  <c r="P536" i="7"/>
  <c r="BK536" i="7"/>
  <c r="J536" i="7"/>
  <c r="BE536" i="7" s="1"/>
  <c r="BI535" i="7"/>
  <c r="BH535" i="7"/>
  <c r="BG535" i="7"/>
  <c r="BF535" i="7"/>
  <c r="T535" i="7"/>
  <c r="R535" i="7"/>
  <c r="P535" i="7"/>
  <c r="BK535" i="7"/>
  <c r="J535" i="7"/>
  <c r="BE535" i="7"/>
  <c r="BI534" i="7"/>
  <c r="BH534" i="7"/>
  <c r="BG534" i="7"/>
  <c r="BF534" i="7"/>
  <c r="T534" i="7"/>
  <c r="R534" i="7"/>
  <c r="P534" i="7"/>
  <c r="BK534" i="7"/>
  <c r="J534" i="7"/>
  <c r="BE534" i="7"/>
  <c r="BI533" i="7"/>
  <c r="BH533" i="7"/>
  <c r="BG533" i="7"/>
  <c r="BF533" i="7"/>
  <c r="T533" i="7"/>
  <c r="R533" i="7"/>
  <c r="P533" i="7"/>
  <c r="BK533" i="7"/>
  <c r="J533" i="7"/>
  <c r="BE533" i="7"/>
  <c r="BI532" i="7"/>
  <c r="BH532" i="7"/>
  <c r="BG532" i="7"/>
  <c r="BF532" i="7"/>
  <c r="T532" i="7"/>
  <c r="R532" i="7"/>
  <c r="P532" i="7"/>
  <c r="BK532" i="7"/>
  <c r="J532" i="7"/>
  <c r="BE532" i="7" s="1"/>
  <c r="BI531" i="7"/>
  <c r="BH531" i="7"/>
  <c r="BG531" i="7"/>
  <c r="BF531" i="7"/>
  <c r="T531" i="7"/>
  <c r="R531" i="7"/>
  <c r="P531" i="7"/>
  <c r="BK531" i="7"/>
  <c r="J531" i="7"/>
  <c r="BE531" i="7"/>
  <c r="BI530" i="7"/>
  <c r="BH530" i="7"/>
  <c r="BG530" i="7"/>
  <c r="BF530" i="7"/>
  <c r="T530" i="7"/>
  <c r="R530" i="7"/>
  <c r="P530" i="7"/>
  <c r="BK530" i="7"/>
  <c r="J530" i="7"/>
  <c r="BE530" i="7"/>
  <c r="BI529" i="7"/>
  <c r="BH529" i="7"/>
  <c r="BG529" i="7"/>
  <c r="BF529" i="7"/>
  <c r="T529" i="7"/>
  <c r="R529" i="7"/>
  <c r="P529" i="7"/>
  <c r="BK529" i="7"/>
  <c r="J529" i="7"/>
  <c r="BE529" i="7"/>
  <c r="BI528" i="7"/>
  <c r="BH528" i="7"/>
  <c r="BG528" i="7"/>
  <c r="BF528" i="7"/>
  <c r="T528" i="7"/>
  <c r="R528" i="7"/>
  <c r="P528" i="7"/>
  <c r="BK528" i="7"/>
  <c r="J528" i="7"/>
  <c r="BE528" i="7" s="1"/>
  <c r="BI527" i="7"/>
  <c r="BH527" i="7"/>
  <c r="BG527" i="7"/>
  <c r="BF527" i="7"/>
  <c r="T527" i="7"/>
  <c r="R527" i="7"/>
  <c r="P527" i="7"/>
  <c r="BK527" i="7"/>
  <c r="J527" i="7"/>
  <c r="BE527" i="7"/>
  <c r="BI525" i="7"/>
  <c r="BH525" i="7"/>
  <c r="BG525" i="7"/>
  <c r="BF525" i="7"/>
  <c r="T525" i="7"/>
  <c r="R525" i="7"/>
  <c r="P525" i="7"/>
  <c r="BK525" i="7"/>
  <c r="J525" i="7"/>
  <c r="BE525" i="7"/>
  <c r="BI524" i="7"/>
  <c r="BH524" i="7"/>
  <c r="BG524" i="7"/>
  <c r="BF524" i="7"/>
  <c r="T524" i="7"/>
  <c r="R524" i="7"/>
  <c r="P524" i="7"/>
  <c r="BK524" i="7"/>
  <c r="J524" i="7"/>
  <c r="BE524" i="7"/>
  <c r="BI522" i="7"/>
  <c r="BH522" i="7"/>
  <c r="BG522" i="7"/>
  <c r="BF522" i="7"/>
  <c r="T522" i="7"/>
  <c r="R522" i="7"/>
  <c r="P522" i="7"/>
  <c r="BK522" i="7"/>
  <c r="J522" i="7"/>
  <c r="BE522" i="7" s="1"/>
  <c r="BI521" i="7"/>
  <c r="BH521" i="7"/>
  <c r="BG521" i="7"/>
  <c r="BF521" i="7"/>
  <c r="T521" i="7"/>
  <c r="R521" i="7"/>
  <c r="P521" i="7"/>
  <c r="BK521" i="7"/>
  <c r="J521" i="7"/>
  <c r="BE521" i="7"/>
  <c r="BI520" i="7"/>
  <c r="BH520" i="7"/>
  <c r="BG520" i="7"/>
  <c r="BF520" i="7"/>
  <c r="T520" i="7"/>
  <c r="R520" i="7"/>
  <c r="P520" i="7"/>
  <c r="BK520" i="7"/>
  <c r="J520" i="7"/>
  <c r="BE520" i="7"/>
  <c r="BI519" i="7"/>
  <c r="BH519" i="7"/>
  <c r="BG519" i="7"/>
  <c r="BF519" i="7"/>
  <c r="T519" i="7"/>
  <c r="R519" i="7"/>
  <c r="P519" i="7"/>
  <c r="BK519" i="7"/>
  <c r="J519" i="7"/>
  <c r="BE519" i="7"/>
  <c r="BI518" i="7"/>
  <c r="BH518" i="7"/>
  <c r="BG518" i="7"/>
  <c r="BF518" i="7"/>
  <c r="T518" i="7"/>
  <c r="R518" i="7"/>
  <c r="P518" i="7"/>
  <c r="BK518" i="7"/>
  <c r="J518" i="7"/>
  <c r="BE518" i="7" s="1"/>
  <c r="BI517" i="7"/>
  <c r="BH517" i="7"/>
  <c r="BG517" i="7"/>
  <c r="BF517" i="7"/>
  <c r="T517" i="7"/>
  <c r="R517" i="7"/>
  <c r="P517" i="7"/>
  <c r="BK517" i="7"/>
  <c r="J517" i="7"/>
  <c r="BE517" i="7"/>
  <c r="BI515" i="7"/>
  <c r="BH515" i="7"/>
  <c r="BG515" i="7"/>
  <c r="BF515" i="7"/>
  <c r="T515" i="7"/>
  <c r="R515" i="7"/>
  <c r="P515" i="7"/>
  <c r="BK515" i="7"/>
  <c r="J515" i="7"/>
  <c r="BE515" i="7"/>
  <c r="BI514" i="7"/>
  <c r="BH514" i="7"/>
  <c r="BG514" i="7"/>
  <c r="BF514" i="7"/>
  <c r="T514" i="7"/>
  <c r="R514" i="7"/>
  <c r="P514" i="7"/>
  <c r="BK514" i="7"/>
  <c r="J514" i="7"/>
  <c r="BE514" i="7"/>
  <c r="BI512" i="7"/>
  <c r="BH512" i="7"/>
  <c r="BG512" i="7"/>
  <c r="BF512" i="7"/>
  <c r="T512" i="7"/>
  <c r="R512" i="7"/>
  <c r="P512" i="7"/>
  <c r="P511" i="7" s="1"/>
  <c r="BK512" i="7"/>
  <c r="J512" i="7"/>
  <c r="BE512" i="7" s="1"/>
  <c r="BI510" i="7"/>
  <c r="BH510" i="7"/>
  <c r="BG510" i="7"/>
  <c r="BF510" i="7"/>
  <c r="T510" i="7"/>
  <c r="R510" i="7"/>
  <c r="P510" i="7"/>
  <c r="BK510" i="7"/>
  <c r="J510" i="7"/>
  <c r="BE510" i="7" s="1"/>
  <c r="BI509" i="7"/>
  <c r="BH509" i="7"/>
  <c r="BG509" i="7"/>
  <c r="BF509" i="7"/>
  <c r="T509" i="7"/>
  <c r="R509" i="7"/>
  <c r="P509" i="7"/>
  <c r="BK509" i="7"/>
  <c r="J509" i="7"/>
  <c r="BE509" i="7" s="1"/>
  <c r="BI508" i="7"/>
  <c r="BH508" i="7"/>
  <c r="BG508" i="7"/>
  <c r="BF508" i="7"/>
  <c r="T508" i="7"/>
  <c r="R508" i="7"/>
  <c r="P508" i="7"/>
  <c r="BK508" i="7"/>
  <c r="J508" i="7"/>
  <c r="BE508" i="7" s="1"/>
  <c r="BI507" i="7"/>
  <c r="BH507" i="7"/>
  <c r="BG507" i="7"/>
  <c r="BF507" i="7"/>
  <c r="T507" i="7"/>
  <c r="R507" i="7"/>
  <c r="P507" i="7"/>
  <c r="BK507" i="7"/>
  <c r="J507" i="7"/>
  <c r="BE507" i="7"/>
  <c r="BI506" i="7"/>
  <c r="BH506" i="7"/>
  <c r="BG506" i="7"/>
  <c r="BF506" i="7"/>
  <c r="T506" i="7"/>
  <c r="R506" i="7"/>
  <c r="P506" i="7"/>
  <c r="BK506" i="7"/>
  <c r="J506" i="7"/>
  <c r="BE506" i="7" s="1"/>
  <c r="BI505" i="7"/>
  <c r="BH505" i="7"/>
  <c r="BG505" i="7"/>
  <c r="BF505" i="7"/>
  <c r="T505" i="7"/>
  <c r="R505" i="7"/>
  <c r="P505" i="7"/>
  <c r="BK505" i="7"/>
  <c r="J505" i="7"/>
  <c r="BE505" i="7"/>
  <c r="BI504" i="7"/>
  <c r="BH504" i="7"/>
  <c r="BG504" i="7"/>
  <c r="BF504" i="7"/>
  <c r="T504" i="7"/>
  <c r="R504" i="7"/>
  <c r="P504" i="7"/>
  <c r="BK504" i="7"/>
  <c r="J504" i="7"/>
  <c r="BE504" i="7" s="1"/>
  <c r="BI503" i="7"/>
  <c r="BH503" i="7"/>
  <c r="BG503" i="7"/>
  <c r="BF503" i="7"/>
  <c r="T503" i="7"/>
  <c r="R503" i="7"/>
  <c r="P503" i="7"/>
  <c r="BK503" i="7"/>
  <c r="J503" i="7"/>
  <c r="BE503" i="7"/>
  <c r="BI502" i="7"/>
  <c r="BH502" i="7"/>
  <c r="BG502" i="7"/>
  <c r="BF502" i="7"/>
  <c r="T502" i="7"/>
  <c r="R502" i="7"/>
  <c r="P502" i="7"/>
  <c r="BK502" i="7"/>
  <c r="J502" i="7"/>
  <c r="BE502" i="7" s="1"/>
  <c r="BI501" i="7"/>
  <c r="BH501" i="7"/>
  <c r="BG501" i="7"/>
  <c r="BF501" i="7"/>
  <c r="T501" i="7"/>
  <c r="R501" i="7"/>
  <c r="P501" i="7"/>
  <c r="BK501" i="7"/>
  <c r="J501" i="7"/>
  <c r="BE501" i="7" s="1"/>
  <c r="BI500" i="7"/>
  <c r="BH500" i="7"/>
  <c r="BG500" i="7"/>
  <c r="BF500" i="7"/>
  <c r="T500" i="7"/>
  <c r="R500" i="7"/>
  <c r="P500" i="7"/>
  <c r="BK500" i="7"/>
  <c r="J500" i="7"/>
  <c r="BE500" i="7" s="1"/>
  <c r="BI499" i="7"/>
  <c r="BH499" i="7"/>
  <c r="BG499" i="7"/>
  <c r="BF499" i="7"/>
  <c r="T499" i="7"/>
  <c r="R499" i="7"/>
  <c r="P499" i="7"/>
  <c r="BK499" i="7"/>
  <c r="J499" i="7"/>
  <c r="BE499" i="7"/>
  <c r="BI498" i="7"/>
  <c r="BH498" i="7"/>
  <c r="BG498" i="7"/>
  <c r="BF498" i="7"/>
  <c r="T498" i="7"/>
  <c r="R498" i="7"/>
  <c r="P498" i="7"/>
  <c r="BK498" i="7"/>
  <c r="BK497" i="7" s="1"/>
  <c r="J497" i="7" s="1"/>
  <c r="J113" i="7" s="1"/>
  <c r="J498" i="7"/>
  <c r="BE498" i="7" s="1"/>
  <c r="BI496" i="7"/>
  <c r="BH496" i="7"/>
  <c r="BG496" i="7"/>
  <c r="BF496" i="7"/>
  <c r="T496" i="7"/>
  <c r="R496" i="7"/>
  <c r="P496" i="7"/>
  <c r="BK496" i="7"/>
  <c r="J496" i="7"/>
  <c r="BE496" i="7"/>
  <c r="BI494" i="7"/>
  <c r="BH494" i="7"/>
  <c r="BG494" i="7"/>
  <c r="BF494" i="7"/>
  <c r="T494" i="7"/>
  <c r="R494" i="7"/>
  <c r="P494" i="7"/>
  <c r="BK494" i="7"/>
  <c r="J494" i="7"/>
  <c r="BE494" i="7"/>
  <c r="BI493" i="7"/>
  <c r="BH493" i="7"/>
  <c r="BG493" i="7"/>
  <c r="BF493" i="7"/>
  <c r="T493" i="7"/>
  <c r="R493" i="7"/>
  <c r="P493" i="7"/>
  <c r="BK493" i="7"/>
  <c r="J493" i="7"/>
  <c r="BE493" i="7"/>
  <c r="BI492" i="7"/>
  <c r="BH492" i="7"/>
  <c r="BG492" i="7"/>
  <c r="BF492" i="7"/>
  <c r="T492" i="7"/>
  <c r="R492" i="7"/>
  <c r="P492" i="7"/>
  <c r="BK492" i="7"/>
  <c r="J492" i="7"/>
  <c r="BE492" i="7"/>
  <c r="BI491" i="7"/>
  <c r="BH491" i="7"/>
  <c r="BG491" i="7"/>
  <c r="BF491" i="7"/>
  <c r="T491" i="7"/>
  <c r="R491" i="7"/>
  <c r="P491" i="7"/>
  <c r="BK491" i="7"/>
  <c r="J491" i="7"/>
  <c r="BE491" i="7"/>
  <c r="BI490" i="7"/>
  <c r="BH490" i="7"/>
  <c r="BG490" i="7"/>
  <c r="BF490" i="7"/>
  <c r="T490" i="7"/>
  <c r="R490" i="7"/>
  <c r="P490" i="7"/>
  <c r="BK490" i="7"/>
  <c r="J490" i="7"/>
  <c r="BE490" i="7"/>
  <c r="BI489" i="7"/>
  <c r="BH489" i="7"/>
  <c r="BG489" i="7"/>
  <c r="BF489" i="7"/>
  <c r="T489" i="7"/>
  <c r="R489" i="7"/>
  <c r="P489" i="7"/>
  <c r="BK489" i="7"/>
  <c r="J489" i="7"/>
  <c r="BE489" i="7"/>
  <c r="BI488" i="7"/>
  <c r="BH488" i="7"/>
  <c r="BG488" i="7"/>
  <c r="BF488" i="7"/>
  <c r="T488" i="7"/>
  <c r="R488" i="7"/>
  <c r="P488" i="7"/>
  <c r="BK488" i="7"/>
  <c r="J488" i="7"/>
  <c r="BE488" i="7"/>
  <c r="BI486" i="7"/>
  <c r="BH486" i="7"/>
  <c r="BG486" i="7"/>
  <c r="BF486" i="7"/>
  <c r="T486" i="7"/>
  <c r="R486" i="7"/>
  <c r="P486" i="7"/>
  <c r="BK486" i="7"/>
  <c r="J486" i="7"/>
  <c r="BE486" i="7"/>
  <c r="BI485" i="7"/>
  <c r="BH485" i="7"/>
  <c r="BG485" i="7"/>
  <c r="BF485" i="7"/>
  <c r="T485" i="7"/>
  <c r="R485" i="7"/>
  <c r="P485" i="7"/>
  <c r="BK485" i="7"/>
  <c r="J485" i="7"/>
  <c r="BE485" i="7"/>
  <c r="BI483" i="7"/>
  <c r="BH483" i="7"/>
  <c r="BG483" i="7"/>
  <c r="BF483" i="7"/>
  <c r="T483" i="7"/>
  <c r="R483" i="7"/>
  <c r="P483" i="7"/>
  <c r="BK483" i="7"/>
  <c r="J483" i="7"/>
  <c r="BE483" i="7"/>
  <c r="BI481" i="7"/>
  <c r="BH481" i="7"/>
  <c r="BG481" i="7"/>
  <c r="BF481" i="7"/>
  <c r="T481" i="7"/>
  <c r="R481" i="7"/>
  <c r="P481" i="7"/>
  <c r="BK481" i="7"/>
  <c r="J481" i="7"/>
  <c r="BE481" i="7"/>
  <c r="BI480" i="7"/>
  <c r="BH480" i="7"/>
  <c r="BG480" i="7"/>
  <c r="BF480" i="7"/>
  <c r="T480" i="7"/>
  <c r="R480" i="7"/>
  <c r="P480" i="7"/>
  <c r="BK480" i="7"/>
  <c r="J480" i="7"/>
  <c r="BE480" i="7"/>
  <c r="BI478" i="7"/>
  <c r="BH478" i="7"/>
  <c r="BG478" i="7"/>
  <c r="BF478" i="7"/>
  <c r="T478" i="7"/>
  <c r="R478" i="7"/>
  <c r="P478" i="7"/>
  <c r="BK478" i="7"/>
  <c r="J478" i="7"/>
  <c r="BE478" i="7"/>
  <c r="BI477" i="7"/>
  <c r="BH477" i="7"/>
  <c r="BG477" i="7"/>
  <c r="BF477" i="7"/>
  <c r="T477" i="7"/>
  <c r="R477" i="7"/>
  <c r="P477" i="7"/>
  <c r="BK477" i="7"/>
  <c r="J477" i="7"/>
  <c r="BE477" i="7"/>
  <c r="BI476" i="7"/>
  <c r="BH476" i="7"/>
  <c r="BG476" i="7"/>
  <c r="BF476" i="7"/>
  <c r="T476" i="7"/>
  <c r="R476" i="7"/>
  <c r="P476" i="7"/>
  <c r="BK476" i="7"/>
  <c r="J476" i="7"/>
  <c r="BE476" i="7"/>
  <c r="BI475" i="7"/>
  <c r="BH475" i="7"/>
  <c r="BG475" i="7"/>
  <c r="BF475" i="7"/>
  <c r="T475" i="7"/>
  <c r="R475" i="7"/>
  <c r="P475" i="7"/>
  <c r="BK475" i="7"/>
  <c r="J475" i="7"/>
  <c r="BE475" i="7"/>
  <c r="BI474" i="7"/>
  <c r="BH474" i="7"/>
  <c r="BG474" i="7"/>
  <c r="BF474" i="7"/>
  <c r="T474" i="7"/>
  <c r="R474" i="7"/>
  <c r="P474" i="7"/>
  <c r="BK474" i="7"/>
  <c r="J474" i="7"/>
  <c r="BE474" i="7"/>
  <c r="BI473" i="7"/>
  <c r="BH473" i="7"/>
  <c r="BG473" i="7"/>
  <c r="BF473" i="7"/>
  <c r="T473" i="7"/>
  <c r="R473" i="7"/>
  <c r="P473" i="7"/>
  <c r="BK473" i="7"/>
  <c r="J473" i="7"/>
  <c r="BE473" i="7"/>
  <c r="BI471" i="7"/>
  <c r="BH471" i="7"/>
  <c r="BG471" i="7"/>
  <c r="BF471" i="7"/>
  <c r="T471" i="7"/>
  <c r="R471" i="7"/>
  <c r="R467" i="7" s="1"/>
  <c r="P471" i="7"/>
  <c r="BK471" i="7"/>
  <c r="J471" i="7"/>
  <c r="BE471" i="7"/>
  <c r="BI470" i="7"/>
  <c r="BH470" i="7"/>
  <c r="BG470" i="7"/>
  <c r="BF470" i="7"/>
  <c r="T470" i="7"/>
  <c r="R470" i="7"/>
  <c r="P470" i="7"/>
  <c r="BK470" i="7"/>
  <c r="J470" i="7"/>
  <c r="BE470" i="7"/>
  <c r="BI468" i="7"/>
  <c r="BH468" i="7"/>
  <c r="BG468" i="7"/>
  <c r="BF468" i="7"/>
  <c r="T468" i="7"/>
  <c r="T467" i="7"/>
  <c r="R468" i="7"/>
  <c r="P468" i="7"/>
  <c r="P467" i="7" s="1"/>
  <c r="BK468" i="7"/>
  <c r="J468" i="7"/>
  <c r="BE468" i="7" s="1"/>
  <c r="BI466" i="7"/>
  <c r="BH466" i="7"/>
  <c r="BG466" i="7"/>
  <c r="BF466" i="7"/>
  <c r="T466" i="7"/>
  <c r="R466" i="7"/>
  <c r="P466" i="7"/>
  <c r="BK466" i="7"/>
  <c r="J466" i="7"/>
  <c r="BE466" i="7" s="1"/>
  <c r="BI464" i="7"/>
  <c r="BH464" i="7"/>
  <c r="BG464" i="7"/>
  <c r="BF464" i="7"/>
  <c r="T464" i="7"/>
  <c r="T463" i="7" s="1"/>
  <c r="R464" i="7"/>
  <c r="R463" i="7"/>
  <c r="P464" i="7"/>
  <c r="P463" i="7" s="1"/>
  <c r="BK464" i="7"/>
  <c r="BK463" i="7" s="1"/>
  <c r="J463" i="7" s="1"/>
  <c r="J111" i="7" s="1"/>
  <c r="J464" i="7"/>
  <c r="BE464" i="7" s="1"/>
  <c r="BI462" i="7"/>
  <c r="BH462" i="7"/>
  <c r="BG462" i="7"/>
  <c r="BF462" i="7"/>
  <c r="T462" i="7"/>
  <c r="R462" i="7"/>
  <c r="P462" i="7"/>
  <c r="BK462" i="7"/>
  <c r="J462" i="7"/>
  <c r="BE462" i="7"/>
  <c r="BI461" i="7"/>
  <c r="BH461" i="7"/>
  <c r="BG461" i="7"/>
  <c r="BF461" i="7"/>
  <c r="T461" i="7"/>
  <c r="R461" i="7"/>
  <c r="P461" i="7"/>
  <c r="BK461" i="7"/>
  <c r="J461" i="7"/>
  <c r="BE461" i="7"/>
  <c r="BI460" i="7"/>
  <c r="BH460" i="7"/>
  <c r="BG460" i="7"/>
  <c r="BF460" i="7"/>
  <c r="T460" i="7"/>
  <c r="R460" i="7"/>
  <c r="P460" i="7"/>
  <c r="BK460" i="7"/>
  <c r="J460" i="7"/>
  <c r="BE460" i="7"/>
  <c r="BI459" i="7"/>
  <c r="BH459" i="7"/>
  <c r="BG459" i="7"/>
  <c r="BF459" i="7"/>
  <c r="T459" i="7"/>
  <c r="R459" i="7"/>
  <c r="P459" i="7"/>
  <c r="BK459" i="7"/>
  <c r="J459" i="7"/>
  <c r="BE459" i="7"/>
  <c r="BI458" i="7"/>
  <c r="BH458" i="7"/>
  <c r="BG458" i="7"/>
  <c r="BF458" i="7"/>
  <c r="T458" i="7"/>
  <c r="R458" i="7"/>
  <c r="P458" i="7"/>
  <c r="BK458" i="7"/>
  <c r="J458" i="7"/>
  <c r="BE458" i="7"/>
  <c r="BI457" i="7"/>
  <c r="BH457" i="7"/>
  <c r="BG457" i="7"/>
  <c r="BF457" i="7"/>
  <c r="T457" i="7"/>
  <c r="R457" i="7"/>
  <c r="P457" i="7"/>
  <c r="BK457" i="7"/>
  <c r="J457" i="7"/>
  <c r="BE457" i="7"/>
  <c r="BI456" i="7"/>
  <c r="BH456" i="7"/>
  <c r="BG456" i="7"/>
  <c r="BF456" i="7"/>
  <c r="T456" i="7"/>
  <c r="R456" i="7"/>
  <c r="P456" i="7"/>
  <c r="BK456" i="7"/>
  <c r="J456" i="7"/>
  <c r="BE456" i="7"/>
  <c r="BI455" i="7"/>
  <c r="BH455" i="7"/>
  <c r="BG455" i="7"/>
  <c r="BF455" i="7"/>
  <c r="T455" i="7"/>
  <c r="T453" i="7" s="1"/>
  <c r="R455" i="7"/>
  <c r="R453" i="7" s="1"/>
  <c r="P455" i="7"/>
  <c r="BK455" i="7"/>
  <c r="J455" i="7"/>
  <c r="BE455" i="7"/>
  <c r="BI454" i="7"/>
  <c r="BH454" i="7"/>
  <c r="BG454" i="7"/>
  <c r="BF454" i="7"/>
  <c r="T454" i="7"/>
  <c r="R454" i="7"/>
  <c r="P454" i="7"/>
  <c r="P453" i="7"/>
  <c r="BK454" i="7"/>
  <c r="J454" i="7"/>
  <c r="BE454" i="7" s="1"/>
  <c r="BI452" i="7"/>
  <c r="BH452" i="7"/>
  <c r="BG452" i="7"/>
  <c r="BF452" i="7"/>
  <c r="T452" i="7"/>
  <c r="R452" i="7"/>
  <c r="P452" i="7"/>
  <c r="BK452" i="7"/>
  <c r="J452" i="7"/>
  <c r="BE452" i="7" s="1"/>
  <c r="BI451" i="7"/>
  <c r="BH451" i="7"/>
  <c r="BG451" i="7"/>
  <c r="BF451" i="7"/>
  <c r="T451" i="7"/>
  <c r="R451" i="7"/>
  <c r="P451" i="7"/>
  <c r="BK451" i="7"/>
  <c r="J451" i="7"/>
  <c r="BE451" i="7" s="1"/>
  <c r="BI450" i="7"/>
  <c r="BH450" i="7"/>
  <c r="BG450" i="7"/>
  <c r="BF450" i="7"/>
  <c r="T450" i="7"/>
  <c r="R450" i="7"/>
  <c r="P450" i="7"/>
  <c r="BK450" i="7"/>
  <c r="J450" i="7"/>
  <c r="BE450" i="7"/>
  <c r="BI449" i="7"/>
  <c r="BH449" i="7"/>
  <c r="BG449" i="7"/>
  <c r="BF449" i="7"/>
  <c r="T449" i="7"/>
  <c r="R449" i="7"/>
  <c r="P449" i="7"/>
  <c r="BK449" i="7"/>
  <c r="J449" i="7"/>
  <c r="BE449" i="7" s="1"/>
  <c r="BI448" i="7"/>
  <c r="BH448" i="7"/>
  <c r="BG448" i="7"/>
  <c r="BF448" i="7"/>
  <c r="T448" i="7"/>
  <c r="R448" i="7"/>
  <c r="P448" i="7"/>
  <c r="BK448" i="7"/>
  <c r="J448" i="7"/>
  <c r="BE448" i="7"/>
  <c r="BI446" i="7"/>
  <c r="BH446" i="7"/>
  <c r="BG446" i="7"/>
  <c r="BF446" i="7"/>
  <c r="T446" i="7"/>
  <c r="R446" i="7"/>
  <c r="P446" i="7"/>
  <c r="BK446" i="7"/>
  <c r="J446" i="7"/>
  <c r="BE446" i="7" s="1"/>
  <c r="BI445" i="7"/>
  <c r="BH445" i="7"/>
  <c r="BG445" i="7"/>
  <c r="BF445" i="7"/>
  <c r="T445" i="7"/>
  <c r="R445" i="7"/>
  <c r="P445" i="7"/>
  <c r="BK445" i="7"/>
  <c r="J445" i="7"/>
  <c r="BE445" i="7"/>
  <c r="BI444" i="7"/>
  <c r="BH444" i="7"/>
  <c r="BG444" i="7"/>
  <c r="BF444" i="7"/>
  <c r="T444" i="7"/>
  <c r="R444" i="7"/>
  <c r="P444" i="7"/>
  <c r="BK444" i="7"/>
  <c r="J444" i="7"/>
  <c r="BE444" i="7" s="1"/>
  <c r="BI443" i="7"/>
  <c r="BH443" i="7"/>
  <c r="BG443" i="7"/>
  <c r="BF443" i="7"/>
  <c r="T443" i="7"/>
  <c r="R443" i="7"/>
  <c r="P443" i="7"/>
  <c r="BK443" i="7"/>
  <c r="J443" i="7"/>
  <c r="BE443" i="7"/>
  <c r="BI441" i="7"/>
  <c r="BH441" i="7"/>
  <c r="BG441" i="7"/>
  <c r="BF441" i="7"/>
  <c r="T441" i="7"/>
  <c r="R441" i="7"/>
  <c r="P441" i="7"/>
  <c r="BK441" i="7"/>
  <c r="J441" i="7"/>
  <c r="BE441" i="7" s="1"/>
  <c r="BI440" i="7"/>
  <c r="BH440" i="7"/>
  <c r="BG440" i="7"/>
  <c r="BF440" i="7"/>
  <c r="T440" i="7"/>
  <c r="R440" i="7"/>
  <c r="P440" i="7"/>
  <c r="BK440" i="7"/>
  <c r="J440" i="7"/>
  <c r="BE440" i="7"/>
  <c r="BI439" i="7"/>
  <c r="BH439" i="7"/>
  <c r="BG439" i="7"/>
  <c r="BF439" i="7"/>
  <c r="T439" i="7"/>
  <c r="R439" i="7"/>
  <c r="P439" i="7"/>
  <c r="BK439" i="7"/>
  <c r="J439" i="7"/>
  <c r="BE439" i="7" s="1"/>
  <c r="BI438" i="7"/>
  <c r="BH438" i="7"/>
  <c r="BG438" i="7"/>
  <c r="BF438" i="7"/>
  <c r="T438" i="7"/>
  <c r="R438" i="7"/>
  <c r="P438" i="7"/>
  <c r="BK438" i="7"/>
  <c r="J438" i="7"/>
  <c r="BE438" i="7"/>
  <c r="BI437" i="7"/>
  <c r="BH437" i="7"/>
  <c r="BG437" i="7"/>
  <c r="BF437" i="7"/>
  <c r="T437" i="7"/>
  <c r="R437" i="7"/>
  <c r="P437" i="7"/>
  <c r="BK437" i="7"/>
  <c r="J437" i="7"/>
  <c r="BE437" i="7" s="1"/>
  <c r="BI436" i="7"/>
  <c r="BH436" i="7"/>
  <c r="BG436" i="7"/>
  <c r="BF436" i="7"/>
  <c r="T436" i="7"/>
  <c r="R436" i="7"/>
  <c r="P436" i="7"/>
  <c r="BK436" i="7"/>
  <c r="J436" i="7"/>
  <c r="BE436" i="7" s="1"/>
  <c r="BI435" i="7"/>
  <c r="BH435" i="7"/>
  <c r="BG435" i="7"/>
  <c r="BF435" i="7"/>
  <c r="T435" i="7"/>
  <c r="R435" i="7"/>
  <c r="P435" i="7"/>
  <c r="BK435" i="7"/>
  <c r="J435" i="7"/>
  <c r="BE435" i="7" s="1"/>
  <c r="BI434" i="7"/>
  <c r="BH434" i="7"/>
  <c r="BG434" i="7"/>
  <c r="BF434" i="7"/>
  <c r="T434" i="7"/>
  <c r="R434" i="7"/>
  <c r="P434" i="7"/>
  <c r="BK434" i="7"/>
  <c r="J434" i="7"/>
  <c r="BE434" i="7"/>
  <c r="BI432" i="7"/>
  <c r="BH432" i="7"/>
  <c r="BG432" i="7"/>
  <c r="BF432" i="7"/>
  <c r="T432" i="7"/>
  <c r="R432" i="7"/>
  <c r="P432" i="7"/>
  <c r="BK432" i="7"/>
  <c r="J432" i="7"/>
  <c r="BE432" i="7" s="1"/>
  <c r="BI431" i="7"/>
  <c r="BH431" i="7"/>
  <c r="BG431" i="7"/>
  <c r="BF431" i="7"/>
  <c r="T431" i="7"/>
  <c r="R431" i="7"/>
  <c r="P431" i="7"/>
  <c r="BK431" i="7"/>
  <c r="J431" i="7"/>
  <c r="BE431" i="7"/>
  <c r="BI429" i="7"/>
  <c r="BH429" i="7"/>
  <c r="BG429" i="7"/>
  <c r="BF429" i="7"/>
  <c r="T429" i="7"/>
  <c r="R429" i="7"/>
  <c r="P429" i="7"/>
  <c r="BK429" i="7"/>
  <c r="J429" i="7"/>
  <c r="BE429" i="7" s="1"/>
  <c r="BI428" i="7"/>
  <c r="BH428" i="7"/>
  <c r="BG428" i="7"/>
  <c r="BF428" i="7"/>
  <c r="T428" i="7"/>
  <c r="R428" i="7"/>
  <c r="P428" i="7"/>
  <c r="BK428" i="7"/>
  <c r="J428" i="7"/>
  <c r="BE428" i="7"/>
  <c r="BI427" i="7"/>
  <c r="BH427" i="7"/>
  <c r="BG427" i="7"/>
  <c r="BF427" i="7"/>
  <c r="T427" i="7"/>
  <c r="R427" i="7"/>
  <c r="P427" i="7"/>
  <c r="BK427" i="7"/>
  <c r="J427" i="7"/>
  <c r="BE427" i="7" s="1"/>
  <c r="BI426" i="7"/>
  <c r="BH426" i="7"/>
  <c r="BG426" i="7"/>
  <c r="BF426" i="7"/>
  <c r="T426" i="7"/>
  <c r="R426" i="7"/>
  <c r="P426" i="7"/>
  <c r="BK426" i="7"/>
  <c r="J426" i="7"/>
  <c r="BE426" i="7"/>
  <c r="BI425" i="7"/>
  <c r="BH425" i="7"/>
  <c r="BG425" i="7"/>
  <c r="BF425" i="7"/>
  <c r="T425" i="7"/>
  <c r="R425" i="7"/>
  <c r="P425" i="7"/>
  <c r="BK425" i="7"/>
  <c r="J425" i="7"/>
  <c r="BE425" i="7" s="1"/>
  <c r="BI424" i="7"/>
  <c r="BH424" i="7"/>
  <c r="BG424" i="7"/>
  <c r="BF424" i="7"/>
  <c r="T424" i="7"/>
  <c r="R424" i="7"/>
  <c r="P424" i="7"/>
  <c r="P418" i="7" s="1"/>
  <c r="BK424" i="7"/>
  <c r="J424" i="7"/>
  <c r="BE424" i="7"/>
  <c r="BI422" i="7"/>
  <c r="BH422" i="7"/>
  <c r="BG422" i="7"/>
  <c r="BF422" i="7"/>
  <c r="T422" i="7"/>
  <c r="R422" i="7"/>
  <c r="P422" i="7"/>
  <c r="BK422" i="7"/>
  <c r="J422" i="7"/>
  <c r="BE422" i="7" s="1"/>
  <c r="BI421" i="7"/>
  <c r="BH421" i="7"/>
  <c r="BG421" i="7"/>
  <c r="BF421" i="7"/>
  <c r="T421" i="7"/>
  <c r="R421" i="7"/>
  <c r="P421" i="7"/>
  <c r="BK421" i="7"/>
  <c r="J421" i="7"/>
  <c r="BE421" i="7"/>
  <c r="BI419" i="7"/>
  <c r="BH419" i="7"/>
  <c r="BG419" i="7"/>
  <c r="BF419" i="7"/>
  <c r="T419" i="7"/>
  <c r="R419" i="7"/>
  <c r="P419" i="7"/>
  <c r="BK419" i="7"/>
  <c r="J419" i="7"/>
  <c r="BE419" i="7" s="1"/>
  <c r="BI417" i="7"/>
  <c r="BH417" i="7"/>
  <c r="BG417" i="7"/>
  <c r="BF417" i="7"/>
  <c r="T417" i="7"/>
  <c r="R417" i="7"/>
  <c r="P417" i="7"/>
  <c r="BK417" i="7"/>
  <c r="J417" i="7"/>
  <c r="BE417" i="7"/>
  <c r="BI416" i="7"/>
  <c r="BH416" i="7"/>
  <c r="BG416" i="7"/>
  <c r="BF416" i="7"/>
  <c r="T416" i="7"/>
  <c r="R416" i="7"/>
  <c r="P416" i="7"/>
  <c r="BK416" i="7"/>
  <c r="J416" i="7"/>
  <c r="BE416" i="7"/>
  <c r="BI415" i="7"/>
  <c r="BH415" i="7"/>
  <c r="BG415" i="7"/>
  <c r="BF415" i="7"/>
  <c r="T415" i="7"/>
  <c r="R415" i="7"/>
  <c r="P415" i="7"/>
  <c r="BK415" i="7"/>
  <c r="J415" i="7"/>
  <c r="BE415" i="7"/>
  <c r="BI414" i="7"/>
  <c r="BH414" i="7"/>
  <c r="BG414" i="7"/>
  <c r="BF414" i="7"/>
  <c r="T414" i="7"/>
  <c r="R414" i="7"/>
  <c r="P414" i="7"/>
  <c r="BK414" i="7"/>
  <c r="J414" i="7"/>
  <c r="BE414" i="7"/>
  <c r="BI413" i="7"/>
  <c r="BH413" i="7"/>
  <c r="BG413" i="7"/>
  <c r="BF413" i="7"/>
  <c r="T413" i="7"/>
  <c r="R413" i="7"/>
  <c r="P413" i="7"/>
  <c r="BK413" i="7"/>
  <c r="J413" i="7"/>
  <c r="BE413" i="7"/>
  <c r="BI412" i="7"/>
  <c r="BH412" i="7"/>
  <c r="BG412" i="7"/>
  <c r="BF412" i="7"/>
  <c r="T412" i="7"/>
  <c r="R412" i="7"/>
  <c r="P412" i="7"/>
  <c r="BK412" i="7"/>
  <c r="J412" i="7"/>
  <c r="BE412" i="7"/>
  <c r="BI411" i="7"/>
  <c r="BH411" i="7"/>
  <c r="BG411" i="7"/>
  <c r="BF411" i="7"/>
  <c r="T411" i="7"/>
  <c r="R411" i="7"/>
  <c r="P411" i="7"/>
  <c r="BK411" i="7"/>
  <c r="J411" i="7"/>
  <c r="BE411" i="7"/>
  <c r="BI410" i="7"/>
  <c r="BH410" i="7"/>
  <c r="BG410" i="7"/>
  <c r="BF410" i="7"/>
  <c r="T410" i="7"/>
  <c r="R410" i="7"/>
  <c r="P410" i="7"/>
  <c r="BK410" i="7"/>
  <c r="J410" i="7"/>
  <c r="BE410" i="7"/>
  <c r="BI409" i="7"/>
  <c r="BH409" i="7"/>
  <c r="BG409" i="7"/>
  <c r="BF409" i="7"/>
  <c r="T409" i="7"/>
  <c r="R409" i="7"/>
  <c r="P409" i="7"/>
  <c r="BK409" i="7"/>
  <c r="J409" i="7"/>
  <c r="BE409" i="7"/>
  <c r="BI408" i="7"/>
  <c r="BH408" i="7"/>
  <c r="BG408" i="7"/>
  <c r="BF408" i="7"/>
  <c r="T408" i="7"/>
  <c r="R408" i="7"/>
  <c r="P408" i="7"/>
  <c r="BK408" i="7"/>
  <c r="J408" i="7"/>
  <c r="BE408" i="7"/>
  <c r="BI407" i="7"/>
  <c r="BH407" i="7"/>
  <c r="BG407" i="7"/>
  <c r="BF407" i="7"/>
  <c r="T407" i="7"/>
  <c r="R407" i="7"/>
  <c r="P407" i="7"/>
  <c r="BK407" i="7"/>
  <c r="J407" i="7"/>
  <c r="BE407" i="7"/>
  <c r="BI406" i="7"/>
  <c r="BH406" i="7"/>
  <c r="BG406" i="7"/>
  <c r="BF406" i="7"/>
  <c r="T406" i="7"/>
  <c r="R406" i="7"/>
  <c r="P406" i="7"/>
  <c r="BK406" i="7"/>
  <c r="J406" i="7"/>
  <c r="BE406" i="7"/>
  <c r="BI405" i="7"/>
  <c r="BH405" i="7"/>
  <c r="BG405" i="7"/>
  <c r="BF405" i="7"/>
  <c r="T405" i="7"/>
  <c r="R405" i="7"/>
  <c r="P405" i="7"/>
  <c r="BK405" i="7"/>
  <c r="J405" i="7"/>
  <c r="BE405" i="7"/>
  <c r="BI404" i="7"/>
  <c r="BH404" i="7"/>
  <c r="BG404" i="7"/>
  <c r="BF404" i="7"/>
  <c r="T404" i="7"/>
  <c r="R404" i="7"/>
  <c r="P404" i="7"/>
  <c r="BK404" i="7"/>
  <c r="J404" i="7"/>
  <c r="BE404" i="7"/>
  <c r="BI403" i="7"/>
  <c r="BH403" i="7"/>
  <c r="BG403" i="7"/>
  <c r="BF403" i="7"/>
  <c r="T403" i="7"/>
  <c r="R403" i="7"/>
  <c r="P403" i="7"/>
  <c r="BK403" i="7"/>
  <c r="J403" i="7"/>
  <c r="BE403" i="7"/>
  <c r="BI402" i="7"/>
  <c r="BH402" i="7"/>
  <c r="BG402" i="7"/>
  <c r="BF402" i="7"/>
  <c r="T402" i="7"/>
  <c r="R402" i="7"/>
  <c r="P402" i="7"/>
  <c r="P397" i="7" s="1"/>
  <c r="BK402" i="7"/>
  <c r="J402" i="7"/>
  <c r="BE402" i="7"/>
  <c r="BI401" i="7"/>
  <c r="BH401" i="7"/>
  <c r="BG401" i="7"/>
  <c r="BF401" i="7"/>
  <c r="T401" i="7"/>
  <c r="R401" i="7"/>
  <c r="P401" i="7"/>
  <c r="BK401" i="7"/>
  <c r="J401" i="7"/>
  <c r="BE401" i="7"/>
  <c r="BI400" i="7"/>
  <c r="BH400" i="7"/>
  <c r="BG400" i="7"/>
  <c r="BF400" i="7"/>
  <c r="T400" i="7"/>
  <c r="R400" i="7"/>
  <c r="P400" i="7"/>
  <c r="BK400" i="7"/>
  <c r="J400" i="7"/>
  <c r="BE400" i="7"/>
  <c r="BI399" i="7"/>
  <c r="BH399" i="7"/>
  <c r="BG399" i="7"/>
  <c r="BF399" i="7"/>
  <c r="T399" i="7"/>
  <c r="R399" i="7"/>
  <c r="P399" i="7"/>
  <c r="BK399" i="7"/>
  <c r="J399" i="7"/>
  <c r="BE399" i="7"/>
  <c r="BI398" i="7"/>
  <c r="BH398" i="7"/>
  <c r="BG398" i="7"/>
  <c r="BF398" i="7"/>
  <c r="T398" i="7"/>
  <c r="T397" i="7"/>
  <c r="R398" i="7"/>
  <c r="R397" i="7"/>
  <c r="P398" i="7"/>
  <c r="BK398" i="7"/>
  <c r="J398" i="7"/>
  <c r="BE398" i="7" s="1"/>
  <c r="BI396" i="7"/>
  <c r="BH396" i="7"/>
  <c r="BG396" i="7"/>
  <c r="BF396" i="7"/>
  <c r="T396" i="7"/>
  <c r="R396" i="7"/>
  <c r="P396" i="7"/>
  <c r="BK396" i="7"/>
  <c r="J396" i="7"/>
  <c r="BE396" i="7" s="1"/>
  <c r="BI395" i="7"/>
  <c r="BH395" i="7"/>
  <c r="BG395" i="7"/>
  <c r="BF395" i="7"/>
  <c r="T395" i="7"/>
  <c r="R395" i="7"/>
  <c r="P395" i="7"/>
  <c r="BK395" i="7"/>
  <c r="J395" i="7"/>
  <c r="BE395" i="7" s="1"/>
  <c r="BI394" i="7"/>
  <c r="BH394" i="7"/>
  <c r="BG394" i="7"/>
  <c r="BF394" i="7"/>
  <c r="T394" i="7"/>
  <c r="R394" i="7"/>
  <c r="P394" i="7"/>
  <c r="BK394" i="7"/>
  <c r="J394" i="7"/>
  <c r="BE394" i="7"/>
  <c r="BI393" i="7"/>
  <c r="BH393" i="7"/>
  <c r="BG393" i="7"/>
  <c r="BF393" i="7"/>
  <c r="T393" i="7"/>
  <c r="R393" i="7"/>
  <c r="P393" i="7"/>
  <c r="BK393" i="7"/>
  <c r="J393" i="7"/>
  <c r="BE393" i="7" s="1"/>
  <c r="BI392" i="7"/>
  <c r="BH392" i="7"/>
  <c r="BG392" i="7"/>
  <c r="BF392" i="7"/>
  <c r="T392" i="7"/>
  <c r="R392" i="7"/>
  <c r="P392" i="7"/>
  <c r="BK392" i="7"/>
  <c r="J392" i="7"/>
  <c r="BE392" i="7"/>
  <c r="BI391" i="7"/>
  <c r="BH391" i="7"/>
  <c r="BG391" i="7"/>
  <c r="BF391" i="7"/>
  <c r="T391" i="7"/>
  <c r="R391" i="7"/>
  <c r="P391" i="7"/>
  <c r="BK391" i="7"/>
  <c r="J391" i="7"/>
  <c r="BE391" i="7" s="1"/>
  <c r="BI390" i="7"/>
  <c r="BH390" i="7"/>
  <c r="BG390" i="7"/>
  <c r="BF390" i="7"/>
  <c r="T390" i="7"/>
  <c r="R390" i="7"/>
  <c r="P390" i="7"/>
  <c r="BK390" i="7"/>
  <c r="J390" i="7"/>
  <c r="BE390" i="7"/>
  <c r="BI389" i="7"/>
  <c r="BH389" i="7"/>
  <c r="BG389" i="7"/>
  <c r="BF389" i="7"/>
  <c r="T389" i="7"/>
  <c r="R389" i="7"/>
  <c r="P389" i="7"/>
  <c r="BK389" i="7"/>
  <c r="J389" i="7"/>
  <c r="BE389" i="7" s="1"/>
  <c r="BI388" i="7"/>
  <c r="BH388" i="7"/>
  <c r="BG388" i="7"/>
  <c r="BF388" i="7"/>
  <c r="T388" i="7"/>
  <c r="R388" i="7"/>
  <c r="P388" i="7"/>
  <c r="BK388" i="7"/>
  <c r="J388" i="7"/>
  <c r="BE388" i="7"/>
  <c r="BI387" i="7"/>
  <c r="BH387" i="7"/>
  <c r="BG387" i="7"/>
  <c r="BF387" i="7"/>
  <c r="T387" i="7"/>
  <c r="R387" i="7"/>
  <c r="P387" i="7"/>
  <c r="BK387" i="7"/>
  <c r="J387" i="7"/>
  <c r="BE387" i="7" s="1"/>
  <c r="BI386" i="7"/>
  <c r="BH386" i="7"/>
  <c r="BG386" i="7"/>
  <c r="BF386" i="7"/>
  <c r="T386" i="7"/>
  <c r="R386" i="7"/>
  <c r="P386" i="7"/>
  <c r="BK386" i="7"/>
  <c r="J386" i="7"/>
  <c r="BE386" i="7"/>
  <c r="BI385" i="7"/>
  <c r="BH385" i="7"/>
  <c r="BG385" i="7"/>
  <c r="BF385" i="7"/>
  <c r="T385" i="7"/>
  <c r="R385" i="7"/>
  <c r="P385" i="7"/>
  <c r="BK385" i="7"/>
  <c r="J385" i="7"/>
  <c r="BE385" i="7" s="1"/>
  <c r="BI384" i="7"/>
  <c r="BH384" i="7"/>
  <c r="BG384" i="7"/>
  <c r="BF384" i="7"/>
  <c r="T384" i="7"/>
  <c r="R384" i="7"/>
  <c r="P384" i="7"/>
  <c r="BK384" i="7"/>
  <c r="J384" i="7"/>
  <c r="BE384" i="7"/>
  <c r="BI382" i="7"/>
  <c r="BH382" i="7"/>
  <c r="BG382" i="7"/>
  <c r="BF382" i="7"/>
  <c r="T382" i="7"/>
  <c r="R382" i="7"/>
  <c r="P382" i="7"/>
  <c r="BK382" i="7"/>
  <c r="J382" i="7"/>
  <c r="BE382" i="7" s="1"/>
  <c r="BI381" i="7"/>
  <c r="BH381" i="7"/>
  <c r="BG381" i="7"/>
  <c r="BF381" i="7"/>
  <c r="T381" i="7"/>
  <c r="R381" i="7"/>
  <c r="P381" i="7"/>
  <c r="BK381" i="7"/>
  <c r="J381" i="7"/>
  <c r="BE381" i="7"/>
  <c r="BI380" i="7"/>
  <c r="BH380" i="7"/>
  <c r="BG380" i="7"/>
  <c r="BF380" i="7"/>
  <c r="T380" i="7"/>
  <c r="R380" i="7"/>
  <c r="P380" i="7"/>
  <c r="BK380" i="7"/>
  <c r="J380" i="7"/>
  <c r="BE380" i="7" s="1"/>
  <c r="BI379" i="7"/>
  <c r="BH379" i="7"/>
  <c r="BG379" i="7"/>
  <c r="BF379" i="7"/>
  <c r="T379" i="7"/>
  <c r="R379" i="7"/>
  <c r="P379" i="7"/>
  <c r="BK379" i="7"/>
  <c r="J379" i="7"/>
  <c r="BE379" i="7" s="1"/>
  <c r="BI378" i="7"/>
  <c r="BH378" i="7"/>
  <c r="BG378" i="7"/>
  <c r="BF378" i="7"/>
  <c r="T378" i="7"/>
  <c r="R378" i="7"/>
  <c r="P378" i="7"/>
  <c r="BK378" i="7"/>
  <c r="J378" i="7"/>
  <c r="BE378" i="7" s="1"/>
  <c r="BI377" i="7"/>
  <c r="BH377" i="7"/>
  <c r="BG377" i="7"/>
  <c r="BF377" i="7"/>
  <c r="T377" i="7"/>
  <c r="R377" i="7"/>
  <c r="P377" i="7"/>
  <c r="BK377" i="7"/>
  <c r="J377" i="7"/>
  <c r="BE377" i="7"/>
  <c r="BI376" i="7"/>
  <c r="BH376" i="7"/>
  <c r="BG376" i="7"/>
  <c r="BF376" i="7"/>
  <c r="T376" i="7"/>
  <c r="R376" i="7"/>
  <c r="P376" i="7"/>
  <c r="BK376" i="7"/>
  <c r="J376" i="7"/>
  <c r="BE376" i="7" s="1"/>
  <c r="BI375" i="7"/>
  <c r="BH375" i="7"/>
  <c r="BG375" i="7"/>
  <c r="BF375" i="7"/>
  <c r="T375" i="7"/>
  <c r="R375" i="7"/>
  <c r="P375" i="7"/>
  <c r="BK375" i="7"/>
  <c r="J375" i="7"/>
  <c r="BE375" i="7"/>
  <c r="BI374" i="7"/>
  <c r="BH374" i="7"/>
  <c r="BG374" i="7"/>
  <c r="BF374" i="7"/>
  <c r="T374" i="7"/>
  <c r="R374" i="7"/>
  <c r="P374" i="7"/>
  <c r="BK374" i="7"/>
  <c r="J374" i="7"/>
  <c r="BE374" i="7" s="1"/>
  <c r="BI372" i="7"/>
  <c r="BH372" i="7"/>
  <c r="BG372" i="7"/>
  <c r="BF372" i="7"/>
  <c r="T372" i="7"/>
  <c r="R372" i="7"/>
  <c r="P372" i="7"/>
  <c r="BK372" i="7"/>
  <c r="J372" i="7"/>
  <c r="BE372" i="7"/>
  <c r="BI370" i="7"/>
  <c r="BH370" i="7"/>
  <c r="BG370" i="7"/>
  <c r="BF370" i="7"/>
  <c r="T370" i="7"/>
  <c r="R370" i="7"/>
  <c r="P370" i="7"/>
  <c r="BK370" i="7"/>
  <c r="J370" i="7"/>
  <c r="BE370" i="7" s="1"/>
  <c r="BI368" i="7"/>
  <c r="BH368" i="7"/>
  <c r="BG368" i="7"/>
  <c r="BF368" i="7"/>
  <c r="T368" i="7"/>
  <c r="R368" i="7"/>
  <c r="P368" i="7"/>
  <c r="BK368" i="7"/>
  <c r="J368" i="7"/>
  <c r="BE368" i="7" s="1"/>
  <c r="BI367" i="7"/>
  <c r="BH367" i="7"/>
  <c r="BG367" i="7"/>
  <c r="BF367" i="7"/>
  <c r="T367" i="7"/>
  <c r="R367" i="7"/>
  <c r="P367" i="7"/>
  <c r="BK367" i="7"/>
  <c r="J367" i="7"/>
  <c r="BE367" i="7" s="1"/>
  <c r="BI365" i="7"/>
  <c r="BH365" i="7"/>
  <c r="BG365" i="7"/>
  <c r="BF365" i="7"/>
  <c r="T365" i="7"/>
  <c r="R365" i="7"/>
  <c r="P365" i="7"/>
  <c r="BK365" i="7"/>
  <c r="J365" i="7"/>
  <c r="BE365" i="7"/>
  <c r="BI364" i="7"/>
  <c r="BH364" i="7"/>
  <c r="BG364" i="7"/>
  <c r="BF364" i="7"/>
  <c r="T364" i="7"/>
  <c r="R364" i="7"/>
  <c r="P364" i="7"/>
  <c r="BK364" i="7"/>
  <c r="J364" i="7"/>
  <c r="BE364" i="7" s="1"/>
  <c r="BI363" i="7"/>
  <c r="BH363" i="7"/>
  <c r="BG363" i="7"/>
  <c r="BF363" i="7"/>
  <c r="T363" i="7"/>
  <c r="R363" i="7"/>
  <c r="P363" i="7"/>
  <c r="BK363" i="7"/>
  <c r="J363" i="7"/>
  <c r="BE363" i="7"/>
  <c r="BI362" i="7"/>
  <c r="BH362" i="7"/>
  <c r="BG362" i="7"/>
  <c r="BF362" i="7"/>
  <c r="T362" i="7"/>
  <c r="T354" i="7" s="1"/>
  <c r="R362" i="7"/>
  <c r="P362" i="7"/>
  <c r="BK362" i="7"/>
  <c r="J362" i="7"/>
  <c r="BE362" i="7" s="1"/>
  <c r="BI361" i="7"/>
  <c r="BH361" i="7"/>
  <c r="BG361" i="7"/>
  <c r="BF361" i="7"/>
  <c r="T361" i="7"/>
  <c r="R361" i="7"/>
  <c r="P361" i="7"/>
  <c r="BK361" i="7"/>
  <c r="J361" i="7"/>
  <c r="BE361" i="7"/>
  <c r="BI360" i="7"/>
  <c r="BH360" i="7"/>
  <c r="BG360" i="7"/>
  <c r="BF360" i="7"/>
  <c r="T360" i="7"/>
  <c r="R360" i="7"/>
  <c r="P360" i="7"/>
  <c r="BK360" i="7"/>
  <c r="J360" i="7"/>
  <c r="BE360" i="7" s="1"/>
  <c r="BI358" i="7"/>
  <c r="BH358" i="7"/>
  <c r="BG358" i="7"/>
  <c r="BF358" i="7"/>
  <c r="T358" i="7"/>
  <c r="R358" i="7"/>
  <c r="P358" i="7"/>
  <c r="BK358" i="7"/>
  <c r="J358" i="7"/>
  <c r="BE358" i="7" s="1"/>
  <c r="BI357" i="7"/>
  <c r="BH357" i="7"/>
  <c r="BG357" i="7"/>
  <c r="BF357" i="7"/>
  <c r="T357" i="7"/>
  <c r="R357" i="7"/>
  <c r="P357" i="7"/>
  <c r="BK357" i="7"/>
  <c r="J357" i="7"/>
  <c r="BE357" i="7" s="1"/>
  <c r="BI355" i="7"/>
  <c r="BH355" i="7"/>
  <c r="BG355" i="7"/>
  <c r="BF355" i="7"/>
  <c r="T355" i="7"/>
  <c r="R355" i="7"/>
  <c r="P355" i="7"/>
  <c r="BK355" i="7"/>
  <c r="BK354" i="7" s="1"/>
  <c r="J354" i="7" s="1"/>
  <c r="J107" i="7" s="1"/>
  <c r="J355" i="7"/>
  <c r="BE355" i="7" s="1"/>
  <c r="BI353" i="7"/>
  <c r="BH353" i="7"/>
  <c r="BG353" i="7"/>
  <c r="BF353" i="7"/>
  <c r="T353" i="7"/>
  <c r="R353" i="7"/>
  <c r="P353" i="7"/>
  <c r="BK353" i="7"/>
  <c r="J353" i="7"/>
  <c r="BE353" i="7" s="1"/>
  <c r="BI352" i="7"/>
  <c r="BH352" i="7"/>
  <c r="BG352" i="7"/>
  <c r="BF352" i="7"/>
  <c r="T352" i="7"/>
  <c r="R352" i="7"/>
  <c r="P352" i="7"/>
  <c r="BK352" i="7"/>
  <c r="J352" i="7"/>
  <c r="BE352" i="7" s="1"/>
  <c r="BI351" i="7"/>
  <c r="BH351" i="7"/>
  <c r="BG351" i="7"/>
  <c r="BF351" i="7"/>
  <c r="T351" i="7"/>
  <c r="R351" i="7"/>
  <c r="P351" i="7"/>
  <c r="BK351" i="7"/>
  <c r="J351" i="7"/>
  <c r="BE351" i="7"/>
  <c r="BI350" i="7"/>
  <c r="BH350" i="7"/>
  <c r="BG350" i="7"/>
  <c r="BF350" i="7"/>
  <c r="T350" i="7"/>
  <c r="R350" i="7"/>
  <c r="P350" i="7"/>
  <c r="BK350" i="7"/>
  <c r="J350" i="7"/>
  <c r="BE350" i="7"/>
  <c r="BI349" i="7"/>
  <c r="BH349" i="7"/>
  <c r="BG349" i="7"/>
  <c r="BF349" i="7"/>
  <c r="T349" i="7"/>
  <c r="R349" i="7"/>
  <c r="P349" i="7"/>
  <c r="BK349" i="7"/>
  <c r="J349" i="7"/>
  <c r="BE349" i="7" s="1"/>
  <c r="BI348" i="7"/>
  <c r="BH348" i="7"/>
  <c r="BG348" i="7"/>
  <c r="BF348" i="7"/>
  <c r="T348" i="7"/>
  <c r="R348" i="7"/>
  <c r="P348" i="7"/>
  <c r="BK348" i="7"/>
  <c r="J348" i="7"/>
  <c r="BE348" i="7" s="1"/>
  <c r="BI347" i="7"/>
  <c r="BH347" i="7"/>
  <c r="BG347" i="7"/>
  <c r="BF347" i="7"/>
  <c r="T347" i="7"/>
  <c r="R347" i="7"/>
  <c r="P347" i="7"/>
  <c r="BK347" i="7"/>
  <c r="J347" i="7"/>
  <c r="BE347" i="7"/>
  <c r="BI346" i="7"/>
  <c r="BH346" i="7"/>
  <c r="BG346" i="7"/>
  <c r="BF346" i="7"/>
  <c r="T346" i="7"/>
  <c r="R346" i="7"/>
  <c r="P346" i="7"/>
  <c r="BK346" i="7"/>
  <c r="J346" i="7"/>
  <c r="BE346" i="7"/>
  <c r="BI345" i="7"/>
  <c r="BH345" i="7"/>
  <c r="BG345" i="7"/>
  <c r="BF345" i="7"/>
  <c r="T345" i="7"/>
  <c r="R345" i="7"/>
  <c r="P345" i="7"/>
  <c r="BK345" i="7"/>
  <c r="J345" i="7"/>
  <c r="BE345" i="7"/>
  <c r="BI344" i="7"/>
  <c r="BH344" i="7"/>
  <c r="BG344" i="7"/>
  <c r="BF344" i="7"/>
  <c r="T344" i="7"/>
  <c r="R344" i="7"/>
  <c r="P344" i="7"/>
  <c r="BK344" i="7"/>
  <c r="J344" i="7"/>
  <c r="BE344" i="7"/>
  <c r="BI343" i="7"/>
  <c r="BH343" i="7"/>
  <c r="BG343" i="7"/>
  <c r="BF343" i="7"/>
  <c r="T343" i="7"/>
  <c r="R343" i="7"/>
  <c r="P343" i="7"/>
  <c r="BK343" i="7"/>
  <c r="J343" i="7"/>
  <c r="BE343" i="7"/>
  <c r="BI342" i="7"/>
  <c r="BH342" i="7"/>
  <c r="BG342" i="7"/>
  <c r="BF342" i="7"/>
  <c r="T342" i="7"/>
  <c r="R342" i="7"/>
  <c r="P342" i="7"/>
  <c r="BK342" i="7"/>
  <c r="J342" i="7"/>
  <c r="BE342" i="7"/>
  <c r="BI341" i="7"/>
  <c r="BH341" i="7"/>
  <c r="BG341" i="7"/>
  <c r="BF341" i="7"/>
  <c r="T341" i="7"/>
  <c r="R341" i="7"/>
  <c r="P341" i="7"/>
  <c r="BK341" i="7"/>
  <c r="J341" i="7"/>
  <c r="BE341" i="7"/>
  <c r="BI340" i="7"/>
  <c r="BH340" i="7"/>
  <c r="BG340" i="7"/>
  <c r="BF340" i="7"/>
  <c r="T340" i="7"/>
  <c r="R340" i="7"/>
  <c r="P340" i="7"/>
  <c r="BK340" i="7"/>
  <c r="J340" i="7"/>
  <c r="BE340" i="7"/>
  <c r="BI339" i="7"/>
  <c r="BH339" i="7"/>
  <c r="BG339" i="7"/>
  <c r="BF339" i="7"/>
  <c r="T339" i="7"/>
  <c r="R339" i="7"/>
  <c r="P339" i="7"/>
  <c r="BK339" i="7"/>
  <c r="J339" i="7"/>
  <c r="BE339" i="7"/>
  <c r="BI338" i="7"/>
  <c r="BH338" i="7"/>
  <c r="BG338" i="7"/>
  <c r="BF338" i="7"/>
  <c r="T338" i="7"/>
  <c r="R338" i="7"/>
  <c r="P338" i="7"/>
  <c r="BK338" i="7"/>
  <c r="J338" i="7"/>
  <c r="BE338" i="7" s="1"/>
  <c r="BI336" i="7"/>
  <c r="BH336" i="7"/>
  <c r="BG336" i="7"/>
  <c r="BF336" i="7"/>
  <c r="T336" i="7"/>
  <c r="R336" i="7"/>
  <c r="P336" i="7"/>
  <c r="BK336" i="7"/>
  <c r="J336" i="7"/>
  <c r="BE336" i="7" s="1"/>
  <c r="BI335" i="7"/>
  <c r="BH335" i="7"/>
  <c r="BG335" i="7"/>
  <c r="BF335" i="7"/>
  <c r="T335" i="7"/>
  <c r="R335" i="7"/>
  <c r="P335" i="7"/>
  <c r="BK335" i="7"/>
  <c r="J335" i="7"/>
  <c r="BE335" i="7"/>
  <c r="BI333" i="7"/>
  <c r="BH333" i="7"/>
  <c r="BG333" i="7"/>
  <c r="BF333" i="7"/>
  <c r="T333" i="7"/>
  <c r="R333" i="7"/>
  <c r="P333" i="7"/>
  <c r="BK333" i="7"/>
  <c r="J333" i="7"/>
  <c r="BE333" i="7" s="1"/>
  <c r="BI332" i="7"/>
  <c r="BH332" i="7"/>
  <c r="BG332" i="7"/>
  <c r="BF332" i="7"/>
  <c r="T332" i="7"/>
  <c r="R332" i="7"/>
  <c r="P332" i="7"/>
  <c r="BK332" i="7"/>
  <c r="J332" i="7"/>
  <c r="BE332" i="7"/>
  <c r="BI331" i="7"/>
  <c r="BH331" i="7"/>
  <c r="BG331" i="7"/>
  <c r="BF331" i="7"/>
  <c r="T331" i="7"/>
  <c r="R331" i="7"/>
  <c r="P331" i="7"/>
  <c r="BK331" i="7"/>
  <c r="J331" i="7"/>
  <c r="BE331" i="7" s="1"/>
  <c r="BI330" i="7"/>
  <c r="BH330" i="7"/>
  <c r="BG330" i="7"/>
  <c r="BF330" i="7"/>
  <c r="T330" i="7"/>
  <c r="R330" i="7"/>
  <c r="P330" i="7"/>
  <c r="BK330" i="7"/>
  <c r="J330" i="7"/>
  <c r="BE330" i="7"/>
  <c r="BI329" i="7"/>
  <c r="BH329" i="7"/>
  <c r="BG329" i="7"/>
  <c r="BF329" i="7"/>
  <c r="T329" i="7"/>
  <c r="R329" i="7"/>
  <c r="P329" i="7"/>
  <c r="BK329" i="7"/>
  <c r="J329" i="7"/>
  <c r="BE329" i="7" s="1"/>
  <c r="BI328" i="7"/>
  <c r="BH328" i="7"/>
  <c r="BG328" i="7"/>
  <c r="BF328" i="7"/>
  <c r="T328" i="7"/>
  <c r="R328" i="7"/>
  <c r="P328" i="7"/>
  <c r="BK328" i="7"/>
  <c r="J328" i="7"/>
  <c r="BE328" i="7" s="1"/>
  <c r="BI327" i="7"/>
  <c r="BH327" i="7"/>
  <c r="BG327" i="7"/>
  <c r="BF327" i="7"/>
  <c r="T327" i="7"/>
  <c r="R327" i="7"/>
  <c r="P327" i="7"/>
  <c r="BK327" i="7"/>
  <c r="J327" i="7"/>
  <c r="BE327" i="7" s="1"/>
  <c r="BI326" i="7"/>
  <c r="BH326" i="7"/>
  <c r="BG326" i="7"/>
  <c r="BF326" i="7"/>
  <c r="T326" i="7"/>
  <c r="R326" i="7"/>
  <c r="P326" i="7"/>
  <c r="BK326" i="7"/>
  <c r="J326" i="7"/>
  <c r="BE326" i="7"/>
  <c r="BI325" i="7"/>
  <c r="BH325" i="7"/>
  <c r="BG325" i="7"/>
  <c r="BF325" i="7"/>
  <c r="T325" i="7"/>
  <c r="R325" i="7"/>
  <c r="P325" i="7"/>
  <c r="BK325" i="7"/>
  <c r="J325" i="7"/>
  <c r="BE325" i="7" s="1"/>
  <c r="BI324" i="7"/>
  <c r="BH324" i="7"/>
  <c r="BG324" i="7"/>
  <c r="BF324" i="7"/>
  <c r="T324" i="7"/>
  <c r="R324" i="7"/>
  <c r="P324" i="7"/>
  <c r="BK324" i="7"/>
  <c r="J324" i="7"/>
  <c r="BE324" i="7"/>
  <c r="BI323" i="7"/>
  <c r="BH323" i="7"/>
  <c r="BG323" i="7"/>
  <c r="BF323" i="7"/>
  <c r="T323" i="7"/>
  <c r="R323" i="7"/>
  <c r="P323" i="7"/>
  <c r="BK323" i="7"/>
  <c r="J323" i="7"/>
  <c r="BE323" i="7" s="1"/>
  <c r="BI322" i="7"/>
  <c r="BH322" i="7"/>
  <c r="BG322" i="7"/>
  <c r="BF322" i="7"/>
  <c r="T322" i="7"/>
  <c r="R322" i="7"/>
  <c r="P322" i="7"/>
  <c r="BK322" i="7"/>
  <c r="J322" i="7"/>
  <c r="BE322" i="7"/>
  <c r="BI321" i="7"/>
  <c r="BH321" i="7"/>
  <c r="BG321" i="7"/>
  <c r="BF321" i="7"/>
  <c r="T321" i="7"/>
  <c r="R321" i="7"/>
  <c r="P321" i="7"/>
  <c r="BK321" i="7"/>
  <c r="J321" i="7"/>
  <c r="BE321" i="7" s="1"/>
  <c r="BI320" i="7"/>
  <c r="BH320" i="7"/>
  <c r="BG320" i="7"/>
  <c r="BF320" i="7"/>
  <c r="T320" i="7"/>
  <c r="R320" i="7"/>
  <c r="P320" i="7"/>
  <c r="BK320" i="7"/>
  <c r="J320" i="7"/>
  <c r="BE320" i="7" s="1"/>
  <c r="BI319" i="7"/>
  <c r="BH319" i="7"/>
  <c r="BG319" i="7"/>
  <c r="BF319" i="7"/>
  <c r="T319" i="7"/>
  <c r="R319" i="7"/>
  <c r="P319" i="7"/>
  <c r="BK319" i="7"/>
  <c r="J319" i="7"/>
  <c r="BE319" i="7" s="1"/>
  <c r="BI318" i="7"/>
  <c r="BH318" i="7"/>
  <c r="BG318" i="7"/>
  <c r="BF318" i="7"/>
  <c r="T318" i="7"/>
  <c r="R318" i="7"/>
  <c r="P318" i="7"/>
  <c r="BK318" i="7"/>
  <c r="J318" i="7"/>
  <c r="BE318" i="7"/>
  <c r="BI317" i="7"/>
  <c r="BH317" i="7"/>
  <c r="BG317" i="7"/>
  <c r="BF317" i="7"/>
  <c r="T317" i="7"/>
  <c r="R317" i="7"/>
  <c r="P317" i="7"/>
  <c r="BK317" i="7"/>
  <c r="J317" i="7"/>
  <c r="BE317" i="7" s="1"/>
  <c r="BI315" i="7"/>
  <c r="BH315" i="7"/>
  <c r="BG315" i="7"/>
  <c r="BF315" i="7"/>
  <c r="T315" i="7"/>
  <c r="R315" i="7"/>
  <c r="P315" i="7"/>
  <c r="BK315" i="7"/>
  <c r="J315" i="7"/>
  <c r="BE315" i="7"/>
  <c r="BI314" i="7"/>
  <c r="BH314" i="7"/>
  <c r="BG314" i="7"/>
  <c r="BF314" i="7"/>
  <c r="T314" i="7"/>
  <c r="R314" i="7"/>
  <c r="P314" i="7"/>
  <c r="BK314" i="7"/>
  <c r="J314" i="7"/>
  <c r="BE314" i="7" s="1"/>
  <c r="BI312" i="7"/>
  <c r="BH312" i="7"/>
  <c r="BG312" i="7"/>
  <c r="BF312" i="7"/>
  <c r="T312" i="7"/>
  <c r="T311" i="7" s="1"/>
  <c r="R312" i="7"/>
  <c r="P312" i="7"/>
  <c r="BK312" i="7"/>
  <c r="J312" i="7"/>
  <c r="BE312" i="7" s="1"/>
  <c r="BI310" i="7"/>
  <c r="BH310" i="7"/>
  <c r="BG310" i="7"/>
  <c r="BF310" i="7"/>
  <c r="T310" i="7"/>
  <c r="R310" i="7"/>
  <c r="P310" i="7"/>
  <c r="BK310" i="7"/>
  <c r="J310" i="7"/>
  <c r="BE310" i="7"/>
  <c r="BI309" i="7"/>
  <c r="BH309" i="7"/>
  <c r="BG309" i="7"/>
  <c r="BF309" i="7"/>
  <c r="T309" i="7"/>
  <c r="R309" i="7"/>
  <c r="P309" i="7"/>
  <c r="BK309" i="7"/>
  <c r="J309" i="7"/>
  <c r="BE309" i="7" s="1"/>
  <c r="BI308" i="7"/>
  <c r="BH308" i="7"/>
  <c r="BG308" i="7"/>
  <c r="BF308" i="7"/>
  <c r="T308" i="7"/>
  <c r="R308" i="7"/>
  <c r="P308" i="7"/>
  <c r="BK308" i="7"/>
  <c r="J308" i="7"/>
  <c r="BE308" i="7"/>
  <c r="BI307" i="7"/>
  <c r="BH307" i="7"/>
  <c r="BG307" i="7"/>
  <c r="BF307" i="7"/>
  <c r="T307" i="7"/>
  <c r="R307" i="7"/>
  <c r="P307" i="7"/>
  <c r="BK307" i="7"/>
  <c r="J307" i="7"/>
  <c r="BE307" i="7"/>
  <c r="BI306" i="7"/>
  <c r="BH306" i="7"/>
  <c r="BG306" i="7"/>
  <c r="BF306" i="7"/>
  <c r="T306" i="7"/>
  <c r="R306" i="7"/>
  <c r="P306" i="7"/>
  <c r="BK306" i="7"/>
  <c r="J306" i="7"/>
  <c r="BE306" i="7"/>
  <c r="BI305" i="7"/>
  <c r="BH305" i="7"/>
  <c r="BG305" i="7"/>
  <c r="BF305" i="7"/>
  <c r="T305" i="7"/>
  <c r="R305" i="7"/>
  <c r="P305" i="7"/>
  <c r="BK305" i="7"/>
  <c r="J305" i="7"/>
  <c r="BE305" i="7"/>
  <c r="BI304" i="7"/>
  <c r="BH304" i="7"/>
  <c r="BG304" i="7"/>
  <c r="BF304" i="7"/>
  <c r="T304" i="7"/>
  <c r="R304" i="7"/>
  <c r="P304" i="7"/>
  <c r="BK304" i="7"/>
  <c r="J304" i="7"/>
  <c r="BE304" i="7"/>
  <c r="BI303" i="7"/>
  <c r="BH303" i="7"/>
  <c r="BG303" i="7"/>
  <c r="BF303" i="7"/>
  <c r="T303" i="7"/>
  <c r="R303" i="7"/>
  <c r="P303" i="7"/>
  <c r="BK303" i="7"/>
  <c r="J303" i="7"/>
  <c r="BE303" i="7"/>
  <c r="BI302" i="7"/>
  <c r="BH302" i="7"/>
  <c r="BG302" i="7"/>
  <c r="BF302" i="7"/>
  <c r="T302" i="7"/>
  <c r="R302" i="7"/>
  <c r="P302" i="7"/>
  <c r="BK302" i="7"/>
  <c r="J302" i="7"/>
  <c r="BE302" i="7"/>
  <c r="BI301" i="7"/>
  <c r="BH301" i="7"/>
  <c r="BG301" i="7"/>
  <c r="BF301" i="7"/>
  <c r="T301" i="7"/>
  <c r="R301" i="7"/>
  <c r="P301" i="7"/>
  <c r="BK301" i="7"/>
  <c r="J301" i="7"/>
  <c r="BE301" i="7"/>
  <c r="BI300" i="7"/>
  <c r="BH300" i="7"/>
  <c r="BG300" i="7"/>
  <c r="BF300" i="7"/>
  <c r="T300" i="7"/>
  <c r="R300" i="7"/>
  <c r="P300" i="7"/>
  <c r="BK300" i="7"/>
  <c r="J300" i="7"/>
  <c r="BE300" i="7"/>
  <c r="BI299" i="7"/>
  <c r="BH299" i="7"/>
  <c r="BG299" i="7"/>
  <c r="BF299" i="7"/>
  <c r="T299" i="7"/>
  <c r="R299" i="7"/>
  <c r="P299" i="7"/>
  <c r="BK299" i="7"/>
  <c r="J299" i="7"/>
  <c r="BE299" i="7"/>
  <c r="BI298" i="7"/>
  <c r="BH298" i="7"/>
  <c r="BG298" i="7"/>
  <c r="BF298" i="7"/>
  <c r="T298" i="7"/>
  <c r="R298" i="7"/>
  <c r="P298" i="7"/>
  <c r="BK298" i="7"/>
  <c r="J298" i="7"/>
  <c r="BE298" i="7"/>
  <c r="BI297" i="7"/>
  <c r="BH297" i="7"/>
  <c r="BG297" i="7"/>
  <c r="BF297" i="7"/>
  <c r="T297" i="7"/>
  <c r="R297" i="7"/>
  <c r="P297" i="7"/>
  <c r="BK297" i="7"/>
  <c r="J297" i="7"/>
  <c r="BE297" i="7"/>
  <c r="BI296" i="7"/>
  <c r="BH296" i="7"/>
  <c r="BG296" i="7"/>
  <c r="BF296" i="7"/>
  <c r="T296" i="7"/>
  <c r="R296" i="7"/>
  <c r="P296" i="7"/>
  <c r="BK296" i="7"/>
  <c r="J296" i="7"/>
  <c r="BE296" i="7"/>
  <c r="BI295" i="7"/>
  <c r="BH295" i="7"/>
  <c r="BG295" i="7"/>
  <c r="BF295" i="7"/>
  <c r="T295" i="7"/>
  <c r="R295" i="7"/>
  <c r="P295" i="7"/>
  <c r="BK295" i="7"/>
  <c r="J295" i="7"/>
  <c r="BE295" i="7"/>
  <c r="BI294" i="7"/>
  <c r="BH294" i="7"/>
  <c r="BG294" i="7"/>
  <c r="BF294" i="7"/>
  <c r="T294" i="7"/>
  <c r="R294" i="7"/>
  <c r="P294" i="7"/>
  <c r="BK294" i="7"/>
  <c r="J294" i="7"/>
  <c r="BE294" i="7"/>
  <c r="BI293" i="7"/>
  <c r="BH293" i="7"/>
  <c r="BG293" i="7"/>
  <c r="BF293" i="7"/>
  <c r="T293" i="7"/>
  <c r="T292" i="7"/>
  <c r="R293" i="7"/>
  <c r="P293" i="7"/>
  <c r="P292" i="7" s="1"/>
  <c r="BK293" i="7"/>
  <c r="J293" i="7"/>
  <c r="BE293" i="7" s="1"/>
  <c r="BI291" i="7"/>
  <c r="BH291" i="7"/>
  <c r="BG291" i="7"/>
  <c r="BF291" i="7"/>
  <c r="T291" i="7"/>
  <c r="R291" i="7"/>
  <c r="P291" i="7"/>
  <c r="BK291" i="7"/>
  <c r="J291" i="7"/>
  <c r="BE291" i="7" s="1"/>
  <c r="BI290" i="7"/>
  <c r="BH290" i="7"/>
  <c r="BG290" i="7"/>
  <c r="BF290" i="7"/>
  <c r="T290" i="7"/>
  <c r="R290" i="7"/>
  <c r="P290" i="7"/>
  <c r="BK290" i="7"/>
  <c r="J290" i="7"/>
  <c r="BE290" i="7"/>
  <c r="BI289" i="7"/>
  <c r="BH289" i="7"/>
  <c r="BG289" i="7"/>
  <c r="BF289" i="7"/>
  <c r="T289" i="7"/>
  <c r="R289" i="7"/>
  <c r="P289" i="7"/>
  <c r="BK289" i="7"/>
  <c r="J289" i="7"/>
  <c r="BE289" i="7" s="1"/>
  <c r="BI288" i="7"/>
  <c r="BH288" i="7"/>
  <c r="BG288" i="7"/>
  <c r="BF288" i="7"/>
  <c r="T288" i="7"/>
  <c r="R288" i="7"/>
  <c r="P288" i="7"/>
  <c r="BK288" i="7"/>
  <c r="J288" i="7"/>
  <c r="BE288" i="7" s="1"/>
  <c r="BI287" i="7"/>
  <c r="BH287" i="7"/>
  <c r="BG287" i="7"/>
  <c r="BF287" i="7"/>
  <c r="T287" i="7"/>
  <c r="R287" i="7"/>
  <c r="P287" i="7"/>
  <c r="BK287" i="7"/>
  <c r="J287" i="7"/>
  <c r="BE287" i="7" s="1"/>
  <c r="BI286" i="7"/>
  <c r="BH286" i="7"/>
  <c r="BG286" i="7"/>
  <c r="BF286" i="7"/>
  <c r="T286" i="7"/>
  <c r="R286" i="7"/>
  <c r="P286" i="7"/>
  <c r="BK286" i="7"/>
  <c r="J286" i="7"/>
  <c r="BE286" i="7"/>
  <c r="BI284" i="7"/>
  <c r="BH284" i="7"/>
  <c r="BG284" i="7"/>
  <c r="BF284" i="7"/>
  <c r="T284" i="7"/>
  <c r="R284" i="7"/>
  <c r="P284" i="7"/>
  <c r="BK284" i="7"/>
  <c r="J284" i="7"/>
  <c r="BE284" i="7" s="1"/>
  <c r="BI283" i="7"/>
  <c r="BH283" i="7"/>
  <c r="BG283" i="7"/>
  <c r="BF283" i="7"/>
  <c r="T283" i="7"/>
  <c r="R283" i="7"/>
  <c r="P283" i="7"/>
  <c r="BK283" i="7"/>
  <c r="J283" i="7"/>
  <c r="BE283" i="7"/>
  <c r="BI282" i="7"/>
  <c r="BH282" i="7"/>
  <c r="BG282" i="7"/>
  <c r="BF282" i="7"/>
  <c r="T282" i="7"/>
  <c r="R282" i="7"/>
  <c r="P282" i="7"/>
  <c r="BK282" i="7"/>
  <c r="J282" i="7"/>
  <c r="BE282" i="7" s="1"/>
  <c r="BI281" i="7"/>
  <c r="BH281" i="7"/>
  <c r="BG281" i="7"/>
  <c r="BF281" i="7"/>
  <c r="T281" i="7"/>
  <c r="R281" i="7"/>
  <c r="P281" i="7"/>
  <c r="BK281" i="7"/>
  <c r="J281" i="7"/>
  <c r="BE281" i="7"/>
  <c r="BI280" i="7"/>
  <c r="BH280" i="7"/>
  <c r="BG280" i="7"/>
  <c r="BF280" i="7"/>
  <c r="T280" i="7"/>
  <c r="R280" i="7"/>
  <c r="P280" i="7"/>
  <c r="BK280" i="7"/>
  <c r="J280" i="7"/>
  <c r="BE280" i="7" s="1"/>
  <c r="BI279" i="7"/>
  <c r="BH279" i="7"/>
  <c r="BG279" i="7"/>
  <c r="BF279" i="7"/>
  <c r="T279" i="7"/>
  <c r="R279" i="7"/>
  <c r="P279" i="7"/>
  <c r="BK279" i="7"/>
  <c r="J279" i="7"/>
  <c r="BE279" i="7"/>
  <c r="BI278" i="7"/>
  <c r="BH278" i="7"/>
  <c r="BG278" i="7"/>
  <c r="BF278" i="7"/>
  <c r="T278" i="7"/>
  <c r="R278" i="7"/>
  <c r="P278" i="7"/>
  <c r="BK278" i="7"/>
  <c r="J278" i="7"/>
  <c r="BE278" i="7" s="1"/>
  <c r="BI277" i="7"/>
  <c r="BH277" i="7"/>
  <c r="BG277" i="7"/>
  <c r="BF277" i="7"/>
  <c r="T277" i="7"/>
  <c r="R277" i="7"/>
  <c r="P277" i="7"/>
  <c r="BK277" i="7"/>
  <c r="J277" i="7"/>
  <c r="BE277" i="7" s="1"/>
  <c r="BI276" i="7"/>
  <c r="BH276" i="7"/>
  <c r="BG276" i="7"/>
  <c r="BF276" i="7"/>
  <c r="T276" i="7"/>
  <c r="R276" i="7"/>
  <c r="P276" i="7"/>
  <c r="BK276" i="7"/>
  <c r="J276" i="7"/>
  <c r="BE276" i="7" s="1"/>
  <c r="BI274" i="7"/>
  <c r="BH274" i="7"/>
  <c r="BG274" i="7"/>
  <c r="BF274" i="7"/>
  <c r="T274" i="7"/>
  <c r="R274" i="7"/>
  <c r="P274" i="7"/>
  <c r="BK274" i="7"/>
  <c r="J274" i="7"/>
  <c r="BE274" i="7"/>
  <c r="BI272" i="7"/>
  <c r="BH272" i="7"/>
  <c r="BG272" i="7"/>
  <c r="BF272" i="7"/>
  <c r="T272" i="7"/>
  <c r="R272" i="7"/>
  <c r="P272" i="7"/>
  <c r="BK272" i="7"/>
  <c r="J272" i="7"/>
  <c r="BE272" i="7" s="1"/>
  <c r="BI270" i="7"/>
  <c r="BH270" i="7"/>
  <c r="BG270" i="7"/>
  <c r="BF270" i="7"/>
  <c r="T270" i="7"/>
  <c r="R270" i="7"/>
  <c r="P270" i="7"/>
  <c r="BK270" i="7"/>
  <c r="J270" i="7"/>
  <c r="BE270" i="7"/>
  <c r="BI268" i="7"/>
  <c r="BH268" i="7"/>
  <c r="BG268" i="7"/>
  <c r="BF268" i="7"/>
  <c r="T268" i="7"/>
  <c r="R268" i="7"/>
  <c r="P268" i="7"/>
  <c r="BK268" i="7"/>
  <c r="J268" i="7"/>
  <c r="BE268" i="7" s="1"/>
  <c r="BI266" i="7"/>
  <c r="BH266" i="7"/>
  <c r="BG266" i="7"/>
  <c r="BF266" i="7"/>
  <c r="T266" i="7"/>
  <c r="R266" i="7"/>
  <c r="P266" i="7"/>
  <c r="BK266" i="7"/>
  <c r="J266" i="7"/>
  <c r="BE266" i="7"/>
  <c r="BI265" i="7"/>
  <c r="BH265" i="7"/>
  <c r="BG265" i="7"/>
  <c r="BF265" i="7"/>
  <c r="T265" i="7"/>
  <c r="R265" i="7"/>
  <c r="P265" i="7"/>
  <c r="BK265" i="7"/>
  <c r="J265" i="7"/>
  <c r="BE265" i="7" s="1"/>
  <c r="BI263" i="7"/>
  <c r="BH263" i="7"/>
  <c r="BG263" i="7"/>
  <c r="BF263" i="7"/>
  <c r="T263" i="7"/>
  <c r="R263" i="7"/>
  <c r="P263" i="7"/>
  <c r="BK263" i="7"/>
  <c r="J263" i="7"/>
  <c r="BE263" i="7"/>
  <c r="BI261" i="7"/>
  <c r="BH261" i="7"/>
  <c r="BG261" i="7"/>
  <c r="BF261" i="7"/>
  <c r="T261" i="7"/>
  <c r="R261" i="7"/>
  <c r="P261" i="7"/>
  <c r="BK261" i="7"/>
  <c r="J261" i="7"/>
  <c r="BE261" i="7" s="1"/>
  <c r="BI259" i="7"/>
  <c r="BH259" i="7"/>
  <c r="BG259" i="7"/>
  <c r="BF259" i="7"/>
  <c r="T259" i="7"/>
  <c r="R259" i="7"/>
  <c r="P259" i="7"/>
  <c r="BK259" i="7"/>
  <c r="J259" i="7"/>
  <c r="BE259" i="7"/>
  <c r="BI257" i="7"/>
  <c r="BH257" i="7"/>
  <c r="BG257" i="7"/>
  <c r="BF257" i="7"/>
  <c r="T257" i="7"/>
  <c r="R257" i="7"/>
  <c r="P257" i="7"/>
  <c r="BK257" i="7"/>
  <c r="J257" i="7"/>
  <c r="BE257" i="7" s="1"/>
  <c r="BI255" i="7"/>
  <c r="BH255" i="7"/>
  <c r="BG255" i="7"/>
  <c r="BF255" i="7"/>
  <c r="T255" i="7"/>
  <c r="R255" i="7"/>
  <c r="P255" i="7"/>
  <c r="BK255" i="7"/>
  <c r="J255" i="7"/>
  <c r="BE255" i="7"/>
  <c r="BI254" i="7"/>
  <c r="BH254" i="7"/>
  <c r="BG254" i="7"/>
  <c r="BF254" i="7"/>
  <c r="T254" i="7"/>
  <c r="R254" i="7"/>
  <c r="P254" i="7"/>
  <c r="BK254" i="7"/>
  <c r="J254" i="7"/>
  <c r="BE254" i="7" s="1"/>
  <c r="BI252" i="7"/>
  <c r="BH252" i="7"/>
  <c r="BG252" i="7"/>
  <c r="BF252" i="7"/>
  <c r="T252" i="7"/>
  <c r="R252" i="7"/>
  <c r="P252" i="7"/>
  <c r="BK252" i="7"/>
  <c r="J252" i="7"/>
  <c r="BE252" i="7"/>
  <c r="BI250" i="7"/>
  <c r="BH250" i="7"/>
  <c r="BG250" i="7"/>
  <c r="BF250" i="7"/>
  <c r="T250" i="7"/>
  <c r="R250" i="7"/>
  <c r="P250" i="7"/>
  <c r="BK250" i="7"/>
  <c r="J250" i="7"/>
  <c r="BE250" i="7" s="1"/>
  <c r="BI248" i="7"/>
  <c r="BH248" i="7"/>
  <c r="BG248" i="7"/>
  <c r="BF248" i="7"/>
  <c r="T248" i="7"/>
  <c r="R248" i="7"/>
  <c r="P248" i="7"/>
  <c r="BK248" i="7"/>
  <c r="J248" i="7"/>
  <c r="BE248" i="7" s="1"/>
  <c r="BI246" i="7"/>
  <c r="BH246" i="7"/>
  <c r="BG246" i="7"/>
  <c r="BF246" i="7"/>
  <c r="T246" i="7"/>
  <c r="R246" i="7"/>
  <c r="P246" i="7"/>
  <c r="BK246" i="7"/>
  <c r="J246" i="7"/>
  <c r="BE246" i="7" s="1"/>
  <c r="BI245" i="7"/>
  <c r="BH245" i="7"/>
  <c r="BG245" i="7"/>
  <c r="BF245" i="7"/>
  <c r="T245" i="7"/>
  <c r="R245" i="7"/>
  <c r="P245" i="7"/>
  <c r="BK245" i="7"/>
  <c r="J245" i="7"/>
  <c r="BE245" i="7"/>
  <c r="BI244" i="7"/>
  <c r="BH244" i="7"/>
  <c r="BG244" i="7"/>
  <c r="BF244" i="7"/>
  <c r="T244" i="7"/>
  <c r="R244" i="7"/>
  <c r="P244" i="7"/>
  <c r="BK244" i="7"/>
  <c r="J244" i="7"/>
  <c r="BE244" i="7" s="1"/>
  <c r="BI242" i="7"/>
  <c r="BH242" i="7"/>
  <c r="BG242" i="7"/>
  <c r="BF242" i="7"/>
  <c r="T242" i="7"/>
  <c r="R242" i="7"/>
  <c r="P242" i="7"/>
  <c r="BK242" i="7"/>
  <c r="J242" i="7"/>
  <c r="BE242" i="7"/>
  <c r="BI240" i="7"/>
  <c r="BH240" i="7"/>
  <c r="BG240" i="7"/>
  <c r="BF240" i="7"/>
  <c r="T240" i="7"/>
  <c r="R240" i="7"/>
  <c r="P240" i="7"/>
  <c r="BK240" i="7"/>
  <c r="J240" i="7"/>
  <c r="BE240" i="7" s="1"/>
  <c r="BI239" i="7"/>
  <c r="BH239" i="7"/>
  <c r="BG239" i="7"/>
  <c r="BF239" i="7"/>
  <c r="T239" i="7"/>
  <c r="R239" i="7"/>
  <c r="P239" i="7"/>
  <c r="BK239" i="7"/>
  <c r="J239" i="7"/>
  <c r="BE239" i="7"/>
  <c r="BI238" i="7"/>
  <c r="BH238" i="7"/>
  <c r="BG238" i="7"/>
  <c r="BF238" i="7"/>
  <c r="T238" i="7"/>
  <c r="R238" i="7"/>
  <c r="P238" i="7"/>
  <c r="BK238" i="7"/>
  <c r="J238" i="7"/>
  <c r="BE238" i="7" s="1"/>
  <c r="BI237" i="7"/>
  <c r="BH237" i="7"/>
  <c r="BG237" i="7"/>
  <c r="BF237" i="7"/>
  <c r="T237" i="7"/>
  <c r="R237" i="7"/>
  <c r="P237" i="7"/>
  <c r="BK237" i="7"/>
  <c r="J237" i="7"/>
  <c r="BE237" i="7" s="1"/>
  <c r="BI236" i="7"/>
  <c r="BH236" i="7"/>
  <c r="BG236" i="7"/>
  <c r="BF236" i="7"/>
  <c r="T236" i="7"/>
  <c r="R236" i="7"/>
  <c r="P236" i="7"/>
  <c r="BK236" i="7"/>
  <c r="J236" i="7"/>
  <c r="BE236" i="7" s="1"/>
  <c r="BI234" i="7"/>
  <c r="BH234" i="7"/>
  <c r="BG234" i="7"/>
  <c r="BF234" i="7"/>
  <c r="T234" i="7"/>
  <c r="R234" i="7"/>
  <c r="P234" i="7"/>
  <c r="BK234" i="7"/>
  <c r="J234" i="7"/>
  <c r="BE234" i="7"/>
  <c r="BI233" i="7"/>
  <c r="BH233" i="7"/>
  <c r="BG233" i="7"/>
  <c r="BF233" i="7"/>
  <c r="T233" i="7"/>
  <c r="R233" i="7"/>
  <c r="P233" i="7"/>
  <c r="BK233" i="7"/>
  <c r="J233" i="7"/>
  <c r="BE233" i="7" s="1"/>
  <c r="BI232" i="7"/>
  <c r="BH232" i="7"/>
  <c r="BG232" i="7"/>
  <c r="BF232" i="7"/>
  <c r="T232" i="7"/>
  <c r="R232" i="7"/>
  <c r="P232" i="7"/>
  <c r="BK232" i="7"/>
  <c r="J232" i="7"/>
  <c r="BE232" i="7"/>
  <c r="BI231" i="7"/>
  <c r="BH231" i="7"/>
  <c r="BG231" i="7"/>
  <c r="BF231" i="7"/>
  <c r="T231" i="7"/>
  <c r="R231" i="7"/>
  <c r="P231" i="7"/>
  <c r="BK231" i="7"/>
  <c r="J231" i="7"/>
  <c r="BE231" i="7" s="1"/>
  <c r="BI230" i="7"/>
  <c r="BH230" i="7"/>
  <c r="BG230" i="7"/>
  <c r="BF230" i="7"/>
  <c r="T230" i="7"/>
  <c r="R230" i="7"/>
  <c r="P230" i="7"/>
  <c r="BK230" i="7"/>
  <c r="J230" i="7"/>
  <c r="BE230" i="7"/>
  <c r="BI229" i="7"/>
  <c r="BH229" i="7"/>
  <c r="BG229" i="7"/>
  <c r="BF229" i="7"/>
  <c r="T229" i="7"/>
  <c r="R229" i="7"/>
  <c r="P229" i="7"/>
  <c r="BK229" i="7"/>
  <c r="J229" i="7"/>
  <c r="BE229" i="7" s="1"/>
  <c r="BI227" i="7"/>
  <c r="BH227" i="7"/>
  <c r="BG227" i="7"/>
  <c r="BF227" i="7"/>
  <c r="T227" i="7"/>
  <c r="R227" i="7"/>
  <c r="P227" i="7"/>
  <c r="BK227" i="7"/>
  <c r="J227" i="7"/>
  <c r="BE227" i="7" s="1"/>
  <c r="BI225" i="7"/>
  <c r="BH225" i="7"/>
  <c r="BG225" i="7"/>
  <c r="BF225" i="7"/>
  <c r="T225" i="7"/>
  <c r="R225" i="7"/>
  <c r="P225" i="7"/>
  <c r="BK225" i="7"/>
  <c r="J225" i="7"/>
  <c r="BE225" i="7" s="1"/>
  <c r="BI224" i="7"/>
  <c r="BH224" i="7"/>
  <c r="BG224" i="7"/>
  <c r="BF224" i="7"/>
  <c r="T224" i="7"/>
  <c r="R224" i="7"/>
  <c r="P224" i="7"/>
  <c r="BK224" i="7"/>
  <c r="J224" i="7"/>
  <c r="BE224" i="7"/>
  <c r="BI223" i="7"/>
  <c r="BH223" i="7"/>
  <c r="BG223" i="7"/>
  <c r="BF223" i="7"/>
  <c r="T223" i="7"/>
  <c r="R223" i="7"/>
  <c r="P223" i="7"/>
  <c r="BK223" i="7"/>
  <c r="J223" i="7"/>
  <c r="BE223" i="7" s="1"/>
  <c r="BI222" i="7"/>
  <c r="BH222" i="7"/>
  <c r="BG222" i="7"/>
  <c r="BF222" i="7"/>
  <c r="T222" i="7"/>
  <c r="R222" i="7"/>
  <c r="P222" i="7"/>
  <c r="BK222" i="7"/>
  <c r="J222" i="7"/>
  <c r="BE222" i="7"/>
  <c r="BI221" i="7"/>
  <c r="BH221" i="7"/>
  <c r="BG221" i="7"/>
  <c r="BF221" i="7"/>
  <c r="T221" i="7"/>
  <c r="R221" i="7"/>
  <c r="P221" i="7"/>
  <c r="BK221" i="7"/>
  <c r="J221" i="7"/>
  <c r="BE221" i="7" s="1"/>
  <c r="BI219" i="7"/>
  <c r="BH219" i="7"/>
  <c r="BG219" i="7"/>
  <c r="BF219" i="7"/>
  <c r="T219" i="7"/>
  <c r="R219" i="7"/>
  <c r="P219" i="7"/>
  <c r="BK219" i="7"/>
  <c r="J219" i="7"/>
  <c r="BE219" i="7"/>
  <c r="BI218" i="7"/>
  <c r="BH218" i="7"/>
  <c r="BG218" i="7"/>
  <c r="BF218" i="7"/>
  <c r="T218" i="7"/>
  <c r="R218" i="7"/>
  <c r="P218" i="7"/>
  <c r="BK218" i="7"/>
  <c r="J218" i="7"/>
  <c r="BE218" i="7" s="1"/>
  <c r="BI217" i="7"/>
  <c r="BH217" i="7"/>
  <c r="BG217" i="7"/>
  <c r="BF217" i="7"/>
  <c r="T217" i="7"/>
  <c r="R217" i="7"/>
  <c r="P217" i="7"/>
  <c r="BK217" i="7"/>
  <c r="J217" i="7"/>
  <c r="BE217" i="7"/>
  <c r="BI216" i="7"/>
  <c r="BH216" i="7"/>
  <c r="BG216" i="7"/>
  <c r="BF216" i="7"/>
  <c r="T216" i="7"/>
  <c r="R216" i="7"/>
  <c r="P216" i="7"/>
  <c r="BK216" i="7"/>
  <c r="J216" i="7"/>
  <c r="BE216" i="7" s="1"/>
  <c r="BI215" i="7"/>
  <c r="BH215" i="7"/>
  <c r="BG215" i="7"/>
  <c r="BF215" i="7"/>
  <c r="T215" i="7"/>
  <c r="R215" i="7"/>
  <c r="P215" i="7"/>
  <c r="BK215" i="7"/>
  <c r="J215" i="7"/>
  <c r="BE215" i="7"/>
  <c r="BI213" i="7"/>
  <c r="BH213" i="7"/>
  <c r="BG213" i="7"/>
  <c r="BF213" i="7"/>
  <c r="T213" i="7"/>
  <c r="R213" i="7"/>
  <c r="P213" i="7"/>
  <c r="BK213" i="7"/>
  <c r="J213" i="7"/>
  <c r="BE213" i="7" s="1"/>
  <c r="BI212" i="7"/>
  <c r="BH212" i="7"/>
  <c r="BG212" i="7"/>
  <c r="BF212" i="7"/>
  <c r="T212" i="7"/>
  <c r="R212" i="7"/>
  <c r="P212" i="7"/>
  <c r="BK212" i="7"/>
  <c r="J212" i="7"/>
  <c r="BE212" i="7"/>
  <c r="BI210" i="7"/>
  <c r="BH210" i="7"/>
  <c r="BG210" i="7"/>
  <c r="BF210" i="7"/>
  <c r="T210" i="7"/>
  <c r="R210" i="7"/>
  <c r="P210" i="7"/>
  <c r="BK210" i="7"/>
  <c r="J210" i="7"/>
  <c r="BE210" i="7" s="1"/>
  <c r="BI209" i="7"/>
  <c r="BH209" i="7"/>
  <c r="BG209" i="7"/>
  <c r="BF209" i="7"/>
  <c r="T209" i="7"/>
  <c r="R209" i="7"/>
  <c r="P209" i="7"/>
  <c r="BK209" i="7"/>
  <c r="J209" i="7"/>
  <c r="BE209" i="7"/>
  <c r="BI208" i="7"/>
  <c r="BH208" i="7"/>
  <c r="BG208" i="7"/>
  <c r="BF208" i="7"/>
  <c r="T208" i="7"/>
  <c r="R208" i="7"/>
  <c r="P208" i="7"/>
  <c r="BK208" i="7"/>
  <c r="J208" i="7"/>
  <c r="BE208" i="7" s="1"/>
  <c r="BI207" i="7"/>
  <c r="BH207" i="7"/>
  <c r="BG207" i="7"/>
  <c r="BF207" i="7"/>
  <c r="T207" i="7"/>
  <c r="R207" i="7"/>
  <c r="P207" i="7"/>
  <c r="BK207" i="7"/>
  <c r="J207" i="7"/>
  <c r="BE207" i="7" s="1"/>
  <c r="BI206" i="7"/>
  <c r="BH206" i="7"/>
  <c r="BG206" i="7"/>
  <c r="BF206" i="7"/>
  <c r="T206" i="7"/>
  <c r="R206" i="7"/>
  <c r="P206" i="7"/>
  <c r="BK206" i="7"/>
  <c r="J206" i="7"/>
  <c r="BE206" i="7" s="1"/>
  <c r="BI205" i="7"/>
  <c r="BH205" i="7"/>
  <c r="BG205" i="7"/>
  <c r="BF205" i="7"/>
  <c r="T205" i="7"/>
  <c r="R205" i="7"/>
  <c r="P205" i="7"/>
  <c r="BK205" i="7"/>
  <c r="J205" i="7"/>
  <c r="BE205" i="7"/>
  <c r="BI204" i="7"/>
  <c r="BH204" i="7"/>
  <c r="BG204" i="7"/>
  <c r="BF204" i="7"/>
  <c r="T204" i="7"/>
  <c r="R204" i="7"/>
  <c r="P204" i="7"/>
  <c r="BK204" i="7"/>
  <c r="J204" i="7"/>
  <c r="BE204" i="7" s="1"/>
  <c r="BI202" i="7"/>
  <c r="BH202" i="7"/>
  <c r="BG202" i="7"/>
  <c r="BF202" i="7"/>
  <c r="T202" i="7"/>
  <c r="R202" i="7"/>
  <c r="P202" i="7"/>
  <c r="BK202" i="7"/>
  <c r="J202" i="7"/>
  <c r="BE202" i="7"/>
  <c r="BI200" i="7"/>
  <c r="BH200" i="7"/>
  <c r="BG200" i="7"/>
  <c r="BF200" i="7"/>
  <c r="T200" i="7"/>
  <c r="R200" i="7"/>
  <c r="P200" i="7"/>
  <c r="BK200" i="7"/>
  <c r="J200" i="7"/>
  <c r="BE200" i="7" s="1"/>
  <c r="BI198" i="7"/>
  <c r="BH198" i="7"/>
  <c r="BG198" i="7"/>
  <c r="BF198" i="7"/>
  <c r="T198" i="7"/>
  <c r="R198" i="7"/>
  <c r="P198" i="7"/>
  <c r="BK198" i="7"/>
  <c r="J198" i="7"/>
  <c r="BE198" i="7"/>
  <c r="BI197" i="7"/>
  <c r="BH197" i="7"/>
  <c r="BG197" i="7"/>
  <c r="BF197" i="7"/>
  <c r="T197" i="7"/>
  <c r="R197" i="7"/>
  <c r="P197" i="7"/>
  <c r="BK197" i="7"/>
  <c r="J197" i="7"/>
  <c r="BE197" i="7"/>
  <c r="BI196" i="7"/>
  <c r="BH196" i="7"/>
  <c r="BG196" i="7"/>
  <c r="BF196" i="7"/>
  <c r="T196" i="7"/>
  <c r="R196" i="7"/>
  <c r="P196" i="7"/>
  <c r="BK196" i="7"/>
  <c r="J196" i="7"/>
  <c r="BE196" i="7"/>
  <c r="BI195" i="7"/>
  <c r="BH195" i="7"/>
  <c r="BG195" i="7"/>
  <c r="BF195" i="7"/>
  <c r="T195" i="7"/>
  <c r="R195" i="7"/>
  <c r="P195" i="7"/>
  <c r="BK195" i="7"/>
  <c r="J195" i="7"/>
  <c r="BE195" i="7"/>
  <c r="BI194" i="7"/>
  <c r="BH194" i="7"/>
  <c r="BG194" i="7"/>
  <c r="BF194" i="7"/>
  <c r="T194" i="7"/>
  <c r="R194" i="7"/>
  <c r="P194" i="7"/>
  <c r="BK194" i="7"/>
  <c r="J194" i="7"/>
  <c r="BE194" i="7"/>
  <c r="BI193" i="7"/>
  <c r="BH193" i="7"/>
  <c r="BG193" i="7"/>
  <c r="BF193" i="7"/>
  <c r="T193" i="7"/>
  <c r="R193" i="7"/>
  <c r="P193" i="7"/>
  <c r="BK193" i="7"/>
  <c r="J193" i="7"/>
  <c r="BE193" i="7"/>
  <c r="BI192" i="7"/>
  <c r="BH192" i="7"/>
  <c r="BG192" i="7"/>
  <c r="BF192" i="7"/>
  <c r="T192" i="7"/>
  <c r="R192" i="7"/>
  <c r="P192" i="7"/>
  <c r="BK192" i="7"/>
  <c r="J192" i="7"/>
  <c r="BE192" i="7"/>
  <c r="BI191" i="7"/>
  <c r="BH191" i="7"/>
  <c r="BG191" i="7"/>
  <c r="BF191" i="7"/>
  <c r="T191" i="7"/>
  <c r="T188" i="7" s="1"/>
  <c r="R191" i="7"/>
  <c r="P191" i="7"/>
  <c r="BK191" i="7"/>
  <c r="J191" i="7"/>
  <c r="BE191" i="7"/>
  <c r="BI190" i="7"/>
  <c r="BH190" i="7"/>
  <c r="BG190" i="7"/>
  <c r="BF190" i="7"/>
  <c r="T190" i="7"/>
  <c r="R190" i="7"/>
  <c r="P190" i="7"/>
  <c r="BK190" i="7"/>
  <c r="J190" i="7"/>
  <c r="BE190" i="7"/>
  <c r="BI189" i="7"/>
  <c r="BH189" i="7"/>
  <c r="BG189" i="7"/>
  <c r="BF189" i="7"/>
  <c r="T189" i="7"/>
  <c r="R189" i="7"/>
  <c r="P189" i="7"/>
  <c r="P188" i="7"/>
  <c r="BK189" i="7"/>
  <c r="J189" i="7"/>
  <c r="BE189" i="7" s="1"/>
  <c r="BI187" i="7"/>
  <c r="BH187" i="7"/>
  <c r="BG187" i="7"/>
  <c r="BF187" i="7"/>
  <c r="T187" i="7"/>
  <c r="R187" i="7"/>
  <c r="P187" i="7"/>
  <c r="BK187" i="7"/>
  <c r="J187" i="7"/>
  <c r="BE187" i="7"/>
  <c r="BI186" i="7"/>
  <c r="BH186" i="7"/>
  <c r="BG186" i="7"/>
  <c r="BF186" i="7"/>
  <c r="T186" i="7"/>
  <c r="R186" i="7"/>
  <c r="P186" i="7"/>
  <c r="BK186" i="7"/>
  <c r="J186" i="7"/>
  <c r="BE186" i="7" s="1"/>
  <c r="BI184" i="7"/>
  <c r="BH184" i="7"/>
  <c r="BG184" i="7"/>
  <c r="BF184" i="7"/>
  <c r="T184" i="7"/>
  <c r="R184" i="7"/>
  <c r="P184" i="7"/>
  <c r="BK184" i="7"/>
  <c r="J184" i="7"/>
  <c r="BE184" i="7"/>
  <c r="BI183" i="7"/>
  <c r="BH183" i="7"/>
  <c r="BG183" i="7"/>
  <c r="BF183" i="7"/>
  <c r="T183" i="7"/>
  <c r="R183" i="7"/>
  <c r="P183" i="7"/>
  <c r="BK183" i="7"/>
  <c r="BK171" i="7" s="1"/>
  <c r="J183" i="7"/>
  <c r="BE183" i="7" s="1"/>
  <c r="BI182" i="7"/>
  <c r="BH182" i="7"/>
  <c r="BG182" i="7"/>
  <c r="BF182" i="7"/>
  <c r="T182" i="7"/>
  <c r="R182" i="7"/>
  <c r="P182" i="7"/>
  <c r="BK182" i="7"/>
  <c r="J182" i="7"/>
  <c r="BE182" i="7"/>
  <c r="BI181" i="7"/>
  <c r="BH181" i="7"/>
  <c r="BG181" i="7"/>
  <c r="BF181" i="7"/>
  <c r="T181" i="7"/>
  <c r="R181" i="7"/>
  <c r="P181" i="7"/>
  <c r="BK181" i="7"/>
  <c r="J181" i="7"/>
  <c r="BE181" i="7" s="1"/>
  <c r="BI179" i="7"/>
  <c r="BH179" i="7"/>
  <c r="BG179" i="7"/>
  <c r="BF179" i="7"/>
  <c r="T179" i="7"/>
  <c r="R179" i="7"/>
  <c r="P179" i="7"/>
  <c r="BK179" i="7"/>
  <c r="J179" i="7"/>
  <c r="BE179" i="7" s="1"/>
  <c r="BI178" i="7"/>
  <c r="BH178" i="7"/>
  <c r="BG178" i="7"/>
  <c r="BF178" i="7"/>
  <c r="T178" i="7"/>
  <c r="R178" i="7"/>
  <c r="P178" i="7"/>
  <c r="BK178" i="7"/>
  <c r="J178" i="7"/>
  <c r="BE178" i="7" s="1"/>
  <c r="BI177" i="7"/>
  <c r="BH177" i="7"/>
  <c r="BG177" i="7"/>
  <c r="F39" i="7" s="1"/>
  <c r="BB102" i="1" s="1"/>
  <c r="BF177" i="7"/>
  <c r="T177" i="7"/>
  <c r="R177" i="7"/>
  <c r="P177" i="7"/>
  <c r="BK177" i="7"/>
  <c r="J177" i="7"/>
  <c r="BE177" i="7"/>
  <c r="BI176" i="7"/>
  <c r="BH176" i="7"/>
  <c r="BG176" i="7"/>
  <c r="BF176" i="7"/>
  <c r="T176" i="7"/>
  <c r="R176" i="7"/>
  <c r="P176" i="7"/>
  <c r="BK176" i="7"/>
  <c r="J176" i="7"/>
  <c r="BE176" i="7" s="1"/>
  <c r="BI175" i="7"/>
  <c r="BH175" i="7"/>
  <c r="BG175" i="7"/>
  <c r="BF175" i="7"/>
  <c r="T175" i="7"/>
  <c r="R175" i="7"/>
  <c r="P175" i="7"/>
  <c r="P171" i="7" s="1"/>
  <c r="BK175" i="7"/>
  <c r="J175" i="7"/>
  <c r="BE175" i="7"/>
  <c r="BI174" i="7"/>
  <c r="BH174" i="7"/>
  <c r="BG174" i="7"/>
  <c r="BF174" i="7"/>
  <c r="T174" i="7"/>
  <c r="R174" i="7"/>
  <c r="P174" i="7"/>
  <c r="BK174" i="7"/>
  <c r="J174" i="7"/>
  <c r="BE174" i="7" s="1"/>
  <c r="BI172" i="7"/>
  <c r="BH172" i="7"/>
  <c r="BG172" i="7"/>
  <c r="BF172" i="7"/>
  <c r="T172" i="7"/>
  <c r="R172" i="7"/>
  <c r="P172" i="7"/>
  <c r="BK172" i="7"/>
  <c r="J172" i="7"/>
  <c r="BE172" i="7"/>
  <c r="F166" i="7"/>
  <c r="F164" i="7"/>
  <c r="E162" i="7"/>
  <c r="F95" i="7"/>
  <c r="F93" i="7"/>
  <c r="E91" i="7"/>
  <c r="J28" i="7"/>
  <c r="E28" i="7"/>
  <c r="J27" i="7"/>
  <c r="J25" i="7"/>
  <c r="E25" i="7"/>
  <c r="J24" i="7"/>
  <c r="J22" i="7"/>
  <c r="E22" i="7"/>
  <c r="J21" i="7"/>
  <c r="J16" i="7"/>
  <c r="E7" i="7"/>
  <c r="E85" i="7" s="1"/>
  <c r="E156" i="7"/>
  <c r="J41" i="6"/>
  <c r="J40" i="6"/>
  <c r="AY101" i="1" s="1"/>
  <c r="J39" i="6"/>
  <c r="AX101" i="1" s="1"/>
  <c r="BI1407" i="6"/>
  <c r="BH1407" i="6"/>
  <c r="BG1407" i="6"/>
  <c r="BF1407" i="6"/>
  <c r="T1407" i="6"/>
  <c r="R1407" i="6"/>
  <c r="R1404" i="6" s="1"/>
  <c r="P1407" i="6"/>
  <c r="BK1407" i="6"/>
  <c r="J1407" i="6"/>
  <c r="BE1407" i="6"/>
  <c r="BI1405" i="6"/>
  <c r="BH1405" i="6"/>
  <c r="BG1405" i="6"/>
  <c r="BF1405" i="6"/>
  <c r="T1405" i="6"/>
  <c r="R1405" i="6"/>
  <c r="P1405" i="6"/>
  <c r="P1404" i="6" s="1"/>
  <c r="BK1405" i="6"/>
  <c r="BK1404" i="6" s="1"/>
  <c r="J1404" i="6" s="1"/>
  <c r="J120" i="6" s="1"/>
  <c r="J1405" i="6"/>
  <c r="BE1405" i="6" s="1"/>
  <c r="BI1402" i="6"/>
  <c r="BH1402" i="6"/>
  <c r="BG1402" i="6"/>
  <c r="BF1402" i="6"/>
  <c r="T1402" i="6"/>
  <c r="R1402" i="6"/>
  <c r="R1398" i="6" s="1"/>
  <c r="P1402" i="6"/>
  <c r="BK1402" i="6"/>
  <c r="BK1398" i="6" s="1"/>
  <c r="J1402" i="6"/>
  <c r="BE1402" i="6"/>
  <c r="BI1399" i="6"/>
  <c r="BH1399" i="6"/>
  <c r="BG1399" i="6"/>
  <c r="BF1399" i="6"/>
  <c r="T1399" i="6"/>
  <c r="T1398" i="6"/>
  <c r="R1399" i="6"/>
  <c r="P1399" i="6"/>
  <c r="P1398" i="6"/>
  <c r="BK1399" i="6"/>
  <c r="J1399" i="6"/>
  <c r="BE1399" i="6" s="1"/>
  <c r="BI1396" i="6"/>
  <c r="BH1396" i="6"/>
  <c r="BG1396" i="6"/>
  <c r="BF1396" i="6"/>
  <c r="T1396" i="6"/>
  <c r="T1395" i="6"/>
  <c r="R1396" i="6"/>
  <c r="R1395" i="6"/>
  <c r="P1396" i="6"/>
  <c r="P1395" i="6" s="1"/>
  <c r="BK1396" i="6"/>
  <c r="J1396" i="6"/>
  <c r="BE1396" i="6" s="1"/>
  <c r="BI1394" i="6"/>
  <c r="BH1394" i="6"/>
  <c r="BG1394" i="6"/>
  <c r="BF1394" i="6"/>
  <c r="T1394" i="6"/>
  <c r="T1390" i="6" s="1"/>
  <c r="T1389" i="6" s="1"/>
  <c r="R1394" i="6"/>
  <c r="P1394" i="6"/>
  <c r="BK1394" i="6"/>
  <c r="J1394" i="6"/>
  <c r="BE1394" i="6"/>
  <c r="BI1393" i="6"/>
  <c r="BH1393" i="6"/>
  <c r="BG1393" i="6"/>
  <c r="BF1393" i="6"/>
  <c r="T1393" i="6"/>
  <c r="R1393" i="6"/>
  <c r="P1393" i="6"/>
  <c r="BK1393" i="6"/>
  <c r="J1393" i="6"/>
  <c r="BE1393" i="6"/>
  <c r="BI1392" i="6"/>
  <c r="BH1392" i="6"/>
  <c r="BG1392" i="6"/>
  <c r="BF1392" i="6"/>
  <c r="T1392" i="6"/>
  <c r="R1392" i="6"/>
  <c r="P1392" i="6"/>
  <c r="BK1392" i="6"/>
  <c r="J1392" i="6"/>
  <c r="BE1392" i="6" s="1"/>
  <c r="BI1391" i="6"/>
  <c r="BH1391" i="6"/>
  <c r="BG1391" i="6"/>
  <c r="BF1391" i="6"/>
  <c r="T1391" i="6"/>
  <c r="R1391" i="6"/>
  <c r="P1391" i="6"/>
  <c r="P1390" i="6" s="1"/>
  <c r="P1389" i="6" s="1"/>
  <c r="BK1391" i="6"/>
  <c r="J1391" i="6"/>
  <c r="BE1391" i="6"/>
  <c r="BI1381" i="6"/>
  <c r="BH1381" i="6"/>
  <c r="BG1381" i="6"/>
  <c r="BF1381" i="6"/>
  <c r="T1381" i="6"/>
  <c r="R1381" i="6"/>
  <c r="P1381" i="6"/>
  <c r="BK1381" i="6"/>
  <c r="J1381" i="6"/>
  <c r="BE1381" i="6"/>
  <c r="BI1380" i="6"/>
  <c r="BH1380" i="6"/>
  <c r="BG1380" i="6"/>
  <c r="BF1380" i="6"/>
  <c r="T1380" i="6"/>
  <c r="R1380" i="6"/>
  <c r="P1380" i="6"/>
  <c r="BK1380" i="6"/>
  <c r="J1380" i="6"/>
  <c r="BE1380" i="6" s="1"/>
  <c r="BI1378" i="6"/>
  <c r="BH1378" i="6"/>
  <c r="BG1378" i="6"/>
  <c r="BF1378" i="6"/>
  <c r="T1378" i="6"/>
  <c r="R1378" i="6"/>
  <c r="P1378" i="6"/>
  <c r="BK1378" i="6"/>
  <c r="J1378" i="6"/>
  <c r="BE1378" i="6"/>
  <c r="BI1376" i="6"/>
  <c r="BH1376" i="6"/>
  <c r="BG1376" i="6"/>
  <c r="BF1376" i="6"/>
  <c r="T1376" i="6"/>
  <c r="T1371" i="6" s="1"/>
  <c r="R1376" i="6"/>
  <c r="P1376" i="6"/>
  <c r="BK1376" i="6"/>
  <c r="J1376" i="6"/>
  <c r="BE1376" i="6"/>
  <c r="BI1375" i="6"/>
  <c r="BH1375" i="6"/>
  <c r="BG1375" i="6"/>
  <c r="BF1375" i="6"/>
  <c r="T1375" i="6"/>
  <c r="R1375" i="6"/>
  <c r="P1375" i="6"/>
  <c r="BK1375" i="6"/>
  <c r="J1375" i="6"/>
  <c r="BE1375" i="6"/>
  <c r="BI1373" i="6"/>
  <c r="BH1373" i="6"/>
  <c r="BG1373" i="6"/>
  <c r="BF1373" i="6"/>
  <c r="T1373" i="6"/>
  <c r="R1373" i="6"/>
  <c r="P1373" i="6"/>
  <c r="BK1373" i="6"/>
  <c r="J1373" i="6"/>
  <c r="BE1373" i="6" s="1"/>
  <c r="BI1372" i="6"/>
  <c r="BH1372" i="6"/>
  <c r="BG1372" i="6"/>
  <c r="BF1372" i="6"/>
  <c r="T1372" i="6"/>
  <c r="R1372" i="6"/>
  <c r="P1372" i="6"/>
  <c r="BK1372" i="6"/>
  <c r="J1372" i="6"/>
  <c r="BE1372" i="6" s="1"/>
  <c r="BI1370" i="6"/>
  <c r="BH1370" i="6"/>
  <c r="BG1370" i="6"/>
  <c r="BF1370" i="6"/>
  <c r="T1370" i="6"/>
  <c r="R1370" i="6"/>
  <c r="P1370" i="6"/>
  <c r="BK1370" i="6"/>
  <c r="J1370" i="6"/>
  <c r="BE1370" i="6" s="1"/>
  <c r="BI1367" i="6"/>
  <c r="BH1367" i="6"/>
  <c r="BG1367" i="6"/>
  <c r="BF1367" i="6"/>
  <c r="T1367" i="6"/>
  <c r="R1367" i="6"/>
  <c r="P1367" i="6"/>
  <c r="BK1367" i="6"/>
  <c r="J1367" i="6"/>
  <c r="BE1367" i="6" s="1"/>
  <c r="BI1364" i="6"/>
  <c r="BH1364" i="6"/>
  <c r="BG1364" i="6"/>
  <c r="BF1364" i="6"/>
  <c r="T1364" i="6"/>
  <c r="R1364" i="6"/>
  <c r="P1364" i="6"/>
  <c r="BK1364" i="6"/>
  <c r="J1364" i="6"/>
  <c r="BE1364" i="6" s="1"/>
  <c r="BI1363" i="6"/>
  <c r="BH1363" i="6"/>
  <c r="BG1363" i="6"/>
  <c r="BF1363" i="6"/>
  <c r="T1363" i="6"/>
  <c r="R1363" i="6"/>
  <c r="P1363" i="6"/>
  <c r="BK1363" i="6"/>
  <c r="J1363" i="6"/>
  <c r="BE1363" i="6"/>
  <c r="BI1362" i="6"/>
  <c r="BH1362" i="6"/>
  <c r="BG1362" i="6"/>
  <c r="BF1362" i="6"/>
  <c r="T1362" i="6"/>
  <c r="R1362" i="6"/>
  <c r="P1362" i="6"/>
  <c r="BK1362" i="6"/>
  <c r="J1362" i="6"/>
  <c r="BE1362" i="6" s="1"/>
  <c r="BI1361" i="6"/>
  <c r="BH1361" i="6"/>
  <c r="BG1361" i="6"/>
  <c r="BF1361" i="6"/>
  <c r="T1361" i="6"/>
  <c r="R1361" i="6"/>
  <c r="P1361" i="6"/>
  <c r="BK1361" i="6"/>
  <c r="J1361" i="6"/>
  <c r="BE1361" i="6"/>
  <c r="BI1360" i="6"/>
  <c r="BH1360" i="6"/>
  <c r="BG1360" i="6"/>
  <c r="BF1360" i="6"/>
  <c r="T1360" i="6"/>
  <c r="R1360" i="6"/>
  <c r="P1360" i="6"/>
  <c r="BK1360" i="6"/>
  <c r="J1360" i="6"/>
  <c r="BE1360" i="6" s="1"/>
  <c r="BI1359" i="6"/>
  <c r="BH1359" i="6"/>
  <c r="BG1359" i="6"/>
  <c r="BF1359" i="6"/>
  <c r="T1359" i="6"/>
  <c r="R1359" i="6"/>
  <c r="P1359" i="6"/>
  <c r="BK1359" i="6"/>
  <c r="J1359" i="6"/>
  <c r="BE1359" i="6"/>
  <c r="BI1358" i="6"/>
  <c r="BH1358" i="6"/>
  <c r="BG1358" i="6"/>
  <c r="BF1358" i="6"/>
  <c r="T1358" i="6"/>
  <c r="R1358" i="6"/>
  <c r="P1358" i="6"/>
  <c r="BK1358" i="6"/>
  <c r="J1358" i="6"/>
  <c r="BE1358" i="6" s="1"/>
  <c r="BI1357" i="6"/>
  <c r="BH1357" i="6"/>
  <c r="BG1357" i="6"/>
  <c r="BF1357" i="6"/>
  <c r="T1357" i="6"/>
  <c r="R1357" i="6"/>
  <c r="P1357" i="6"/>
  <c r="P1356" i="6" s="1"/>
  <c r="BK1357" i="6"/>
  <c r="BK1356" i="6" s="1"/>
  <c r="J1356" i="6" s="1"/>
  <c r="J114" i="6" s="1"/>
  <c r="J1357" i="6"/>
  <c r="BE1357" i="6" s="1"/>
  <c r="BI1355" i="6"/>
  <c r="BH1355" i="6"/>
  <c r="BG1355" i="6"/>
  <c r="BF1355" i="6"/>
  <c r="T1355" i="6"/>
  <c r="R1355" i="6"/>
  <c r="P1355" i="6"/>
  <c r="BK1355" i="6"/>
  <c r="J1355" i="6"/>
  <c r="BE1355" i="6"/>
  <c r="BI1353" i="6"/>
  <c r="BH1353" i="6"/>
  <c r="BG1353" i="6"/>
  <c r="BF1353" i="6"/>
  <c r="T1353" i="6"/>
  <c r="R1353" i="6"/>
  <c r="P1353" i="6"/>
  <c r="BK1353" i="6"/>
  <c r="J1353" i="6"/>
  <c r="BE1353" i="6"/>
  <c r="BI1351" i="6"/>
  <c r="BH1351" i="6"/>
  <c r="BG1351" i="6"/>
  <c r="BF1351" i="6"/>
  <c r="T1351" i="6"/>
  <c r="R1351" i="6"/>
  <c r="P1351" i="6"/>
  <c r="BK1351" i="6"/>
  <c r="J1351" i="6"/>
  <c r="BE1351" i="6" s="1"/>
  <c r="BI1347" i="6"/>
  <c r="BH1347" i="6"/>
  <c r="BG1347" i="6"/>
  <c r="BF1347" i="6"/>
  <c r="T1347" i="6"/>
  <c r="R1347" i="6"/>
  <c r="P1347" i="6"/>
  <c r="BK1347" i="6"/>
  <c r="J1347" i="6"/>
  <c r="BE1347" i="6"/>
  <c r="BI1343" i="6"/>
  <c r="BH1343" i="6"/>
  <c r="BG1343" i="6"/>
  <c r="BF1343" i="6"/>
  <c r="T1343" i="6"/>
  <c r="R1343" i="6"/>
  <c r="P1343" i="6"/>
  <c r="BK1343" i="6"/>
  <c r="J1343" i="6"/>
  <c r="BE1343" i="6"/>
  <c r="BI1340" i="6"/>
  <c r="BH1340" i="6"/>
  <c r="BG1340" i="6"/>
  <c r="BF1340" i="6"/>
  <c r="T1340" i="6"/>
  <c r="R1340" i="6"/>
  <c r="P1340" i="6"/>
  <c r="BK1340" i="6"/>
  <c r="J1340" i="6"/>
  <c r="BE1340" i="6"/>
  <c r="BI1337" i="6"/>
  <c r="BH1337" i="6"/>
  <c r="BG1337" i="6"/>
  <c r="BF1337" i="6"/>
  <c r="T1337" i="6"/>
  <c r="R1337" i="6"/>
  <c r="P1337" i="6"/>
  <c r="BK1337" i="6"/>
  <c r="J1337" i="6"/>
  <c r="BE1337" i="6" s="1"/>
  <c r="BI1334" i="6"/>
  <c r="BH1334" i="6"/>
  <c r="BG1334" i="6"/>
  <c r="BF1334" i="6"/>
  <c r="T1334" i="6"/>
  <c r="R1334" i="6"/>
  <c r="P1334" i="6"/>
  <c r="BK1334" i="6"/>
  <c r="J1334" i="6"/>
  <c r="BE1334" i="6"/>
  <c r="BI1332" i="6"/>
  <c r="BH1332" i="6"/>
  <c r="BG1332" i="6"/>
  <c r="BF1332" i="6"/>
  <c r="T1332" i="6"/>
  <c r="R1332" i="6"/>
  <c r="P1332" i="6"/>
  <c r="BK1332" i="6"/>
  <c r="J1332" i="6"/>
  <c r="BE1332" i="6"/>
  <c r="BI1330" i="6"/>
  <c r="BH1330" i="6"/>
  <c r="BG1330" i="6"/>
  <c r="BF1330" i="6"/>
  <c r="T1330" i="6"/>
  <c r="R1330" i="6"/>
  <c r="P1330" i="6"/>
  <c r="BK1330" i="6"/>
  <c r="J1330" i="6"/>
  <c r="BE1330" i="6"/>
  <c r="BI1327" i="6"/>
  <c r="BH1327" i="6"/>
  <c r="BG1327" i="6"/>
  <c r="BF1327" i="6"/>
  <c r="T1327" i="6"/>
  <c r="R1327" i="6"/>
  <c r="P1327" i="6"/>
  <c r="BK1327" i="6"/>
  <c r="J1327" i="6"/>
  <c r="BE1327" i="6" s="1"/>
  <c r="BI1324" i="6"/>
  <c r="BH1324" i="6"/>
  <c r="BG1324" i="6"/>
  <c r="BF1324" i="6"/>
  <c r="T1324" i="6"/>
  <c r="R1324" i="6"/>
  <c r="P1324" i="6"/>
  <c r="BK1324" i="6"/>
  <c r="J1324" i="6"/>
  <c r="BE1324" i="6"/>
  <c r="BI1321" i="6"/>
  <c r="BH1321" i="6"/>
  <c r="BG1321" i="6"/>
  <c r="BF1321" i="6"/>
  <c r="T1321" i="6"/>
  <c r="R1321" i="6"/>
  <c r="P1321" i="6"/>
  <c r="BK1321" i="6"/>
  <c r="J1321" i="6"/>
  <c r="BE1321" i="6"/>
  <c r="BI1318" i="6"/>
  <c r="BH1318" i="6"/>
  <c r="BG1318" i="6"/>
  <c r="BF1318" i="6"/>
  <c r="T1318" i="6"/>
  <c r="R1318" i="6"/>
  <c r="P1318" i="6"/>
  <c r="BK1318" i="6"/>
  <c r="J1318" i="6"/>
  <c r="BE1318" i="6"/>
  <c r="BI1315" i="6"/>
  <c r="BH1315" i="6"/>
  <c r="BG1315" i="6"/>
  <c r="BF1315" i="6"/>
  <c r="T1315" i="6"/>
  <c r="R1315" i="6"/>
  <c r="P1315" i="6"/>
  <c r="BK1315" i="6"/>
  <c r="J1315" i="6"/>
  <c r="BE1315" i="6" s="1"/>
  <c r="BI1312" i="6"/>
  <c r="BH1312" i="6"/>
  <c r="BG1312" i="6"/>
  <c r="BF1312" i="6"/>
  <c r="T1312" i="6"/>
  <c r="R1312" i="6"/>
  <c r="P1312" i="6"/>
  <c r="BK1312" i="6"/>
  <c r="J1312" i="6"/>
  <c r="BE1312" i="6"/>
  <c r="BI1310" i="6"/>
  <c r="BH1310" i="6"/>
  <c r="BG1310" i="6"/>
  <c r="BF1310" i="6"/>
  <c r="T1310" i="6"/>
  <c r="R1310" i="6"/>
  <c r="P1310" i="6"/>
  <c r="BK1310" i="6"/>
  <c r="J1310" i="6"/>
  <c r="BE1310" i="6"/>
  <c r="BI1308" i="6"/>
  <c r="BH1308" i="6"/>
  <c r="BG1308" i="6"/>
  <c r="BF1308" i="6"/>
  <c r="T1308" i="6"/>
  <c r="R1308" i="6"/>
  <c r="P1308" i="6"/>
  <c r="BK1308" i="6"/>
  <c r="J1308" i="6"/>
  <c r="BE1308" i="6"/>
  <c r="BI1305" i="6"/>
  <c r="BH1305" i="6"/>
  <c r="BG1305" i="6"/>
  <c r="BF1305" i="6"/>
  <c r="T1305" i="6"/>
  <c r="R1305" i="6"/>
  <c r="P1305" i="6"/>
  <c r="BK1305" i="6"/>
  <c r="J1305" i="6"/>
  <c r="BE1305" i="6" s="1"/>
  <c r="BI1303" i="6"/>
  <c r="BH1303" i="6"/>
  <c r="BG1303" i="6"/>
  <c r="BF1303" i="6"/>
  <c r="T1303" i="6"/>
  <c r="R1303" i="6"/>
  <c r="P1303" i="6"/>
  <c r="BK1303" i="6"/>
  <c r="J1303" i="6"/>
  <c r="BE1303" i="6"/>
  <c r="BI1300" i="6"/>
  <c r="BH1300" i="6"/>
  <c r="BG1300" i="6"/>
  <c r="BF1300" i="6"/>
  <c r="T1300" i="6"/>
  <c r="R1300" i="6"/>
  <c r="P1300" i="6"/>
  <c r="BK1300" i="6"/>
  <c r="J1300" i="6"/>
  <c r="BE1300" i="6"/>
  <c r="BI1298" i="6"/>
  <c r="BH1298" i="6"/>
  <c r="BG1298" i="6"/>
  <c r="BF1298" i="6"/>
  <c r="T1298" i="6"/>
  <c r="R1298" i="6"/>
  <c r="P1298" i="6"/>
  <c r="BK1298" i="6"/>
  <c r="J1298" i="6"/>
  <c r="BE1298" i="6"/>
  <c r="BI1297" i="6"/>
  <c r="BH1297" i="6"/>
  <c r="BG1297" i="6"/>
  <c r="BF1297" i="6"/>
  <c r="T1297" i="6"/>
  <c r="R1297" i="6"/>
  <c r="P1297" i="6"/>
  <c r="BK1297" i="6"/>
  <c r="J1297" i="6"/>
  <c r="BE1297" i="6" s="1"/>
  <c r="BI1295" i="6"/>
  <c r="BH1295" i="6"/>
  <c r="BG1295" i="6"/>
  <c r="BF1295" i="6"/>
  <c r="T1295" i="6"/>
  <c r="R1295" i="6"/>
  <c r="P1295" i="6"/>
  <c r="BK1295" i="6"/>
  <c r="J1295" i="6"/>
  <c r="BE1295" i="6"/>
  <c r="BI1292" i="6"/>
  <c r="BH1292" i="6"/>
  <c r="BG1292" i="6"/>
  <c r="BF1292" i="6"/>
  <c r="T1292" i="6"/>
  <c r="R1292" i="6"/>
  <c r="P1292" i="6"/>
  <c r="BK1292" i="6"/>
  <c r="J1292" i="6"/>
  <c r="BE1292" i="6"/>
  <c r="BI1290" i="6"/>
  <c r="BH1290" i="6"/>
  <c r="BG1290" i="6"/>
  <c r="BF1290" i="6"/>
  <c r="T1290" i="6"/>
  <c r="R1290" i="6"/>
  <c r="P1290" i="6"/>
  <c r="BK1290" i="6"/>
  <c r="J1290" i="6"/>
  <c r="BE1290" i="6"/>
  <c r="BI1288" i="6"/>
  <c r="BH1288" i="6"/>
  <c r="BG1288" i="6"/>
  <c r="BF1288" i="6"/>
  <c r="T1288" i="6"/>
  <c r="R1288" i="6"/>
  <c r="P1288" i="6"/>
  <c r="BK1288" i="6"/>
  <c r="J1288" i="6"/>
  <c r="BE1288" i="6" s="1"/>
  <c r="BI1286" i="6"/>
  <c r="BH1286" i="6"/>
  <c r="BG1286" i="6"/>
  <c r="BF1286" i="6"/>
  <c r="T1286" i="6"/>
  <c r="R1286" i="6"/>
  <c r="P1286" i="6"/>
  <c r="BK1286" i="6"/>
  <c r="J1286" i="6"/>
  <c r="BE1286" i="6"/>
  <c r="BI1283" i="6"/>
  <c r="BH1283" i="6"/>
  <c r="BG1283" i="6"/>
  <c r="BF1283" i="6"/>
  <c r="T1283" i="6"/>
  <c r="R1283" i="6"/>
  <c r="P1283" i="6"/>
  <c r="BK1283" i="6"/>
  <c r="J1283" i="6"/>
  <c r="BE1283" i="6"/>
  <c r="BI1280" i="6"/>
  <c r="BH1280" i="6"/>
  <c r="BG1280" i="6"/>
  <c r="BF1280" i="6"/>
  <c r="T1280" i="6"/>
  <c r="R1280" i="6"/>
  <c r="P1280" i="6"/>
  <c r="BK1280" i="6"/>
  <c r="J1280" i="6"/>
  <c r="BE1280" i="6"/>
  <c r="BI1277" i="6"/>
  <c r="BH1277" i="6"/>
  <c r="BG1277" i="6"/>
  <c r="BF1277" i="6"/>
  <c r="T1277" i="6"/>
  <c r="R1277" i="6"/>
  <c r="P1277" i="6"/>
  <c r="BK1277" i="6"/>
  <c r="J1277" i="6"/>
  <c r="BE1277" i="6" s="1"/>
  <c r="BI1274" i="6"/>
  <c r="BH1274" i="6"/>
  <c r="BG1274" i="6"/>
  <c r="BF1274" i="6"/>
  <c r="T1274" i="6"/>
  <c r="R1274" i="6"/>
  <c r="P1274" i="6"/>
  <c r="BK1274" i="6"/>
  <c r="J1274" i="6"/>
  <c r="BE1274" i="6"/>
  <c r="BI1272" i="6"/>
  <c r="BH1272" i="6"/>
  <c r="BG1272" i="6"/>
  <c r="BF1272" i="6"/>
  <c r="T1272" i="6"/>
  <c r="R1272" i="6"/>
  <c r="P1272" i="6"/>
  <c r="BK1272" i="6"/>
  <c r="J1272" i="6"/>
  <c r="BE1272" i="6"/>
  <c r="BI1266" i="6"/>
  <c r="BH1266" i="6"/>
  <c r="BG1266" i="6"/>
  <c r="BF1266" i="6"/>
  <c r="T1266" i="6"/>
  <c r="R1266" i="6"/>
  <c r="P1266" i="6"/>
  <c r="BK1266" i="6"/>
  <c r="J1266" i="6"/>
  <c r="BE1266" i="6"/>
  <c r="BI1260" i="6"/>
  <c r="BH1260" i="6"/>
  <c r="BG1260" i="6"/>
  <c r="BF1260" i="6"/>
  <c r="T1260" i="6"/>
  <c r="R1260" i="6"/>
  <c r="P1260" i="6"/>
  <c r="BK1260" i="6"/>
  <c r="J1260" i="6"/>
  <c r="BE1260" i="6" s="1"/>
  <c r="BI1257" i="6"/>
  <c r="BH1257" i="6"/>
  <c r="BG1257" i="6"/>
  <c r="BF1257" i="6"/>
  <c r="T1257" i="6"/>
  <c r="R1257" i="6"/>
  <c r="P1257" i="6"/>
  <c r="BK1257" i="6"/>
  <c r="J1257" i="6"/>
  <c r="BE1257" i="6"/>
  <c r="BI1252" i="6"/>
  <c r="BH1252" i="6"/>
  <c r="BG1252" i="6"/>
  <c r="BF1252" i="6"/>
  <c r="T1252" i="6"/>
  <c r="R1252" i="6"/>
  <c r="P1252" i="6"/>
  <c r="BK1252" i="6"/>
  <c r="J1252" i="6"/>
  <c r="BE1252" i="6"/>
  <c r="BI1249" i="6"/>
  <c r="BH1249" i="6"/>
  <c r="BG1249" i="6"/>
  <c r="BF1249" i="6"/>
  <c r="T1249" i="6"/>
  <c r="R1249" i="6"/>
  <c r="P1249" i="6"/>
  <c r="BK1249" i="6"/>
  <c r="J1249" i="6"/>
  <c r="BE1249" i="6"/>
  <c r="BI1246" i="6"/>
  <c r="BH1246" i="6"/>
  <c r="BG1246" i="6"/>
  <c r="BF1246" i="6"/>
  <c r="T1246" i="6"/>
  <c r="R1246" i="6"/>
  <c r="P1246" i="6"/>
  <c r="BK1246" i="6"/>
  <c r="J1246" i="6"/>
  <c r="BE1246" i="6" s="1"/>
  <c r="BI1243" i="6"/>
  <c r="BH1243" i="6"/>
  <c r="BG1243" i="6"/>
  <c r="BF1243" i="6"/>
  <c r="T1243" i="6"/>
  <c r="R1243" i="6"/>
  <c r="P1243" i="6"/>
  <c r="BK1243" i="6"/>
  <c r="J1243" i="6"/>
  <c r="BE1243" i="6"/>
  <c r="BI1239" i="6"/>
  <c r="BH1239" i="6"/>
  <c r="BG1239" i="6"/>
  <c r="BF1239" i="6"/>
  <c r="T1239" i="6"/>
  <c r="R1239" i="6"/>
  <c r="P1239" i="6"/>
  <c r="BK1239" i="6"/>
  <c r="J1239" i="6"/>
  <c r="BE1239" i="6"/>
  <c r="BI1236" i="6"/>
  <c r="BH1236" i="6"/>
  <c r="BG1236" i="6"/>
  <c r="BF1236" i="6"/>
  <c r="T1236" i="6"/>
  <c r="R1236" i="6"/>
  <c r="P1236" i="6"/>
  <c r="BK1236" i="6"/>
  <c r="J1236" i="6"/>
  <c r="BE1236" i="6"/>
  <c r="BI1232" i="6"/>
  <c r="BH1232" i="6"/>
  <c r="BG1232" i="6"/>
  <c r="BF1232" i="6"/>
  <c r="T1232" i="6"/>
  <c r="R1232" i="6"/>
  <c r="P1232" i="6"/>
  <c r="BK1232" i="6"/>
  <c r="J1232" i="6"/>
  <c r="BE1232" i="6" s="1"/>
  <c r="BI1229" i="6"/>
  <c r="BH1229" i="6"/>
  <c r="BG1229" i="6"/>
  <c r="BF1229" i="6"/>
  <c r="T1229" i="6"/>
  <c r="R1229" i="6"/>
  <c r="P1229" i="6"/>
  <c r="P1228" i="6" s="1"/>
  <c r="BK1229" i="6"/>
  <c r="J1229" i="6"/>
  <c r="BE1229" i="6" s="1"/>
  <c r="BI1227" i="6"/>
  <c r="BH1227" i="6"/>
  <c r="BG1227" i="6"/>
  <c r="BF1227" i="6"/>
  <c r="T1227" i="6"/>
  <c r="R1227" i="6"/>
  <c r="P1227" i="6"/>
  <c r="BK1227" i="6"/>
  <c r="J1227" i="6"/>
  <c r="BE1227" i="6" s="1"/>
  <c r="BI1224" i="6"/>
  <c r="BH1224" i="6"/>
  <c r="BG1224" i="6"/>
  <c r="BF1224" i="6"/>
  <c r="T1224" i="6"/>
  <c r="R1224" i="6"/>
  <c r="P1224" i="6"/>
  <c r="BK1224" i="6"/>
  <c r="J1224" i="6"/>
  <c r="BE1224" i="6"/>
  <c r="BI1222" i="6"/>
  <c r="BH1222" i="6"/>
  <c r="BG1222" i="6"/>
  <c r="BF1222" i="6"/>
  <c r="T1222" i="6"/>
  <c r="R1222" i="6"/>
  <c r="P1222" i="6"/>
  <c r="BK1222" i="6"/>
  <c r="J1222" i="6"/>
  <c r="BE1222" i="6"/>
  <c r="BI1219" i="6"/>
  <c r="BH1219" i="6"/>
  <c r="BG1219" i="6"/>
  <c r="BF1219" i="6"/>
  <c r="T1219" i="6"/>
  <c r="R1219" i="6"/>
  <c r="P1219" i="6"/>
  <c r="BK1219" i="6"/>
  <c r="J1219" i="6"/>
  <c r="BE1219" i="6"/>
  <c r="BI1217" i="6"/>
  <c r="BH1217" i="6"/>
  <c r="BG1217" i="6"/>
  <c r="BF1217" i="6"/>
  <c r="T1217" i="6"/>
  <c r="T1187" i="6" s="1"/>
  <c r="R1217" i="6"/>
  <c r="P1217" i="6"/>
  <c r="BK1217" i="6"/>
  <c r="J1217" i="6"/>
  <c r="BE1217" i="6" s="1"/>
  <c r="BI1215" i="6"/>
  <c r="BH1215" i="6"/>
  <c r="BG1215" i="6"/>
  <c r="BF1215" i="6"/>
  <c r="T1215" i="6"/>
  <c r="R1215" i="6"/>
  <c r="P1215" i="6"/>
  <c r="BK1215" i="6"/>
  <c r="J1215" i="6"/>
  <c r="BE1215" i="6"/>
  <c r="BI1213" i="6"/>
  <c r="BH1213" i="6"/>
  <c r="BG1213" i="6"/>
  <c r="BF1213" i="6"/>
  <c r="T1213" i="6"/>
  <c r="R1213" i="6"/>
  <c r="P1213" i="6"/>
  <c r="BK1213" i="6"/>
  <c r="J1213" i="6"/>
  <c r="BE1213" i="6"/>
  <c r="BI1211" i="6"/>
  <c r="BH1211" i="6"/>
  <c r="BG1211" i="6"/>
  <c r="BF1211" i="6"/>
  <c r="T1211" i="6"/>
  <c r="R1211" i="6"/>
  <c r="P1211" i="6"/>
  <c r="BK1211" i="6"/>
  <c r="J1211" i="6"/>
  <c r="BE1211" i="6"/>
  <c r="BI1209" i="6"/>
  <c r="BH1209" i="6"/>
  <c r="BG1209" i="6"/>
  <c r="BF1209" i="6"/>
  <c r="T1209" i="6"/>
  <c r="R1209" i="6"/>
  <c r="P1209" i="6"/>
  <c r="BK1209" i="6"/>
  <c r="J1209" i="6"/>
  <c r="BE1209" i="6" s="1"/>
  <c r="BI1201" i="6"/>
  <c r="BH1201" i="6"/>
  <c r="BG1201" i="6"/>
  <c r="BF1201" i="6"/>
  <c r="T1201" i="6"/>
  <c r="R1201" i="6"/>
  <c r="P1201" i="6"/>
  <c r="BK1201" i="6"/>
  <c r="J1201" i="6"/>
  <c r="BE1201" i="6"/>
  <c r="BI1200" i="6"/>
  <c r="BH1200" i="6"/>
  <c r="BG1200" i="6"/>
  <c r="BF1200" i="6"/>
  <c r="T1200" i="6"/>
  <c r="R1200" i="6"/>
  <c r="P1200" i="6"/>
  <c r="BK1200" i="6"/>
  <c r="J1200" i="6"/>
  <c r="BE1200" i="6"/>
  <c r="BI1190" i="6"/>
  <c r="BH1190" i="6"/>
  <c r="BG1190" i="6"/>
  <c r="BF1190" i="6"/>
  <c r="T1190" i="6"/>
  <c r="R1190" i="6"/>
  <c r="P1190" i="6"/>
  <c r="P1187" i="6" s="1"/>
  <c r="BK1190" i="6"/>
  <c r="J1190" i="6"/>
  <c r="BE1190" i="6"/>
  <c r="BI1188" i="6"/>
  <c r="BH1188" i="6"/>
  <c r="BG1188" i="6"/>
  <c r="BF1188" i="6"/>
  <c r="T1188" i="6"/>
  <c r="R1188" i="6"/>
  <c r="P1188" i="6"/>
  <c r="BK1188" i="6"/>
  <c r="J1188" i="6"/>
  <c r="BE1188" i="6" s="1"/>
  <c r="BI1186" i="6"/>
  <c r="BH1186" i="6"/>
  <c r="BG1186" i="6"/>
  <c r="BF1186" i="6"/>
  <c r="T1186" i="6"/>
  <c r="R1186" i="6"/>
  <c r="P1186" i="6"/>
  <c r="BK1186" i="6"/>
  <c r="J1186" i="6"/>
  <c r="BE1186" i="6" s="1"/>
  <c r="BI1185" i="6"/>
  <c r="BH1185" i="6"/>
  <c r="BG1185" i="6"/>
  <c r="BF1185" i="6"/>
  <c r="T1185" i="6"/>
  <c r="R1185" i="6"/>
  <c r="P1185" i="6"/>
  <c r="BK1185" i="6"/>
  <c r="J1185" i="6"/>
  <c r="BE1185" i="6" s="1"/>
  <c r="BI1184" i="6"/>
  <c r="BH1184" i="6"/>
  <c r="BG1184" i="6"/>
  <c r="BF1184" i="6"/>
  <c r="T1184" i="6"/>
  <c r="R1184" i="6"/>
  <c r="P1184" i="6"/>
  <c r="BK1184" i="6"/>
  <c r="J1184" i="6"/>
  <c r="BE1184" i="6"/>
  <c r="BI1183" i="6"/>
  <c r="BH1183" i="6"/>
  <c r="BG1183" i="6"/>
  <c r="BF1183" i="6"/>
  <c r="T1183" i="6"/>
  <c r="R1183" i="6"/>
  <c r="P1183" i="6"/>
  <c r="BK1183" i="6"/>
  <c r="J1183" i="6"/>
  <c r="BE1183" i="6" s="1"/>
  <c r="BI1182" i="6"/>
  <c r="BH1182" i="6"/>
  <c r="BG1182" i="6"/>
  <c r="BF1182" i="6"/>
  <c r="T1182" i="6"/>
  <c r="R1182" i="6"/>
  <c r="P1182" i="6"/>
  <c r="BK1182" i="6"/>
  <c r="J1182" i="6"/>
  <c r="BE1182" i="6" s="1"/>
  <c r="BI1181" i="6"/>
  <c r="BH1181" i="6"/>
  <c r="BG1181" i="6"/>
  <c r="BF1181" i="6"/>
  <c r="T1181" i="6"/>
  <c r="R1181" i="6"/>
  <c r="P1181" i="6"/>
  <c r="BK1181" i="6"/>
  <c r="J1181" i="6"/>
  <c r="BE1181" i="6" s="1"/>
  <c r="BI1180" i="6"/>
  <c r="BH1180" i="6"/>
  <c r="BG1180" i="6"/>
  <c r="BF1180" i="6"/>
  <c r="T1180" i="6"/>
  <c r="R1180" i="6"/>
  <c r="P1180" i="6"/>
  <c r="BK1180" i="6"/>
  <c r="J1180" i="6"/>
  <c r="BE1180" i="6"/>
  <c r="BI1179" i="6"/>
  <c r="BH1179" i="6"/>
  <c r="BG1179" i="6"/>
  <c r="BF1179" i="6"/>
  <c r="T1179" i="6"/>
  <c r="R1179" i="6"/>
  <c r="P1179" i="6"/>
  <c r="BK1179" i="6"/>
  <c r="J1179" i="6"/>
  <c r="BE1179" i="6" s="1"/>
  <c r="BI1178" i="6"/>
  <c r="BH1178" i="6"/>
  <c r="BG1178" i="6"/>
  <c r="BF1178" i="6"/>
  <c r="T1178" i="6"/>
  <c r="R1178" i="6"/>
  <c r="P1178" i="6"/>
  <c r="BK1178" i="6"/>
  <c r="J1178" i="6"/>
  <c r="BE1178" i="6" s="1"/>
  <c r="BI1177" i="6"/>
  <c r="BH1177" i="6"/>
  <c r="BG1177" i="6"/>
  <c r="BF1177" i="6"/>
  <c r="T1177" i="6"/>
  <c r="R1177" i="6"/>
  <c r="P1177" i="6"/>
  <c r="BK1177" i="6"/>
  <c r="J1177" i="6"/>
  <c r="BE1177" i="6" s="1"/>
  <c r="BI1176" i="6"/>
  <c r="BH1176" i="6"/>
  <c r="BG1176" i="6"/>
  <c r="BF1176" i="6"/>
  <c r="T1176" i="6"/>
  <c r="R1176" i="6"/>
  <c r="P1176" i="6"/>
  <c r="BK1176" i="6"/>
  <c r="J1176" i="6"/>
  <c r="BE1176" i="6"/>
  <c r="BI1175" i="6"/>
  <c r="BH1175" i="6"/>
  <c r="BG1175" i="6"/>
  <c r="BF1175" i="6"/>
  <c r="T1175" i="6"/>
  <c r="R1175" i="6"/>
  <c r="P1175" i="6"/>
  <c r="BK1175" i="6"/>
  <c r="J1175" i="6"/>
  <c r="BE1175" i="6" s="1"/>
  <c r="BI1174" i="6"/>
  <c r="BH1174" i="6"/>
  <c r="BG1174" i="6"/>
  <c r="BF1174" i="6"/>
  <c r="T1174" i="6"/>
  <c r="R1174" i="6"/>
  <c r="P1174" i="6"/>
  <c r="BK1174" i="6"/>
  <c r="J1174" i="6"/>
  <c r="BE1174" i="6"/>
  <c r="BI1173" i="6"/>
  <c r="BH1173" i="6"/>
  <c r="BG1173" i="6"/>
  <c r="BF1173" i="6"/>
  <c r="T1173" i="6"/>
  <c r="R1173" i="6"/>
  <c r="P1173" i="6"/>
  <c r="BK1173" i="6"/>
  <c r="J1173" i="6"/>
  <c r="BE1173" i="6" s="1"/>
  <c r="BI1172" i="6"/>
  <c r="BH1172" i="6"/>
  <c r="BG1172" i="6"/>
  <c r="BF1172" i="6"/>
  <c r="T1172" i="6"/>
  <c r="R1172" i="6"/>
  <c r="P1172" i="6"/>
  <c r="BK1172" i="6"/>
  <c r="J1172" i="6"/>
  <c r="BE1172" i="6"/>
  <c r="BI1171" i="6"/>
  <c r="BH1171" i="6"/>
  <c r="BG1171" i="6"/>
  <c r="BF1171" i="6"/>
  <c r="T1171" i="6"/>
  <c r="T1163" i="6" s="1"/>
  <c r="R1171" i="6"/>
  <c r="P1171" i="6"/>
  <c r="BK1171" i="6"/>
  <c r="J1171" i="6"/>
  <c r="BE1171" i="6" s="1"/>
  <c r="BI1170" i="6"/>
  <c r="BH1170" i="6"/>
  <c r="BG1170" i="6"/>
  <c r="BF1170" i="6"/>
  <c r="T1170" i="6"/>
  <c r="R1170" i="6"/>
  <c r="P1170" i="6"/>
  <c r="BK1170" i="6"/>
  <c r="J1170" i="6"/>
  <c r="BE1170" i="6" s="1"/>
  <c r="BI1169" i="6"/>
  <c r="BH1169" i="6"/>
  <c r="BG1169" i="6"/>
  <c r="BF1169" i="6"/>
  <c r="T1169" i="6"/>
  <c r="R1169" i="6"/>
  <c r="P1169" i="6"/>
  <c r="BK1169" i="6"/>
  <c r="J1169" i="6"/>
  <c r="BE1169" i="6" s="1"/>
  <c r="BI1168" i="6"/>
  <c r="BH1168" i="6"/>
  <c r="BG1168" i="6"/>
  <c r="BF1168" i="6"/>
  <c r="T1168" i="6"/>
  <c r="R1168" i="6"/>
  <c r="P1168" i="6"/>
  <c r="BK1168" i="6"/>
  <c r="J1168" i="6"/>
  <c r="BE1168" i="6"/>
  <c r="BI1167" i="6"/>
  <c r="BH1167" i="6"/>
  <c r="BG1167" i="6"/>
  <c r="BF1167" i="6"/>
  <c r="T1167" i="6"/>
  <c r="R1167" i="6"/>
  <c r="P1167" i="6"/>
  <c r="BK1167" i="6"/>
  <c r="J1167" i="6"/>
  <c r="BE1167" i="6" s="1"/>
  <c r="BI1166" i="6"/>
  <c r="BH1166" i="6"/>
  <c r="BG1166" i="6"/>
  <c r="BF1166" i="6"/>
  <c r="T1166" i="6"/>
  <c r="R1166" i="6"/>
  <c r="P1166" i="6"/>
  <c r="BK1166" i="6"/>
  <c r="J1166" i="6"/>
  <c r="BE1166" i="6" s="1"/>
  <c r="BI1165" i="6"/>
  <c r="BH1165" i="6"/>
  <c r="BG1165" i="6"/>
  <c r="BF1165" i="6"/>
  <c r="T1165" i="6"/>
  <c r="R1165" i="6"/>
  <c r="P1165" i="6"/>
  <c r="BK1165" i="6"/>
  <c r="J1165" i="6"/>
  <c r="BE1165" i="6" s="1"/>
  <c r="BI1164" i="6"/>
  <c r="BH1164" i="6"/>
  <c r="BG1164" i="6"/>
  <c r="BF1164" i="6"/>
  <c r="T1164" i="6"/>
  <c r="R1164" i="6"/>
  <c r="P1164" i="6"/>
  <c r="BK1164" i="6"/>
  <c r="J1164" i="6"/>
  <c r="BE1164" i="6" s="1"/>
  <c r="BI1162" i="6"/>
  <c r="BH1162" i="6"/>
  <c r="BG1162" i="6"/>
  <c r="BF1162" i="6"/>
  <c r="T1162" i="6"/>
  <c r="R1162" i="6"/>
  <c r="P1162" i="6"/>
  <c r="BK1162" i="6"/>
  <c r="J1162" i="6"/>
  <c r="BE1162" i="6"/>
  <c r="BI1160" i="6"/>
  <c r="BH1160" i="6"/>
  <c r="BG1160" i="6"/>
  <c r="BF1160" i="6"/>
  <c r="T1160" i="6"/>
  <c r="R1160" i="6"/>
  <c r="P1160" i="6"/>
  <c r="BK1160" i="6"/>
  <c r="J1160" i="6"/>
  <c r="BE1160" i="6"/>
  <c r="BI1158" i="6"/>
  <c r="BH1158" i="6"/>
  <c r="BG1158" i="6"/>
  <c r="BF1158" i="6"/>
  <c r="T1158" i="6"/>
  <c r="R1158" i="6"/>
  <c r="P1158" i="6"/>
  <c r="BK1158" i="6"/>
  <c r="J1158" i="6"/>
  <c r="BE1158" i="6"/>
  <c r="BI1156" i="6"/>
  <c r="BH1156" i="6"/>
  <c r="BG1156" i="6"/>
  <c r="BF1156" i="6"/>
  <c r="T1156" i="6"/>
  <c r="R1156" i="6"/>
  <c r="P1156" i="6"/>
  <c r="BK1156" i="6"/>
  <c r="J1156" i="6"/>
  <c r="BE1156" i="6" s="1"/>
  <c r="BI1153" i="6"/>
  <c r="BH1153" i="6"/>
  <c r="BG1153" i="6"/>
  <c r="BF1153" i="6"/>
  <c r="T1153" i="6"/>
  <c r="R1153" i="6"/>
  <c r="P1153" i="6"/>
  <c r="BK1153" i="6"/>
  <c r="J1153" i="6"/>
  <c r="BE1153" i="6"/>
  <c r="BI1149" i="6"/>
  <c r="BH1149" i="6"/>
  <c r="BG1149" i="6"/>
  <c r="BF1149" i="6"/>
  <c r="T1149" i="6"/>
  <c r="R1149" i="6"/>
  <c r="P1149" i="6"/>
  <c r="BK1149" i="6"/>
  <c r="J1149" i="6"/>
  <c r="BE1149" i="6" s="1"/>
  <c r="BI1137" i="6"/>
  <c r="BH1137" i="6"/>
  <c r="BG1137" i="6"/>
  <c r="BF1137" i="6"/>
  <c r="T1137" i="6"/>
  <c r="R1137" i="6"/>
  <c r="P1137" i="6"/>
  <c r="BK1137" i="6"/>
  <c r="J1137" i="6"/>
  <c r="BE1137" i="6"/>
  <c r="BI1130" i="6"/>
  <c r="BH1130" i="6"/>
  <c r="BG1130" i="6"/>
  <c r="BF1130" i="6"/>
  <c r="T1130" i="6"/>
  <c r="R1130" i="6"/>
  <c r="P1130" i="6"/>
  <c r="BK1130" i="6"/>
  <c r="J1130" i="6"/>
  <c r="BE1130" i="6" s="1"/>
  <c r="BI1129" i="6"/>
  <c r="BH1129" i="6"/>
  <c r="BG1129" i="6"/>
  <c r="BF1129" i="6"/>
  <c r="T1129" i="6"/>
  <c r="R1129" i="6"/>
  <c r="P1129" i="6"/>
  <c r="BK1129" i="6"/>
  <c r="J1129" i="6"/>
  <c r="BE1129" i="6"/>
  <c r="BI1128" i="6"/>
  <c r="BH1128" i="6"/>
  <c r="BG1128" i="6"/>
  <c r="BF1128" i="6"/>
  <c r="T1128" i="6"/>
  <c r="R1128" i="6"/>
  <c r="P1128" i="6"/>
  <c r="BK1128" i="6"/>
  <c r="J1128" i="6"/>
  <c r="BE1128" i="6"/>
  <c r="BI1127" i="6"/>
  <c r="BH1127" i="6"/>
  <c r="BG1127" i="6"/>
  <c r="BF1127" i="6"/>
  <c r="T1127" i="6"/>
  <c r="R1127" i="6"/>
  <c r="P1127" i="6"/>
  <c r="BK1127" i="6"/>
  <c r="J1127" i="6"/>
  <c r="BE1127" i="6"/>
  <c r="BI1126" i="6"/>
  <c r="BH1126" i="6"/>
  <c r="BG1126" i="6"/>
  <c r="BF1126" i="6"/>
  <c r="T1126" i="6"/>
  <c r="R1126" i="6"/>
  <c r="P1126" i="6"/>
  <c r="BK1126" i="6"/>
  <c r="J1126" i="6"/>
  <c r="BE1126" i="6" s="1"/>
  <c r="BI1124" i="6"/>
  <c r="BH1124" i="6"/>
  <c r="BG1124" i="6"/>
  <c r="BF1124" i="6"/>
  <c r="T1124" i="6"/>
  <c r="R1124" i="6"/>
  <c r="P1124" i="6"/>
  <c r="BK1124" i="6"/>
  <c r="J1124" i="6"/>
  <c r="BE1124" i="6"/>
  <c r="BI1122" i="6"/>
  <c r="BH1122" i="6"/>
  <c r="BG1122" i="6"/>
  <c r="BF1122" i="6"/>
  <c r="T1122" i="6"/>
  <c r="R1122" i="6"/>
  <c r="P1122" i="6"/>
  <c r="BK1122" i="6"/>
  <c r="J1122" i="6"/>
  <c r="BE1122" i="6"/>
  <c r="BI1120" i="6"/>
  <c r="BH1120" i="6"/>
  <c r="BG1120" i="6"/>
  <c r="BF1120" i="6"/>
  <c r="T1120" i="6"/>
  <c r="R1120" i="6"/>
  <c r="P1120" i="6"/>
  <c r="BK1120" i="6"/>
  <c r="J1120" i="6"/>
  <c r="BE1120" i="6"/>
  <c r="BI1118" i="6"/>
  <c r="BH1118" i="6"/>
  <c r="BG1118" i="6"/>
  <c r="BF1118" i="6"/>
  <c r="T1118" i="6"/>
  <c r="R1118" i="6"/>
  <c r="P1118" i="6"/>
  <c r="BK1118" i="6"/>
  <c r="J1118" i="6"/>
  <c r="BE1118" i="6" s="1"/>
  <c r="BI1116" i="6"/>
  <c r="BH1116" i="6"/>
  <c r="BG1116" i="6"/>
  <c r="BF1116" i="6"/>
  <c r="T1116" i="6"/>
  <c r="R1116" i="6"/>
  <c r="P1116" i="6"/>
  <c r="BK1116" i="6"/>
  <c r="J1116" i="6"/>
  <c r="BE1116" i="6"/>
  <c r="BI1114" i="6"/>
  <c r="BH1114" i="6"/>
  <c r="BG1114" i="6"/>
  <c r="BF1114" i="6"/>
  <c r="T1114" i="6"/>
  <c r="R1114" i="6"/>
  <c r="P1114" i="6"/>
  <c r="BK1114" i="6"/>
  <c r="J1114" i="6"/>
  <c r="BE1114" i="6"/>
  <c r="BI1112" i="6"/>
  <c r="BH1112" i="6"/>
  <c r="BG1112" i="6"/>
  <c r="BF1112" i="6"/>
  <c r="T1112" i="6"/>
  <c r="R1112" i="6"/>
  <c r="P1112" i="6"/>
  <c r="BK1112" i="6"/>
  <c r="J1112" i="6"/>
  <c r="BE1112" i="6"/>
  <c r="BI1110" i="6"/>
  <c r="BH1110" i="6"/>
  <c r="BG1110" i="6"/>
  <c r="BF1110" i="6"/>
  <c r="T1110" i="6"/>
  <c r="R1110" i="6"/>
  <c r="P1110" i="6"/>
  <c r="BK1110" i="6"/>
  <c r="J1110" i="6"/>
  <c r="BE1110" i="6" s="1"/>
  <c r="BI1108" i="6"/>
  <c r="BH1108" i="6"/>
  <c r="BG1108" i="6"/>
  <c r="BF1108" i="6"/>
  <c r="T1108" i="6"/>
  <c r="R1108" i="6"/>
  <c r="P1108" i="6"/>
  <c r="BK1108" i="6"/>
  <c r="J1108" i="6"/>
  <c r="BE1108" i="6"/>
  <c r="BI1106" i="6"/>
  <c r="BH1106" i="6"/>
  <c r="BG1106" i="6"/>
  <c r="BF1106" i="6"/>
  <c r="T1106" i="6"/>
  <c r="R1106" i="6"/>
  <c r="P1106" i="6"/>
  <c r="BK1106" i="6"/>
  <c r="J1106" i="6"/>
  <c r="BE1106" i="6" s="1"/>
  <c r="BI1104" i="6"/>
  <c r="BH1104" i="6"/>
  <c r="BG1104" i="6"/>
  <c r="BF1104" i="6"/>
  <c r="T1104" i="6"/>
  <c r="R1104" i="6"/>
  <c r="P1104" i="6"/>
  <c r="BK1104" i="6"/>
  <c r="J1104" i="6"/>
  <c r="BE1104" i="6"/>
  <c r="BI1101" i="6"/>
  <c r="BH1101" i="6"/>
  <c r="BG1101" i="6"/>
  <c r="BF1101" i="6"/>
  <c r="T1101" i="6"/>
  <c r="R1101" i="6"/>
  <c r="P1101" i="6"/>
  <c r="BK1101" i="6"/>
  <c r="J1101" i="6"/>
  <c r="BE1101" i="6" s="1"/>
  <c r="BI1099" i="6"/>
  <c r="BH1099" i="6"/>
  <c r="BG1099" i="6"/>
  <c r="BF1099" i="6"/>
  <c r="T1099" i="6"/>
  <c r="R1099" i="6"/>
  <c r="P1099" i="6"/>
  <c r="BK1099" i="6"/>
  <c r="J1099" i="6"/>
  <c r="BE1099" i="6"/>
  <c r="BI1097" i="6"/>
  <c r="BH1097" i="6"/>
  <c r="BG1097" i="6"/>
  <c r="BF1097" i="6"/>
  <c r="T1097" i="6"/>
  <c r="R1097" i="6"/>
  <c r="P1097" i="6"/>
  <c r="BK1097" i="6"/>
  <c r="J1097" i="6"/>
  <c r="BE1097" i="6"/>
  <c r="BI1095" i="6"/>
  <c r="BH1095" i="6"/>
  <c r="BG1095" i="6"/>
  <c r="BF1095" i="6"/>
  <c r="T1095" i="6"/>
  <c r="R1095" i="6"/>
  <c r="P1095" i="6"/>
  <c r="BK1095" i="6"/>
  <c r="J1095" i="6"/>
  <c r="BE1095" i="6"/>
  <c r="BI1093" i="6"/>
  <c r="BH1093" i="6"/>
  <c r="BG1093" i="6"/>
  <c r="BF1093" i="6"/>
  <c r="T1093" i="6"/>
  <c r="R1093" i="6"/>
  <c r="P1093" i="6"/>
  <c r="BK1093" i="6"/>
  <c r="J1093" i="6"/>
  <c r="BE1093" i="6" s="1"/>
  <c r="BI1091" i="6"/>
  <c r="BH1091" i="6"/>
  <c r="BG1091" i="6"/>
  <c r="BF1091" i="6"/>
  <c r="T1091" i="6"/>
  <c r="R1091" i="6"/>
  <c r="P1091" i="6"/>
  <c r="BK1091" i="6"/>
  <c r="J1091" i="6"/>
  <c r="BE1091" i="6"/>
  <c r="BI1089" i="6"/>
  <c r="BH1089" i="6"/>
  <c r="BG1089" i="6"/>
  <c r="BF1089" i="6"/>
  <c r="T1089" i="6"/>
  <c r="R1089" i="6"/>
  <c r="P1089" i="6"/>
  <c r="BK1089" i="6"/>
  <c r="J1089" i="6"/>
  <c r="BE1089" i="6" s="1"/>
  <c r="BI1087" i="6"/>
  <c r="BH1087" i="6"/>
  <c r="BG1087" i="6"/>
  <c r="BF1087" i="6"/>
  <c r="T1087" i="6"/>
  <c r="R1087" i="6"/>
  <c r="P1087" i="6"/>
  <c r="BK1087" i="6"/>
  <c r="J1087" i="6"/>
  <c r="BE1087" i="6"/>
  <c r="BI1085" i="6"/>
  <c r="BH1085" i="6"/>
  <c r="BG1085" i="6"/>
  <c r="BF1085" i="6"/>
  <c r="T1085" i="6"/>
  <c r="R1085" i="6"/>
  <c r="P1085" i="6"/>
  <c r="BK1085" i="6"/>
  <c r="J1085" i="6"/>
  <c r="BE1085" i="6" s="1"/>
  <c r="BI1083" i="6"/>
  <c r="BH1083" i="6"/>
  <c r="BG1083" i="6"/>
  <c r="BF1083" i="6"/>
  <c r="T1083" i="6"/>
  <c r="R1083" i="6"/>
  <c r="P1083" i="6"/>
  <c r="BK1083" i="6"/>
  <c r="J1083" i="6"/>
  <c r="BE1083" i="6"/>
  <c r="BI1077" i="6"/>
  <c r="BH1077" i="6"/>
  <c r="BG1077" i="6"/>
  <c r="BF1077" i="6"/>
  <c r="T1077" i="6"/>
  <c r="R1077" i="6"/>
  <c r="P1077" i="6"/>
  <c r="BK1077" i="6"/>
  <c r="J1077" i="6"/>
  <c r="BE1077" i="6"/>
  <c r="BI1073" i="6"/>
  <c r="BH1073" i="6"/>
  <c r="BG1073" i="6"/>
  <c r="BF1073" i="6"/>
  <c r="T1073" i="6"/>
  <c r="R1073" i="6"/>
  <c r="P1073" i="6"/>
  <c r="BK1073" i="6"/>
  <c r="J1073" i="6"/>
  <c r="BE1073" i="6"/>
  <c r="BI1067" i="6"/>
  <c r="BH1067" i="6"/>
  <c r="BG1067" i="6"/>
  <c r="BF1067" i="6"/>
  <c r="T1067" i="6"/>
  <c r="R1067" i="6"/>
  <c r="P1067" i="6"/>
  <c r="BK1067" i="6"/>
  <c r="J1067" i="6"/>
  <c r="BE1067" i="6" s="1"/>
  <c r="BI1061" i="6"/>
  <c r="BH1061" i="6"/>
  <c r="BG1061" i="6"/>
  <c r="BF1061" i="6"/>
  <c r="T1061" i="6"/>
  <c r="R1061" i="6"/>
  <c r="P1061" i="6"/>
  <c r="BK1061" i="6"/>
  <c r="J1061" i="6"/>
  <c r="BE1061" i="6"/>
  <c r="BI1055" i="6"/>
  <c r="BH1055" i="6"/>
  <c r="BG1055" i="6"/>
  <c r="BF1055" i="6"/>
  <c r="T1055" i="6"/>
  <c r="R1055" i="6"/>
  <c r="P1055" i="6"/>
  <c r="BK1055" i="6"/>
  <c r="J1055" i="6"/>
  <c r="BE1055" i="6" s="1"/>
  <c r="BI1049" i="6"/>
  <c r="BH1049" i="6"/>
  <c r="BG1049" i="6"/>
  <c r="BF1049" i="6"/>
  <c r="T1049" i="6"/>
  <c r="R1049" i="6"/>
  <c r="P1049" i="6"/>
  <c r="BK1049" i="6"/>
  <c r="J1049" i="6"/>
  <c r="BE1049" i="6"/>
  <c r="BI1035" i="6"/>
  <c r="BH1035" i="6"/>
  <c r="BG1035" i="6"/>
  <c r="BF1035" i="6"/>
  <c r="T1035" i="6"/>
  <c r="R1035" i="6"/>
  <c r="P1035" i="6"/>
  <c r="BK1035" i="6"/>
  <c r="J1035" i="6"/>
  <c r="BE1035" i="6" s="1"/>
  <c r="BI1021" i="6"/>
  <c r="BH1021" i="6"/>
  <c r="BG1021" i="6"/>
  <c r="BF1021" i="6"/>
  <c r="T1021" i="6"/>
  <c r="R1021" i="6"/>
  <c r="P1021" i="6"/>
  <c r="BK1021" i="6"/>
  <c r="J1021" i="6"/>
  <c r="BE1021" i="6"/>
  <c r="BI1003" i="6"/>
  <c r="BH1003" i="6"/>
  <c r="BG1003" i="6"/>
  <c r="BF1003" i="6"/>
  <c r="T1003" i="6"/>
  <c r="R1003" i="6"/>
  <c r="P1003" i="6"/>
  <c r="BK1003" i="6"/>
  <c r="J1003" i="6"/>
  <c r="BE1003" i="6"/>
  <c r="BI987" i="6"/>
  <c r="BH987" i="6"/>
  <c r="BG987" i="6"/>
  <c r="BF987" i="6"/>
  <c r="T987" i="6"/>
  <c r="R987" i="6"/>
  <c r="P987" i="6"/>
  <c r="BK987" i="6"/>
  <c r="J987" i="6"/>
  <c r="BE987" i="6"/>
  <c r="BI977" i="6"/>
  <c r="BH977" i="6"/>
  <c r="BG977" i="6"/>
  <c r="BF977" i="6"/>
  <c r="T977" i="6"/>
  <c r="R977" i="6"/>
  <c r="P977" i="6"/>
  <c r="BK977" i="6"/>
  <c r="J977" i="6"/>
  <c r="BE977" i="6" s="1"/>
  <c r="BI967" i="6"/>
  <c r="BH967" i="6"/>
  <c r="BG967" i="6"/>
  <c r="BF967" i="6"/>
  <c r="T967" i="6"/>
  <c r="R967" i="6"/>
  <c r="P967" i="6"/>
  <c r="BK967" i="6"/>
  <c r="J967" i="6"/>
  <c r="BE967" i="6"/>
  <c r="BI953" i="6"/>
  <c r="BH953" i="6"/>
  <c r="BG953" i="6"/>
  <c r="BF953" i="6"/>
  <c r="T953" i="6"/>
  <c r="R953" i="6"/>
  <c r="P953" i="6"/>
  <c r="BK953" i="6"/>
  <c r="J953" i="6"/>
  <c r="BE953" i="6"/>
  <c r="BI935" i="6"/>
  <c r="BH935" i="6"/>
  <c r="BG935" i="6"/>
  <c r="BF935" i="6"/>
  <c r="T935" i="6"/>
  <c r="R935" i="6"/>
  <c r="P935" i="6"/>
  <c r="BK935" i="6"/>
  <c r="J935" i="6"/>
  <c r="BE935" i="6"/>
  <c r="BI917" i="6"/>
  <c r="BH917" i="6"/>
  <c r="BG917" i="6"/>
  <c r="BF917" i="6"/>
  <c r="T917" i="6"/>
  <c r="R917" i="6"/>
  <c r="P917" i="6"/>
  <c r="BK917" i="6"/>
  <c r="J917" i="6"/>
  <c r="BE917" i="6" s="1"/>
  <c r="BI899" i="6"/>
  <c r="BH899" i="6"/>
  <c r="BG899" i="6"/>
  <c r="BF899" i="6"/>
  <c r="T899" i="6"/>
  <c r="R899" i="6"/>
  <c r="P899" i="6"/>
  <c r="BK899" i="6"/>
  <c r="J899" i="6"/>
  <c r="BE899" i="6"/>
  <c r="BI884" i="6"/>
  <c r="BH884" i="6"/>
  <c r="BG884" i="6"/>
  <c r="BF884" i="6"/>
  <c r="T884" i="6"/>
  <c r="R884" i="6"/>
  <c r="P884" i="6"/>
  <c r="BK884" i="6"/>
  <c r="J884" i="6"/>
  <c r="BE884" i="6"/>
  <c r="BI874" i="6"/>
  <c r="BH874" i="6"/>
  <c r="BG874" i="6"/>
  <c r="BF874" i="6"/>
  <c r="T874" i="6"/>
  <c r="R874" i="6"/>
  <c r="P874" i="6"/>
  <c r="BK874" i="6"/>
  <c r="J874" i="6"/>
  <c r="BE874" i="6"/>
  <c r="BI864" i="6"/>
  <c r="BH864" i="6"/>
  <c r="BG864" i="6"/>
  <c r="BF864" i="6"/>
  <c r="T864" i="6"/>
  <c r="R864" i="6"/>
  <c r="P864" i="6"/>
  <c r="BK864" i="6"/>
  <c r="J864" i="6"/>
  <c r="BE864" i="6" s="1"/>
  <c r="BI850" i="6"/>
  <c r="BH850" i="6"/>
  <c r="BG850" i="6"/>
  <c r="BF850" i="6"/>
  <c r="T850" i="6"/>
  <c r="R850" i="6"/>
  <c r="P850" i="6"/>
  <c r="BK850" i="6"/>
  <c r="J850" i="6"/>
  <c r="BE850" i="6"/>
  <c r="BI832" i="6"/>
  <c r="BH832" i="6"/>
  <c r="BG832" i="6"/>
  <c r="BF832" i="6"/>
  <c r="T832" i="6"/>
  <c r="R832" i="6"/>
  <c r="P832" i="6"/>
  <c r="BK832" i="6"/>
  <c r="J832" i="6"/>
  <c r="BE832" i="6" s="1"/>
  <c r="BI814" i="6"/>
  <c r="BH814" i="6"/>
  <c r="BG814" i="6"/>
  <c r="BF814" i="6"/>
  <c r="T814" i="6"/>
  <c r="R814" i="6"/>
  <c r="P814" i="6"/>
  <c r="BK814" i="6"/>
  <c r="J814" i="6"/>
  <c r="BE814" i="6"/>
  <c r="BI798" i="6"/>
  <c r="BH798" i="6"/>
  <c r="BG798" i="6"/>
  <c r="BF798" i="6"/>
  <c r="T798" i="6"/>
  <c r="R798" i="6"/>
  <c r="P798" i="6"/>
  <c r="BK798" i="6"/>
  <c r="J798" i="6"/>
  <c r="BE798" i="6" s="1"/>
  <c r="BI792" i="6"/>
  <c r="BH792" i="6"/>
  <c r="BG792" i="6"/>
  <c r="BF792" i="6"/>
  <c r="T792" i="6"/>
  <c r="R792" i="6"/>
  <c r="P792" i="6"/>
  <c r="BK792" i="6"/>
  <c r="J792" i="6"/>
  <c r="BE792" i="6"/>
  <c r="BI786" i="6"/>
  <c r="BH786" i="6"/>
  <c r="BG786" i="6"/>
  <c r="BF786" i="6"/>
  <c r="T786" i="6"/>
  <c r="R786" i="6"/>
  <c r="P786" i="6"/>
  <c r="BK786" i="6"/>
  <c r="J786" i="6"/>
  <c r="BE786" i="6"/>
  <c r="BI780" i="6"/>
  <c r="BH780" i="6"/>
  <c r="BG780" i="6"/>
  <c r="BF780" i="6"/>
  <c r="T780" i="6"/>
  <c r="R780" i="6"/>
  <c r="P780" i="6"/>
  <c r="BK780" i="6"/>
  <c r="J780" i="6"/>
  <c r="BE780" i="6"/>
  <c r="BI774" i="6"/>
  <c r="BH774" i="6"/>
  <c r="BG774" i="6"/>
  <c r="BF774" i="6"/>
  <c r="T774" i="6"/>
  <c r="R774" i="6"/>
  <c r="P774" i="6"/>
  <c r="BK774" i="6"/>
  <c r="J774" i="6"/>
  <c r="BE774" i="6" s="1"/>
  <c r="BI769" i="6"/>
  <c r="BH769" i="6"/>
  <c r="BG769" i="6"/>
  <c r="BF769" i="6"/>
  <c r="T769" i="6"/>
  <c r="R769" i="6"/>
  <c r="P769" i="6"/>
  <c r="BK769" i="6"/>
  <c r="J769" i="6"/>
  <c r="BE769" i="6" s="1"/>
  <c r="BI767" i="6"/>
  <c r="BH767" i="6"/>
  <c r="BG767" i="6"/>
  <c r="BF767" i="6"/>
  <c r="T767" i="6"/>
  <c r="R767" i="6"/>
  <c r="P767" i="6"/>
  <c r="BK767" i="6"/>
  <c r="J767" i="6"/>
  <c r="BE767" i="6" s="1"/>
  <c r="BI765" i="6"/>
  <c r="BH765" i="6"/>
  <c r="BG765" i="6"/>
  <c r="BF765" i="6"/>
  <c r="T765" i="6"/>
  <c r="R765" i="6"/>
  <c r="P765" i="6"/>
  <c r="BK765" i="6"/>
  <c r="J765" i="6"/>
  <c r="BE765" i="6"/>
  <c r="BI763" i="6"/>
  <c r="BH763" i="6"/>
  <c r="BG763" i="6"/>
  <c r="BF763" i="6"/>
  <c r="T763" i="6"/>
  <c r="R763" i="6"/>
  <c r="P763" i="6"/>
  <c r="BK763" i="6"/>
  <c r="J763" i="6"/>
  <c r="BE763" i="6" s="1"/>
  <c r="BI760" i="6"/>
  <c r="BH760" i="6"/>
  <c r="BG760" i="6"/>
  <c r="BF760" i="6"/>
  <c r="T760" i="6"/>
  <c r="R760" i="6"/>
  <c r="P760" i="6"/>
  <c r="BK760" i="6"/>
  <c r="J760" i="6"/>
  <c r="BE760" i="6"/>
  <c r="BI758" i="6"/>
  <c r="BH758" i="6"/>
  <c r="BG758" i="6"/>
  <c r="BF758" i="6"/>
  <c r="T758" i="6"/>
  <c r="R758" i="6"/>
  <c r="P758" i="6"/>
  <c r="BK758" i="6"/>
  <c r="J758" i="6"/>
  <c r="BE758" i="6" s="1"/>
  <c r="BI756" i="6"/>
  <c r="BH756" i="6"/>
  <c r="BG756" i="6"/>
  <c r="BF756" i="6"/>
  <c r="T756" i="6"/>
  <c r="R756" i="6"/>
  <c r="P756" i="6"/>
  <c r="BK756" i="6"/>
  <c r="J756" i="6"/>
  <c r="BE756" i="6"/>
  <c r="BI751" i="6"/>
  <c r="BH751" i="6"/>
  <c r="BG751" i="6"/>
  <c r="BF751" i="6"/>
  <c r="T751" i="6"/>
  <c r="R751" i="6"/>
  <c r="P751" i="6"/>
  <c r="BK751" i="6"/>
  <c r="J751" i="6"/>
  <c r="BE751" i="6" s="1"/>
  <c r="BI747" i="6"/>
  <c r="BH747" i="6"/>
  <c r="BG747" i="6"/>
  <c r="BF747" i="6"/>
  <c r="T747" i="6"/>
  <c r="R747" i="6"/>
  <c r="P747" i="6"/>
  <c r="BK747" i="6"/>
  <c r="J747" i="6"/>
  <c r="BE747" i="6"/>
  <c r="BI737" i="6"/>
  <c r="BH737" i="6"/>
  <c r="BG737" i="6"/>
  <c r="BF737" i="6"/>
  <c r="T737" i="6"/>
  <c r="R737" i="6"/>
  <c r="P737" i="6"/>
  <c r="BK737" i="6"/>
  <c r="J737" i="6"/>
  <c r="BE737" i="6" s="1"/>
  <c r="BI735" i="6"/>
  <c r="BH735" i="6"/>
  <c r="BG735" i="6"/>
  <c r="BF735" i="6"/>
  <c r="T735" i="6"/>
  <c r="R735" i="6"/>
  <c r="P735" i="6"/>
  <c r="BK735" i="6"/>
  <c r="J735" i="6"/>
  <c r="BE735" i="6"/>
  <c r="BI733" i="6"/>
  <c r="BH733" i="6"/>
  <c r="BG733" i="6"/>
  <c r="BF733" i="6"/>
  <c r="T733" i="6"/>
  <c r="R733" i="6"/>
  <c r="P733" i="6"/>
  <c r="BK733" i="6"/>
  <c r="J733" i="6"/>
  <c r="BE733" i="6" s="1"/>
  <c r="BI731" i="6"/>
  <c r="BH731" i="6"/>
  <c r="BG731" i="6"/>
  <c r="BF731" i="6"/>
  <c r="T731" i="6"/>
  <c r="R731" i="6"/>
  <c r="P731" i="6"/>
  <c r="BK731" i="6"/>
  <c r="J731" i="6"/>
  <c r="BE731" i="6"/>
  <c r="BI729" i="6"/>
  <c r="BH729" i="6"/>
  <c r="BG729" i="6"/>
  <c r="BF729" i="6"/>
  <c r="T729" i="6"/>
  <c r="R729" i="6"/>
  <c r="P729" i="6"/>
  <c r="BK729" i="6"/>
  <c r="J729" i="6"/>
  <c r="BE729" i="6" s="1"/>
  <c r="BI727" i="6"/>
  <c r="BH727" i="6"/>
  <c r="BG727" i="6"/>
  <c r="BF727" i="6"/>
  <c r="T727" i="6"/>
  <c r="R727" i="6"/>
  <c r="P727" i="6"/>
  <c r="BK727" i="6"/>
  <c r="J727" i="6"/>
  <c r="BE727" i="6"/>
  <c r="BI725" i="6"/>
  <c r="BH725" i="6"/>
  <c r="BG725" i="6"/>
  <c r="BF725" i="6"/>
  <c r="T725" i="6"/>
  <c r="R725" i="6"/>
  <c r="P725" i="6"/>
  <c r="BK725" i="6"/>
  <c r="J725" i="6"/>
  <c r="BE725" i="6" s="1"/>
  <c r="BI723" i="6"/>
  <c r="BH723" i="6"/>
  <c r="BG723" i="6"/>
  <c r="BF723" i="6"/>
  <c r="T723" i="6"/>
  <c r="R723" i="6"/>
  <c r="P723" i="6"/>
  <c r="BK723" i="6"/>
  <c r="J723" i="6"/>
  <c r="BE723" i="6"/>
  <c r="BI719" i="6"/>
  <c r="BH719" i="6"/>
  <c r="BG719" i="6"/>
  <c r="BF719" i="6"/>
  <c r="T719" i="6"/>
  <c r="R719" i="6"/>
  <c r="P719" i="6"/>
  <c r="BK719" i="6"/>
  <c r="J719" i="6"/>
  <c r="BE719" i="6" s="1"/>
  <c r="BI717" i="6"/>
  <c r="BH717" i="6"/>
  <c r="BG717" i="6"/>
  <c r="BF717" i="6"/>
  <c r="T717" i="6"/>
  <c r="R717" i="6"/>
  <c r="P717" i="6"/>
  <c r="BK717" i="6"/>
  <c r="J717" i="6"/>
  <c r="BE717" i="6"/>
  <c r="BI715" i="6"/>
  <c r="BH715" i="6"/>
  <c r="BG715" i="6"/>
  <c r="BF715" i="6"/>
  <c r="T715" i="6"/>
  <c r="R715" i="6"/>
  <c r="P715" i="6"/>
  <c r="BK715" i="6"/>
  <c r="J715" i="6"/>
  <c r="BE715" i="6" s="1"/>
  <c r="BI713" i="6"/>
  <c r="BH713" i="6"/>
  <c r="BG713" i="6"/>
  <c r="BF713" i="6"/>
  <c r="T713" i="6"/>
  <c r="R713" i="6"/>
  <c r="P713" i="6"/>
  <c r="BK713" i="6"/>
  <c r="J713" i="6"/>
  <c r="BE713" i="6"/>
  <c r="BI707" i="6"/>
  <c r="BH707" i="6"/>
  <c r="BG707" i="6"/>
  <c r="BF707" i="6"/>
  <c r="T707" i="6"/>
  <c r="R707" i="6"/>
  <c r="P707" i="6"/>
  <c r="BK707" i="6"/>
  <c r="J707" i="6"/>
  <c r="BE707" i="6" s="1"/>
  <c r="BI704" i="6"/>
  <c r="BH704" i="6"/>
  <c r="BG704" i="6"/>
  <c r="BF704" i="6"/>
  <c r="T704" i="6"/>
  <c r="R704" i="6"/>
  <c r="P704" i="6"/>
  <c r="BK704" i="6"/>
  <c r="J704" i="6"/>
  <c r="BE704" i="6"/>
  <c r="BI691" i="6"/>
  <c r="BH691" i="6"/>
  <c r="BG691" i="6"/>
  <c r="BF691" i="6"/>
  <c r="T691" i="6"/>
  <c r="R691" i="6"/>
  <c r="P691" i="6"/>
  <c r="BK691" i="6"/>
  <c r="J691" i="6"/>
  <c r="BE691" i="6" s="1"/>
  <c r="BI682" i="6"/>
  <c r="BH682" i="6"/>
  <c r="BG682" i="6"/>
  <c r="BF682" i="6"/>
  <c r="T682" i="6"/>
  <c r="R682" i="6"/>
  <c r="P682" i="6"/>
  <c r="BK682" i="6"/>
  <c r="J682" i="6"/>
  <c r="BE682" i="6"/>
  <c r="BI680" i="6"/>
  <c r="BH680" i="6"/>
  <c r="BG680" i="6"/>
  <c r="BF680" i="6"/>
  <c r="T680" i="6"/>
  <c r="R680" i="6"/>
  <c r="P680" i="6"/>
  <c r="BK680" i="6"/>
  <c r="J680" i="6"/>
  <c r="BE680" i="6" s="1"/>
  <c r="BI678" i="6"/>
  <c r="BH678" i="6"/>
  <c r="BG678" i="6"/>
  <c r="BF678" i="6"/>
  <c r="T678" i="6"/>
  <c r="R678" i="6"/>
  <c r="P678" i="6"/>
  <c r="BK678" i="6"/>
  <c r="J678" i="6"/>
  <c r="BE678" i="6"/>
  <c r="BI676" i="6"/>
  <c r="BH676" i="6"/>
  <c r="BG676" i="6"/>
  <c r="BF676" i="6"/>
  <c r="T676" i="6"/>
  <c r="R676" i="6"/>
  <c r="P676" i="6"/>
  <c r="BK676" i="6"/>
  <c r="J676" i="6"/>
  <c r="BE676" i="6" s="1"/>
  <c r="BI668" i="6"/>
  <c r="BH668" i="6"/>
  <c r="BG668" i="6"/>
  <c r="BF668" i="6"/>
  <c r="T668" i="6"/>
  <c r="R668" i="6"/>
  <c r="P668" i="6"/>
  <c r="BK668" i="6"/>
  <c r="J668" i="6"/>
  <c r="BE668" i="6"/>
  <c r="BI656" i="6"/>
  <c r="BH656" i="6"/>
  <c r="BG656" i="6"/>
  <c r="BF656" i="6"/>
  <c r="T656" i="6"/>
  <c r="R656" i="6"/>
  <c r="P656" i="6"/>
  <c r="BK656" i="6"/>
  <c r="J656" i="6"/>
  <c r="BE656" i="6" s="1"/>
  <c r="BI653" i="6"/>
  <c r="BH653" i="6"/>
  <c r="BG653" i="6"/>
  <c r="BF653" i="6"/>
  <c r="T653" i="6"/>
  <c r="R653" i="6"/>
  <c r="P653" i="6"/>
  <c r="BK653" i="6"/>
  <c r="J653" i="6"/>
  <c r="BE653" i="6"/>
  <c r="BI650" i="6"/>
  <c r="BH650" i="6"/>
  <c r="BG650" i="6"/>
  <c r="BF650" i="6"/>
  <c r="T650" i="6"/>
  <c r="R650" i="6"/>
  <c r="P650" i="6"/>
  <c r="BK650" i="6"/>
  <c r="J650" i="6"/>
  <c r="BE650" i="6" s="1"/>
  <c r="BI647" i="6"/>
  <c r="BH647" i="6"/>
  <c r="BG647" i="6"/>
  <c r="BF647" i="6"/>
  <c r="T647" i="6"/>
  <c r="R647" i="6"/>
  <c r="P647" i="6"/>
  <c r="BK647" i="6"/>
  <c r="J647" i="6"/>
  <c r="BE647" i="6"/>
  <c r="BI637" i="6"/>
  <c r="BH637" i="6"/>
  <c r="BG637" i="6"/>
  <c r="BF637" i="6"/>
  <c r="T637" i="6"/>
  <c r="R637" i="6"/>
  <c r="P637" i="6"/>
  <c r="BK637" i="6"/>
  <c r="J637" i="6"/>
  <c r="BE637" i="6" s="1"/>
  <c r="BI621" i="6"/>
  <c r="BH621" i="6"/>
  <c r="BG621" i="6"/>
  <c r="BF621" i="6"/>
  <c r="T621" i="6"/>
  <c r="R621" i="6"/>
  <c r="P621" i="6"/>
  <c r="BK621" i="6"/>
  <c r="J621" i="6"/>
  <c r="BE621" i="6"/>
  <c r="BI609" i="6"/>
  <c r="BH609" i="6"/>
  <c r="BG609" i="6"/>
  <c r="BF609" i="6"/>
  <c r="T609" i="6"/>
  <c r="R609" i="6"/>
  <c r="P609" i="6"/>
  <c r="BK609" i="6"/>
  <c r="J609" i="6"/>
  <c r="BE609" i="6" s="1"/>
  <c r="BI602" i="6"/>
  <c r="BH602" i="6"/>
  <c r="BG602" i="6"/>
  <c r="BF602" i="6"/>
  <c r="T602" i="6"/>
  <c r="R602" i="6"/>
  <c r="P602" i="6"/>
  <c r="BK602" i="6"/>
  <c r="J602" i="6"/>
  <c r="BE602" i="6"/>
  <c r="BI595" i="6"/>
  <c r="BH595" i="6"/>
  <c r="BG595" i="6"/>
  <c r="BF595" i="6"/>
  <c r="T595" i="6"/>
  <c r="R595" i="6"/>
  <c r="P595" i="6"/>
  <c r="BK595" i="6"/>
  <c r="J595" i="6"/>
  <c r="BE595" i="6" s="1"/>
  <c r="BI588" i="6"/>
  <c r="BH588" i="6"/>
  <c r="BG588" i="6"/>
  <c r="BF588" i="6"/>
  <c r="T588" i="6"/>
  <c r="R588" i="6"/>
  <c r="P588" i="6"/>
  <c r="BK588" i="6"/>
  <c r="J588" i="6"/>
  <c r="BE588" i="6"/>
  <c r="BI581" i="6"/>
  <c r="BH581" i="6"/>
  <c r="BG581" i="6"/>
  <c r="BF581" i="6"/>
  <c r="T581" i="6"/>
  <c r="R581" i="6"/>
  <c r="P581" i="6"/>
  <c r="BK581" i="6"/>
  <c r="J581" i="6"/>
  <c r="BE581" i="6" s="1"/>
  <c r="BI565" i="6"/>
  <c r="BH565" i="6"/>
  <c r="BG565" i="6"/>
  <c r="BF565" i="6"/>
  <c r="T565" i="6"/>
  <c r="R565" i="6"/>
  <c r="P565" i="6"/>
  <c r="BK565" i="6"/>
  <c r="J565" i="6"/>
  <c r="BE565" i="6"/>
  <c r="BI553" i="6"/>
  <c r="BH553" i="6"/>
  <c r="BG553" i="6"/>
  <c r="BF553" i="6"/>
  <c r="T553" i="6"/>
  <c r="R553" i="6"/>
  <c r="P553" i="6"/>
  <c r="BK553" i="6"/>
  <c r="J553" i="6"/>
  <c r="BE553" i="6" s="1"/>
  <c r="BI530" i="6"/>
  <c r="BH530" i="6"/>
  <c r="BG530" i="6"/>
  <c r="BF530" i="6"/>
  <c r="T530" i="6"/>
  <c r="R530" i="6"/>
  <c r="P530" i="6"/>
  <c r="BK530" i="6"/>
  <c r="J530" i="6"/>
  <c r="BE530" i="6"/>
  <c r="BI516" i="6"/>
  <c r="BH516" i="6"/>
  <c r="BG516" i="6"/>
  <c r="BF516" i="6"/>
  <c r="T516" i="6"/>
  <c r="R516" i="6"/>
  <c r="P516" i="6"/>
  <c r="BK516" i="6"/>
  <c r="J516" i="6"/>
  <c r="BE516" i="6" s="1"/>
  <c r="BI503" i="6"/>
  <c r="BH503" i="6"/>
  <c r="BG503" i="6"/>
  <c r="BF503" i="6"/>
  <c r="T503" i="6"/>
  <c r="R503" i="6"/>
  <c r="P503" i="6"/>
  <c r="BK503" i="6"/>
  <c r="J503" i="6"/>
  <c r="BE503" i="6"/>
  <c r="BI499" i="6"/>
  <c r="BH499" i="6"/>
  <c r="BG499" i="6"/>
  <c r="BF499" i="6"/>
  <c r="T499" i="6"/>
  <c r="R499" i="6"/>
  <c r="P499" i="6"/>
  <c r="BK499" i="6"/>
  <c r="J499" i="6"/>
  <c r="BE499" i="6" s="1"/>
  <c r="BI495" i="6"/>
  <c r="BH495" i="6"/>
  <c r="BG495" i="6"/>
  <c r="BF495" i="6"/>
  <c r="T495" i="6"/>
  <c r="R495" i="6"/>
  <c r="P495" i="6"/>
  <c r="BK495" i="6"/>
  <c r="J495" i="6"/>
  <c r="BE495" i="6"/>
  <c r="BI491" i="6"/>
  <c r="BH491" i="6"/>
  <c r="BG491" i="6"/>
  <c r="BF491" i="6"/>
  <c r="T491" i="6"/>
  <c r="R491" i="6"/>
  <c r="P491" i="6"/>
  <c r="BK491" i="6"/>
  <c r="J491" i="6"/>
  <c r="BE491" i="6" s="1"/>
  <c r="BI485" i="6"/>
  <c r="BH485" i="6"/>
  <c r="BG485" i="6"/>
  <c r="BF485" i="6"/>
  <c r="T485" i="6"/>
  <c r="R485" i="6"/>
  <c r="P485" i="6"/>
  <c r="BK485" i="6"/>
  <c r="J485" i="6"/>
  <c r="BE485" i="6"/>
  <c r="BI478" i="6"/>
  <c r="BH478" i="6"/>
  <c r="BG478" i="6"/>
  <c r="BF478" i="6"/>
  <c r="T478" i="6"/>
  <c r="R478" i="6"/>
  <c r="P478" i="6"/>
  <c r="BK478" i="6"/>
  <c r="J478" i="6"/>
  <c r="BE478" i="6" s="1"/>
  <c r="BI471" i="6"/>
  <c r="BH471" i="6"/>
  <c r="BG471" i="6"/>
  <c r="BF471" i="6"/>
  <c r="T471" i="6"/>
  <c r="R471" i="6"/>
  <c r="P471" i="6"/>
  <c r="BK471" i="6"/>
  <c r="J471" i="6"/>
  <c r="BE471" i="6"/>
  <c r="BI464" i="6"/>
  <c r="BH464" i="6"/>
  <c r="BG464" i="6"/>
  <c r="BF464" i="6"/>
  <c r="T464" i="6"/>
  <c r="T463" i="6" s="1"/>
  <c r="R464" i="6"/>
  <c r="P464" i="6"/>
  <c r="BK464" i="6"/>
  <c r="J464" i="6"/>
  <c r="BE464" i="6" s="1"/>
  <c r="BI462" i="6"/>
  <c r="BH462" i="6"/>
  <c r="BG462" i="6"/>
  <c r="BF462" i="6"/>
  <c r="T462" i="6"/>
  <c r="R462" i="6"/>
  <c r="P462" i="6"/>
  <c r="BK462" i="6"/>
  <c r="J462" i="6"/>
  <c r="BE462" i="6"/>
  <c r="BI459" i="6"/>
  <c r="BH459" i="6"/>
  <c r="BG459" i="6"/>
  <c r="BF459" i="6"/>
  <c r="T459" i="6"/>
  <c r="R459" i="6"/>
  <c r="P459" i="6"/>
  <c r="BK459" i="6"/>
  <c r="J459" i="6"/>
  <c r="BE459" i="6"/>
  <c r="BI456" i="6"/>
  <c r="BH456" i="6"/>
  <c r="BG456" i="6"/>
  <c r="BF456" i="6"/>
  <c r="T456" i="6"/>
  <c r="R456" i="6"/>
  <c r="P456" i="6"/>
  <c r="BK456" i="6"/>
  <c r="J456" i="6"/>
  <c r="BE456" i="6" s="1"/>
  <c r="BI453" i="6"/>
  <c r="BH453" i="6"/>
  <c r="BG453" i="6"/>
  <c r="BF453" i="6"/>
  <c r="T453" i="6"/>
  <c r="R453" i="6"/>
  <c r="P453" i="6"/>
  <c r="BK453" i="6"/>
  <c r="J453" i="6"/>
  <c r="BE453" i="6"/>
  <c r="BI450" i="6"/>
  <c r="BH450" i="6"/>
  <c r="BG450" i="6"/>
  <c r="BF450" i="6"/>
  <c r="T450" i="6"/>
  <c r="R450" i="6"/>
  <c r="P450" i="6"/>
  <c r="BK450" i="6"/>
  <c r="J450" i="6"/>
  <c r="BE450" i="6" s="1"/>
  <c r="BI441" i="6"/>
  <c r="BH441" i="6"/>
  <c r="BG441" i="6"/>
  <c r="BF441" i="6"/>
  <c r="T441" i="6"/>
  <c r="R441" i="6"/>
  <c r="P441" i="6"/>
  <c r="BK441" i="6"/>
  <c r="J441" i="6"/>
  <c r="BE441" i="6"/>
  <c r="BI428" i="6"/>
  <c r="BH428" i="6"/>
  <c r="BG428" i="6"/>
  <c r="BF428" i="6"/>
  <c r="T428" i="6"/>
  <c r="R428" i="6"/>
  <c r="P428" i="6"/>
  <c r="BK428" i="6"/>
  <c r="J428" i="6"/>
  <c r="BE428" i="6" s="1"/>
  <c r="BI419" i="6"/>
  <c r="BH419" i="6"/>
  <c r="BG419" i="6"/>
  <c r="BF419" i="6"/>
  <c r="T419" i="6"/>
  <c r="R419" i="6"/>
  <c r="P419" i="6"/>
  <c r="BK419" i="6"/>
  <c r="J419" i="6"/>
  <c r="BE419" i="6"/>
  <c r="BI402" i="6"/>
  <c r="BH402" i="6"/>
  <c r="BG402" i="6"/>
  <c r="BF402" i="6"/>
  <c r="T402" i="6"/>
  <c r="R402" i="6"/>
  <c r="P402" i="6"/>
  <c r="BK402" i="6"/>
  <c r="J402" i="6"/>
  <c r="BE402" i="6"/>
  <c r="BI393" i="6"/>
  <c r="BH393" i="6"/>
  <c r="BG393" i="6"/>
  <c r="BF393" i="6"/>
  <c r="T393" i="6"/>
  <c r="R393" i="6"/>
  <c r="P393" i="6"/>
  <c r="BK393" i="6"/>
  <c r="J393" i="6"/>
  <c r="BE393" i="6"/>
  <c r="BI382" i="6"/>
  <c r="BH382" i="6"/>
  <c r="BG382" i="6"/>
  <c r="BF382" i="6"/>
  <c r="T382" i="6"/>
  <c r="R382" i="6"/>
  <c r="P382" i="6"/>
  <c r="BK382" i="6"/>
  <c r="J382" i="6"/>
  <c r="BE382" i="6" s="1"/>
  <c r="BI371" i="6"/>
  <c r="BH371" i="6"/>
  <c r="BG371" i="6"/>
  <c r="BF371" i="6"/>
  <c r="T371" i="6"/>
  <c r="R371" i="6"/>
  <c r="P371" i="6"/>
  <c r="BK371" i="6"/>
  <c r="J371" i="6"/>
  <c r="BE371" i="6"/>
  <c r="BI356" i="6"/>
  <c r="BH356" i="6"/>
  <c r="BG356" i="6"/>
  <c r="BF356" i="6"/>
  <c r="T356" i="6"/>
  <c r="R356" i="6"/>
  <c r="P356" i="6"/>
  <c r="BK356" i="6"/>
  <c r="J356" i="6"/>
  <c r="BE356" i="6" s="1"/>
  <c r="BI345" i="6"/>
  <c r="BH345" i="6"/>
  <c r="BG345" i="6"/>
  <c r="BF345" i="6"/>
  <c r="T345" i="6"/>
  <c r="R345" i="6"/>
  <c r="P345" i="6"/>
  <c r="BK345" i="6"/>
  <c r="J345" i="6"/>
  <c r="BE345" i="6"/>
  <c r="BI334" i="6"/>
  <c r="BH334" i="6"/>
  <c r="BG334" i="6"/>
  <c r="BF334" i="6"/>
  <c r="T334" i="6"/>
  <c r="R334" i="6"/>
  <c r="P334" i="6"/>
  <c r="BK334" i="6"/>
  <c r="J334" i="6"/>
  <c r="BE334" i="6" s="1"/>
  <c r="BI328" i="6"/>
  <c r="BH328" i="6"/>
  <c r="BG328" i="6"/>
  <c r="BF328" i="6"/>
  <c r="T328" i="6"/>
  <c r="R328" i="6"/>
  <c r="P328" i="6"/>
  <c r="BK328" i="6"/>
  <c r="J328" i="6"/>
  <c r="BE328" i="6"/>
  <c r="BI317" i="6"/>
  <c r="BH317" i="6"/>
  <c r="BG317" i="6"/>
  <c r="BF317" i="6"/>
  <c r="T317" i="6"/>
  <c r="R317" i="6"/>
  <c r="P317" i="6"/>
  <c r="BK317" i="6"/>
  <c r="J317" i="6"/>
  <c r="BE317" i="6"/>
  <c r="BI306" i="6"/>
  <c r="BH306" i="6"/>
  <c r="BG306" i="6"/>
  <c r="BF306" i="6"/>
  <c r="T306" i="6"/>
  <c r="R306" i="6"/>
  <c r="P306" i="6"/>
  <c r="BK306" i="6"/>
  <c r="J306" i="6"/>
  <c r="BE306" i="6"/>
  <c r="BI295" i="6"/>
  <c r="BH295" i="6"/>
  <c r="BG295" i="6"/>
  <c r="BF295" i="6"/>
  <c r="T295" i="6"/>
  <c r="R295" i="6"/>
  <c r="P295" i="6"/>
  <c r="BK295" i="6"/>
  <c r="J295" i="6"/>
  <c r="BE295" i="6" s="1"/>
  <c r="BI280" i="6"/>
  <c r="BH280" i="6"/>
  <c r="BG280" i="6"/>
  <c r="BF280" i="6"/>
  <c r="T280" i="6"/>
  <c r="R280" i="6"/>
  <c r="P280" i="6"/>
  <c r="BK280" i="6"/>
  <c r="J280" i="6"/>
  <c r="BE280" i="6"/>
  <c r="BI267" i="6"/>
  <c r="BH267" i="6"/>
  <c r="BG267" i="6"/>
  <c r="BF267" i="6"/>
  <c r="T267" i="6"/>
  <c r="R267" i="6"/>
  <c r="P267" i="6"/>
  <c r="BK267" i="6"/>
  <c r="J267" i="6"/>
  <c r="BE267" i="6" s="1"/>
  <c r="BI252" i="6"/>
  <c r="BH252" i="6"/>
  <c r="BG252" i="6"/>
  <c r="BF252" i="6"/>
  <c r="T252" i="6"/>
  <c r="R252" i="6"/>
  <c r="P252" i="6"/>
  <c r="BK252" i="6"/>
  <c r="J252" i="6"/>
  <c r="BE252" i="6"/>
  <c r="BI251" i="6"/>
  <c r="BH251" i="6"/>
  <c r="BG251" i="6"/>
  <c r="BF251" i="6"/>
  <c r="T251" i="6"/>
  <c r="R251" i="6"/>
  <c r="P251" i="6"/>
  <c r="BK251" i="6"/>
  <c r="J251" i="6"/>
  <c r="BE251" i="6" s="1"/>
  <c r="BI250" i="6"/>
  <c r="BH250" i="6"/>
  <c r="BG250" i="6"/>
  <c r="BF250" i="6"/>
  <c r="T250" i="6"/>
  <c r="R250" i="6"/>
  <c r="P250" i="6"/>
  <c r="BK250" i="6"/>
  <c r="J250" i="6"/>
  <c r="BE250" i="6"/>
  <c r="BI249" i="6"/>
  <c r="BH249" i="6"/>
  <c r="BG249" i="6"/>
  <c r="BF249" i="6"/>
  <c r="T249" i="6"/>
  <c r="R249" i="6"/>
  <c r="P249" i="6"/>
  <c r="BK249" i="6"/>
  <c r="J249" i="6"/>
  <c r="BE249" i="6"/>
  <c r="BI238" i="6"/>
  <c r="BH238" i="6"/>
  <c r="BG238" i="6"/>
  <c r="BF238" i="6"/>
  <c r="T238" i="6"/>
  <c r="R238" i="6"/>
  <c r="P238" i="6"/>
  <c r="P233" i="6" s="1"/>
  <c r="BK238" i="6"/>
  <c r="J238" i="6"/>
  <c r="BE238" i="6"/>
  <c r="BI234" i="6"/>
  <c r="BH234" i="6"/>
  <c r="BG234" i="6"/>
  <c r="BF234" i="6"/>
  <c r="T234" i="6"/>
  <c r="T233" i="6"/>
  <c r="R234" i="6"/>
  <c r="P234" i="6"/>
  <c r="BK234" i="6"/>
  <c r="J234" i="6"/>
  <c r="BE234" i="6"/>
  <c r="BI231" i="6"/>
  <c r="BH231" i="6"/>
  <c r="BG231" i="6"/>
  <c r="BF231" i="6"/>
  <c r="T231" i="6"/>
  <c r="T230" i="6"/>
  <c r="R231" i="6"/>
  <c r="R230" i="6"/>
  <c r="P231" i="6"/>
  <c r="P230" i="6"/>
  <c r="BK231" i="6"/>
  <c r="BK230" i="6" s="1"/>
  <c r="J230" i="6" s="1"/>
  <c r="J106" i="6" s="1"/>
  <c r="J231" i="6"/>
  <c r="BE231" i="6" s="1"/>
  <c r="BI225" i="6"/>
  <c r="BH225" i="6"/>
  <c r="BG225" i="6"/>
  <c r="BF225" i="6"/>
  <c r="T225" i="6"/>
  <c r="R225" i="6"/>
  <c r="P225" i="6"/>
  <c r="BK225" i="6"/>
  <c r="J225" i="6"/>
  <c r="BE225" i="6"/>
  <c r="BI220" i="6"/>
  <c r="BH220" i="6"/>
  <c r="BG220" i="6"/>
  <c r="BF220" i="6"/>
  <c r="T220" i="6"/>
  <c r="R220" i="6"/>
  <c r="P220" i="6"/>
  <c r="BK220" i="6"/>
  <c r="J220" i="6"/>
  <c r="BE220" i="6"/>
  <c r="BI215" i="6"/>
  <c r="BH215" i="6"/>
  <c r="BG215" i="6"/>
  <c r="BF215" i="6"/>
  <c r="T215" i="6"/>
  <c r="R215" i="6"/>
  <c r="P215" i="6"/>
  <c r="BK215" i="6"/>
  <c r="J215" i="6"/>
  <c r="BE215" i="6"/>
  <c r="BI210" i="6"/>
  <c r="BH210" i="6"/>
  <c r="BG210" i="6"/>
  <c r="BF210" i="6"/>
  <c r="T210" i="6"/>
  <c r="R210" i="6"/>
  <c r="P210" i="6"/>
  <c r="BK210" i="6"/>
  <c r="J210" i="6"/>
  <c r="BE210" i="6" s="1"/>
  <c r="BI205" i="6"/>
  <c r="BH205" i="6"/>
  <c r="BG205" i="6"/>
  <c r="BF205" i="6"/>
  <c r="T205" i="6"/>
  <c r="R205" i="6"/>
  <c r="P205" i="6"/>
  <c r="BK205" i="6"/>
  <c r="J205" i="6"/>
  <c r="BE205" i="6"/>
  <c r="BI200" i="6"/>
  <c r="BH200" i="6"/>
  <c r="BG200" i="6"/>
  <c r="BF200" i="6"/>
  <c r="T200" i="6"/>
  <c r="R200" i="6"/>
  <c r="P200" i="6"/>
  <c r="BK200" i="6"/>
  <c r="J200" i="6"/>
  <c r="BE200" i="6"/>
  <c r="BI199" i="6"/>
  <c r="BH199" i="6"/>
  <c r="BG199" i="6"/>
  <c r="BF199" i="6"/>
  <c r="T199" i="6"/>
  <c r="R199" i="6"/>
  <c r="P199" i="6"/>
  <c r="P193" i="6" s="1"/>
  <c r="BK199" i="6"/>
  <c r="J199" i="6"/>
  <c r="BE199" i="6"/>
  <c r="BI194" i="6"/>
  <c r="BH194" i="6"/>
  <c r="BG194" i="6"/>
  <c r="BF194" i="6"/>
  <c r="T194" i="6"/>
  <c r="T193" i="6"/>
  <c r="R194" i="6"/>
  <c r="P194" i="6"/>
  <c r="BK194" i="6"/>
  <c r="J194" i="6"/>
  <c r="BE194" i="6" s="1"/>
  <c r="BI191" i="6"/>
  <c r="BH191" i="6"/>
  <c r="BG191" i="6"/>
  <c r="BF191" i="6"/>
  <c r="T191" i="6"/>
  <c r="T190" i="6"/>
  <c r="R191" i="6"/>
  <c r="R190" i="6" s="1"/>
  <c r="P191" i="6"/>
  <c r="P190" i="6" s="1"/>
  <c r="BK191" i="6"/>
  <c r="BK190" i="6" s="1"/>
  <c r="J190" i="6" s="1"/>
  <c r="J104" i="6" s="1"/>
  <c r="J191" i="6"/>
  <c r="BE191" i="6" s="1"/>
  <c r="BI188" i="6"/>
  <c r="BH188" i="6"/>
  <c r="BG188" i="6"/>
  <c r="BF188" i="6"/>
  <c r="T188" i="6"/>
  <c r="T187" i="6" s="1"/>
  <c r="R188" i="6"/>
  <c r="R187" i="6"/>
  <c r="P188" i="6"/>
  <c r="P187" i="6" s="1"/>
  <c r="BK188" i="6"/>
  <c r="BK187" i="6"/>
  <c r="J187" i="6" s="1"/>
  <c r="J103" i="6" s="1"/>
  <c r="J188" i="6"/>
  <c r="BE188" i="6" s="1"/>
  <c r="BI186" i="6"/>
  <c r="BH186" i="6"/>
  <c r="BG186" i="6"/>
  <c r="BF186" i="6"/>
  <c r="T186" i="6"/>
  <c r="R186" i="6"/>
  <c r="P186" i="6"/>
  <c r="BK186" i="6"/>
  <c r="J186" i="6"/>
  <c r="BE186" i="6" s="1"/>
  <c r="BI184" i="6"/>
  <c r="BH184" i="6"/>
  <c r="BG184" i="6"/>
  <c r="BF184" i="6"/>
  <c r="T184" i="6"/>
  <c r="R184" i="6"/>
  <c r="P184" i="6"/>
  <c r="BK184" i="6"/>
  <c r="J184" i="6"/>
  <c r="BE184" i="6"/>
  <c r="BI178" i="6"/>
  <c r="BH178" i="6"/>
  <c r="BG178" i="6"/>
  <c r="BF178" i="6"/>
  <c r="T178" i="6"/>
  <c r="R178" i="6"/>
  <c r="P178" i="6"/>
  <c r="BK178" i="6"/>
  <c r="J178" i="6"/>
  <c r="BE178" i="6" s="1"/>
  <c r="BI177" i="6"/>
  <c r="BH177" i="6"/>
  <c r="BG177" i="6"/>
  <c r="BF177" i="6"/>
  <c r="T177" i="6"/>
  <c r="R177" i="6"/>
  <c r="P177" i="6"/>
  <c r="BK177" i="6"/>
  <c r="J177" i="6"/>
  <c r="BE177" i="6"/>
  <c r="BI175" i="6"/>
  <c r="BH175" i="6"/>
  <c r="BG175" i="6"/>
  <c r="BF175" i="6"/>
  <c r="T175" i="6"/>
  <c r="R175" i="6"/>
  <c r="P175" i="6"/>
  <c r="BK175" i="6"/>
  <c r="J175" i="6"/>
  <c r="BE175" i="6" s="1"/>
  <c r="BI174" i="6"/>
  <c r="BH174" i="6"/>
  <c r="BG174" i="6"/>
  <c r="BF174" i="6"/>
  <c r="T174" i="6"/>
  <c r="R174" i="6"/>
  <c r="P174" i="6"/>
  <c r="BK174" i="6"/>
  <c r="J174" i="6"/>
  <c r="BE174" i="6"/>
  <c r="BI172" i="6"/>
  <c r="BH172" i="6"/>
  <c r="BG172" i="6"/>
  <c r="BF172" i="6"/>
  <c r="T172" i="6"/>
  <c r="R172" i="6"/>
  <c r="P172" i="6"/>
  <c r="BK172" i="6"/>
  <c r="J172" i="6"/>
  <c r="BE172" i="6" s="1"/>
  <c r="BI170" i="6"/>
  <c r="BH170" i="6"/>
  <c r="BG170" i="6"/>
  <c r="BF170" i="6"/>
  <c r="T170" i="6"/>
  <c r="R170" i="6"/>
  <c r="P170" i="6"/>
  <c r="BK170" i="6"/>
  <c r="J170" i="6"/>
  <c r="BE170" i="6"/>
  <c r="BI169" i="6"/>
  <c r="BH169" i="6"/>
  <c r="BG169" i="6"/>
  <c r="BF169" i="6"/>
  <c r="T169" i="6"/>
  <c r="R169" i="6"/>
  <c r="P169" i="6"/>
  <c r="BK169" i="6"/>
  <c r="J169" i="6"/>
  <c r="BE169" i="6" s="1"/>
  <c r="BI168" i="6"/>
  <c r="BH168" i="6"/>
  <c r="BG168" i="6"/>
  <c r="BF168" i="6"/>
  <c r="T168" i="6"/>
  <c r="R168" i="6"/>
  <c r="P168" i="6"/>
  <c r="BK168" i="6"/>
  <c r="J168" i="6"/>
  <c r="BE168" i="6"/>
  <c r="BI167" i="6"/>
  <c r="BH167" i="6"/>
  <c r="BG167" i="6"/>
  <c r="BF167" i="6"/>
  <c r="T167" i="6"/>
  <c r="R167" i="6"/>
  <c r="P167" i="6"/>
  <c r="BK167" i="6"/>
  <c r="J167" i="6"/>
  <c r="BE167" i="6" s="1"/>
  <c r="BI165" i="6"/>
  <c r="BH165" i="6"/>
  <c r="BG165" i="6"/>
  <c r="BF165" i="6"/>
  <c r="T165" i="6"/>
  <c r="R165" i="6"/>
  <c r="P165" i="6"/>
  <c r="BK165" i="6"/>
  <c r="J165" i="6"/>
  <c r="BE165" i="6"/>
  <c r="BI163" i="6"/>
  <c r="BH163" i="6"/>
  <c r="BG163" i="6"/>
  <c r="BF163" i="6"/>
  <c r="T163" i="6"/>
  <c r="R163" i="6"/>
  <c r="P163" i="6"/>
  <c r="BK163" i="6"/>
  <c r="J163" i="6"/>
  <c r="BE163" i="6" s="1"/>
  <c r="BI162" i="6"/>
  <c r="BH162" i="6"/>
  <c r="BG162" i="6"/>
  <c r="BF162" i="6"/>
  <c r="T162" i="6"/>
  <c r="R162" i="6"/>
  <c r="P162" i="6"/>
  <c r="P146" i="6" s="1"/>
  <c r="BK162" i="6"/>
  <c r="J162" i="6"/>
  <c r="BE162" i="6"/>
  <c r="BI147" i="6"/>
  <c r="BH147" i="6"/>
  <c r="BG147" i="6"/>
  <c r="F39" i="6" s="1"/>
  <c r="BB101" i="1" s="1"/>
  <c r="BF147" i="6"/>
  <c r="T147" i="6"/>
  <c r="T146" i="6"/>
  <c r="R147" i="6"/>
  <c r="P147" i="6"/>
  <c r="BK147" i="6"/>
  <c r="J147" i="6"/>
  <c r="BE147" i="6" s="1"/>
  <c r="J141" i="6"/>
  <c r="J140" i="6"/>
  <c r="F140" i="6"/>
  <c r="F138" i="6"/>
  <c r="E136" i="6"/>
  <c r="J96" i="6"/>
  <c r="J95" i="6"/>
  <c r="F95" i="6"/>
  <c r="F93" i="6"/>
  <c r="E91" i="6"/>
  <c r="J22" i="6"/>
  <c r="E22" i="6"/>
  <c r="J21" i="6"/>
  <c r="J16" i="6"/>
  <c r="E7" i="6"/>
  <c r="J39" i="5"/>
  <c r="J38" i="5"/>
  <c r="AY99" i="1"/>
  <c r="J37" i="5"/>
  <c r="AX99" i="1"/>
  <c r="BI147" i="5"/>
  <c r="BH147" i="5"/>
  <c r="BG147" i="5"/>
  <c r="BF147" i="5"/>
  <c r="T147" i="5"/>
  <c r="R147" i="5"/>
  <c r="P147" i="5"/>
  <c r="BK147" i="5"/>
  <c r="J147" i="5"/>
  <c r="BE147" i="5" s="1"/>
  <c r="BI143" i="5"/>
  <c r="BH143" i="5"/>
  <c r="BG143" i="5"/>
  <c r="BF143" i="5"/>
  <c r="T143" i="5"/>
  <c r="R143" i="5"/>
  <c r="P143" i="5"/>
  <c r="BK143" i="5"/>
  <c r="J143" i="5"/>
  <c r="BE143" i="5"/>
  <c r="BI139" i="5"/>
  <c r="BH139" i="5"/>
  <c r="BG139" i="5"/>
  <c r="BF139" i="5"/>
  <c r="T139" i="5"/>
  <c r="T124" i="5" s="1"/>
  <c r="T123" i="5" s="1"/>
  <c r="T122" i="5" s="1"/>
  <c r="R139" i="5"/>
  <c r="P139" i="5"/>
  <c r="BK139" i="5"/>
  <c r="J139" i="5"/>
  <c r="BE139" i="5"/>
  <c r="BI134" i="5"/>
  <c r="BH134" i="5"/>
  <c r="BG134" i="5"/>
  <c r="BF134" i="5"/>
  <c r="T134" i="5"/>
  <c r="R134" i="5"/>
  <c r="P134" i="5"/>
  <c r="BK134" i="5"/>
  <c r="J134" i="5"/>
  <c r="BE134" i="5"/>
  <c r="BI125" i="5"/>
  <c r="F39" i="5" s="1"/>
  <c r="BD99" i="1" s="1"/>
  <c r="BH125" i="5"/>
  <c r="BG125" i="5"/>
  <c r="F37" i="5"/>
  <c r="BB99" i="1" s="1"/>
  <c r="BF125" i="5"/>
  <c r="T125" i="5"/>
  <c r="R125" i="5"/>
  <c r="P125" i="5"/>
  <c r="BK125" i="5"/>
  <c r="J125" i="5"/>
  <c r="BE125" i="5" s="1"/>
  <c r="J118" i="5"/>
  <c r="F118" i="5"/>
  <c r="F116" i="5"/>
  <c r="E114" i="5"/>
  <c r="J93" i="5"/>
  <c r="F93" i="5"/>
  <c r="F91" i="5"/>
  <c r="E89" i="5"/>
  <c r="J26" i="5"/>
  <c r="E26" i="5"/>
  <c r="J119" i="5" s="1"/>
  <c r="J25" i="5"/>
  <c r="J20" i="5"/>
  <c r="E20" i="5"/>
  <c r="F94" i="5" s="1"/>
  <c r="F119" i="5"/>
  <c r="J19" i="5"/>
  <c r="J14" i="5"/>
  <c r="J91" i="5" s="1"/>
  <c r="J116" i="5"/>
  <c r="E7" i="5"/>
  <c r="E110" i="5" s="1"/>
  <c r="E85" i="5"/>
  <c r="J39" i="4"/>
  <c r="J38" i="4"/>
  <c r="AY98" i="1" s="1"/>
  <c r="J37" i="4"/>
  <c r="AX98" i="1" s="1"/>
  <c r="BI439" i="4"/>
  <c r="BH439" i="4"/>
  <c r="BG439" i="4"/>
  <c r="BF439" i="4"/>
  <c r="T439" i="4"/>
  <c r="T438" i="4" s="1"/>
  <c r="R439" i="4"/>
  <c r="R438" i="4" s="1"/>
  <c r="P439" i="4"/>
  <c r="P438" i="4" s="1"/>
  <c r="BK439" i="4"/>
  <c r="BK438" i="4" s="1"/>
  <c r="J438" i="4" s="1"/>
  <c r="J108" i="4" s="1"/>
  <c r="J439" i="4"/>
  <c r="BE439" i="4" s="1"/>
  <c r="BI431" i="4"/>
  <c r="BH431" i="4"/>
  <c r="BG431" i="4"/>
  <c r="BF431" i="4"/>
  <c r="T431" i="4"/>
  <c r="R431" i="4"/>
  <c r="P431" i="4"/>
  <c r="BK431" i="4"/>
  <c r="J431" i="4"/>
  <c r="BE431" i="4" s="1"/>
  <c r="BI424" i="4"/>
  <c r="BH424" i="4"/>
  <c r="BG424" i="4"/>
  <c r="BF424" i="4"/>
  <c r="T424" i="4"/>
  <c r="R424" i="4"/>
  <c r="P424" i="4"/>
  <c r="BK424" i="4"/>
  <c r="J424" i="4"/>
  <c r="BE424" i="4" s="1"/>
  <c r="BI417" i="4"/>
  <c r="BH417" i="4"/>
  <c r="BG417" i="4"/>
  <c r="BF417" i="4"/>
  <c r="T417" i="4"/>
  <c r="R417" i="4"/>
  <c r="P417" i="4"/>
  <c r="BK417" i="4"/>
  <c r="J417" i="4"/>
  <c r="BE417" i="4" s="1"/>
  <c r="BI410" i="4"/>
  <c r="BH410" i="4"/>
  <c r="BG410" i="4"/>
  <c r="BF410" i="4"/>
  <c r="T410" i="4"/>
  <c r="R410" i="4"/>
  <c r="R409" i="4" s="1"/>
  <c r="P410" i="4"/>
  <c r="BK410" i="4"/>
  <c r="J410" i="4"/>
  <c r="BE410" i="4"/>
  <c r="BI408" i="4"/>
  <c r="BH408" i="4"/>
  <c r="BG408" i="4"/>
  <c r="BF408" i="4"/>
  <c r="T408" i="4"/>
  <c r="R408" i="4"/>
  <c r="P408" i="4"/>
  <c r="BK408" i="4"/>
  <c r="J408" i="4"/>
  <c r="BE408" i="4" s="1"/>
  <c r="BI405" i="4"/>
  <c r="BH405" i="4"/>
  <c r="BG405" i="4"/>
  <c r="BF405" i="4"/>
  <c r="T405" i="4"/>
  <c r="R405" i="4"/>
  <c r="P405" i="4"/>
  <c r="BK405" i="4"/>
  <c r="J405" i="4"/>
  <c r="BE405" i="4" s="1"/>
  <c r="BI402" i="4"/>
  <c r="BH402" i="4"/>
  <c r="BG402" i="4"/>
  <c r="BF402" i="4"/>
  <c r="T402" i="4"/>
  <c r="R402" i="4"/>
  <c r="R401" i="4"/>
  <c r="P402" i="4"/>
  <c r="BK402" i="4"/>
  <c r="BK401" i="4"/>
  <c r="J401" i="4" s="1"/>
  <c r="J106" i="4" s="1"/>
  <c r="J402" i="4"/>
  <c r="BE402" i="4" s="1"/>
  <c r="BI399" i="4"/>
  <c r="BH399" i="4"/>
  <c r="BG399" i="4"/>
  <c r="BF399" i="4"/>
  <c r="T399" i="4"/>
  <c r="T398" i="4" s="1"/>
  <c r="R399" i="4"/>
  <c r="R398" i="4" s="1"/>
  <c r="P399" i="4"/>
  <c r="P398" i="4" s="1"/>
  <c r="BK399" i="4"/>
  <c r="BK398" i="4" s="1"/>
  <c r="J398" i="4" s="1"/>
  <c r="J104" i="4" s="1"/>
  <c r="J399" i="4"/>
  <c r="BE399" i="4" s="1"/>
  <c r="BI393" i="4"/>
  <c r="BH393" i="4"/>
  <c r="BG393" i="4"/>
  <c r="BF393" i="4"/>
  <c r="T393" i="4"/>
  <c r="R393" i="4"/>
  <c r="P393" i="4"/>
  <c r="BK393" i="4"/>
  <c r="J393" i="4"/>
  <c r="BE393" i="4" s="1"/>
  <c r="BI388" i="4"/>
  <c r="BH388" i="4"/>
  <c r="BG388" i="4"/>
  <c r="BF388" i="4"/>
  <c r="T388" i="4"/>
  <c r="R388" i="4"/>
  <c r="P388" i="4"/>
  <c r="BK388" i="4"/>
  <c r="J388" i="4"/>
  <c r="BE388" i="4" s="1"/>
  <c r="BI384" i="4"/>
  <c r="BH384" i="4"/>
  <c r="BG384" i="4"/>
  <c r="BF384" i="4"/>
  <c r="T384" i="4"/>
  <c r="R384" i="4"/>
  <c r="P384" i="4"/>
  <c r="BK384" i="4"/>
  <c r="J384" i="4"/>
  <c r="BE384" i="4" s="1"/>
  <c r="BI380" i="4"/>
  <c r="BH380" i="4"/>
  <c r="BG380" i="4"/>
  <c r="BF380" i="4"/>
  <c r="T380" i="4"/>
  <c r="R380" i="4"/>
  <c r="P380" i="4"/>
  <c r="BK380" i="4"/>
  <c r="J380" i="4"/>
  <c r="BE380" i="4" s="1"/>
  <c r="BI375" i="4"/>
  <c r="BH375" i="4"/>
  <c r="BG375" i="4"/>
  <c r="BF375" i="4"/>
  <c r="T375" i="4"/>
  <c r="R375" i="4"/>
  <c r="P375" i="4"/>
  <c r="P374" i="4" s="1"/>
  <c r="BK375" i="4"/>
  <c r="BK374" i="4" s="1"/>
  <c r="J374" i="4" s="1"/>
  <c r="J103" i="4" s="1"/>
  <c r="J375" i="4"/>
  <c r="BE375" i="4" s="1"/>
  <c r="BI368" i="4"/>
  <c r="BH368" i="4"/>
  <c r="BG368" i="4"/>
  <c r="BF368" i="4"/>
  <c r="T368" i="4"/>
  <c r="R368" i="4"/>
  <c r="P368" i="4"/>
  <c r="BK368" i="4"/>
  <c r="J368" i="4"/>
  <c r="BE368" i="4" s="1"/>
  <c r="BI366" i="4"/>
  <c r="BH366" i="4"/>
  <c r="BG366" i="4"/>
  <c r="BF366" i="4"/>
  <c r="T366" i="4"/>
  <c r="R366" i="4"/>
  <c r="P366" i="4"/>
  <c r="BK366" i="4"/>
  <c r="J366" i="4"/>
  <c r="BE366" i="4" s="1"/>
  <c r="BI364" i="4"/>
  <c r="BH364" i="4"/>
  <c r="BG364" i="4"/>
  <c r="BF364" i="4"/>
  <c r="T364" i="4"/>
  <c r="R364" i="4"/>
  <c r="P364" i="4"/>
  <c r="BK364" i="4"/>
  <c r="J364" i="4"/>
  <c r="BE364" i="4" s="1"/>
  <c r="BI352" i="4"/>
  <c r="BH352" i="4"/>
  <c r="BG352" i="4"/>
  <c r="BF352" i="4"/>
  <c r="T352" i="4"/>
  <c r="R352" i="4"/>
  <c r="P352" i="4"/>
  <c r="BK352" i="4"/>
  <c r="J352" i="4"/>
  <c r="BE352" i="4" s="1"/>
  <c r="BI340" i="4"/>
  <c r="BH340" i="4"/>
  <c r="BG340" i="4"/>
  <c r="BF340" i="4"/>
  <c r="T340" i="4"/>
  <c r="R340" i="4"/>
  <c r="P340" i="4"/>
  <c r="BK340" i="4"/>
  <c r="J340" i="4"/>
  <c r="BE340" i="4" s="1"/>
  <c r="BI334" i="4"/>
  <c r="BH334" i="4"/>
  <c r="BG334" i="4"/>
  <c r="BF334" i="4"/>
  <c r="T334" i="4"/>
  <c r="R334" i="4"/>
  <c r="P334" i="4"/>
  <c r="BK334" i="4"/>
  <c r="J334" i="4"/>
  <c r="BE334" i="4" s="1"/>
  <c r="BI332" i="4"/>
  <c r="BH332" i="4"/>
  <c r="BG332" i="4"/>
  <c r="BF332" i="4"/>
  <c r="T332" i="4"/>
  <c r="R332" i="4"/>
  <c r="P332" i="4"/>
  <c r="BK332" i="4"/>
  <c r="J332" i="4"/>
  <c r="BE332" i="4" s="1"/>
  <c r="BI330" i="4"/>
  <c r="BH330" i="4"/>
  <c r="BG330" i="4"/>
  <c r="BF330" i="4"/>
  <c r="T330" i="4"/>
  <c r="R330" i="4"/>
  <c r="P330" i="4"/>
  <c r="BK330" i="4"/>
  <c r="J330" i="4"/>
  <c r="BE330" i="4" s="1"/>
  <c r="BI318" i="4"/>
  <c r="BH318" i="4"/>
  <c r="BG318" i="4"/>
  <c r="BF318" i="4"/>
  <c r="T318" i="4"/>
  <c r="R318" i="4"/>
  <c r="P318" i="4"/>
  <c r="BK318" i="4"/>
  <c r="J318" i="4"/>
  <c r="BE318" i="4" s="1"/>
  <c r="BI316" i="4"/>
  <c r="BH316" i="4"/>
  <c r="BG316" i="4"/>
  <c r="BF316" i="4"/>
  <c r="T316" i="4"/>
  <c r="R316" i="4"/>
  <c r="P316" i="4"/>
  <c r="BK316" i="4"/>
  <c r="J316" i="4"/>
  <c r="BE316" i="4" s="1"/>
  <c r="BI304" i="4"/>
  <c r="BH304" i="4"/>
  <c r="BG304" i="4"/>
  <c r="BF304" i="4"/>
  <c r="T304" i="4"/>
  <c r="R304" i="4"/>
  <c r="P304" i="4"/>
  <c r="BK304" i="4"/>
  <c r="J304" i="4"/>
  <c r="BE304" i="4" s="1"/>
  <c r="BI292" i="4"/>
  <c r="BH292" i="4"/>
  <c r="BG292" i="4"/>
  <c r="BF292" i="4"/>
  <c r="T292" i="4"/>
  <c r="R292" i="4"/>
  <c r="P292" i="4"/>
  <c r="BK292" i="4"/>
  <c r="J292" i="4"/>
  <c r="BE292" i="4"/>
  <c r="BI285" i="4"/>
  <c r="BH285" i="4"/>
  <c r="BG285" i="4"/>
  <c r="BF285" i="4"/>
  <c r="T285" i="4"/>
  <c r="R285" i="4"/>
  <c r="P285" i="4"/>
  <c r="BK285" i="4"/>
  <c r="J285" i="4"/>
  <c r="BE285" i="4" s="1"/>
  <c r="BI283" i="4"/>
  <c r="BH283" i="4"/>
  <c r="BG283" i="4"/>
  <c r="BF283" i="4"/>
  <c r="T283" i="4"/>
  <c r="R283" i="4"/>
  <c r="P283" i="4"/>
  <c r="BK283" i="4"/>
  <c r="J283" i="4"/>
  <c r="BE283" i="4" s="1"/>
  <c r="BI281" i="4"/>
  <c r="BH281" i="4"/>
  <c r="BG281" i="4"/>
  <c r="BF281" i="4"/>
  <c r="T281" i="4"/>
  <c r="R281" i="4"/>
  <c r="P281" i="4"/>
  <c r="BK281" i="4"/>
  <c r="J281" i="4"/>
  <c r="BE281" i="4" s="1"/>
  <c r="BI269" i="4"/>
  <c r="BH269" i="4"/>
  <c r="BG269" i="4"/>
  <c r="BF269" i="4"/>
  <c r="T269" i="4"/>
  <c r="R269" i="4"/>
  <c r="P269" i="4"/>
  <c r="BK269" i="4"/>
  <c r="J269" i="4"/>
  <c r="BE269" i="4" s="1"/>
  <c r="BI257" i="4"/>
  <c r="BH257" i="4"/>
  <c r="BG257" i="4"/>
  <c r="BF257" i="4"/>
  <c r="T257" i="4"/>
  <c r="R257" i="4"/>
  <c r="P257" i="4"/>
  <c r="BK257" i="4"/>
  <c r="J257" i="4"/>
  <c r="BE257" i="4" s="1"/>
  <c r="BI251" i="4"/>
  <c r="BH251" i="4"/>
  <c r="BG251" i="4"/>
  <c r="BF251" i="4"/>
  <c r="T251" i="4"/>
  <c r="R251" i="4"/>
  <c r="P251" i="4"/>
  <c r="BK251" i="4"/>
  <c r="J251" i="4"/>
  <c r="BE251" i="4" s="1"/>
  <c r="BI239" i="4"/>
  <c r="BH239" i="4"/>
  <c r="BG239" i="4"/>
  <c r="BF239" i="4"/>
  <c r="T239" i="4"/>
  <c r="R239" i="4"/>
  <c r="P239" i="4"/>
  <c r="BK239" i="4"/>
  <c r="J239" i="4"/>
  <c r="BE239" i="4" s="1"/>
  <c r="BI237" i="4"/>
  <c r="BH237" i="4"/>
  <c r="BG237" i="4"/>
  <c r="BF237" i="4"/>
  <c r="T237" i="4"/>
  <c r="R237" i="4"/>
  <c r="P237" i="4"/>
  <c r="BK237" i="4"/>
  <c r="J237" i="4"/>
  <c r="BE237" i="4" s="1"/>
  <c r="BI225" i="4"/>
  <c r="BH225" i="4"/>
  <c r="BG225" i="4"/>
  <c r="BF225" i="4"/>
  <c r="T225" i="4"/>
  <c r="R225" i="4"/>
  <c r="P225" i="4"/>
  <c r="BK225" i="4"/>
  <c r="J225" i="4"/>
  <c r="BE225" i="4" s="1"/>
  <c r="BI213" i="4"/>
  <c r="BH213" i="4"/>
  <c r="BG213" i="4"/>
  <c r="BF213" i="4"/>
  <c r="T213" i="4"/>
  <c r="R213" i="4"/>
  <c r="P213" i="4"/>
  <c r="BK213" i="4"/>
  <c r="BK212" i="4" s="1"/>
  <c r="J212" i="4" s="1"/>
  <c r="J101" i="4" s="1"/>
  <c r="J213" i="4"/>
  <c r="BE213" i="4"/>
  <c r="BI205" i="4"/>
  <c r="BH205" i="4"/>
  <c r="BG205" i="4"/>
  <c r="BF205" i="4"/>
  <c r="T205" i="4"/>
  <c r="R205" i="4"/>
  <c r="P205" i="4"/>
  <c r="BK205" i="4"/>
  <c r="J205" i="4"/>
  <c r="BE205" i="4" s="1"/>
  <c r="BI203" i="4"/>
  <c r="BH203" i="4"/>
  <c r="BG203" i="4"/>
  <c r="BF203" i="4"/>
  <c r="T203" i="4"/>
  <c r="R203" i="4"/>
  <c r="P203" i="4"/>
  <c r="BK203" i="4"/>
  <c r="J203" i="4"/>
  <c r="BE203" i="4" s="1"/>
  <c r="BI196" i="4"/>
  <c r="BH196" i="4"/>
  <c r="BG196" i="4"/>
  <c r="BF196" i="4"/>
  <c r="T196" i="4"/>
  <c r="R196" i="4"/>
  <c r="P196" i="4"/>
  <c r="BK196" i="4"/>
  <c r="J196" i="4"/>
  <c r="BE196" i="4" s="1"/>
  <c r="BI189" i="4"/>
  <c r="BH189" i="4"/>
  <c r="BG189" i="4"/>
  <c r="BF189" i="4"/>
  <c r="T189" i="4"/>
  <c r="R189" i="4"/>
  <c r="P189" i="4"/>
  <c r="BK189" i="4"/>
  <c r="J189" i="4"/>
  <c r="BE189" i="4" s="1"/>
  <c r="BI183" i="4"/>
  <c r="BH183" i="4"/>
  <c r="BG183" i="4"/>
  <c r="BF183" i="4"/>
  <c r="T183" i="4"/>
  <c r="R183" i="4"/>
  <c r="P183" i="4"/>
  <c r="BK183" i="4"/>
  <c r="J183" i="4"/>
  <c r="BE183" i="4" s="1"/>
  <c r="BI177" i="4"/>
  <c r="BH177" i="4"/>
  <c r="BG177" i="4"/>
  <c r="BF177" i="4"/>
  <c r="T177" i="4"/>
  <c r="R177" i="4"/>
  <c r="P177" i="4"/>
  <c r="BK177" i="4"/>
  <c r="J177" i="4"/>
  <c r="BE177" i="4" s="1"/>
  <c r="BI170" i="4"/>
  <c r="BH170" i="4"/>
  <c r="BG170" i="4"/>
  <c r="BF170" i="4"/>
  <c r="T170" i="4"/>
  <c r="R170" i="4"/>
  <c r="P170" i="4"/>
  <c r="BK170" i="4"/>
  <c r="J170" i="4"/>
  <c r="BE170" i="4" s="1"/>
  <c r="BI164" i="4"/>
  <c r="BH164" i="4"/>
  <c r="BG164" i="4"/>
  <c r="BF164" i="4"/>
  <c r="T164" i="4"/>
  <c r="R164" i="4"/>
  <c r="P164" i="4"/>
  <c r="BK164" i="4"/>
  <c r="J164" i="4"/>
  <c r="BE164" i="4" s="1"/>
  <c r="BI159" i="4"/>
  <c r="BH159" i="4"/>
  <c r="BG159" i="4"/>
  <c r="BF159" i="4"/>
  <c r="T159" i="4"/>
  <c r="R159" i="4"/>
  <c r="P159" i="4"/>
  <c r="BK159" i="4"/>
  <c r="J159" i="4"/>
  <c r="BE159" i="4" s="1"/>
  <c r="BI151" i="4"/>
  <c r="BH151" i="4"/>
  <c r="BG151" i="4"/>
  <c r="BF151" i="4"/>
  <c r="T151" i="4"/>
  <c r="R151" i="4"/>
  <c r="P151" i="4"/>
  <c r="BK151" i="4"/>
  <c r="J151" i="4"/>
  <c r="BE151" i="4" s="1"/>
  <c r="BI145" i="4"/>
  <c r="BH145" i="4"/>
  <c r="BG145" i="4"/>
  <c r="BF145" i="4"/>
  <c r="J36" i="4" s="1"/>
  <c r="AW98" i="1" s="1"/>
  <c r="T145" i="4"/>
  <c r="R145" i="4"/>
  <c r="P145" i="4"/>
  <c r="BK145" i="4"/>
  <c r="BK132" i="4" s="1"/>
  <c r="J132" i="4" s="1"/>
  <c r="J100" i="4" s="1"/>
  <c r="J145" i="4"/>
  <c r="BE145" i="4" s="1"/>
  <c r="BI139" i="4"/>
  <c r="BH139" i="4"/>
  <c r="BG139" i="4"/>
  <c r="BF139" i="4"/>
  <c r="T139" i="4"/>
  <c r="R139" i="4"/>
  <c r="P139" i="4"/>
  <c r="BK139" i="4"/>
  <c r="J139" i="4"/>
  <c r="BE139" i="4" s="1"/>
  <c r="BI133" i="4"/>
  <c r="BH133" i="4"/>
  <c r="F38" i="4" s="1"/>
  <c r="BC98" i="1" s="1"/>
  <c r="BG133" i="4"/>
  <c r="BF133" i="4"/>
  <c r="T133" i="4"/>
  <c r="R133" i="4"/>
  <c r="P133" i="4"/>
  <c r="BK133" i="4"/>
  <c r="J133" i="4"/>
  <c r="BE133" i="4"/>
  <c r="J126" i="4"/>
  <c r="F126" i="4"/>
  <c r="F124" i="4"/>
  <c r="E122" i="4"/>
  <c r="J93" i="4"/>
  <c r="F93" i="4"/>
  <c r="F91" i="4"/>
  <c r="E89" i="4"/>
  <c r="J26" i="4"/>
  <c r="E26" i="4"/>
  <c r="J127" i="4"/>
  <c r="J94" i="4"/>
  <c r="J25" i="4"/>
  <c r="J20" i="4"/>
  <c r="E20" i="4"/>
  <c r="F127" i="4" s="1"/>
  <c r="F94" i="4"/>
  <c r="J19" i="4"/>
  <c r="J14" i="4"/>
  <c r="J124" i="4" s="1"/>
  <c r="J91" i="4"/>
  <c r="E7" i="4"/>
  <c r="E118" i="4" s="1"/>
  <c r="J39" i="3"/>
  <c r="J38" i="3"/>
  <c r="AY97" i="1" s="1"/>
  <c r="J37" i="3"/>
  <c r="AX97" i="1"/>
  <c r="BI2214" i="3"/>
  <c r="BH2214" i="3"/>
  <c r="BG2214" i="3"/>
  <c r="BF2214" i="3"/>
  <c r="T2214" i="3"/>
  <c r="R2214" i="3"/>
  <c r="P2214" i="3"/>
  <c r="BK2214" i="3"/>
  <c r="J2214" i="3"/>
  <c r="BE2214" i="3" s="1"/>
  <c r="BI2213" i="3"/>
  <c r="BH2213" i="3"/>
  <c r="BG2213" i="3"/>
  <c r="BF2213" i="3"/>
  <c r="T2213" i="3"/>
  <c r="R2213" i="3"/>
  <c r="R2207" i="3" s="1"/>
  <c r="P2213" i="3"/>
  <c r="P2207" i="3" s="1"/>
  <c r="BK2213" i="3"/>
  <c r="J2213" i="3"/>
  <c r="BE2213" i="3" s="1"/>
  <c r="BI2212" i="3"/>
  <c r="BH2212" i="3"/>
  <c r="BG2212" i="3"/>
  <c r="BF2212" i="3"/>
  <c r="T2212" i="3"/>
  <c r="R2212" i="3"/>
  <c r="P2212" i="3"/>
  <c r="BK2212" i="3"/>
  <c r="J2212" i="3"/>
  <c r="BE2212" i="3" s="1"/>
  <c r="BI2208" i="3"/>
  <c r="BH2208" i="3"/>
  <c r="BG2208" i="3"/>
  <c r="BF2208" i="3"/>
  <c r="T2208" i="3"/>
  <c r="T2207" i="3" s="1"/>
  <c r="R2208" i="3"/>
  <c r="P2208" i="3"/>
  <c r="BK2208" i="3"/>
  <c r="J2208" i="3"/>
  <c r="BE2208" i="3" s="1"/>
  <c r="BI2203" i="3"/>
  <c r="BH2203" i="3"/>
  <c r="BG2203" i="3"/>
  <c r="BF2203" i="3"/>
  <c r="T2203" i="3"/>
  <c r="R2203" i="3"/>
  <c r="P2203" i="3"/>
  <c r="BK2203" i="3"/>
  <c r="J2203" i="3"/>
  <c r="BE2203" i="3"/>
  <c r="BI2201" i="3"/>
  <c r="BH2201" i="3"/>
  <c r="BG2201" i="3"/>
  <c r="BF2201" i="3"/>
  <c r="T2201" i="3"/>
  <c r="T2194" i="3" s="1"/>
  <c r="R2201" i="3"/>
  <c r="P2201" i="3"/>
  <c r="BK2201" i="3"/>
  <c r="J2201" i="3"/>
  <c r="BE2201" i="3"/>
  <c r="BI2199" i="3"/>
  <c r="BH2199" i="3"/>
  <c r="BG2199" i="3"/>
  <c r="BF2199" i="3"/>
  <c r="T2199" i="3"/>
  <c r="R2199" i="3"/>
  <c r="P2199" i="3"/>
  <c r="BK2199" i="3"/>
  <c r="J2199" i="3"/>
  <c r="BE2199" i="3"/>
  <c r="BI2197" i="3"/>
  <c r="BH2197" i="3"/>
  <c r="BG2197" i="3"/>
  <c r="BF2197" i="3"/>
  <c r="T2197" i="3"/>
  <c r="R2197" i="3"/>
  <c r="P2197" i="3"/>
  <c r="BK2197" i="3"/>
  <c r="J2197" i="3"/>
  <c r="BE2197" i="3"/>
  <c r="BI2195" i="3"/>
  <c r="BH2195" i="3"/>
  <c r="BG2195" i="3"/>
  <c r="BF2195" i="3"/>
  <c r="T2195" i="3"/>
  <c r="R2195" i="3"/>
  <c r="P2195" i="3"/>
  <c r="P2194" i="3" s="1"/>
  <c r="BK2195" i="3"/>
  <c r="J2195" i="3"/>
  <c r="BE2195" i="3" s="1"/>
  <c r="BI2193" i="3"/>
  <c r="BH2193" i="3"/>
  <c r="BG2193" i="3"/>
  <c r="BF2193" i="3"/>
  <c r="T2193" i="3"/>
  <c r="R2193" i="3"/>
  <c r="P2193" i="3"/>
  <c r="BK2193" i="3"/>
  <c r="J2193" i="3"/>
  <c r="BE2193" i="3" s="1"/>
  <c r="BI2192" i="3"/>
  <c r="BH2192" i="3"/>
  <c r="BG2192" i="3"/>
  <c r="BF2192" i="3"/>
  <c r="T2192" i="3"/>
  <c r="R2192" i="3"/>
  <c r="P2192" i="3"/>
  <c r="BK2192" i="3"/>
  <c r="J2192" i="3"/>
  <c r="BE2192" i="3"/>
  <c r="BI2191" i="3"/>
  <c r="BH2191" i="3"/>
  <c r="BG2191" i="3"/>
  <c r="BF2191" i="3"/>
  <c r="T2191" i="3"/>
  <c r="R2191" i="3"/>
  <c r="P2191" i="3"/>
  <c r="BK2191" i="3"/>
  <c r="J2191" i="3"/>
  <c r="BE2191" i="3" s="1"/>
  <c r="BI2190" i="3"/>
  <c r="BH2190" i="3"/>
  <c r="BG2190" i="3"/>
  <c r="BF2190" i="3"/>
  <c r="T2190" i="3"/>
  <c r="R2190" i="3"/>
  <c r="P2190" i="3"/>
  <c r="BK2190" i="3"/>
  <c r="J2190" i="3"/>
  <c r="BE2190" i="3" s="1"/>
  <c r="BI2189" i="3"/>
  <c r="BH2189" i="3"/>
  <c r="BG2189" i="3"/>
  <c r="BF2189" i="3"/>
  <c r="T2189" i="3"/>
  <c r="R2189" i="3"/>
  <c r="P2189" i="3"/>
  <c r="BK2189" i="3"/>
  <c r="J2189" i="3"/>
  <c r="BE2189" i="3" s="1"/>
  <c r="BI2188" i="3"/>
  <c r="BH2188" i="3"/>
  <c r="BG2188" i="3"/>
  <c r="BF2188" i="3"/>
  <c r="T2188" i="3"/>
  <c r="R2188" i="3"/>
  <c r="P2188" i="3"/>
  <c r="BK2188" i="3"/>
  <c r="J2188" i="3"/>
  <c r="BE2188" i="3"/>
  <c r="BI2187" i="3"/>
  <c r="BH2187" i="3"/>
  <c r="BG2187" i="3"/>
  <c r="BF2187" i="3"/>
  <c r="T2187" i="3"/>
  <c r="T2186" i="3" s="1"/>
  <c r="R2187" i="3"/>
  <c r="P2187" i="3"/>
  <c r="P2186" i="3"/>
  <c r="BK2187" i="3"/>
  <c r="J2187" i="3"/>
  <c r="BE2187" i="3" s="1"/>
  <c r="BI2182" i="3"/>
  <c r="BH2182" i="3"/>
  <c r="BG2182" i="3"/>
  <c r="BF2182" i="3"/>
  <c r="T2182" i="3"/>
  <c r="R2182" i="3"/>
  <c r="P2182" i="3"/>
  <c r="BK2182" i="3"/>
  <c r="J2182" i="3"/>
  <c r="BE2182" i="3"/>
  <c r="BI2178" i="3"/>
  <c r="BH2178" i="3"/>
  <c r="BG2178" i="3"/>
  <c r="BF2178" i="3"/>
  <c r="T2178" i="3"/>
  <c r="R2178" i="3"/>
  <c r="P2178" i="3"/>
  <c r="BK2178" i="3"/>
  <c r="J2178" i="3"/>
  <c r="BE2178" i="3"/>
  <c r="BI2174" i="3"/>
  <c r="BH2174" i="3"/>
  <c r="BG2174" i="3"/>
  <c r="BF2174" i="3"/>
  <c r="T2174" i="3"/>
  <c r="R2174" i="3"/>
  <c r="P2174" i="3"/>
  <c r="BK2174" i="3"/>
  <c r="J2174" i="3"/>
  <c r="BE2174" i="3"/>
  <c r="BI2170" i="3"/>
  <c r="BH2170" i="3"/>
  <c r="BG2170" i="3"/>
  <c r="BF2170" i="3"/>
  <c r="T2170" i="3"/>
  <c r="R2170" i="3"/>
  <c r="P2170" i="3"/>
  <c r="BK2170" i="3"/>
  <c r="J2170" i="3"/>
  <c r="BE2170" i="3"/>
  <c r="BI2166" i="3"/>
  <c r="BH2166" i="3"/>
  <c r="BG2166" i="3"/>
  <c r="BF2166" i="3"/>
  <c r="T2166" i="3"/>
  <c r="T2157" i="3" s="1"/>
  <c r="R2166" i="3"/>
  <c r="R2157" i="3" s="1"/>
  <c r="P2166" i="3"/>
  <c r="BK2166" i="3"/>
  <c r="J2166" i="3"/>
  <c r="BE2166" i="3"/>
  <c r="BI2162" i="3"/>
  <c r="BH2162" i="3"/>
  <c r="BG2162" i="3"/>
  <c r="BF2162" i="3"/>
  <c r="T2162" i="3"/>
  <c r="R2162" i="3"/>
  <c r="P2162" i="3"/>
  <c r="BK2162" i="3"/>
  <c r="J2162" i="3"/>
  <c r="BE2162" i="3"/>
  <c r="BI2158" i="3"/>
  <c r="BH2158" i="3"/>
  <c r="BG2158" i="3"/>
  <c r="BF2158" i="3"/>
  <c r="T2158" i="3"/>
  <c r="R2158" i="3"/>
  <c r="P2158" i="3"/>
  <c r="P2157" i="3"/>
  <c r="BK2158" i="3"/>
  <c r="J2158" i="3"/>
  <c r="BE2158" i="3" s="1"/>
  <c r="BI2155" i="3"/>
  <c r="BH2155" i="3"/>
  <c r="BG2155" i="3"/>
  <c r="BF2155" i="3"/>
  <c r="T2155" i="3"/>
  <c r="R2155" i="3"/>
  <c r="P2155" i="3"/>
  <c r="BK2155" i="3"/>
  <c r="J2155" i="3"/>
  <c r="BE2155" i="3" s="1"/>
  <c r="BI2153" i="3"/>
  <c r="BH2153" i="3"/>
  <c r="BG2153" i="3"/>
  <c r="BF2153" i="3"/>
  <c r="T2153" i="3"/>
  <c r="R2153" i="3"/>
  <c r="P2153" i="3"/>
  <c r="BK2153" i="3"/>
  <c r="J2153" i="3"/>
  <c r="BE2153" i="3" s="1"/>
  <c r="BI2151" i="3"/>
  <c r="BH2151" i="3"/>
  <c r="BG2151" i="3"/>
  <c r="BF2151" i="3"/>
  <c r="T2151" i="3"/>
  <c r="R2151" i="3"/>
  <c r="P2151" i="3"/>
  <c r="BK2151" i="3"/>
  <c r="J2151" i="3"/>
  <c r="BE2151" i="3"/>
  <c r="BI2149" i="3"/>
  <c r="BH2149" i="3"/>
  <c r="BG2149" i="3"/>
  <c r="BF2149" i="3"/>
  <c r="T2149" i="3"/>
  <c r="R2149" i="3"/>
  <c r="P2149" i="3"/>
  <c r="BK2149" i="3"/>
  <c r="J2149" i="3"/>
  <c r="BE2149" i="3" s="1"/>
  <c r="BI2147" i="3"/>
  <c r="BH2147" i="3"/>
  <c r="BG2147" i="3"/>
  <c r="BF2147" i="3"/>
  <c r="T2147" i="3"/>
  <c r="R2147" i="3"/>
  <c r="P2147" i="3"/>
  <c r="BK2147" i="3"/>
  <c r="J2147" i="3"/>
  <c r="BE2147" i="3" s="1"/>
  <c r="BI2145" i="3"/>
  <c r="BH2145" i="3"/>
  <c r="BG2145" i="3"/>
  <c r="BF2145" i="3"/>
  <c r="T2145" i="3"/>
  <c r="R2145" i="3"/>
  <c r="P2145" i="3"/>
  <c r="BK2145" i="3"/>
  <c r="J2145" i="3"/>
  <c r="BE2145" i="3" s="1"/>
  <c r="BI2143" i="3"/>
  <c r="BH2143" i="3"/>
  <c r="BG2143" i="3"/>
  <c r="BF2143" i="3"/>
  <c r="T2143" i="3"/>
  <c r="R2143" i="3"/>
  <c r="P2143" i="3"/>
  <c r="BK2143" i="3"/>
  <c r="J2143" i="3"/>
  <c r="BE2143" i="3"/>
  <c r="BI2141" i="3"/>
  <c r="BH2141" i="3"/>
  <c r="BG2141" i="3"/>
  <c r="BF2141" i="3"/>
  <c r="T2141" i="3"/>
  <c r="R2141" i="3"/>
  <c r="P2141" i="3"/>
  <c r="BK2141" i="3"/>
  <c r="J2141" i="3"/>
  <c r="BE2141" i="3" s="1"/>
  <c r="BI2139" i="3"/>
  <c r="BH2139" i="3"/>
  <c r="BG2139" i="3"/>
  <c r="BF2139" i="3"/>
  <c r="T2139" i="3"/>
  <c r="R2139" i="3"/>
  <c r="P2139" i="3"/>
  <c r="BK2139" i="3"/>
  <c r="J2139" i="3"/>
  <c r="BE2139" i="3" s="1"/>
  <c r="BI2137" i="3"/>
  <c r="BH2137" i="3"/>
  <c r="BG2137" i="3"/>
  <c r="BF2137" i="3"/>
  <c r="T2137" i="3"/>
  <c r="R2137" i="3"/>
  <c r="P2137" i="3"/>
  <c r="BK2137" i="3"/>
  <c r="J2137" i="3"/>
  <c r="BE2137" i="3" s="1"/>
  <c r="BI2135" i="3"/>
  <c r="BH2135" i="3"/>
  <c r="BG2135" i="3"/>
  <c r="BF2135" i="3"/>
  <c r="T2135" i="3"/>
  <c r="R2135" i="3"/>
  <c r="P2135" i="3"/>
  <c r="BK2135" i="3"/>
  <c r="J2135" i="3"/>
  <c r="BE2135" i="3"/>
  <c r="BI2133" i="3"/>
  <c r="BH2133" i="3"/>
  <c r="BG2133" i="3"/>
  <c r="BF2133" i="3"/>
  <c r="T2133" i="3"/>
  <c r="R2133" i="3"/>
  <c r="P2133" i="3"/>
  <c r="BK2133" i="3"/>
  <c r="J2133" i="3"/>
  <c r="BE2133" i="3" s="1"/>
  <c r="BI2131" i="3"/>
  <c r="BH2131" i="3"/>
  <c r="BG2131" i="3"/>
  <c r="BF2131" i="3"/>
  <c r="T2131" i="3"/>
  <c r="R2131" i="3"/>
  <c r="P2131" i="3"/>
  <c r="BK2131" i="3"/>
  <c r="J2131" i="3"/>
  <c r="BE2131" i="3" s="1"/>
  <c r="BI2129" i="3"/>
  <c r="BH2129" i="3"/>
  <c r="BG2129" i="3"/>
  <c r="BF2129" i="3"/>
  <c r="T2129" i="3"/>
  <c r="R2129" i="3"/>
  <c r="P2129" i="3"/>
  <c r="BK2129" i="3"/>
  <c r="J2129" i="3"/>
  <c r="BE2129" i="3" s="1"/>
  <c r="BI2127" i="3"/>
  <c r="BH2127" i="3"/>
  <c r="BG2127" i="3"/>
  <c r="BF2127" i="3"/>
  <c r="T2127" i="3"/>
  <c r="R2127" i="3"/>
  <c r="P2127" i="3"/>
  <c r="BK2127" i="3"/>
  <c r="J2127" i="3"/>
  <c r="BE2127" i="3"/>
  <c r="BI2125" i="3"/>
  <c r="BH2125" i="3"/>
  <c r="BG2125" i="3"/>
  <c r="BF2125" i="3"/>
  <c r="T2125" i="3"/>
  <c r="R2125" i="3"/>
  <c r="P2125" i="3"/>
  <c r="BK2125" i="3"/>
  <c r="J2125" i="3"/>
  <c r="BE2125" i="3" s="1"/>
  <c r="BI2123" i="3"/>
  <c r="BH2123" i="3"/>
  <c r="BG2123" i="3"/>
  <c r="BF2123" i="3"/>
  <c r="T2123" i="3"/>
  <c r="R2123" i="3"/>
  <c r="P2123" i="3"/>
  <c r="BK2123" i="3"/>
  <c r="J2123" i="3"/>
  <c r="BE2123" i="3" s="1"/>
  <c r="BI2121" i="3"/>
  <c r="BH2121" i="3"/>
  <c r="BG2121" i="3"/>
  <c r="BF2121" i="3"/>
  <c r="T2121" i="3"/>
  <c r="R2121" i="3"/>
  <c r="P2121" i="3"/>
  <c r="BK2121" i="3"/>
  <c r="J2121" i="3"/>
  <c r="BE2121" i="3" s="1"/>
  <c r="BI2119" i="3"/>
  <c r="BH2119" i="3"/>
  <c r="BG2119" i="3"/>
  <c r="BF2119" i="3"/>
  <c r="T2119" i="3"/>
  <c r="R2119" i="3"/>
  <c r="P2119" i="3"/>
  <c r="BK2119" i="3"/>
  <c r="J2119" i="3"/>
  <c r="BE2119" i="3"/>
  <c r="BI2117" i="3"/>
  <c r="BH2117" i="3"/>
  <c r="BG2117" i="3"/>
  <c r="BF2117" i="3"/>
  <c r="T2117" i="3"/>
  <c r="R2117" i="3"/>
  <c r="P2117" i="3"/>
  <c r="BK2117" i="3"/>
  <c r="J2117" i="3"/>
  <c r="BE2117" i="3" s="1"/>
  <c r="BI2115" i="3"/>
  <c r="BH2115" i="3"/>
  <c r="BG2115" i="3"/>
  <c r="BF2115" i="3"/>
  <c r="T2115" i="3"/>
  <c r="R2115" i="3"/>
  <c r="P2115" i="3"/>
  <c r="BK2115" i="3"/>
  <c r="J2115" i="3"/>
  <c r="BE2115" i="3" s="1"/>
  <c r="BI2113" i="3"/>
  <c r="BH2113" i="3"/>
  <c r="BG2113" i="3"/>
  <c r="BF2113" i="3"/>
  <c r="T2113" i="3"/>
  <c r="R2113" i="3"/>
  <c r="P2113" i="3"/>
  <c r="BK2113" i="3"/>
  <c r="J2113" i="3"/>
  <c r="BE2113" i="3" s="1"/>
  <c r="BI2112" i="3"/>
  <c r="BH2112" i="3"/>
  <c r="BG2112" i="3"/>
  <c r="BF2112" i="3"/>
  <c r="T2112" i="3"/>
  <c r="R2112" i="3"/>
  <c r="P2112" i="3"/>
  <c r="BK2112" i="3"/>
  <c r="J2112" i="3"/>
  <c r="BE2112" i="3"/>
  <c r="BI2110" i="3"/>
  <c r="BH2110" i="3"/>
  <c r="BG2110" i="3"/>
  <c r="BF2110" i="3"/>
  <c r="T2110" i="3"/>
  <c r="R2110" i="3"/>
  <c r="P2110" i="3"/>
  <c r="BK2110" i="3"/>
  <c r="J2110" i="3"/>
  <c r="BE2110" i="3" s="1"/>
  <c r="BI2108" i="3"/>
  <c r="BH2108" i="3"/>
  <c r="BG2108" i="3"/>
  <c r="BF2108" i="3"/>
  <c r="T2108" i="3"/>
  <c r="R2108" i="3"/>
  <c r="P2108" i="3"/>
  <c r="BK2108" i="3"/>
  <c r="J2108" i="3"/>
  <c r="BE2108" i="3" s="1"/>
  <c r="BI2106" i="3"/>
  <c r="BH2106" i="3"/>
  <c r="BG2106" i="3"/>
  <c r="BF2106" i="3"/>
  <c r="T2106" i="3"/>
  <c r="R2106" i="3"/>
  <c r="P2106" i="3"/>
  <c r="BK2106" i="3"/>
  <c r="J2106" i="3"/>
  <c r="BE2106" i="3" s="1"/>
  <c r="BI2101" i="3"/>
  <c r="BH2101" i="3"/>
  <c r="BG2101" i="3"/>
  <c r="BF2101" i="3"/>
  <c r="T2101" i="3"/>
  <c r="R2101" i="3"/>
  <c r="P2101" i="3"/>
  <c r="BK2101" i="3"/>
  <c r="J2101" i="3"/>
  <c r="BE2101" i="3"/>
  <c r="BI2096" i="3"/>
  <c r="BH2096" i="3"/>
  <c r="BG2096" i="3"/>
  <c r="BF2096" i="3"/>
  <c r="T2096" i="3"/>
  <c r="R2096" i="3"/>
  <c r="P2096" i="3"/>
  <c r="BK2096" i="3"/>
  <c r="J2096" i="3"/>
  <c r="BE2096" i="3" s="1"/>
  <c r="BI2091" i="3"/>
  <c r="BH2091" i="3"/>
  <c r="BG2091" i="3"/>
  <c r="BF2091" i="3"/>
  <c r="T2091" i="3"/>
  <c r="R2091" i="3"/>
  <c r="P2091" i="3"/>
  <c r="BK2091" i="3"/>
  <c r="J2091" i="3"/>
  <c r="BE2091" i="3" s="1"/>
  <c r="BI2089" i="3"/>
  <c r="BH2089" i="3"/>
  <c r="BG2089" i="3"/>
  <c r="BF2089" i="3"/>
  <c r="T2089" i="3"/>
  <c r="R2089" i="3"/>
  <c r="P2089" i="3"/>
  <c r="BK2089" i="3"/>
  <c r="J2089" i="3"/>
  <c r="BE2089" i="3" s="1"/>
  <c r="BI2087" i="3"/>
  <c r="BH2087" i="3"/>
  <c r="BG2087" i="3"/>
  <c r="BF2087" i="3"/>
  <c r="T2087" i="3"/>
  <c r="R2087" i="3"/>
  <c r="P2087" i="3"/>
  <c r="BK2087" i="3"/>
  <c r="J2087" i="3"/>
  <c r="BE2087" i="3"/>
  <c r="BI2085" i="3"/>
  <c r="BH2085" i="3"/>
  <c r="BG2085" i="3"/>
  <c r="BF2085" i="3"/>
  <c r="T2085" i="3"/>
  <c r="R2085" i="3"/>
  <c r="P2085" i="3"/>
  <c r="BK2085" i="3"/>
  <c r="J2085" i="3"/>
  <c r="BE2085" i="3" s="1"/>
  <c r="BI2083" i="3"/>
  <c r="BH2083" i="3"/>
  <c r="BG2083" i="3"/>
  <c r="BF2083" i="3"/>
  <c r="T2083" i="3"/>
  <c r="R2083" i="3"/>
  <c r="P2083" i="3"/>
  <c r="BK2083" i="3"/>
  <c r="J2083" i="3"/>
  <c r="BE2083" i="3" s="1"/>
  <c r="BI2081" i="3"/>
  <c r="BH2081" i="3"/>
  <c r="BG2081" i="3"/>
  <c r="BF2081" i="3"/>
  <c r="T2081" i="3"/>
  <c r="R2081" i="3"/>
  <c r="P2081" i="3"/>
  <c r="BK2081" i="3"/>
  <c r="J2081" i="3"/>
  <c r="BE2081" i="3" s="1"/>
  <c r="BI2079" i="3"/>
  <c r="BH2079" i="3"/>
  <c r="BG2079" i="3"/>
  <c r="BF2079" i="3"/>
  <c r="T2079" i="3"/>
  <c r="R2079" i="3"/>
  <c r="P2079" i="3"/>
  <c r="BK2079" i="3"/>
  <c r="J2079" i="3"/>
  <c r="BE2079" i="3"/>
  <c r="BI2077" i="3"/>
  <c r="BH2077" i="3"/>
  <c r="BG2077" i="3"/>
  <c r="BF2077" i="3"/>
  <c r="T2077" i="3"/>
  <c r="R2077" i="3"/>
  <c r="P2077" i="3"/>
  <c r="BK2077" i="3"/>
  <c r="J2077" i="3"/>
  <c r="BE2077" i="3" s="1"/>
  <c r="BI2075" i="3"/>
  <c r="BH2075" i="3"/>
  <c r="BG2075" i="3"/>
  <c r="BF2075" i="3"/>
  <c r="T2075" i="3"/>
  <c r="R2075" i="3"/>
  <c r="P2075" i="3"/>
  <c r="BK2075" i="3"/>
  <c r="J2075" i="3"/>
  <c r="BE2075" i="3" s="1"/>
  <c r="BI2073" i="3"/>
  <c r="BH2073" i="3"/>
  <c r="BG2073" i="3"/>
  <c r="BF2073" i="3"/>
  <c r="T2073" i="3"/>
  <c r="R2073" i="3"/>
  <c r="P2073" i="3"/>
  <c r="BK2073" i="3"/>
  <c r="J2073" i="3"/>
  <c r="BE2073" i="3" s="1"/>
  <c r="BI2071" i="3"/>
  <c r="BH2071" i="3"/>
  <c r="BG2071" i="3"/>
  <c r="BF2071" i="3"/>
  <c r="T2071" i="3"/>
  <c r="R2071" i="3"/>
  <c r="P2071" i="3"/>
  <c r="BK2071" i="3"/>
  <c r="J2071" i="3"/>
  <c r="BE2071" i="3"/>
  <c r="BI2069" i="3"/>
  <c r="BH2069" i="3"/>
  <c r="BG2069" i="3"/>
  <c r="BF2069" i="3"/>
  <c r="T2069" i="3"/>
  <c r="R2069" i="3"/>
  <c r="P2069" i="3"/>
  <c r="BK2069" i="3"/>
  <c r="J2069" i="3"/>
  <c r="BE2069" i="3" s="1"/>
  <c r="BI2067" i="3"/>
  <c r="BH2067" i="3"/>
  <c r="BG2067" i="3"/>
  <c r="BF2067" i="3"/>
  <c r="T2067" i="3"/>
  <c r="R2067" i="3"/>
  <c r="P2067" i="3"/>
  <c r="BK2067" i="3"/>
  <c r="J2067" i="3"/>
  <c r="BE2067" i="3" s="1"/>
  <c r="BI2065" i="3"/>
  <c r="BH2065" i="3"/>
  <c r="BG2065" i="3"/>
  <c r="BF2065" i="3"/>
  <c r="T2065" i="3"/>
  <c r="R2065" i="3"/>
  <c r="P2065" i="3"/>
  <c r="BK2065" i="3"/>
  <c r="J2065" i="3"/>
  <c r="BE2065" i="3" s="1"/>
  <c r="BI2063" i="3"/>
  <c r="BH2063" i="3"/>
  <c r="BG2063" i="3"/>
  <c r="BF2063" i="3"/>
  <c r="T2063" i="3"/>
  <c r="R2063" i="3"/>
  <c r="P2063" i="3"/>
  <c r="BK2063" i="3"/>
  <c r="J2063" i="3"/>
  <c r="BE2063" i="3"/>
  <c r="BI2061" i="3"/>
  <c r="BH2061" i="3"/>
  <c r="BG2061" i="3"/>
  <c r="BF2061" i="3"/>
  <c r="T2061" i="3"/>
  <c r="R2061" i="3"/>
  <c r="P2061" i="3"/>
  <c r="BK2061" i="3"/>
  <c r="J2061" i="3"/>
  <c r="BE2061" i="3" s="1"/>
  <c r="BI2059" i="3"/>
  <c r="BH2059" i="3"/>
  <c r="BG2059" i="3"/>
  <c r="BF2059" i="3"/>
  <c r="T2059" i="3"/>
  <c r="R2059" i="3"/>
  <c r="P2059" i="3"/>
  <c r="BK2059" i="3"/>
  <c r="J2059" i="3"/>
  <c r="BE2059" i="3" s="1"/>
  <c r="BI2057" i="3"/>
  <c r="BH2057" i="3"/>
  <c r="BG2057" i="3"/>
  <c r="BF2057" i="3"/>
  <c r="T2057" i="3"/>
  <c r="R2057" i="3"/>
  <c r="P2057" i="3"/>
  <c r="BK2057" i="3"/>
  <c r="J2057" i="3"/>
  <c r="BE2057" i="3" s="1"/>
  <c r="BI2055" i="3"/>
  <c r="BH2055" i="3"/>
  <c r="BG2055" i="3"/>
  <c r="BF2055" i="3"/>
  <c r="T2055" i="3"/>
  <c r="R2055" i="3"/>
  <c r="P2055" i="3"/>
  <c r="BK2055" i="3"/>
  <c r="J2055" i="3"/>
  <c r="BE2055" i="3"/>
  <c r="BI2053" i="3"/>
  <c r="BH2053" i="3"/>
  <c r="BG2053" i="3"/>
  <c r="BF2053" i="3"/>
  <c r="T2053" i="3"/>
  <c r="R2053" i="3"/>
  <c r="P2053" i="3"/>
  <c r="BK2053" i="3"/>
  <c r="J2053" i="3"/>
  <c r="BE2053" i="3" s="1"/>
  <c r="BI2051" i="3"/>
  <c r="BH2051" i="3"/>
  <c r="BG2051" i="3"/>
  <c r="BF2051" i="3"/>
  <c r="T2051" i="3"/>
  <c r="R2051" i="3"/>
  <c r="P2051" i="3"/>
  <c r="BK2051" i="3"/>
  <c r="J2051" i="3"/>
  <c r="BE2051" i="3" s="1"/>
  <c r="BI2049" i="3"/>
  <c r="BH2049" i="3"/>
  <c r="BG2049" i="3"/>
  <c r="BF2049" i="3"/>
  <c r="T2049" i="3"/>
  <c r="R2049" i="3"/>
  <c r="P2049" i="3"/>
  <c r="BK2049" i="3"/>
  <c r="J2049" i="3"/>
  <c r="BE2049" i="3" s="1"/>
  <c r="BI2047" i="3"/>
  <c r="BH2047" i="3"/>
  <c r="BG2047" i="3"/>
  <c r="BF2047" i="3"/>
  <c r="T2047" i="3"/>
  <c r="R2047" i="3"/>
  <c r="P2047" i="3"/>
  <c r="BK2047" i="3"/>
  <c r="J2047" i="3"/>
  <c r="BE2047" i="3"/>
  <c r="BI2045" i="3"/>
  <c r="BH2045" i="3"/>
  <c r="BG2045" i="3"/>
  <c r="BF2045" i="3"/>
  <c r="T2045" i="3"/>
  <c r="R2045" i="3"/>
  <c r="P2045" i="3"/>
  <c r="BK2045" i="3"/>
  <c r="J2045" i="3"/>
  <c r="BE2045" i="3" s="1"/>
  <c r="BI2043" i="3"/>
  <c r="BH2043" i="3"/>
  <c r="BG2043" i="3"/>
  <c r="BF2043" i="3"/>
  <c r="T2043" i="3"/>
  <c r="R2043" i="3"/>
  <c r="P2043" i="3"/>
  <c r="BK2043" i="3"/>
  <c r="J2043" i="3"/>
  <c r="BE2043" i="3" s="1"/>
  <c r="BI2041" i="3"/>
  <c r="BH2041" i="3"/>
  <c r="BG2041" i="3"/>
  <c r="BF2041" i="3"/>
  <c r="T2041" i="3"/>
  <c r="R2041" i="3"/>
  <c r="P2041" i="3"/>
  <c r="BK2041" i="3"/>
  <c r="J2041" i="3"/>
  <c r="BE2041" i="3" s="1"/>
  <c r="BI2039" i="3"/>
  <c r="BH2039" i="3"/>
  <c r="BG2039" i="3"/>
  <c r="BF2039" i="3"/>
  <c r="T2039" i="3"/>
  <c r="R2039" i="3"/>
  <c r="P2039" i="3"/>
  <c r="BK2039" i="3"/>
  <c r="J2039" i="3"/>
  <c r="BE2039" i="3"/>
  <c r="BI2037" i="3"/>
  <c r="BH2037" i="3"/>
  <c r="BG2037" i="3"/>
  <c r="BF2037" i="3"/>
  <c r="T2037" i="3"/>
  <c r="R2037" i="3"/>
  <c r="P2037" i="3"/>
  <c r="BK2037" i="3"/>
  <c r="J2037" i="3"/>
  <c r="BE2037" i="3" s="1"/>
  <c r="BI2035" i="3"/>
  <c r="BH2035" i="3"/>
  <c r="BG2035" i="3"/>
  <c r="BF2035" i="3"/>
  <c r="T2035" i="3"/>
  <c r="R2035" i="3"/>
  <c r="P2035" i="3"/>
  <c r="BK2035" i="3"/>
  <c r="J2035" i="3"/>
  <c r="BE2035" i="3" s="1"/>
  <c r="BI2033" i="3"/>
  <c r="BH2033" i="3"/>
  <c r="BG2033" i="3"/>
  <c r="BF2033" i="3"/>
  <c r="T2033" i="3"/>
  <c r="R2033" i="3"/>
  <c r="P2033" i="3"/>
  <c r="BK2033" i="3"/>
  <c r="J2033" i="3"/>
  <c r="BE2033" i="3" s="1"/>
  <c r="BI2031" i="3"/>
  <c r="BH2031" i="3"/>
  <c r="BG2031" i="3"/>
  <c r="BF2031" i="3"/>
  <c r="T2031" i="3"/>
  <c r="R2031" i="3"/>
  <c r="P2031" i="3"/>
  <c r="BK2031" i="3"/>
  <c r="J2031" i="3"/>
  <c r="BE2031" i="3"/>
  <c r="BI2029" i="3"/>
  <c r="BH2029" i="3"/>
  <c r="BG2029" i="3"/>
  <c r="BF2029" i="3"/>
  <c r="T2029" i="3"/>
  <c r="R2029" i="3"/>
  <c r="P2029" i="3"/>
  <c r="BK2029" i="3"/>
  <c r="J2029" i="3"/>
  <c r="BE2029" i="3" s="1"/>
  <c r="BI2027" i="3"/>
  <c r="BH2027" i="3"/>
  <c r="BG2027" i="3"/>
  <c r="BF2027" i="3"/>
  <c r="T2027" i="3"/>
  <c r="R2027" i="3"/>
  <c r="P2027" i="3"/>
  <c r="BK2027" i="3"/>
  <c r="J2027" i="3"/>
  <c r="BE2027" i="3" s="1"/>
  <c r="BI2025" i="3"/>
  <c r="BH2025" i="3"/>
  <c r="BG2025" i="3"/>
  <c r="BF2025" i="3"/>
  <c r="T2025" i="3"/>
  <c r="R2025" i="3"/>
  <c r="P2025" i="3"/>
  <c r="BK2025" i="3"/>
  <c r="J2025" i="3"/>
  <c r="BE2025" i="3" s="1"/>
  <c r="BI2023" i="3"/>
  <c r="BH2023" i="3"/>
  <c r="BG2023" i="3"/>
  <c r="BF2023" i="3"/>
  <c r="T2023" i="3"/>
  <c r="R2023" i="3"/>
  <c r="P2023" i="3"/>
  <c r="BK2023" i="3"/>
  <c r="J2023" i="3"/>
  <c r="BE2023" i="3"/>
  <c r="BI2021" i="3"/>
  <c r="BH2021" i="3"/>
  <c r="BG2021" i="3"/>
  <c r="BF2021" i="3"/>
  <c r="T2021" i="3"/>
  <c r="R2021" i="3"/>
  <c r="P2021" i="3"/>
  <c r="BK2021" i="3"/>
  <c r="J2021" i="3"/>
  <c r="BE2021" i="3" s="1"/>
  <c r="BI2019" i="3"/>
  <c r="BH2019" i="3"/>
  <c r="BG2019" i="3"/>
  <c r="BF2019" i="3"/>
  <c r="T2019" i="3"/>
  <c r="R2019" i="3"/>
  <c r="P2019" i="3"/>
  <c r="BK2019" i="3"/>
  <c r="J2019" i="3"/>
  <c r="BE2019" i="3" s="1"/>
  <c r="BI2017" i="3"/>
  <c r="BH2017" i="3"/>
  <c r="BG2017" i="3"/>
  <c r="BF2017" i="3"/>
  <c r="T2017" i="3"/>
  <c r="R2017" i="3"/>
  <c r="P2017" i="3"/>
  <c r="BK2017" i="3"/>
  <c r="J2017" i="3"/>
  <c r="BE2017" i="3" s="1"/>
  <c r="BI2015" i="3"/>
  <c r="BH2015" i="3"/>
  <c r="BG2015" i="3"/>
  <c r="BF2015" i="3"/>
  <c r="T2015" i="3"/>
  <c r="R2015" i="3"/>
  <c r="P2015" i="3"/>
  <c r="BK2015" i="3"/>
  <c r="J2015" i="3"/>
  <c r="BE2015" i="3"/>
  <c r="BI2013" i="3"/>
  <c r="BH2013" i="3"/>
  <c r="BG2013" i="3"/>
  <c r="BF2013" i="3"/>
  <c r="T2013" i="3"/>
  <c r="R2013" i="3"/>
  <c r="P2013" i="3"/>
  <c r="BK2013" i="3"/>
  <c r="J2013" i="3"/>
  <c r="BE2013" i="3" s="1"/>
  <c r="BI2011" i="3"/>
  <c r="BH2011" i="3"/>
  <c r="BG2011" i="3"/>
  <c r="BF2011" i="3"/>
  <c r="T2011" i="3"/>
  <c r="R2011" i="3"/>
  <c r="P2011" i="3"/>
  <c r="BK2011" i="3"/>
  <c r="J2011" i="3"/>
  <c r="BE2011" i="3" s="1"/>
  <c r="BI2009" i="3"/>
  <c r="BH2009" i="3"/>
  <c r="BG2009" i="3"/>
  <c r="BF2009" i="3"/>
  <c r="T2009" i="3"/>
  <c r="R2009" i="3"/>
  <c r="P2009" i="3"/>
  <c r="BK2009" i="3"/>
  <c r="J2009" i="3"/>
  <c r="BE2009" i="3" s="1"/>
  <c r="BI2007" i="3"/>
  <c r="BH2007" i="3"/>
  <c r="BG2007" i="3"/>
  <c r="BF2007" i="3"/>
  <c r="T2007" i="3"/>
  <c r="R2007" i="3"/>
  <c r="P2007" i="3"/>
  <c r="BK2007" i="3"/>
  <c r="J2007" i="3"/>
  <c r="BE2007" i="3"/>
  <c r="BI2005" i="3"/>
  <c r="BH2005" i="3"/>
  <c r="BG2005" i="3"/>
  <c r="BF2005" i="3"/>
  <c r="T2005" i="3"/>
  <c r="R2005" i="3"/>
  <c r="P2005" i="3"/>
  <c r="BK2005" i="3"/>
  <c r="J2005" i="3"/>
  <c r="BE2005" i="3" s="1"/>
  <c r="BI2003" i="3"/>
  <c r="BH2003" i="3"/>
  <c r="BG2003" i="3"/>
  <c r="BF2003" i="3"/>
  <c r="T2003" i="3"/>
  <c r="R2003" i="3"/>
  <c r="P2003" i="3"/>
  <c r="BK2003" i="3"/>
  <c r="J2003" i="3"/>
  <c r="BE2003" i="3" s="1"/>
  <c r="BI2001" i="3"/>
  <c r="BH2001" i="3"/>
  <c r="BG2001" i="3"/>
  <c r="BF2001" i="3"/>
  <c r="T2001" i="3"/>
  <c r="R2001" i="3"/>
  <c r="P2001" i="3"/>
  <c r="BK2001" i="3"/>
  <c r="J2001" i="3"/>
  <c r="BE2001" i="3" s="1"/>
  <c r="BI1999" i="3"/>
  <c r="BH1999" i="3"/>
  <c r="BG1999" i="3"/>
  <c r="BF1999" i="3"/>
  <c r="T1999" i="3"/>
  <c r="R1999" i="3"/>
  <c r="P1999" i="3"/>
  <c r="BK1999" i="3"/>
  <c r="J1999" i="3"/>
  <c r="BE1999" i="3"/>
  <c r="BI1997" i="3"/>
  <c r="BH1997" i="3"/>
  <c r="BG1997" i="3"/>
  <c r="BF1997" i="3"/>
  <c r="T1997" i="3"/>
  <c r="R1997" i="3"/>
  <c r="P1997" i="3"/>
  <c r="BK1997" i="3"/>
  <c r="J1997" i="3"/>
  <c r="BE1997" i="3" s="1"/>
  <c r="BI1995" i="3"/>
  <c r="BH1995" i="3"/>
  <c r="BG1995" i="3"/>
  <c r="BF1995" i="3"/>
  <c r="T1995" i="3"/>
  <c r="R1995" i="3"/>
  <c r="P1995" i="3"/>
  <c r="BK1995" i="3"/>
  <c r="J1995" i="3"/>
  <c r="BE1995" i="3" s="1"/>
  <c r="BI1993" i="3"/>
  <c r="BH1993" i="3"/>
  <c r="BG1993" i="3"/>
  <c r="BF1993" i="3"/>
  <c r="T1993" i="3"/>
  <c r="T1986" i="3" s="1"/>
  <c r="R1993" i="3"/>
  <c r="P1993" i="3"/>
  <c r="BK1993" i="3"/>
  <c r="J1993" i="3"/>
  <c r="BE1993" i="3" s="1"/>
  <c r="BI1991" i="3"/>
  <c r="BH1991" i="3"/>
  <c r="BG1991" i="3"/>
  <c r="BF1991" i="3"/>
  <c r="T1991" i="3"/>
  <c r="R1991" i="3"/>
  <c r="P1991" i="3"/>
  <c r="BK1991" i="3"/>
  <c r="J1991" i="3"/>
  <c r="BE1991" i="3"/>
  <c r="BI1989" i="3"/>
  <c r="BH1989" i="3"/>
  <c r="BG1989" i="3"/>
  <c r="BF1989" i="3"/>
  <c r="T1989" i="3"/>
  <c r="R1989" i="3"/>
  <c r="P1989" i="3"/>
  <c r="P1986" i="3" s="1"/>
  <c r="BK1989" i="3"/>
  <c r="J1989" i="3"/>
  <c r="BE1989" i="3" s="1"/>
  <c r="BI1987" i="3"/>
  <c r="BH1987" i="3"/>
  <c r="BG1987" i="3"/>
  <c r="BF1987" i="3"/>
  <c r="T1987" i="3"/>
  <c r="R1987" i="3"/>
  <c r="P1987" i="3"/>
  <c r="BK1987" i="3"/>
  <c r="J1987" i="3"/>
  <c r="BE1987" i="3" s="1"/>
  <c r="BI1983" i="3"/>
  <c r="BH1983" i="3"/>
  <c r="BG1983" i="3"/>
  <c r="BF1983" i="3"/>
  <c r="T1983" i="3"/>
  <c r="R1983" i="3"/>
  <c r="P1983" i="3"/>
  <c r="BK1983" i="3"/>
  <c r="J1983" i="3"/>
  <c r="BE1983" i="3"/>
  <c r="BI1981" i="3"/>
  <c r="BH1981" i="3"/>
  <c r="BG1981" i="3"/>
  <c r="BF1981" i="3"/>
  <c r="T1981" i="3"/>
  <c r="R1981" i="3"/>
  <c r="P1981" i="3"/>
  <c r="BK1981" i="3"/>
  <c r="J1981" i="3"/>
  <c r="BE1981" i="3" s="1"/>
  <c r="BI1974" i="3"/>
  <c r="BH1974" i="3"/>
  <c r="BG1974" i="3"/>
  <c r="BF1974" i="3"/>
  <c r="T1974" i="3"/>
  <c r="R1974" i="3"/>
  <c r="P1974" i="3"/>
  <c r="P1958" i="3" s="1"/>
  <c r="BK1974" i="3"/>
  <c r="J1974" i="3"/>
  <c r="BE1974" i="3" s="1"/>
  <c r="BI1959" i="3"/>
  <c r="BH1959" i="3"/>
  <c r="BG1959" i="3"/>
  <c r="BF1959" i="3"/>
  <c r="T1959" i="3"/>
  <c r="T1958" i="3" s="1"/>
  <c r="R1959" i="3"/>
  <c r="P1959" i="3"/>
  <c r="BK1959" i="3"/>
  <c r="J1959" i="3"/>
  <c r="BE1959" i="3" s="1"/>
  <c r="BI1956" i="3"/>
  <c r="BH1956" i="3"/>
  <c r="BG1956" i="3"/>
  <c r="BF1956" i="3"/>
  <c r="T1956" i="3"/>
  <c r="R1956" i="3"/>
  <c r="P1956" i="3"/>
  <c r="BK1956" i="3"/>
  <c r="J1956" i="3"/>
  <c r="BE1956" i="3"/>
  <c r="BI1955" i="3"/>
  <c r="BH1955" i="3"/>
  <c r="BG1955" i="3"/>
  <c r="BF1955" i="3"/>
  <c r="T1955" i="3"/>
  <c r="R1955" i="3"/>
  <c r="P1955" i="3"/>
  <c r="BK1955" i="3"/>
  <c r="BK1953" i="3" s="1"/>
  <c r="J1953" i="3" s="1"/>
  <c r="J123" i="3" s="1"/>
  <c r="J1955" i="3"/>
  <c r="BE1955" i="3"/>
  <c r="BI1954" i="3"/>
  <c r="BH1954" i="3"/>
  <c r="BG1954" i="3"/>
  <c r="BF1954" i="3"/>
  <c r="T1954" i="3"/>
  <c r="T1953" i="3"/>
  <c r="R1954" i="3"/>
  <c r="P1954" i="3"/>
  <c r="P1953" i="3" s="1"/>
  <c r="BK1954" i="3"/>
  <c r="J1954" i="3"/>
  <c r="BE1954" i="3" s="1"/>
  <c r="BI1950" i="3"/>
  <c r="BH1950" i="3"/>
  <c r="BG1950" i="3"/>
  <c r="BF1950" i="3"/>
  <c r="T1950" i="3"/>
  <c r="R1950" i="3"/>
  <c r="P1950" i="3"/>
  <c r="BK1950" i="3"/>
  <c r="J1950" i="3"/>
  <c r="BE1950" i="3"/>
  <c r="BI1947" i="3"/>
  <c r="BH1947" i="3"/>
  <c r="BG1947" i="3"/>
  <c r="BF1947" i="3"/>
  <c r="T1947" i="3"/>
  <c r="R1947" i="3"/>
  <c r="P1947" i="3"/>
  <c r="BK1947" i="3"/>
  <c r="J1947" i="3"/>
  <c r="BE1947" i="3" s="1"/>
  <c r="BI1943" i="3"/>
  <c r="BH1943" i="3"/>
  <c r="BG1943" i="3"/>
  <c r="BF1943" i="3"/>
  <c r="T1943" i="3"/>
  <c r="R1943" i="3"/>
  <c r="P1943" i="3"/>
  <c r="BK1943" i="3"/>
  <c r="J1943" i="3"/>
  <c r="BE1943" i="3" s="1"/>
  <c r="BI1940" i="3"/>
  <c r="BH1940" i="3"/>
  <c r="BG1940" i="3"/>
  <c r="BF1940" i="3"/>
  <c r="T1940" i="3"/>
  <c r="R1940" i="3"/>
  <c r="P1940" i="3"/>
  <c r="BK1940" i="3"/>
  <c r="J1940" i="3"/>
  <c r="BE1940" i="3" s="1"/>
  <c r="BI1933" i="3"/>
  <c r="BH1933" i="3"/>
  <c r="BG1933" i="3"/>
  <c r="BF1933" i="3"/>
  <c r="T1933" i="3"/>
  <c r="R1933" i="3"/>
  <c r="P1933" i="3"/>
  <c r="BK1933" i="3"/>
  <c r="J1933" i="3"/>
  <c r="BE1933" i="3"/>
  <c r="BI1930" i="3"/>
  <c r="BH1930" i="3"/>
  <c r="BG1930" i="3"/>
  <c r="BF1930" i="3"/>
  <c r="T1930" i="3"/>
  <c r="R1930" i="3"/>
  <c r="P1930" i="3"/>
  <c r="BK1930" i="3"/>
  <c r="J1930" i="3"/>
  <c r="BE1930" i="3" s="1"/>
  <c r="BI1927" i="3"/>
  <c r="BH1927" i="3"/>
  <c r="BG1927" i="3"/>
  <c r="BF1927" i="3"/>
  <c r="T1927" i="3"/>
  <c r="R1927" i="3"/>
  <c r="P1927" i="3"/>
  <c r="BK1927" i="3"/>
  <c r="J1927" i="3"/>
  <c r="BE1927" i="3" s="1"/>
  <c r="BI1917" i="3"/>
  <c r="BH1917" i="3"/>
  <c r="BG1917" i="3"/>
  <c r="BF1917" i="3"/>
  <c r="T1917" i="3"/>
  <c r="R1917" i="3"/>
  <c r="P1917" i="3"/>
  <c r="BK1917" i="3"/>
  <c r="J1917" i="3"/>
  <c r="BE1917" i="3" s="1"/>
  <c r="BI1914" i="3"/>
  <c r="BH1914" i="3"/>
  <c r="BG1914" i="3"/>
  <c r="BF1914" i="3"/>
  <c r="T1914" i="3"/>
  <c r="R1914" i="3"/>
  <c r="P1914" i="3"/>
  <c r="BK1914" i="3"/>
  <c r="J1914" i="3"/>
  <c r="BE1914" i="3"/>
  <c r="BI1911" i="3"/>
  <c r="BH1911" i="3"/>
  <c r="BG1911" i="3"/>
  <c r="BF1911" i="3"/>
  <c r="T1911" i="3"/>
  <c r="R1911" i="3"/>
  <c r="P1911" i="3"/>
  <c r="BK1911" i="3"/>
  <c r="J1911" i="3"/>
  <c r="BE1911" i="3" s="1"/>
  <c r="BI1908" i="3"/>
  <c r="BH1908" i="3"/>
  <c r="BG1908" i="3"/>
  <c r="BF1908" i="3"/>
  <c r="T1908" i="3"/>
  <c r="R1908" i="3"/>
  <c r="P1908" i="3"/>
  <c r="BK1908" i="3"/>
  <c r="J1908" i="3"/>
  <c r="BE1908" i="3" s="1"/>
  <c r="BI1905" i="3"/>
  <c r="BH1905" i="3"/>
  <c r="BG1905" i="3"/>
  <c r="BF1905" i="3"/>
  <c r="T1905" i="3"/>
  <c r="T1904" i="3" s="1"/>
  <c r="R1905" i="3"/>
  <c r="R1904" i="3" s="1"/>
  <c r="P1905" i="3"/>
  <c r="P1904" i="3" s="1"/>
  <c r="BK1905" i="3"/>
  <c r="BK1904" i="3"/>
  <c r="J1904" i="3" s="1"/>
  <c r="J122" i="3" s="1"/>
  <c r="J1905" i="3"/>
  <c r="BE1905" i="3" s="1"/>
  <c r="BI1903" i="3"/>
  <c r="BH1903" i="3"/>
  <c r="BG1903" i="3"/>
  <c r="BF1903" i="3"/>
  <c r="T1903" i="3"/>
  <c r="R1903" i="3"/>
  <c r="P1903" i="3"/>
  <c r="P1875" i="3" s="1"/>
  <c r="BK1903" i="3"/>
  <c r="J1903" i="3"/>
  <c r="BE1903" i="3"/>
  <c r="BI1899" i="3"/>
  <c r="BH1899" i="3"/>
  <c r="BG1899" i="3"/>
  <c r="BF1899" i="3"/>
  <c r="T1899" i="3"/>
  <c r="T1875" i="3" s="1"/>
  <c r="R1899" i="3"/>
  <c r="P1899" i="3"/>
  <c r="BK1899" i="3"/>
  <c r="J1899" i="3"/>
  <c r="BE1899" i="3"/>
  <c r="BI1888" i="3"/>
  <c r="BH1888" i="3"/>
  <c r="BG1888" i="3"/>
  <c r="BF1888" i="3"/>
  <c r="T1888" i="3"/>
  <c r="R1888" i="3"/>
  <c r="P1888" i="3"/>
  <c r="BK1888" i="3"/>
  <c r="J1888" i="3"/>
  <c r="BE1888" i="3"/>
  <c r="BI1882" i="3"/>
  <c r="BH1882" i="3"/>
  <c r="BG1882" i="3"/>
  <c r="BF1882" i="3"/>
  <c r="T1882" i="3"/>
  <c r="R1882" i="3"/>
  <c r="P1882" i="3"/>
  <c r="BK1882" i="3"/>
  <c r="BK1875" i="3" s="1"/>
  <c r="J1875" i="3" s="1"/>
  <c r="J121" i="3" s="1"/>
  <c r="J1882" i="3"/>
  <c r="BE1882" i="3"/>
  <c r="BI1876" i="3"/>
  <c r="BH1876" i="3"/>
  <c r="BG1876" i="3"/>
  <c r="BF1876" i="3"/>
  <c r="T1876" i="3"/>
  <c r="R1876" i="3"/>
  <c r="R1875" i="3"/>
  <c r="P1876" i="3"/>
  <c r="BK1876" i="3"/>
  <c r="J1876" i="3"/>
  <c r="BE1876" i="3" s="1"/>
  <c r="BI1874" i="3"/>
  <c r="BH1874" i="3"/>
  <c r="BG1874" i="3"/>
  <c r="BF1874" i="3"/>
  <c r="T1874" i="3"/>
  <c r="R1874" i="3"/>
  <c r="P1874" i="3"/>
  <c r="BK1874" i="3"/>
  <c r="J1874" i="3"/>
  <c r="BE1874" i="3"/>
  <c r="BI1871" i="3"/>
  <c r="BH1871" i="3"/>
  <c r="BG1871" i="3"/>
  <c r="BF1871" i="3"/>
  <c r="T1871" i="3"/>
  <c r="R1871" i="3"/>
  <c r="P1871" i="3"/>
  <c r="BK1871" i="3"/>
  <c r="J1871" i="3"/>
  <c r="BE1871" i="3"/>
  <c r="BI1866" i="3"/>
  <c r="BH1866" i="3"/>
  <c r="BG1866" i="3"/>
  <c r="BF1866" i="3"/>
  <c r="T1866" i="3"/>
  <c r="R1866" i="3"/>
  <c r="P1866" i="3"/>
  <c r="BK1866" i="3"/>
  <c r="J1866" i="3"/>
  <c r="BE1866" i="3"/>
  <c r="BI1863" i="3"/>
  <c r="BH1863" i="3"/>
  <c r="BG1863" i="3"/>
  <c r="BF1863" i="3"/>
  <c r="T1863" i="3"/>
  <c r="R1863" i="3"/>
  <c r="P1863" i="3"/>
  <c r="BK1863" i="3"/>
  <c r="J1863" i="3"/>
  <c r="BE1863" i="3"/>
  <c r="BI1858" i="3"/>
  <c r="BH1858" i="3"/>
  <c r="BG1858" i="3"/>
  <c r="BF1858" i="3"/>
  <c r="T1858" i="3"/>
  <c r="R1858" i="3"/>
  <c r="P1858" i="3"/>
  <c r="BK1858" i="3"/>
  <c r="J1858" i="3"/>
  <c r="BE1858" i="3"/>
  <c r="BI1853" i="3"/>
  <c r="BH1853" i="3"/>
  <c r="BG1853" i="3"/>
  <c r="BF1853" i="3"/>
  <c r="T1853" i="3"/>
  <c r="R1853" i="3"/>
  <c r="P1853" i="3"/>
  <c r="BK1853" i="3"/>
  <c r="J1853" i="3"/>
  <c r="BE1853" i="3"/>
  <c r="BI1848" i="3"/>
  <c r="BH1848" i="3"/>
  <c r="BG1848" i="3"/>
  <c r="BF1848" i="3"/>
  <c r="T1848" i="3"/>
  <c r="T1842" i="3" s="1"/>
  <c r="R1848" i="3"/>
  <c r="P1848" i="3"/>
  <c r="BK1848" i="3"/>
  <c r="J1848" i="3"/>
  <c r="BE1848" i="3"/>
  <c r="BI1843" i="3"/>
  <c r="BH1843" i="3"/>
  <c r="BG1843" i="3"/>
  <c r="BF1843" i="3"/>
  <c r="T1843" i="3"/>
  <c r="R1843" i="3"/>
  <c r="P1843" i="3"/>
  <c r="P1842" i="3" s="1"/>
  <c r="BK1843" i="3"/>
  <c r="J1843" i="3"/>
  <c r="BE1843" i="3" s="1"/>
  <c r="BI1841" i="3"/>
  <c r="BH1841" i="3"/>
  <c r="BG1841" i="3"/>
  <c r="BF1841" i="3"/>
  <c r="T1841" i="3"/>
  <c r="R1841" i="3"/>
  <c r="P1841" i="3"/>
  <c r="BK1841" i="3"/>
  <c r="J1841" i="3"/>
  <c r="BE1841" i="3" s="1"/>
  <c r="BI1836" i="3"/>
  <c r="BH1836" i="3"/>
  <c r="BG1836" i="3"/>
  <c r="BF1836" i="3"/>
  <c r="T1836" i="3"/>
  <c r="R1836" i="3"/>
  <c r="P1836" i="3"/>
  <c r="BK1836" i="3"/>
  <c r="J1836" i="3"/>
  <c r="BE1836" i="3" s="1"/>
  <c r="BI1834" i="3"/>
  <c r="BH1834" i="3"/>
  <c r="BG1834" i="3"/>
  <c r="BF1834" i="3"/>
  <c r="T1834" i="3"/>
  <c r="T1821" i="3" s="1"/>
  <c r="R1834" i="3"/>
  <c r="P1834" i="3"/>
  <c r="BK1834" i="3"/>
  <c r="J1834" i="3"/>
  <c r="BE1834" i="3" s="1"/>
  <c r="BI1830" i="3"/>
  <c r="BH1830" i="3"/>
  <c r="BG1830" i="3"/>
  <c r="BF1830" i="3"/>
  <c r="T1830" i="3"/>
  <c r="R1830" i="3"/>
  <c r="P1830" i="3"/>
  <c r="BK1830" i="3"/>
  <c r="J1830" i="3"/>
  <c r="BE1830" i="3"/>
  <c r="BI1827" i="3"/>
  <c r="BH1827" i="3"/>
  <c r="BG1827" i="3"/>
  <c r="BF1827" i="3"/>
  <c r="T1827" i="3"/>
  <c r="R1827" i="3"/>
  <c r="P1827" i="3"/>
  <c r="BK1827" i="3"/>
  <c r="J1827" i="3"/>
  <c r="BE1827" i="3" s="1"/>
  <c r="BI1822" i="3"/>
  <c r="BH1822" i="3"/>
  <c r="BG1822" i="3"/>
  <c r="BF1822" i="3"/>
  <c r="T1822" i="3"/>
  <c r="R1822" i="3"/>
  <c r="R1821" i="3" s="1"/>
  <c r="P1822" i="3"/>
  <c r="P1821" i="3" s="1"/>
  <c r="BK1822" i="3"/>
  <c r="BK1821" i="3" s="1"/>
  <c r="J1821" i="3" s="1"/>
  <c r="J119" i="3" s="1"/>
  <c r="J1822" i="3"/>
  <c r="BE1822" i="3" s="1"/>
  <c r="BI1820" i="3"/>
  <c r="BH1820" i="3"/>
  <c r="BG1820" i="3"/>
  <c r="BF1820" i="3"/>
  <c r="T1820" i="3"/>
  <c r="R1820" i="3"/>
  <c r="P1820" i="3"/>
  <c r="BK1820" i="3"/>
  <c r="J1820" i="3"/>
  <c r="BE1820" i="3"/>
  <c r="BI1815" i="3"/>
  <c r="BH1815" i="3"/>
  <c r="BG1815" i="3"/>
  <c r="BF1815" i="3"/>
  <c r="T1815" i="3"/>
  <c r="R1815" i="3"/>
  <c r="P1815" i="3"/>
  <c r="BK1815" i="3"/>
  <c r="J1815" i="3"/>
  <c r="BE1815" i="3"/>
  <c r="BI1810" i="3"/>
  <c r="BH1810" i="3"/>
  <c r="BG1810" i="3"/>
  <c r="BF1810" i="3"/>
  <c r="T1810" i="3"/>
  <c r="R1810" i="3"/>
  <c r="P1810" i="3"/>
  <c r="BK1810" i="3"/>
  <c r="J1810" i="3"/>
  <c r="BE1810" i="3"/>
  <c r="BI1806" i="3"/>
  <c r="BH1806" i="3"/>
  <c r="BG1806" i="3"/>
  <c r="BF1806" i="3"/>
  <c r="T1806" i="3"/>
  <c r="R1806" i="3"/>
  <c r="P1806" i="3"/>
  <c r="BK1806" i="3"/>
  <c r="J1806" i="3"/>
  <c r="BE1806" i="3"/>
  <c r="BI1802" i="3"/>
  <c r="BH1802" i="3"/>
  <c r="BG1802" i="3"/>
  <c r="BF1802" i="3"/>
  <c r="T1802" i="3"/>
  <c r="R1802" i="3"/>
  <c r="P1802" i="3"/>
  <c r="BK1802" i="3"/>
  <c r="J1802" i="3"/>
  <c r="BE1802" i="3"/>
  <c r="BI1795" i="3"/>
  <c r="BH1795" i="3"/>
  <c r="BG1795" i="3"/>
  <c r="BF1795" i="3"/>
  <c r="T1795" i="3"/>
  <c r="R1795" i="3"/>
  <c r="P1795" i="3"/>
  <c r="BK1795" i="3"/>
  <c r="J1795" i="3"/>
  <c r="BE1795" i="3"/>
  <c r="BI1791" i="3"/>
  <c r="BH1791" i="3"/>
  <c r="BG1791" i="3"/>
  <c r="BF1791" i="3"/>
  <c r="T1791" i="3"/>
  <c r="R1791" i="3"/>
  <c r="P1791" i="3"/>
  <c r="BK1791" i="3"/>
  <c r="J1791" i="3"/>
  <c r="BE1791" i="3"/>
  <c r="BI1787" i="3"/>
  <c r="BH1787" i="3"/>
  <c r="BG1787" i="3"/>
  <c r="BF1787" i="3"/>
  <c r="T1787" i="3"/>
  <c r="R1787" i="3"/>
  <c r="P1787" i="3"/>
  <c r="BK1787" i="3"/>
  <c r="J1787" i="3"/>
  <c r="BE1787" i="3"/>
  <c r="BI1783" i="3"/>
  <c r="BH1783" i="3"/>
  <c r="BG1783" i="3"/>
  <c r="BF1783" i="3"/>
  <c r="T1783" i="3"/>
  <c r="R1783" i="3"/>
  <c r="P1783" i="3"/>
  <c r="BK1783" i="3"/>
  <c r="J1783" i="3"/>
  <c r="BE1783" i="3"/>
  <c r="BI1781" i="3"/>
  <c r="BH1781" i="3"/>
  <c r="BG1781" i="3"/>
  <c r="BF1781" i="3"/>
  <c r="T1781" i="3"/>
  <c r="R1781" i="3"/>
  <c r="P1781" i="3"/>
  <c r="BK1781" i="3"/>
  <c r="J1781" i="3"/>
  <c r="BE1781" i="3"/>
  <c r="BI1779" i="3"/>
  <c r="BH1779" i="3"/>
  <c r="BG1779" i="3"/>
  <c r="BF1779" i="3"/>
  <c r="T1779" i="3"/>
  <c r="R1779" i="3"/>
  <c r="P1779" i="3"/>
  <c r="BK1779" i="3"/>
  <c r="J1779" i="3"/>
  <c r="BE1779" i="3"/>
  <c r="BI1777" i="3"/>
  <c r="BH1777" i="3"/>
  <c r="BG1777" i="3"/>
  <c r="BF1777" i="3"/>
  <c r="T1777" i="3"/>
  <c r="R1777" i="3"/>
  <c r="P1777" i="3"/>
  <c r="BK1777" i="3"/>
  <c r="J1777" i="3"/>
  <c r="BE1777" i="3"/>
  <c r="BI1775" i="3"/>
  <c r="BH1775" i="3"/>
  <c r="BG1775" i="3"/>
  <c r="BF1775" i="3"/>
  <c r="T1775" i="3"/>
  <c r="R1775" i="3"/>
  <c r="P1775" i="3"/>
  <c r="BK1775" i="3"/>
  <c r="J1775" i="3"/>
  <c r="BE1775" i="3"/>
  <c r="BI1773" i="3"/>
  <c r="BH1773" i="3"/>
  <c r="BG1773" i="3"/>
  <c r="BF1773" i="3"/>
  <c r="T1773" i="3"/>
  <c r="R1773" i="3"/>
  <c r="P1773" i="3"/>
  <c r="BK1773" i="3"/>
  <c r="J1773" i="3"/>
  <c r="BE1773" i="3"/>
  <c r="BI1771" i="3"/>
  <c r="BH1771" i="3"/>
  <c r="BG1771" i="3"/>
  <c r="BF1771" i="3"/>
  <c r="T1771" i="3"/>
  <c r="R1771" i="3"/>
  <c r="P1771" i="3"/>
  <c r="BK1771" i="3"/>
  <c r="J1771" i="3"/>
  <c r="BE1771" i="3"/>
  <c r="BI1769" i="3"/>
  <c r="BH1769" i="3"/>
  <c r="BG1769" i="3"/>
  <c r="BF1769" i="3"/>
  <c r="T1769" i="3"/>
  <c r="R1769" i="3"/>
  <c r="P1769" i="3"/>
  <c r="BK1769" i="3"/>
  <c r="J1769" i="3"/>
  <c r="BE1769" i="3"/>
  <c r="BI1767" i="3"/>
  <c r="BH1767" i="3"/>
  <c r="BG1767" i="3"/>
  <c r="BF1767" i="3"/>
  <c r="T1767" i="3"/>
  <c r="R1767" i="3"/>
  <c r="P1767" i="3"/>
  <c r="BK1767" i="3"/>
  <c r="J1767" i="3"/>
  <c r="BE1767" i="3"/>
  <c r="BI1765" i="3"/>
  <c r="BH1765" i="3"/>
  <c r="BG1765" i="3"/>
  <c r="BF1765" i="3"/>
  <c r="T1765" i="3"/>
  <c r="R1765" i="3"/>
  <c r="P1765" i="3"/>
  <c r="BK1765" i="3"/>
  <c r="J1765" i="3"/>
  <c r="BE1765" i="3"/>
  <c r="BI1763" i="3"/>
  <c r="BH1763" i="3"/>
  <c r="BG1763" i="3"/>
  <c r="BF1763" i="3"/>
  <c r="T1763" i="3"/>
  <c r="R1763" i="3"/>
  <c r="P1763" i="3"/>
  <c r="BK1763" i="3"/>
  <c r="J1763" i="3"/>
  <c r="BE1763" i="3"/>
  <c r="BI1761" i="3"/>
  <c r="BH1761" i="3"/>
  <c r="BG1761" i="3"/>
  <c r="BF1761" i="3"/>
  <c r="T1761" i="3"/>
  <c r="R1761" i="3"/>
  <c r="P1761" i="3"/>
  <c r="BK1761" i="3"/>
  <c r="J1761" i="3"/>
  <c r="BE1761" i="3"/>
  <c r="BI1759" i="3"/>
  <c r="BH1759" i="3"/>
  <c r="BG1759" i="3"/>
  <c r="BF1759" i="3"/>
  <c r="T1759" i="3"/>
  <c r="R1759" i="3"/>
  <c r="P1759" i="3"/>
  <c r="BK1759" i="3"/>
  <c r="J1759" i="3"/>
  <c r="BE1759" i="3"/>
  <c r="BI1757" i="3"/>
  <c r="BH1757" i="3"/>
  <c r="BG1757" i="3"/>
  <c r="BF1757" i="3"/>
  <c r="T1757" i="3"/>
  <c r="R1757" i="3"/>
  <c r="P1757" i="3"/>
  <c r="BK1757" i="3"/>
  <c r="J1757" i="3"/>
  <c r="BE1757" i="3"/>
  <c r="BI1755" i="3"/>
  <c r="BH1755" i="3"/>
  <c r="BG1755" i="3"/>
  <c r="BF1755" i="3"/>
  <c r="T1755" i="3"/>
  <c r="R1755" i="3"/>
  <c r="P1755" i="3"/>
  <c r="BK1755" i="3"/>
  <c r="J1755" i="3"/>
  <c r="BE1755" i="3"/>
  <c r="BI1753" i="3"/>
  <c r="BH1753" i="3"/>
  <c r="BG1753" i="3"/>
  <c r="BF1753" i="3"/>
  <c r="T1753" i="3"/>
  <c r="R1753" i="3"/>
  <c r="P1753" i="3"/>
  <c r="BK1753" i="3"/>
  <c r="J1753" i="3"/>
  <c r="BE1753" i="3"/>
  <c r="BI1751" i="3"/>
  <c r="BH1751" i="3"/>
  <c r="BG1751" i="3"/>
  <c r="BF1751" i="3"/>
  <c r="T1751" i="3"/>
  <c r="R1751" i="3"/>
  <c r="P1751" i="3"/>
  <c r="BK1751" i="3"/>
  <c r="J1751" i="3"/>
  <c r="BE1751" i="3"/>
  <c r="BI1749" i="3"/>
  <c r="BH1749" i="3"/>
  <c r="BG1749" i="3"/>
  <c r="BF1749" i="3"/>
  <c r="T1749" i="3"/>
  <c r="R1749" i="3"/>
  <c r="P1749" i="3"/>
  <c r="BK1749" i="3"/>
  <c r="J1749" i="3"/>
  <c r="BE1749" i="3"/>
  <c r="BI1747" i="3"/>
  <c r="BH1747" i="3"/>
  <c r="BG1747" i="3"/>
  <c r="BF1747" i="3"/>
  <c r="T1747" i="3"/>
  <c r="R1747" i="3"/>
  <c r="P1747" i="3"/>
  <c r="BK1747" i="3"/>
  <c r="J1747" i="3"/>
  <c r="BE1747" i="3"/>
  <c r="BI1745" i="3"/>
  <c r="BH1745" i="3"/>
  <c r="BG1745" i="3"/>
  <c r="BF1745" i="3"/>
  <c r="T1745" i="3"/>
  <c r="R1745" i="3"/>
  <c r="P1745" i="3"/>
  <c r="BK1745" i="3"/>
  <c r="J1745" i="3"/>
  <c r="BE1745" i="3"/>
  <c r="BI1743" i="3"/>
  <c r="BH1743" i="3"/>
  <c r="BG1743" i="3"/>
  <c r="BF1743" i="3"/>
  <c r="T1743" i="3"/>
  <c r="R1743" i="3"/>
  <c r="P1743" i="3"/>
  <c r="BK1743" i="3"/>
  <c r="J1743" i="3"/>
  <c r="BE1743" i="3"/>
  <c r="BI1741" i="3"/>
  <c r="BH1741" i="3"/>
  <c r="BG1741" i="3"/>
  <c r="BF1741" i="3"/>
  <c r="T1741" i="3"/>
  <c r="R1741" i="3"/>
  <c r="P1741" i="3"/>
  <c r="BK1741" i="3"/>
  <c r="J1741" i="3"/>
  <c r="BE1741" i="3"/>
  <c r="BI1739" i="3"/>
  <c r="BH1739" i="3"/>
  <c r="BG1739" i="3"/>
  <c r="BF1739" i="3"/>
  <c r="T1739" i="3"/>
  <c r="R1739" i="3"/>
  <c r="P1739" i="3"/>
  <c r="BK1739" i="3"/>
  <c r="J1739" i="3"/>
  <c r="BE1739" i="3"/>
  <c r="BI1737" i="3"/>
  <c r="BH1737" i="3"/>
  <c r="BG1737" i="3"/>
  <c r="BF1737" i="3"/>
  <c r="T1737" i="3"/>
  <c r="R1737" i="3"/>
  <c r="P1737" i="3"/>
  <c r="BK1737" i="3"/>
  <c r="J1737" i="3"/>
  <c r="BE1737" i="3"/>
  <c r="BI1735" i="3"/>
  <c r="BH1735" i="3"/>
  <c r="BG1735" i="3"/>
  <c r="BF1735" i="3"/>
  <c r="T1735" i="3"/>
  <c r="R1735" i="3"/>
  <c r="P1735" i="3"/>
  <c r="BK1735" i="3"/>
  <c r="J1735" i="3"/>
  <c r="BE1735" i="3"/>
  <c r="BI1733" i="3"/>
  <c r="BH1733" i="3"/>
  <c r="BG1733" i="3"/>
  <c r="BF1733" i="3"/>
  <c r="T1733" i="3"/>
  <c r="R1733" i="3"/>
  <c r="P1733" i="3"/>
  <c r="BK1733" i="3"/>
  <c r="J1733" i="3"/>
  <c r="BE1733" i="3"/>
  <c r="BI1731" i="3"/>
  <c r="BH1731" i="3"/>
  <c r="BG1731" i="3"/>
  <c r="BF1731" i="3"/>
  <c r="T1731" i="3"/>
  <c r="R1731" i="3"/>
  <c r="P1731" i="3"/>
  <c r="BK1731" i="3"/>
  <c r="J1731" i="3"/>
  <c r="BE1731" i="3"/>
  <c r="BI1729" i="3"/>
  <c r="BH1729" i="3"/>
  <c r="BG1729" i="3"/>
  <c r="BF1729" i="3"/>
  <c r="T1729" i="3"/>
  <c r="R1729" i="3"/>
  <c r="P1729" i="3"/>
  <c r="BK1729" i="3"/>
  <c r="J1729" i="3"/>
  <c r="BE1729" i="3"/>
  <c r="BI1727" i="3"/>
  <c r="BH1727" i="3"/>
  <c r="BG1727" i="3"/>
  <c r="BF1727" i="3"/>
  <c r="T1727" i="3"/>
  <c r="R1727" i="3"/>
  <c r="P1727" i="3"/>
  <c r="BK1727" i="3"/>
  <c r="J1727" i="3"/>
  <c r="BE1727" i="3"/>
  <c r="BI1725" i="3"/>
  <c r="BH1725" i="3"/>
  <c r="BG1725" i="3"/>
  <c r="BF1725" i="3"/>
  <c r="T1725" i="3"/>
  <c r="R1725" i="3"/>
  <c r="P1725" i="3"/>
  <c r="BK1725" i="3"/>
  <c r="J1725" i="3"/>
  <c r="BE1725" i="3"/>
  <c r="BI1723" i="3"/>
  <c r="BH1723" i="3"/>
  <c r="BG1723" i="3"/>
  <c r="BF1723" i="3"/>
  <c r="T1723" i="3"/>
  <c r="R1723" i="3"/>
  <c r="P1723" i="3"/>
  <c r="BK1723" i="3"/>
  <c r="J1723" i="3"/>
  <c r="BE1723" i="3"/>
  <c r="BI1721" i="3"/>
  <c r="BH1721" i="3"/>
  <c r="BG1721" i="3"/>
  <c r="BF1721" i="3"/>
  <c r="T1721" i="3"/>
  <c r="R1721" i="3"/>
  <c r="P1721" i="3"/>
  <c r="BK1721" i="3"/>
  <c r="J1721" i="3"/>
  <c r="BE1721" i="3"/>
  <c r="BI1719" i="3"/>
  <c r="BH1719" i="3"/>
  <c r="BG1719" i="3"/>
  <c r="BF1719" i="3"/>
  <c r="T1719" i="3"/>
  <c r="R1719" i="3"/>
  <c r="P1719" i="3"/>
  <c r="BK1719" i="3"/>
  <c r="J1719" i="3"/>
  <c r="BE1719" i="3"/>
  <c r="BI1717" i="3"/>
  <c r="BH1717" i="3"/>
  <c r="BG1717" i="3"/>
  <c r="BF1717" i="3"/>
  <c r="T1717" i="3"/>
  <c r="R1717" i="3"/>
  <c r="P1717" i="3"/>
  <c r="BK1717" i="3"/>
  <c r="J1717" i="3"/>
  <c r="BE1717" i="3"/>
  <c r="BI1715" i="3"/>
  <c r="BH1715" i="3"/>
  <c r="BG1715" i="3"/>
  <c r="BF1715" i="3"/>
  <c r="T1715" i="3"/>
  <c r="R1715" i="3"/>
  <c r="P1715" i="3"/>
  <c r="BK1715" i="3"/>
  <c r="J1715" i="3"/>
  <c r="BE1715" i="3"/>
  <c r="BI1713" i="3"/>
  <c r="BH1713" i="3"/>
  <c r="BG1713" i="3"/>
  <c r="BF1713" i="3"/>
  <c r="T1713" i="3"/>
  <c r="R1713" i="3"/>
  <c r="P1713" i="3"/>
  <c r="BK1713" i="3"/>
  <c r="J1713" i="3"/>
  <c r="BE1713" i="3"/>
  <c r="BI1711" i="3"/>
  <c r="BH1711" i="3"/>
  <c r="BG1711" i="3"/>
  <c r="BF1711" i="3"/>
  <c r="T1711" i="3"/>
  <c r="R1711" i="3"/>
  <c r="P1711" i="3"/>
  <c r="BK1711" i="3"/>
  <c r="J1711" i="3"/>
  <c r="BE1711" i="3"/>
  <c r="BI1709" i="3"/>
  <c r="BH1709" i="3"/>
  <c r="BG1709" i="3"/>
  <c r="BF1709" i="3"/>
  <c r="T1709" i="3"/>
  <c r="R1709" i="3"/>
  <c r="P1709" i="3"/>
  <c r="BK1709" i="3"/>
  <c r="J1709" i="3"/>
  <c r="BE1709" i="3"/>
  <c r="BI1707" i="3"/>
  <c r="BH1707" i="3"/>
  <c r="BG1707" i="3"/>
  <c r="BF1707" i="3"/>
  <c r="T1707" i="3"/>
  <c r="R1707" i="3"/>
  <c r="P1707" i="3"/>
  <c r="BK1707" i="3"/>
  <c r="J1707" i="3"/>
  <c r="BE1707" i="3"/>
  <c r="BI1705" i="3"/>
  <c r="BH1705" i="3"/>
  <c r="BG1705" i="3"/>
  <c r="BF1705" i="3"/>
  <c r="T1705" i="3"/>
  <c r="R1705" i="3"/>
  <c r="P1705" i="3"/>
  <c r="BK1705" i="3"/>
  <c r="J1705" i="3"/>
  <c r="BE1705" i="3"/>
  <c r="BI1703" i="3"/>
  <c r="BH1703" i="3"/>
  <c r="BG1703" i="3"/>
  <c r="BF1703" i="3"/>
  <c r="T1703" i="3"/>
  <c r="R1703" i="3"/>
  <c r="P1703" i="3"/>
  <c r="BK1703" i="3"/>
  <c r="J1703" i="3"/>
  <c r="BE1703" i="3"/>
  <c r="BI1701" i="3"/>
  <c r="BH1701" i="3"/>
  <c r="BG1701" i="3"/>
  <c r="BF1701" i="3"/>
  <c r="T1701" i="3"/>
  <c r="R1701" i="3"/>
  <c r="P1701" i="3"/>
  <c r="BK1701" i="3"/>
  <c r="J1701" i="3"/>
  <c r="BE1701" i="3"/>
  <c r="BI1699" i="3"/>
  <c r="BH1699" i="3"/>
  <c r="BG1699" i="3"/>
  <c r="BF1699" i="3"/>
  <c r="T1699" i="3"/>
  <c r="R1699" i="3"/>
  <c r="P1699" i="3"/>
  <c r="BK1699" i="3"/>
  <c r="J1699" i="3"/>
  <c r="BE1699" i="3"/>
  <c r="BI1697" i="3"/>
  <c r="BH1697" i="3"/>
  <c r="BG1697" i="3"/>
  <c r="BF1697" i="3"/>
  <c r="T1697" i="3"/>
  <c r="R1697" i="3"/>
  <c r="P1697" i="3"/>
  <c r="BK1697" i="3"/>
  <c r="J1697" i="3"/>
  <c r="BE1697" i="3"/>
  <c r="BI1695" i="3"/>
  <c r="BH1695" i="3"/>
  <c r="BG1695" i="3"/>
  <c r="BF1695" i="3"/>
  <c r="T1695" i="3"/>
  <c r="R1695" i="3"/>
  <c r="P1695" i="3"/>
  <c r="BK1695" i="3"/>
  <c r="J1695" i="3"/>
  <c r="BE1695" i="3"/>
  <c r="BI1693" i="3"/>
  <c r="BH1693" i="3"/>
  <c r="BG1693" i="3"/>
  <c r="BF1693" i="3"/>
  <c r="T1693" i="3"/>
  <c r="R1693" i="3"/>
  <c r="P1693" i="3"/>
  <c r="BK1693" i="3"/>
  <c r="J1693" i="3"/>
  <c r="BE1693" i="3"/>
  <c r="BI1691" i="3"/>
  <c r="BH1691" i="3"/>
  <c r="BG1691" i="3"/>
  <c r="BF1691" i="3"/>
  <c r="T1691" i="3"/>
  <c r="R1691" i="3"/>
  <c r="P1691" i="3"/>
  <c r="BK1691" i="3"/>
  <c r="J1691" i="3"/>
  <c r="BE1691" i="3"/>
  <c r="BI1689" i="3"/>
  <c r="BH1689" i="3"/>
  <c r="BG1689" i="3"/>
  <c r="BF1689" i="3"/>
  <c r="T1689" i="3"/>
  <c r="R1689" i="3"/>
  <c r="P1689" i="3"/>
  <c r="BK1689" i="3"/>
  <c r="J1689" i="3"/>
  <c r="BE1689" i="3"/>
  <c r="BI1687" i="3"/>
  <c r="BH1687" i="3"/>
  <c r="BG1687" i="3"/>
  <c r="BF1687" i="3"/>
  <c r="T1687" i="3"/>
  <c r="R1687" i="3"/>
  <c r="P1687" i="3"/>
  <c r="BK1687" i="3"/>
  <c r="J1687" i="3"/>
  <c r="BE1687" i="3"/>
  <c r="BI1685" i="3"/>
  <c r="BH1685" i="3"/>
  <c r="BG1685" i="3"/>
  <c r="BF1685" i="3"/>
  <c r="T1685" i="3"/>
  <c r="R1685" i="3"/>
  <c r="P1685" i="3"/>
  <c r="BK1685" i="3"/>
  <c r="J1685" i="3"/>
  <c r="BE1685" i="3"/>
  <c r="BI1683" i="3"/>
  <c r="BH1683" i="3"/>
  <c r="BG1683" i="3"/>
  <c r="BF1683" i="3"/>
  <c r="T1683" i="3"/>
  <c r="R1683" i="3"/>
  <c r="P1683" i="3"/>
  <c r="BK1683" i="3"/>
  <c r="J1683" i="3"/>
  <c r="BE1683" i="3"/>
  <c r="BI1681" i="3"/>
  <c r="BH1681" i="3"/>
  <c r="BG1681" i="3"/>
  <c r="BF1681" i="3"/>
  <c r="T1681" i="3"/>
  <c r="R1681" i="3"/>
  <c r="P1681" i="3"/>
  <c r="BK1681" i="3"/>
  <c r="J1681" i="3"/>
  <c r="BE1681" i="3"/>
  <c r="BI1679" i="3"/>
  <c r="BH1679" i="3"/>
  <c r="BG1679" i="3"/>
  <c r="BF1679" i="3"/>
  <c r="T1679" i="3"/>
  <c r="R1679" i="3"/>
  <c r="P1679" i="3"/>
  <c r="BK1679" i="3"/>
  <c r="J1679" i="3"/>
  <c r="BE1679" i="3"/>
  <c r="BI1677" i="3"/>
  <c r="BH1677" i="3"/>
  <c r="BG1677" i="3"/>
  <c r="BF1677" i="3"/>
  <c r="T1677" i="3"/>
  <c r="R1677" i="3"/>
  <c r="P1677" i="3"/>
  <c r="BK1677" i="3"/>
  <c r="J1677" i="3"/>
  <c r="BE1677" i="3"/>
  <c r="BI1675" i="3"/>
  <c r="BH1675" i="3"/>
  <c r="BG1675" i="3"/>
  <c r="BF1675" i="3"/>
  <c r="T1675" i="3"/>
  <c r="R1675" i="3"/>
  <c r="P1675" i="3"/>
  <c r="BK1675" i="3"/>
  <c r="J1675" i="3"/>
  <c r="BE1675" i="3"/>
  <c r="BI1673" i="3"/>
  <c r="BH1673" i="3"/>
  <c r="BG1673" i="3"/>
  <c r="BF1673" i="3"/>
  <c r="T1673" i="3"/>
  <c r="R1673" i="3"/>
  <c r="P1673" i="3"/>
  <c r="BK1673" i="3"/>
  <c r="J1673" i="3"/>
  <c r="BE1673" i="3"/>
  <c r="BI1671" i="3"/>
  <c r="BH1671" i="3"/>
  <c r="BG1671" i="3"/>
  <c r="BF1671" i="3"/>
  <c r="T1671" i="3"/>
  <c r="R1671" i="3"/>
  <c r="P1671" i="3"/>
  <c r="BK1671" i="3"/>
  <c r="J1671" i="3"/>
  <c r="BE1671" i="3"/>
  <c r="BI1669" i="3"/>
  <c r="BH1669" i="3"/>
  <c r="BG1669" i="3"/>
  <c r="BF1669" i="3"/>
  <c r="T1669" i="3"/>
  <c r="R1669" i="3"/>
  <c r="P1669" i="3"/>
  <c r="BK1669" i="3"/>
  <c r="J1669" i="3"/>
  <c r="BE1669" i="3"/>
  <c r="BI1667" i="3"/>
  <c r="BH1667" i="3"/>
  <c r="BG1667" i="3"/>
  <c r="BF1667" i="3"/>
  <c r="T1667" i="3"/>
  <c r="R1667" i="3"/>
  <c r="P1667" i="3"/>
  <c r="BK1667" i="3"/>
  <c r="J1667" i="3"/>
  <c r="BE1667" i="3"/>
  <c r="BI1665" i="3"/>
  <c r="BH1665" i="3"/>
  <c r="BG1665" i="3"/>
  <c r="BF1665" i="3"/>
  <c r="T1665" i="3"/>
  <c r="R1665" i="3"/>
  <c r="P1665" i="3"/>
  <c r="BK1665" i="3"/>
  <c r="J1665" i="3"/>
  <c r="BE1665" i="3"/>
  <c r="BI1663" i="3"/>
  <c r="BH1663" i="3"/>
  <c r="BG1663" i="3"/>
  <c r="BF1663" i="3"/>
  <c r="T1663" i="3"/>
  <c r="R1663" i="3"/>
  <c r="P1663" i="3"/>
  <c r="BK1663" i="3"/>
  <c r="J1663" i="3"/>
  <c r="BE1663" i="3"/>
  <c r="BI1661" i="3"/>
  <c r="BH1661" i="3"/>
  <c r="BG1661" i="3"/>
  <c r="BF1661" i="3"/>
  <c r="T1661" i="3"/>
  <c r="R1661" i="3"/>
  <c r="P1661" i="3"/>
  <c r="BK1661" i="3"/>
  <c r="J1661" i="3"/>
  <c r="BE1661" i="3"/>
  <c r="BI1659" i="3"/>
  <c r="BH1659" i="3"/>
  <c r="BG1659" i="3"/>
  <c r="BF1659" i="3"/>
  <c r="T1659" i="3"/>
  <c r="R1659" i="3"/>
  <c r="P1659" i="3"/>
  <c r="BK1659" i="3"/>
  <c r="J1659" i="3"/>
  <c r="BE1659" i="3"/>
  <c r="BI1657" i="3"/>
  <c r="BH1657" i="3"/>
  <c r="BG1657" i="3"/>
  <c r="BF1657" i="3"/>
  <c r="T1657" i="3"/>
  <c r="R1657" i="3"/>
  <c r="P1657" i="3"/>
  <c r="BK1657" i="3"/>
  <c r="J1657" i="3"/>
  <c r="BE1657" i="3"/>
  <c r="BI1655" i="3"/>
  <c r="BH1655" i="3"/>
  <c r="BG1655" i="3"/>
  <c r="BF1655" i="3"/>
  <c r="T1655" i="3"/>
  <c r="R1655" i="3"/>
  <c r="P1655" i="3"/>
  <c r="BK1655" i="3"/>
  <c r="J1655" i="3"/>
  <c r="BE1655" i="3"/>
  <c r="BI1653" i="3"/>
  <c r="BH1653" i="3"/>
  <c r="BG1653" i="3"/>
  <c r="BF1653" i="3"/>
  <c r="T1653" i="3"/>
  <c r="R1653" i="3"/>
  <c r="P1653" i="3"/>
  <c r="BK1653" i="3"/>
  <c r="J1653" i="3"/>
  <c r="BE1653" i="3"/>
  <c r="BI1651" i="3"/>
  <c r="BH1651" i="3"/>
  <c r="BG1651" i="3"/>
  <c r="BF1651" i="3"/>
  <c r="T1651" i="3"/>
  <c r="R1651" i="3"/>
  <c r="P1651" i="3"/>
  <c r="BK1651" i="3"/>
  <c r="J1651" i="3"/>
  <c r="BE1651" i="3"/>
  <c r="BI1649" i="3"/>
  <c r="BH1649" i="3"/>
  <c r="BG1649" i="3"/>
  <c r="BF1649" i="3"/>
  <c r="T1649" i="3"/>
  <c r="R1649" i="3"/>
  <c r="P1649" i="3"/>
  <c r="BK1649" i="3"/>
  <c r="J1649" i="3"/>
  <c r="BE1649" i="3"/>
  <c r="BI1647" i="3"/>
  <c r="BH1647" i="3"/>
  <c r="BG1647" i="3"/>
  <c r="BF1647" i="3"/>
  <c r="T1647" i="3"/>
  <c r="R1647" i="3"/>
  <c r="P1647" i="3"/>
  <c r="BK1647" i="3"/>
  <c r="J1647" i="3"/>
  <c r="BE1647" i="3"/>
  <c r="BI1645" i="3"/>
  <c r="BH1645" i="3"/>
  <c r="BG1645" i="3"/>
  <c r="BF1645" i="3"/>
  <c r="T1645" i="3"/>
  <c r="R1645" i="3"/>
  <c r="P1645" i="3"/>
  <c r="BK1645" i="3"/>
  <c r="J1645" i="3"/>
  <c r="BE1645" i="3"/>
  <c r="BI1643" i="3"/>
  <c r="BH1643" i="3"/>
  <c r="BG1643" i="3"/>
  <c r="BF1643" i="3"/>
  <c r="T1643" i="3"/>
  <c r="R1643" i="3"/>
  <c r="P1643" i="3"/>
  <c r="BK1643" i="3"/>
  <c r="J1643" i="3"/>
  <c r="BE1643" i="3"/>
  <c r="BI1641" i="3"/>
  <c r="BH1641" i="3"/>
  <c r="BG1641" i="3"/>
  <c r="BF1641" i="3"/>
  <c r="T1641" i="3"/>
  <c r="R1641" i="3"/>
  <c r="P1641" i="3"/>
  <c r="BK1641" i="3"/>
  <c r="J1641" i="3"/>
  <c r="BE1641" i="3"/>
  <c r="BI1639" i="3"/>
  <c r="BH1639" i="3"/>
  <c r="BG1639" i="3"/>
  <c r="BF1639" i="3"/>
  <c r="T1639" i="3"/>
  <c r="R1639" i="3"/>
  <c r="P1639" i="3"/>
  <c r="BK1639" i="3"/>
  <c r="J1639" i="3"/>
  <c r="BE1639" i="3"/>
  <c r="BI1637" i="3"/>
  <c r="BH1637" i="3"/>
  <c r="BG1637" i="3"/>
  <c r="BF1637" i="3"/>
  <c r="T1637" i="3"/>
  <c r="R1637" i="3"/>
  <c r="P1637" i="3"/>
  <c r="BK1637" i="3"/>
  <c r="J1637" i="3"/>
  <c r="BE1637" i="3"/>
  <c r="BI1635" i="3"/>
  <c r="BH1635" i="3"/>
  <c r="BG1635" i="3"/>
  <c r="BF1635" i="3"/>
  <c r="T1635" i="3"/>
  <c r="R1635" i="3"/>
  <c r="P1635" i="3"/>
  <c r="BK1635" i="3"/>
  <c r="J1635" i="3"/>
  <c r="BE1635" i="3"/>
  <c r="BI1633" i="3"/>
  <c r="BH1633" i="3"/>
  <c r="BG1633" i="3"/>
  <c r="BF1633" i="3"/>
  <c r="T1633" i="3"/>
  <c r="R1633" i="3"/>
  <c r="P1633" i="3"/>
  <c r="BK1633" i="3"/>
  <c r="J1633" i="3"/>
  <c r="BE1633" i="3"/>
  <c r="BI1631" i="3"/>
  <c r="BH1631" i="3"/>
  <c r="BG1631" i="3"/>
  <c r="BF1631" i="3"/>
  <c r="T1631" i="3"/>
  <c r="R1631" i="3"/>
  <c r="P1631" i="3"/>
  <c r="BK1631" i="3"/>
  <c r="J1631" i="3"/>
  <c r="BE1631" i="3"/>
  <c r="BI1629" i="3"/>
  <c r="BH1629" i="3"/>
  <c r="BG1629" i="3"/>
  <c r="BF1629" i="3"/>
  <c r="T1629" i="3"/>
  <c r="R1629" i="3"/>
  <c r="P1629" i="3"/>
  <c r="BK1629" i="3"/>
  <c r="J1629" i="3"/>
  <c r="BE1629" i="3"/>
  <c r="BI1627" i="3"/>
  <c r="BH1627" i="3"/>
  <c r="BG1627" i="3"/>
  <c r="BF1627" i="3"/>
  <c r="T1627" i="3"/>
  <c r="R1627" i="3"/>
  <c r="P1627" i="3"/>
  <c r="BK1627" i="3"/>
  <c r="J1627" i="3"/>
  <c r="BE1627" i="3"/>
  <c r="BI1625" i="3"/>
  <c r="BH1625" i="3"/>
  <c r="BG1625" i="3"/>
  <c r="BF1625" i="3"/>
  <c r="T1625" i="3"/>
  <c r="R1625" i="3"/>
  <c r="P1625" i="3"/>
  <c r="BK1625" i="3"/>
  <c r="J1625" i="3"/>
  <c r="BE1625" i="3"/>
  <c r="BI1623" i="3"/>
  <c r="BH1623" i="3"/>
  <c r="BG1623" i="3"/>
  <c r="BF1623" i="3"/>
  <c r="T1623" i="3"/>
  <c r="R1623" i="3"/>
  <c r="P1623" i="3"/>
  <c r="BK1623" i="3"/>
  <c r="J1623" i="3"/>
  <c r="BE1623" i="3"/>
  <c r="BI1621" i="3"/>
  <c r="BH1621" i="3"/>
  <c r="BG1621" i="3"/>
  <c r="BF1621" i="3"/>
  <c r="T1621" i="3"/>
  <c r="R1621" i="3"/>
  <c r="P1621" i="3"/>
  <c r="BK1621" i="3"/>
  <c r="J1621" i="3"/>
  <c r="BE1621" i="3"/>
  <c r="BI1619" i="3"/>
  <c r="BH1619" i="3"/>
  <c r="BG1619" i="3"/>
  <c r="BF1619" i="3"/>
  <c r="T1619" i="3"/>
  <c r="R1619" i="3"/>
  <c r="P1619" i="3"/>
  <c r="BK1619" i="3"/>
  <c r="J1619" i="3"/>
  <c r="BE1619" i="3"/>
  <c r="BI1617" i="3"/>
  <c r="BH1617" i="3"/>
  <c r="BG1617" i="3"/>
  <c r="BF1617" i="3"/>
  <c r="T1617" i="3"/>
  <c r="R1617" i="3"/>
  <c r="P1617" i="3"/>
  <c r="BK1617" i="3"/>
  <c r="J1617" i="3"/>
  <c r="BE1617" i="3"/>
  <c r="BI1615" i="3"/>
  <c r="BH1615" i="3"/>
  <c r="BG1615" i="3"/>
  <c r="BF1615" i="3"/>
  <c r="T1615" i="3"/>
  <c r="R1615" i="3"/>
  <c r="P1615" i="3"/>
  <c r="BK1615" i="3"/>
  <c r="J1615" i="3"/>
  <c r="BE1615" i="3"/>
  <c r="BI1613" i="3"/>
  <c r="BH1613" i="3"/>
  <c r="BG1613" i="3"/>
  <c r="BF1613" i="3"/>
  <c r="T1613" i="3"/>
  <c r="R1613" i="3"/>
  <c r="P1613" i="3"/>
  <c r="BK1613" i="3"/>
  <c r="J1613" i="3"/>
  <c r="BE1613" i="3"/>
  <c r="BI1611" i="3"/>
  <c r="BH1611" i="3"/>
  <c r="BG1611" i="3"/>
  <c r="BF1611" i="3"/>
  <c r="T1611" i="3"/>
  <c r="R1611" i="3"/>
  <c r="P1611" i="3"/>
  <c r="BK1611" i="3"/>
  <c r="J1611" i="3"/>
  <c r="BE1611" i="3"/>
  <c r="BI1609" i="3"/>
  <c r="BH1609" i="3"/>
  <c r="BG1609" i="3"/>
  <c r="BF1609" i="3"/>
  <c r="T1609" i="3"/>
  <c r="R1609" i="3"/>
  <c r="P1609" i="3"/>
  <c r="BK1609" i="3"/>
  <c r="J1609" i="3"/>
  <c r="BE1609" i="3"/>
  <c r="BI1607" i="3"/>
  <c r="BH1607" i="3"/>
  <c r="BG1607" i="3"/>
  <c r="BF1607" i="3"/>
  <c r="T1607" i="3"/>
  <c r="R1607" i="3"/>
  <c r="P1607" i="3"/>
  <c r="BK1607" i="3"/>
  <c r="J1607" i="3"/>
  <c r="BE1607" i="3"/>
  <c r="BI1605" i="3"/>
  <c r="BH1605" i="3"/>
  <c r="BG1605" i="3"/>
  <c r="BF1605" i="3"/>
  <c r="T1605" i="3"/>
  <c r="R1605" i="3"/>
  <c r="P1605" i="3"/>
  <c r="BK1605" i="3"/>
  <c r="J1605" i="3"/>
  <c r="BE1605" i="3"/>
  <c r="BI1603" i="3"/>
  <c r="BH1603" i="3"/>
  <c r="BG1603" i="3"/>
  <c r="BF1603" i="3"/>
  <c r="T1603" i="3"/>
  <c r="R1603" i="3"/>
  <c r="P1603" i="3"/>
  <c r="BK1603" i="3"/>
  <c r="J1603" i="3"/>
  <c r="BE1603" i="3"/>
  <c r="BI1601" i="3"/>
  <c r="BH1601" i="3"/>
  <c r="BG1601" i="3"/>
  <c r="BF1601" i="3"/>
  <c r="T1601" i="3"/>
  <c r="R1601" i="3"/>
  <c r="P1601" i="3"/>
  <c r="BK1601" i="3"/>
  <c r="J1601" i="3"/>
  <c r="BE1601" i="3"/>
  <c r="BI1599" i="3"/>
  <c r="BH1599" i="3"/>
  <c r="BG1599" i="3"/>
  <c r="BF1599" i="3"/>
  <c r="T1599" i="3"/>
  <c r="R1599" i="3"/>
  <c r="P1599" i="3"/>
  <c r="BK1599" i="3"/>
  <c r="J1599" i="3"/>
  <c r="BE1599" i="3"/>
  <c r="BI1597" i="3"/>
  <c r="BH1597" i="3"/>
  <c r="BG1597" i="3"/>
  <c r="BF1597" i="3"/>
  <c r="T1597" i="3"/>
  <c r="R1597" i="3"/>
  <c r="P1597" i="3"/>
  <c r="BK1597" i="3"/>
  <c r="J1597" i="3"/>
  <c r="BE1597" i="3"/>
  <c r="BI1595" i="3"/>
  <c r="BH1595" i="3"/>
  <c r="BG1595" i="3"/>
  <c r="BF1595" i="3"/>
  <c r="T1595" i="3"/>
  <c r="T1588" i="3" s="1"/>
  <c r="R1595" i="3"/>
  <c r="P1595" i="3"/>
  <c r="BK1595" i="3"/>
  <c r="J1595" i="3"/>
  <c r="BE1595" i="3"/>
  <c r="BI1593" i="3"/>
  <c r="BH1593" i="3"/>
  <c r="BG1593" i="3"/>
  <c r="BF1593" i="3"/>
  <c r="T1593" i="3"/>
  <c r="R1593" i="3"/>
  <c r="P1593" i="3"/>
  <c r="BK1593" i="3"/>
  <c r="J1593" i="3"/>
  <c r="BE1593" i="3"/>
  <c r="BI1591" i="3"/>
  <c r="BH1591" i="3"/>
  <c r="BG1591" i="3"/>
  <c r="BF1591" i="3"/>
  <c r="T1591" i="3"/>
  <c r="R1591" i="3"/>
  <c r="P1591" i="3"/>
  <c r="BK1591" i="3"/>
  <c r="J1591" i="3"/>
  <c r="BE1591" i="3"/>
  <c r="BI1589" i="3"/>
  <c r="BH1589" i="3"/>
  <c r="BG1589" i="3"/>
  <c r="BF1589" i="3"/>
  <c r="T1589" i="3"/>
  <c r="R1589" i="3"/>
  <c r="P1589" i="3"/>
  <c r="P1588" i="3" s="1"/>
  <c r="BK1589" i="3"/>
  <c r="J1589" i="3"/>
  <c r="BE1589" i="3" s="1"/>
  <c r="BI1587" i="3"/>
  <c r="BH1587" i="3"/>
  <c r="BG1587" i="3"/>
  <c r="BF1587" i="3"/>
  <c r="T1587" i="3"/>
  <c r="R1587" i="3"/>
  <c r="P1587" i="3"/>
  <c r="BK1587" i="3"/>
  <c r="J1587" i="3"/>
  <c r="BE1587" i="3" s="1"/>
  <c r="BI1577" i="3"/>
  <c r="BH1577" i="3"/>
  <c r="BG1577" i="3"/>
  <c r="BF1577" i="3"/>
  <c r="T1577" i="3"/>
  <c r="R1577" i="3"/>
  <c r="P1577" i="3"/>
  <c r="BK1577" i="3"/>
  <c r="J1577" i="3"/>
  <c r="BE1577" i="3"/>
  <c r="BI1573" i="3"/>
  <c r="BH1573" i="3"/>
  <c r="BG1573" i="3"/>
  <c r="BF1573" i="3"/>
  <c r="T1573" i="3"/>
  <c r="R1573" i="3"/>
  <c r="P1573" i="3"/>
  <c r="BK1573" i="3"/>
  <c r="J1573" i="3"/>
  <c r="BE1573" i="3" s="1"/>
  <c r="BI1571" i="3"/>
  <c r="BH1571" i="3"/>
  <c r="BG1571" i="3"/>
  <c r="BF1571" i="3"/>
  <c r="T1571" i="3"/>
  <c r="R1571" i="3"/>
  <c r="P1571" i="3"/>
  <c r="BK1571" i="3"/>
  <c r="J1571" i="3"/>
  <c r="BE1571" i="3" s="1"/>
  <c r="BI1569" i="3"/>
  <c r="BH1569" i="3"/>
  <c r="BG1569" i="3"/>
  <c r="BF1569" i="3"/>
  <c r="T1569" i="3"/>
  <c r="R1569" i="3"/>
  <c r="P1569" i="3"/>
  <c r="BK1569" i="3"/>
  <c r="J1569" i="3"/>
  <c r="BE1569" i="3" s="1"/>
  <c r="BI1567" i="3"/>
  <c r="BH1567" i="3"/>
  <c r="BG1567" i="3"/>
  <c r="BF1567" i="3"/>
  <c r="T1567" i="3"/>
  <c r="R1567" i="3"/>
  <c r="P1567" i="3"/>
  <c r="BK1567" i="3"/>
  <c r="J1567" i="3"/>
  <c r="BE1567" i="3"/>
  <c r="BI1565" i="3"/>
  <c r="BH1565" i="3"/>
  <c r="BG1565" i="3"/>
  <c r="BF1565" i="3"/>
  <c r="T1565" i="3"/>
  <c r="R1565" i="3"/>
  <c r="P1565" i="3"/>
  <c r="BK1565" i="3"/>
  <c r="J1565" i="3"/>
  <c r="BE1565" i="3" s="1"/>
  <c r="BI1563" i="3"/>
  <c r="BH1563" i="3"/>
  <c r="BG1563" i="3"/>
  <c r="BF1563" i="3"/>
  <c r="T1563" i="3"/>
  <c r="R1563" i="3"/>
  <c r="P1563" i="3"/>
  <c r="BK1563" i="3"/>
  <c r="J1563" i="3"/>
  <c r="BE1563" i="3" s="1"/>
  <c r="BI1561" i="3"/>
  <c r="BH1561" i="3"/>
  <c r="BG1561" i="3"/>
  <c r="BF1561" i="3"/>
  <c r="T1561" i="3"/>
  <c r="R1561" i="3"/>
  <c r="P1561" i="3"/>
  <c r="BK1561" i="3"/>
  <c r="J1561" i="3"/>
  <c r="BE1561" i="3" s="1"/>
  <c r="BI1559" i="3"/>
  <c r="BH1559" i="3"/>
  <c r="BG1559" i="3"/>
  <c r="BF1559" i="3"/>
  <c r="T1559" i="3"/>
  <c r="R1559" i="3"/>
  <c r="P1559" i="3"/>
  <c r="BK1559" i="3"/>
  <c r="J1559" i="3"/>
  <c r="BE1559" i="3"/>
  <c r="BI1557" i="3"/>
  <c r="BH1557" i="3"/>
  <c r="BG1557" i="3"/>
  <c r="BF1557" i="3"/>
  <c r="T1557" i="3"/>
  <c r="R1557" i="3"/>
  <c r="P1557" i="3"/>
  <c r="BK1557" i="3"/>
  <c r="J1557" i="3"/>
  <c r="BE1557" i="3" s="1"/>
  <c r="BI1555" i="3"/>
  <c r="BH1555" i="3"/>
  <c r="BG1555" i="3"/>
  <c r="BF1555" i="3"/>
  <c r="T1555" i="3"/>
  <c r="R1555" i="3"/>
  <c r="P1555" i="3"/>
  <c r="BK1555" i="3"/>
  <c r="J1555" i="3"/>
  <c r="BE1555" i="3" s="1"/>
  <c r="BI1553" i="3"/>
  <c r="BH1553" i="3"/>
  <c r="BG1553" i="3"/>
  <c r="BF1553" i="3"/>
  <c r="T1553" i="3"/>
  <c r="R1553" i="3"/>
  <c r="P1553" i="3"/>
  <c r="BK1553" i="3"/>
  <c r="J1553" i="3"/>
  <c r="BE1553" i="3" s="1"/>
  <c r="BI1551" i="3"/>
  <c r="BH1551" i="3"/>
  <c r="BG1551" i="3"/>
  <c r="BF1551" i="3"/>
  <c r="T1551" i="3"/>
  <c r="R1551" i="3"/>
  <c r="P1551" i="3"/>
  <c r="BK1551" i="3"/>
  <c r="J1551" i="3"/>
  <c r="BE1551" i="3"/>
  <c r="BI1549" i="3"/>
  <c r="BH1549" i="3"/>
  <c r="BG1549" i="3"/>
  <c r="BF1549" i="3"/>
  <c r="T1549" i="3"/>
  <c r="R1549" i="3"/>
  <c r="P1549" i="3"/>
  <c r="BK1549" i="3"/>
  <c r="J1549" i="3"/>
  <c r="BE1549" i="3" s="1"/>
  <c r="BI1547" i="3"/>
  <c r="BH1547" i="3"/>
  <c r="BG1547" i="3"/>
  <c r="BF1547" i="3"/>
  <c r="T1547" i="3"/>
  <c r="R1547" i="3"/>
  <c r="P1547" i="3"/>
  <c r="BK1547" i="3"/>
  <c r="J1547" i="3"/>
  <c r="BE1547" i="3" s="1"/>
  <c r="BI1545" i="3"/>
  <c r="BH1545" i="3"/>
  <c r="BG1545" i="3"/>
  <c r="BF1545" i="3"/>
  <c r="T1545" i="3"/>
  <c r="R1545" i="3"/>
  <c r="P1545" i="3"/>
  <c r="BK1545" i="3"/>
  <c r="J1545" i="3"/>
  <c r="BE1545" i="3" s="1"/>
  <c r="BI1543" i="3"/>
  <c r="BH1543" i="3"/>
  <c r="BG1543" i="3"/>
  <c r="BF1543" i="3"/>
  <c r="T1543" i="3"/>
  <c r="R1543" i="3"/>
  <c r="P1543" i="3"/>
  <c r="BK1543" i="3"/>
  <c r="J1543" i="3"/>
  <c r="BE1543" i="3"/>
  <c r="BI1541" i="3"/>
  <c r="BH1541" i="3"/>
  <c r="BG1541" i="3"/>
  <c r="BF1541" i="3"/>
  <c r="T1541" i="3"/>
  <c r="R1541" i="3"/>
  <c r="P1541" i="3"/>
  <c r="BK1541" i="3"/>
  <c r="J1541" i="3"/>
  <c r="BE1541" i="3" s="1"/>
  <c r="BI1539" i="3"/>
  <c r="BH1539" i="3"/>
  <c r="BG1539" i="3"/>
  <c r="BF1539" i="3"/>
  <c r="T1539" i="3"/>
  <c r="R1539" i="3"/>
  <c r="P1539" i="3"/>
  <c r="BK1539" i="3"/>
  <c r="J1539" i="3"/>
  <c r="BE1539" i="3" s="1"/>
  <c r="BI1537" i="3"/>
  <c r="BH1537" i="3"/>
  <c r="BG1537" i="3"/>
  <c r="BF1537" i="3"/>
  <c r="T1537" i="3"/>
  <c r="R1537" i="3"/>
  <c r="P1537" i="3"/>
  <c r="BK1537" i="3"/>
  <c r="J1537" i="3"/>
  <c r="BE1537" i="3" s="1"/>
  <c r="BI1535" i="3"/>
  <c r="BH1535" i="3"/>
  <c r="BG1535" i="3"/>
  <c r="BF1535" i="3"/>
  <c r="T1535" i="3"/>
  <c r="R1535" i="3"/>
  <c r="P1535" i="3"/>
  <c r="BK1535" i="3"/>
  <c r="J1535" i="3"/>
  <c r="BE1535" i="3"/>
  <c r="BI1533" i="3"/>
  <c r="BH1533" i="3"/>
  <c r="BG1533" i="3"/>
  <c r="BF1533" i="3"/>
  <c r="T1533" i="3"/>
  <c r="R1533" i="3"/>
  <c r="P1533" i="3"/>
  <c r="BK1533" i="3"/>
  <c r="J1533" i="3"/>
  <c r="BE1533" i="3" s="1"/>
  <c r="BI1531" i="3"/>
  <c r="BH1531" i="3"/>
  <c r="BG1531" i="3"/>
  <c r="BF1531" i="3"/>
  <c r="T1531" i="3"/>
  <c r="R1531" i="3"/>
  <c r="P1531" i="3"/>
  <c r="BK1531" i="3"/>
  <c r="J1531" i="3"/>
  <c r="BE1531" i="3" s="1"/>
  <c r="BI1529" i="3"/>
  <c r="BH1529" i="3"/>
  <c r="BG1529" i="3"/>
  <c r="BF1529" i="3"/>
  <c r="T1529" i="3"/>
  <c r="R1529" i="3"/>
  <c r="P1529" i="3"/>
  <c r="BK1529" i="3"/>
  <c r="J1529" i="3"/>
  <c r="BE1529" i="3" s="1"/>
  <c r="BI1527" i="3"/>
  <c r="BH1527" i="3"/>
  <c r="BG1527" i="3"/>
  <c r="BF1527" i="3"/>
  <c r="T1527" i="3"/>
  <c r="R1527" i="3"/>
  <c r="P1527" i="3"/>
  <c r="BK1527" i="3"/>
  <c r="J1527" i="3"/>
  <c r="BE1527" i="3"/>
  <c r="BI1525" i="3"/>
  <c r="BH1525" i="3"/>
  <c r="BG1525" i="3"/>
  <c r="BF1525" i="3"/>
  <c r="T1525" i="3"/>
  <c r="R1525" i="3"/>
  <c r="P1525" i="3"/>
  <c r="BK1525" i="3"/>
  <c r="J1525" i="3"/>
  <c r="BE1525" i="3" s="1"/>
  <c r="BI1523" i="3"/>
  <c r="BH1523" i="3"/>
  <c r="BG1523" i="3"/>
  <c r="BF1523" i="3"/>
  <c r="T1523" i="3"/>
  <c r="R1523" i="3"/>
  <c r="P1523" i="3"/>
  <c r="BK1523" i="3"/>
  <c r="J1523" i="3"/>
  <c r="BE1523" i="3" s="1"/>
  <c r="BI1521" i="3"/>
  <c r="BH1521" i="3"/>
  <c r="BG1521" i="3"/>
  <c r="BF1521" i="3"/>
  <c r="T1521" i="3"/>
  <c r="R1521" i="3"/>
  <c r="P1521" i="3"/>
  <c r="BK1521" i="3"/>
  <c r="J1521" i="3"/>
  <c r="BE1521" i="3" s="1"/>
  <c r="BI1519" i="3"/>
  <c r="BH1519" i="3"/>
  <c r="BG1519" i="3"/>
  <c r="BF1519" i="3"/>
  <c r="T1519" i="3"/>
  <c r="R1519" i="3"/>
  <c r="P1519" i="3"/>
  <c r="BK1519" i="3"/>
  <c r="J1519" i="3"/>
  <c r="BE1519" i="3"/>
  <c r="BI1517" i="3"/>
  <c r="BH1517" i="3"/>
  <c r="BG1517" i="3"/>
  <c r="BF1517" i="3"/>
  <c r="T1517" i="3"/>
  <c r="R1517" i="3"/>
  <c r="P1517" i="3"/>
  <c r="BK1517" i="3"/>
  <c r="J1517" i="3"/>
  <c r="BE1517" i="3" s="1"/>
  <c r="BI1515" i="3"/>
  <c r="BH1515" i="3"/>
  <c r="BG1515" i="3"/>
  <c r="BF1515" i="3"/>
  <c r="T1515" i="3"/>
  <c r="R1515" i="3"/>
  <c r="P1515" i="3"/>
  <c r="BK1515" i="3"/>
  <c r="J1515" i="3"/>
  <c r="BE1515" i="3" s="1"/>
  <c r="BI1513" i="3"/>
  <c r="BH1513" i="3"/>
  <c r="BG1513" i="3"/>
  <c r="BF1513" i="3"/>
  <c r="T1513" i="3"/>
  <c r="R1513" i="3"/>
  <c r="P1513" i="3"/>
  <c r="BK1513" i="3"/>
  <c r="J1513" i="3"/>
  <c r="BE1513" i="3" s="1"/>
  <c r="BI1511" i="3"/>
  <c r="BH1511" i="3"/>
  <c r="BG1511" i="3"/>
  <c r="BF1511" i="3"/>
  <c r="T1511" i="3"/>
  <c r="R1511" i="3"/>
  <c r="P1511" i="3"/>
  <c r="BK1511" i="3"/>
  <c r="J1511" i="3"/>
  <c r="BE1511" i="3"/>
  <c r="BI1509" i="3"/>
  <c r="BH1509" i="3"/>
  <c r="BG1509" i="3"/>
  <c r="BF1509" i="3"/>
  <c r="T1509" i="3"/>
  <c r="R1509" i="3"/>
  <c r="P1509" i="3"/>
  <c r="BK1509" i="3"/>
  <c r="J1509" i="3"/>
  <c r="BE1509" i="3" s="1"/>
  <c r="BI1507" i="3"/>
  <c r="BH1507" i="3"/>
  <c r="BG1507" i="3"/>
  <c r="BF1507" i="3"/>
  <c r="T1507" i="3"/>
  <c r="R1507" i="3"/>
  <c r="P1507" i="3"/>
  <c r="BK1507" i="3"/>
  <c r="J1507" i="3"/>
  <c r="BE1507" i="3" s="1"/>
  <c r="BI1505" i="3"/>
  <c r="BH1505" i="3"/>
  <c r="BG1505" i="3"/>
  <c r="BF1505" i="3"/>
  <c r="T1505" i="3"/>
  <c r="R1505" i="3"/>
  <c r="P1505" i="3"/>
  <c r="BK1505" i="3"/>
  <c r="J1505" i="3"/>
  <c r="BE1505" i="3" s="1"/>
  <c r="BI1503" i="3"/>
  <c r="BH1503" i="3"/>
  <c r="BG1503" i="3"/>
  <c r="BF1503" i="3"/>
  <c r="T1503" i="3"/>
  <c r="R1503" i="3"/>
  <c r="P1503" i="3"/>
  <c r="BK1503" i="3"/>
  <c r="J1503" i="3"/>
  <c r="BE1503" i="3"/>
  <c r="BI1501" i="3"/>
  <c r="BH1501" i="3"/>
  <c r="BG1501" i="3"/>
  <c r="BF1501" i="3"/>
  <c r="T1501" i="3"/>
  <c r="R1501" i="3"/>
  <c r="P1501" i="3"/>
  <c r="BK1501" i="3"/>
  <c r="J1501" i="3"/>
  <c r="BE1501" i="3" s="1"/>
  <c r="BI1499" i="3"/>
  <c r="BH1499" i="3"/>
  <c r="BG1499" i="3"/>
  <c r="BF1499" i="3"/>
  <c r="T1499" i="3"/>
  <c r="R1499" i="3"/>
  <c r="P1499" i="3"/>
  <c r="BK1499" i="3"/>
  <c r="J1499" i="3"/>
  <c r="BE1499" i="3" s="1"/>
  <c r="BI1497" i="3"/>
  <c r="BH1497" i="3"/>
  <c r="BG1497" i="3"/>
  <c r="BF1497" i="3"/>
  <c r="T1497" i="3"/>
  <c r="R1497" i="3"/>
  <c r="P1497" i="3"/>
  <c r="BK1497" i="3"/>
  <c r="J1497" i="3"/>
  <c r="BE1497" i="3" s="1"/>
  <c r="BI1495" i="3"/>
  <c r="BH1495" i="3"/>
  <c r="BG1495" i="3"/>
  <c r="BF1495" i="3"/>
  <c r="T1495" i="3"/>
  <c r="R1495" i="3"/>
  <c r="P1495" i="3"/>
  <c r="BK1495" i="3"/>
  <c r="J1495" i="3"/>
  <c r="BE1495" i="3"/>
  <c r="BI1493" i="3"/>
  <c r="BH1493" i="3"/>
  <c r="BG1493" i="3"/>
  <c r="BF1493" i="3"/>
  <c r="T1493" i="3"/>
  <c r="R1493" i="3"/>
  <c r="P1493" i="3"/>
  <c r="BK1493" i="3"/>
  <c r="J1493" i="3"/>
  <c r="BE1493" i="3" s="1"/>
  <c r="BI1491" i="3"/>
  <c r="BH1491" i="3"/>
  <c r="BG1491" i="3"/>
  <c r="BF1491" i="3"/>
  <c r="T1491" i="3"/>
  <c r="R1491" i="3"/>
  <c r="P1491" i="3"/>
  <c r="BK1491" i="3"/>
  <c r="J1491" i="3"/>
  <c r="BE1491" i="3" s="1"/>
  <c r="BI1489" i="3"/>
  <c r="BH1489" i="3"/>
  <c r="BG1489" i="3"/>
  <c r="BF1489" i="3"/>
  <c r="T1489" i="3"/>
  <c r="R1489" i="3"/>
  <c r="P1489" i="3"/>
  <c r="BK1489" i="3"/>
  <c r="J1489" i="3"/>
  <c r="BE1489" i="3" s="1"/>
  <c r="BI1487" i="3"/>
  <c r="BH1487" i="3"/>
  <c r="BG1487" i="3"/>
  <c r="BF1487" i="3"/>
  <c r="T1487" i="3"/>
  <c r="R1487" i="3"/>
  <c r="P1487" i="3"/>
  <c r="BK1487" i="3"/>
  <c r="J1487" i="3"/>
  <c r="BE1487" i="3"/>
  <c r="BI1485" i="3"/>
  <c r="BH1485" i="3"/>
  <c r="BG1485" i="3"/>
  <c r="BF1485" i="3"/>
  <c r="T1485" i="3"/>
  <c r="R1485" i="3"/>
  <c r="P1485" i="3"/>
  <c r="BK1485" i="3"/>
  <c r="J1485" i="3"/>
  <c r="BE1485" i="3" s="1"/>
  <c r="BI1483" i="3"/>
  <c r="BH1483" i="3"/>
  <c r="BG1483" i="3"/>
  <c r="BF1483" i="3"/>
  <c r="T1483" i="3"/>
  <c r="R1483" i="3"/>
  <c r="P1483" i="3"/>
  <c r="BK1483" i="3"/>
  <c r="J1483" i="3"/>
  <c r="BE1483" i="3" s="1"/>
  <c r="BI1481" i="3"/>
  <c r="BH1481" i="3"/>
  <c r="BG1481" i="3"/>
  <c r="BF1481" i="3"/>
  <c r="T1481" i="3"/>
  <c r="R1481" i="3"/>
  <c r="P1481" i="3"/>
  <c r="BK1481" i="3"/>
  <c r="J1481" i="3"/>
  <c r="BE1481" i="3" s="1"/>
  <c r="BI1479" i="3"/>
  <c r="BH1479" i="3"/>
  <c r="BG1479" i="3"/>
  <c r="BF1479" i="3"/>
  <c r="T1479" i="3"/>
  <c r="R1479" i="3"/>
  <c r="P1479" i="3"/>
  <c r="BK1479" i="3"/>
  <c r="J1479" i="3"/>
  <c r="BE1479" i="3"/>
  <c r="BI1477" i="3"/>
  <c r="BH1477" i="3"/>
  <c r="BG1477" i="3"/>
  <c r="BF1477" i="3"/>
  <c r="T1477" i="3"/>
  <c r="R1477" i="3"/>
  <c r="P1477" i="3"/>
  <c r="BK1477" i="3"/>
  <c r="J1477" i="3"/>
  <c r="BE1477" i="3" s="1"/>
  <c r="BI1475" i="3"/>
  <c r="BH1475" i="3"/>
  <c r="BG1475" i="3"/>
  <c r="BF1475" i="3"/>
  <c r="T1475" i="3"/>
  <c r="R1475" i="3"/>
  <c r="P1475" i="3"/>
  <c r="BK1475" i="3"/>
  <c r="J1475" i="3"/>
  <c r="BE1475" i="3" s="1"/>
  <c r="BI1473" i="3"/>
  <c r="BH1473" i="3"/>
  <c r="BG1473" i="3"/>
  <c r="BF1473" i="3"/>
  <c r="T1473" i="3"/>
  <c r="R1473" i="3"/>
  <c r="P1473" i="3"/>
  <c r="BK1473" i="3"/>
  <c r="J1473" i="3"/>
  <c r="BE1473" i="3" s="1"/>
  <c r="BI1471" i="3"/>
  <c r="BH1471" i="3"/>
  <c r="BG1471" i="3"/>
  <c r="BF1471" i="3"/>
  <c r="T1471" i="3"/>
  <c r="R1471" i="3"/>
  <c r="P1471" i="3"/>
  <c r="BK1471" i="3"/>
  <c r="J1471" i="3"/>
  <c r="BE1471" i="3"/>
  <c r="BI1469" i="3"/>
  <c r="BH1469" i="3"/>
  <c r="BG1469" i="3"/>
  <c r="BF1469" i="3"/>
  <c r="T1469" i="3"/>
  <c r="R1469" i="3"/>
  <c r="P1469" i="3"/>
  <c r="BK1469" i="3"/>
  <c r="J1469" i="3"/>
  <c r="BE1469" i="3" s="1"/>
  <c r="BI1467" i="3"/>
  <c r="BH1467" i="3"/>
  <c r="BG1467" i="3"/>
  <c r="BF1467" i="3"/>
  <c r="T1467" i="3"/>
  <c r="R1467" i="3"/>
  <c r="P1467" i="3"/>
  <c r="BK1467" i="3"/>
  <c r="J1467" i="3"/>
  <c r="BE1467" i="3" s="1"/>
  <c r="BI1465" i="3"/>
  <c r="BH1465" i="3"/>
  <c r="BG1465" i="3"/>
  <c r="BF1465" i="3"/>
  <c r="T1465" i="3"/>
  <c r="R1465" i="3"/>
  <c r="P1465" i="3"/>
  <c r="BK1465" i="3"/>
  <c r="J1465" i="3"/>
  <c r="BE1465" i="3" s="1"/>
  <c r="BI1463" i="3"/>
  <c r="BH1463" i="3"/>
  <c r="BG1463" i="3"/>
  <c r="BF1463" i="3"/>
  <c r="T1463" i="3"/>
  <c r="R1463" i="3"/>
  <c r="P1463" i="3"/>
  <c r="BK1463" i="3"/>
  <c r="J1463" i="3"/>
  <c r="BE1463" i="3"/>
  <c r="BI1461" i="3"/>
  <c r="BH1461" i="3"/>
  <c r="BG1461" i="3"/>
  <c r="BF1461" i="3"/>
  <c r="T1461" i="3"/>
  <c r="T1460" i="3" s="1"/>
  <c r="R1461" i="3"/>
  <c r="P1461" i="3"/>
  <c r="P1460" i="3"/>
  <c r="BK1461" i="3"/>
  <c r="J1461" i="3"/>
  <c r="BE1461" i="3" s="1"/>
  <c r="BI1459" i="3"/>
  <c r="BH1459" i="3"/>
  <c r="BG1459" i="3"/>
  <c r="BF1459" i="3"/>
  <c r="T1459" i="3"/>
  <c r="R1459" i="3"/>
  <c r="P1459" i="3"/>
  <c r="BK1459" i="3"/>
  <c r="J1459" i="3"/>
  <c r="BE1459" i="3"/>
  <c r="BI1457" i="3"/>
  <c r="BH1457" i="3"/>
  <c r="BG1457" i="3"/>
  <c r="BF1457" i="3"/>
  <c r="T1457" i="3"/>
  <c r="R1457" i="3"/>
  <c r="P1457" i="3"/>
  <c r="BK1457" i="3"/>
  <c r="J1457" i="3"/>
  <c r="BE1457" i="3"/>
  <c r="BI1455" i="3"/>
  <c r="BH1455" i="3"/>
  <c r="BG1455" i="3"/>
  <c r="BF1455" i="3"/>
  <c r="T1455" i="3"/>
  <c r="R1455" i="3"/>
  <c r="P1455" i="3"/>
  <c r="BK1455" i="3"/>
  <c r="J1455" i="3"/>
  <c r="BE1455" i="3"/>
  <c r="BI1453" i="3"/>
  <c r="BH1453" i="3"/>
  <c r="BG1453" i="3"/>
  <c r="BF1453" i="3"/>
  <c r="T1453" i="3"/>
  <c r="R1453" i="3"/>
  <c r="P1453" i="3"/>
  <c r="BK1453" i="3"/>
  <c r="J1453" i="3"/>
  <c r="BE1453" i="3"/>
  <c r="BI1451" i="3"/>
  <c r="BH1451" i="3"/>
  <c r="BG1451" i="3"/>
  <c r="BF1451" i="3"/>
  <c r="T1451" i="3"/>
  <c r="R1451" i="3"/>
  <c r="P1451" i="3"/>
  <c r="BK1451" i="3"/>
  <c r="J1451" i="3"/>
  <c r="BE1451" i="3"/>
  <c r="BI1449" i="3"/>
  <c r="BH1449" i="3"/>
  <c r="BG1449" i="3"/>
  <c r="BF1449" i="3"/>
  <c r="T1449" i="3"/>
  <c r="R1449" i="3"/>
  <c r="P1449" i="3"/>
  <c r="BK1449" i="3"/>
  <c r="J1449" i="3"/>
  <c r="BE1449" i="3"/>
  <c r="BI1447" i="3"/>
  <c r="BH1447" i="3"/>
  <c r="BG1447" i="3"/>
  <c r="BF1447" i="3"/>
  <c r="T1447" i="3"/>
  <c r="R1447" i="3"/>
  <c r="P1447" i="3"/>
  <c r="BK1447" i="3"/>
  <c r="J1447" i="3"/>
  <c r="BE1447" i="3"/>
  <c r="BI1445" i="3"/>
  <c r="BH1445" i="3"/>
  <c r="BG1445" i="3"/>
  <c r="BF1445" i="3"/>
  <c r="T1445" i="3"/>
  <c r="R1445" i="3"/>
  <c r="P1445" i="3"/>
  <c r="BK1445" i="3"/>
  <c r="J1445" i="3"/>
  <c r="BE1445" i="3"/>
  <c r="BI1443" i="3"/>
  <c r="BH1443" i="3"/>
  <c r="BG1443" i="3"/>
  <c r="BF1443" i="3"/>
  <c r="T1443" i="3"/>
  <c r="R1443" i="3"/>
  <c r="P1443" i="3"/>
  <c r="BK1443" i="3"/>
  <c r="J1443" i="3"/>
  <c r="BE1443" i="3"/>
  <c r="BI1441" i="3"/>
  <c r="BH1441" i="3"/>
  <c r="BG1441" i="3"/>
  <c r="BF1441" i="3"/>
  <c r="T1441" i="3"/>
  <c r="R1441" i="3"/>
  <c r="P1441" i="3"/>
  <c r="BK1441" i="3"/>
  <c r="J1441" i="3"/>
  <c r="BE1441" i="3"/>
  <c r="BI1439" i="3"/>
  <c r="BH1439" i="3"/>
  <c r="BG1439" i="3"/>
  <c r="BF1439" i="3"/>
  <c r="T1439" i="3"/>
  <c r="R1439" i="3"/>
  <c r="P1439" i="3"/>
  <c r="BK1439" i="3"/>
  <c r="J1439" i="3"/>
  <c r="BE1439" i="3"/>
  <c r="BI1437" i="3"/>
  <c r="BH1437" i="3"/>
  <c r="BG1437" i="3"/>
  <c r="BF1437" i="3"/>
  <c r="T1437" i="3"/>
  <c r="R1437" i="3"/>
  <c r="P1437" i="3"/>
  <c r="BK1437" i="3"/>
  <c r="J1437" i="3"/>
  <c r="BE1437" i="3"/>
  <c r="BI1435" i="3"/>
  <c r="BH1435" i="3"/>
  <c r="BG1435" i="3"/>
  <c r="BF1435" i="3"/>
  <c r="T1435" i="3"/>
  <c r="R1435" i="3"/>
  <c r="P1435" i="3"/>
  <c r="BK1435" i="3"/>
  <c r="J1435" i="3"/>
  <c r="BE1435" i="3"/>
  <c r="BI1433" i="3"/>
  <c r="BH1433" i="3"/>
  <c r="BG1433" i="3"/>
  <c r="BF1433" i="3"/>
  <c r="T1433" i="3"/>
  <c r="R1433" i="3"/>
  <c r="P1433" i="3"/>
  <c r="BK1433" i="3"/>
  <c r="J1433" i="3"/>
  <c r="BE1433" i="3"/>
  <c r="BI1431" i="3"/>
  <c r="BH1431" i="3"/>
  <c r="BG1431" i="3"/>
  <c r="BF1431" i="3"/>
  <c r="T1431" i="3"/>
  <c r="R1431" i="3"/>
  <c r="P1431" i="3"/>
  <c r="BK1431" i="3"/>
  <c r="J1431" i="3"/>
  <c r="BE1431" i="3"/>
  <c r="BI1429" i="3"/>
  <c r="BH1429" i="3"/>
  <c r="BG1429" i="3"/>
  <c r="BF1429" i="3"/>
  <c r="T1429" i="3"/>
  <c r="R1429" i="3"/>
  <c r="P1429" i="3"/>
  <c r="BK1429" i="3"/>
  <c r="J1429" i="3"/>
  <c r="BE1429" i="3"/>
  <c r="BI1427" i="3"/>
  <c r="BH1427" i="3"/>
  <c r="BG1427" i="3"/>
  <c r="BF1427" i="3"/>
  <c r="T1427" i="3"/>
  <c r="R1427" i="3"/>
  <c r="P1427" i="3"/>
  <c r="BK1427" i="3"/>
  <c r="J1427" i="3"/>
  <c r="BE1427" i="3"/>
  <c r="BI1425" i="3"/>
  <c r="BH1425" i="3"/>
  <c r="BG1425" i="3"/>
  <c r="BF1425" i="3"/>
  <c r="T1425" i="3"/>
  <c r="R1425" i="3"/>
  <c r="P1425" i="3"/>
  <c r="BK1425" i="3"/>
  <c r="J1425" i="3"/>
  <c r="BE1425" i="3"/>
  <c r="BI1423" i="3"/>
  <c r="BH1423" i="3"/>
  <c r="BG1423" i="3"/>
  <c r="BF1423" i="3"/>
  <c r="T1423" i="3"/>
  <c r="R1423" i="3"/>
  <c r="P1423" i="3"/>
  <c r="BK1423" i="3"/>
  <c r="J1423" i="3"/>
  <c r="BE1423" i="3"/>
  <c r="BI1421" i="3"/>
  <c r="BH1421" i="3"/>
  <c r="BG1421" i="3"/>
  <c r="BF1421" i="3"/>
  <c r="T1421" i="3"/>
  <c r="R1421" i="3"/>
  <c r="P1421" i="3"/>
  <c r="BK1421" i="3"/>
  <c r="J1421" i="3"/>
  <c r="BE1421" i="3"/>
  <c r="BI1419" i="3"/>
  <c r="BH1419" i="3"/>
  <c r="BG1419" i="3"/>
  <c r="BF1419" i="3"/>
  <c r="T1419" i="3"/>
  <c r="R1419" i="3"/>
  <c r="P1419" i="3"/>
  <c r="BK1419" i="3"/>
  <c r="J1419" i="3"/>
  <c r="BE1419" i="3"/>
  <c r="BI1417" i="3"/>
  <c r="BH1417" i="3"/>
  <c r="BG1417" i="3"/>
  <c r="BF1417" i="3"/>
  <c r="T1417" i="3"/>
  <c r="R1417" i="3"/>
  <c r="P1417" i="3"/>
  <c r="BK1417" i="3"/>
  <c r="J1417" i="3"/>
  <c r="BE1417" i="3"/>
  <c r="BI1415" i="3"/>
  <c r="BH1415" i="3"/>
  <c r="BG1415" i="3"/>
  <c r="BF1415" i="3"/>
  <c r="T1415" i="3"/>
  <c r="R1415" i="3"/>
  <c r="P1415" i="3"/>
  <c r="BK1415" i="3"/>
  <c r="J1415" i="3"/>
  <c r="BE1415" i="3"/>
  <c r="BI1413" i="3"/>
  <c r="BH1413" i="3"/>
  <c r="BG1413" i="3"/>
  <c r="BF1413" i="3"/>
  <c r="T1413" i="3"/>
  <c r="R1413" i="3"/>
  <c r="P1413" i="3"/>
  <c r="BK1413" i="3"/>
  <c r="J1413" i="3"/>
  <c r="BE1413" i="3"/>
  <c r="BI1411" i="3"/>
  <c r="BH1411" i="3"/>
  <c r="BG1411" i="3"/>
  <c r="BF1411" i="3"/>
  <c r="T1411" i="3"/>
  <c r="R1411" i="3"/>
  <c r="P1411" i="3"/>
  <c r="BK1411" i="3"/>
  <c r="J1411" i="3"/>
  <c r="BE1411" i="3"/>
  <c r="BI1409" i="3"/>
  <c r="BH1409" i="3"/>
  <c r="BG1409" i="3"/>
  <c r="BF1409" i="3"/>
  <c r="T1409" i="3"/>
  <c r="R1409" i="3"/>
  <c r="P1409" i="3"/>
  <c r="BK1409" i="3"/>
  <c r="J1409" i="3"/>
  <c r="BE1409" i="3"/>
  <c r="BI1407" i="3"/>
  <c r="BH1407" i="3"/>
  <c r="BG1407" i="3"/>
  <c r="BF1407" i="3"/>
  <c r="T1407" i="3"/>
  <c r="R1407" i="3"/>
  <c r="P1407" i="3"/>
  <c r="BK1407" i="3"/>
  <c r="J1407" i="3"/>
  <c r="BE1407" i="3"/>
  <c r="BI1405" i="3"/>
  <c r="BH1405" i="3"/>
  <c r="BG1405" i="3"/>
  <c r="BF1405" i="3"/>
  <c r="T1405" i="3"/>
  <c r="R1405" i="3"/>
  <c r="P1405" i="3"/>
  <c r="BK1405" i="3"/>
  <c r="J1405" i="3"/>
  <c r="BE1405" i="3"/>
  <c r="BI1403" i="3"/>
  <c r="BH1403" i="3"/>
  <c r="BG1403" i="3"/>
  <c r="BF1403" i="3"/>
  <c r="T1403" i="3"/>
  <c r="R1403" i="3"/>
  <c r="P1403" i="3"/>
  <c r="BK1403" i="3"/>
  <c r="J1403" i="3"/>
  <c r="BE1403" i="3"/>
  <c r="BI1401" i="3"/>
  <c r="BH1401" i="3"/>
  <c r="BG1401" i="3"/>
  <c r="BF1401" i="3"/>
  <c r="T1401" i="3"/>
  <c r="R1401" i="3"/>
  <c r="P1401" i="3"/>
  <c r="BK1401" i="3"/>
  <c r="J1401" i="3"/>
  <c r="BE1401" i="3"/>
  <c r="BI1399" i="3"/>
  <c r="BH1399" i="3"/>
  <c r="BG1399" i="3"/>
  <c r="BF1399" i="3"/>
  <c r="T1399" i="3"/>
  <c r="R1399" i="3"/>
  <c r="P1399" i="3"/>
  <c r="BK1399" i="3"/>
  <c r="J1399" i="3"/>
  <c r="BE1399" i="3"/>
  <c r="BI1397" i="3"/>
  <c r="BH1397" i="3"/>
  <c r="BG1397" i="3"/>
  <c r="BF1397" i="3"/>
  <c r="T1397" i="3"/>
  <c r="R1397" i="3"/>
  <c r="P1397" i="3"/>
  <c r="BK1397" i="3"/>
  <c r="BK1394" i="3" s="1"/>
  <c r="J1394" i="3" s="1"/>
  <c r="J116" i="3" s="1"/>
  <c r="J1397" i="3"/>
  <c r="BE1397" i="3"/>
  <c r="BI1395" i="3"/>
  <c r="BH1395" i="3"/>
  <c r="BG1395" i="3"/>
  <c r="BF1395" i="3"/>
  <c r="T1395" i="3"/>
  <c r="T1394" i="3"/>
  <c r="R1395" i="3"/>
  <c r="P1395" i="3"/>
  <c r="P1394" i="3" s="1"/>
  <c r="BK1395" i="3"/>
  <c r="J1395" i="3"/>
  <c r="BE1395" i="3" s="1"/>
  <c r="BI1393" i="3"/>
  <c r="BH1393" i="3"/>
  <c r="BG1393" i="3"/>
  <c r="BF1393" i="3"/>
  <c r="T1393" i="3"/>
  <c r="R1393" i="3"/>
  <c r="P1393" i="3"/>
  <c r="BK1393" i="3"/>
  <c r="J1393" i="3"/>
  <c r="BE1393" i="3"/>
  <c r="BI1383" i="3"/>
  <c r="BH1383" i="3"/>
  <c r="BG1383" i="3"/>
  <c r="BF1383" i="3"/>
  <c r="T1383" i="3"/>
  <c r="R1383" i="3"/>
  <c r="P1383" i="3"/>
  <c r="BK1383" i="3"/>
  <c r="J1383" i="3"/>
  <c r="BE1383" i="3" s="1"/>
  <c r="BI1378" i="3"/>
  <c r="BH1378" i="3"/>
  <c r="BG1378" i="3"/>
  <c r="BF1378" i="3"/>
  <c r="T1378" i="3"/>
  <c r="R1378" i="3"/>
  <c r="P1378" i="3"/>
  <c r="BK1378" i="3"/>
  <c r="J1378" i="3"/>
  <c r="BE1378" i="3" s="1"/>
  <c r="BI1374" i="3"/>
  <c r="BH1374" i="3"/>
  <c r="BG1374" i="3"/>
  <c r="BF1374" i="3"/>
  <c r="T1374" i="3"/>
  <c r="R1374" i="3"/>
  <c r="P1374" i="3"/>
  <c r="BK1374" i="3"/>
  <c r="J1374" i="3"/>
  <c r="BE1374" i="3" s="1"/>
  <c r="BI1365" i="3"/>
  <c r="BH1365" i="3"/>
  <c r="BG1365" i="3"/>
  <c r="BF1365" i="3"/>
  <c r="T1365" i="3"/>
  <c r="R1365" i="3"/>
  <c r="P1365" i="3"/>
  <c r="BK1365" i="3"/>
  <c r="J1365" i="3"/>
  <c r="BE1365" i="3"/>
  <c r="BI1353" i="3"/>
  <c r="BH1353" i="3"/>
  <c r="BG1353" i="3"/>
  <c r="BF1353" i="3"/>
  <c r="T1353" i="3"/>
  <c r="R1353" i="3"/>
  <c r="P1353" i="3"/>
  <c r="BK1353" i="3"/>
  <c r="J1353" i="3"/>
  <c r="BE1353" i="3" s="1"/>
  <c r="BI1349" i="3"/>
  <c r="BH1349" i="3"/>
  <c r="BG1349" i="3"/>
  <c r="BF1349" i="3"/>
  <c r="T1349" i="3"/>
  <c r="R1349" i="3"/>
  <c r="P1349" i="3"/>
  <c r="BK1349" i="3"/>
  <c r="J1349" i="3"/>
  <c r="BE1349" i="3" s="1"/>
  <c r="BI1345" i="3"/>
  <c r="BH1345" i="3"/>
  <c r="BG1345" i="3"/>
  <c r="BF1345" i="3"/>
  <c r="T1345" i="3"/>
  <c r="R1345" i="3"/>
  <c r="P1345" i="3"/>
  <c r="BK1345" i="3"/>
  <c r="J1345" i="3"/>
  <c r="BE1345" i="3" s="1"/>
  <c r="BI1343" i="3"/>
  <c r="BH1343" i="3"/>
  <c r="BG1343" i="3"/>
  <c r="BF1343" i="3"/>
  <c r="T1343" i="3"/>
  <c r="R1343" i="3"/>
  <c r="P1343" i="3"/>
  <c r="BK1343" i="3"/>
  <c r="J1343" i="3"/>
  <c r="BE1343" i="3"/>
  <c r="BI1341" i="3"/>
  <c r="BH1341" i="3"/>
  <c r="BG1341" i="3"/>
  <c r="BF1341" i="3"/>
  <c r="T1341" i="3"/>
  <c r="R1341" i="3"/>
  <c r="P1341" i="3"/>
  <c r="BK1341" i="3"/>
  <c r="J1341" i="3"/>
  <c r="BE1341" i="3" s="1"/>
  <c r="BI1337" i="3"/>
  <c r="BH1337" i="3"/>
  <c r="BG1337" i="3"/>
  <c r="BF1337" i="3"/>
  <c r="T1337" i="3"/>
  <c r="R1337" i="3"/>
  <c r="P1337" i="3"/>
  <c r="BK1337" i="3"/>
  <c r="J1337" i="3"/>
  <c r="BE1337" i="3" s="1"/>
  <c r="BI1329" i="3"/>
  <c r="BH1329" i="3"/>
  <c r="BG1329" i="3"/>
  <c r="BF1329" i="3"/>
  <c r="T1329" i="3"/>
  <c r="R1329" i="3"/>
  <c r="P1329" i="3"/>
  <c r="BK1329" i="3"/>
  <c r="J1329" i="3"/>
  <c r="BE1329" i="3" s="1"/>
  <c r="BI1325" i="3"/>
  <c r="BH1325" i="3"/>
  <c r="BG1325" i="3"/>
  <c r="BF1325" i="3"/>
  <c r="T1325" i="3"/>
  <c r="R1325" i="3"/>
  <c r="P1325" i="3"/>
  <c r="BK1325" i="3"/>
  <c r="J1325" i="3"/>
  <c r="BE1325" i="3"/>
  <c r="BI1320" i="3"/>
  <c r="BH1320" i="3"/>
  <c r="BG1320" i="3"/>
  <c r="BF1320" i="3"/>
  <c r="T1320" i="3"/>
  <c r="R1320" i="3"/>
  <c r="P1320" i="3"/>
  <c r="BK1320" i="3"/>
  <c r="J1320" i="3"/>
  <c r="BE1320" i="3" s="1"/>
  <c r="BI1311" i="3"/>
  <c r="BH1311" i="3"/>
  <c r="BG1311" i="3"/>
  <c r="BF1311" i="3"/>
  <c r="T1311" i="3"/>
  <c r="R1311" i="3"/>
  <c r="P1311" i="3"/>
  <c r="BK1311" i="3"/>
  <c r="J1311" i="3"/>
  <c r="BE1311" i="3" s="1"/>
  <c r="BI1307" i="3"/>
  <c r="BH1307" i="3"/>
  <c r="BG1307" i="3"/>
  <c r="BF1307" i="3"/>
  <c r="T1307" i="3"/>
  <c r="R1307" i="3"/>
  <c r="P1307" i="3"/>
  <c r="BK1307" i="3"/>
  <c r="J1307" i="3"/>
  <c r="BE1307" i="3" s="1"/>
  <c r="BI1305" i="3"/>
  <c r="BH1305" i="3"/>
  <c r="BG1305" i="3"/>
  <c r="BF1305" i="3"/>
  <c r="T1305" i="3"/>
  <c r="R1305" i="3"/>
  <c r="P1305" i="3"/>
  <c r="BK1305" i="3"/>
  <c r="J1305" i="3"/>
  <c r="BE1305" i="3"/>
  <c r="BI1300" i="3"/>
  <c r="BH1300" i="3"/>
  <c r="BG1300" i="3"/>
  <c r="BF1300" i="3"/>
  <c r="T1300" i="3"/>
  <c r="R1300" i="3"/>
  <c r="P1300" i="3"/>
  <c r="BK1300" i="3"/>
  <c r="J1300" i="3"/>
  <c r="BE1300" i="3" s="1"/>
  <c r="BI1291" i="3"/>
  <c r="BH1291" i="3"/>
  <c r="BG1291" i="3"/>
  <c r="BF1291" i="3"/>
  <c r="T1291" i="3"/>
  <c r="R1291" i="3"/>
  <c r="P1291" i="3"/>
  <c r="BK1291" i="3"/>
  <c r="J1291" i="3"/>
  <c r="BE1291" i="3" s="1"/>
  <c r="BI1282" i="3"/>
  <c r="BH1282" i="3"/>
  <c r="BG1282" i="3"/>
  <c r="BF1282" i="3"/>
  <c r="T1282" i="3"/>
  <c r="R1282" i="3"/>
  <c r="P1282" i="3"/>
  <c r="BK1282" i="3"/>
  <c r="J1282" i="3"/>
  <c r="BE1282" i="3" s="1"/>
  <c r="BI1273" i="3"/>
  <c r="BH1273" i="3"/>
  <c r="BG1273" i="3"/>
  <c r="BF1273" i="3"/>
  <c r="T1273" i="3"/>
  <c r="R1273" i="3"/>
  <c r="P1273" i="3"/>
  <c r="BK1273" i="3"/>
  <c r="J1273" i="3"/>
  <c r="BE1273" i="3"/>
  <c r="BI1264" i="3"/>
  <c r="BH1264" i="3"/>
  <c r="BG1264" i="3"/>
  <c r="BF1264" i="3"/>
  <c r="T1264" i="3"/>
  <c r="R1264" i="3"/>
  <c r="P1264" i="3"/>
  <c r="BK1264" i="3"/>
  <c r="J1264" i="3"/>
  <c r="BE1264" i="3" s="1"/>
  <c r="BI1255" i="3"/>
  <c r="BH1255" i="3"/>
  <c r="BG1255" i="3"/>
  <c r="BF1255" i="3"/>
  <c r="T1255" i="3"/>
  <c r="R1255" i="3"/>
  <c r="P1255" i="3"/>
  <c r="BK1255" i="3"/>
  <c r="J1255" i="3"/>
  <c r="BE1255" i="3" s="1"/>
  <c r="BI1246" i="3"/>
  <c r="BH1246" i="3"/>
  <c r="BG1246" i="3"/>
  <c r="BF1246" i="3"/>
  <c r="T1246" i="3"/>
  <c r="R1246" i="3"/>
  <c r="P1246" i="3"/>
  <c r="BK1246" i="3"/>
  <c r="J1246" i="3"/>
  <c r="BE1246" i="3" s="1"/>
  <c r="BI1237" i="3"/>
  <c r="BH1237" i="3"/>
  <c r="BG1237" i="3"/>
  <c r="BF1237" i="3"/>
  <c r="T1237" i="3"/>
  <c r="R1237" i="3"/>
  <c r="P1237" i="3"/>
  <c r="BK1237" i="3"/>
  <c r="J1237" i="3"/>
  <c r="BE1237" i="3"/>
  <c r="BI1232" i="3"/>
  <c r="BH1232" i="3"/>
  <c r="BG1232" i="3"/>
  <c r="BF1232" i="3"/>
  <c r="T1232" i="3"/>
  <c r="R1232" i="3"/>
  <c r="P1232" i="3"/>
  <c r="BK1232" i="3"/>
  <c r="J1232" i="3"/>
  <c r="BE1232" i="3" s="1"/>
  <c r="BI1227" i="3"/>
  <c r="BH1227" i="3"/>
  <c r="BG1227" i="3"/>
  <c r="BF1227" i="3"/>
  <c r="T1227" i="3"/>
  <c r="R1227" i="3"/>
  <c r="P1227" i="3"/>
  <c r="BK1227" i="3"/>
  <c r="J1227" i="3"/>
  <c r="BE1227" i="3" s="1"/>
  <c r="BI1225" i="3"/>
  <c r="BH1225" i="3"/>
  <c r="BG1225" i="3"/>
  <c r="BF1225" i="3"/>
  <c r="T1225" i="3"/>
  <c r="R1225" i="3"/>
  <c r="P1225" i="3"/>
  <c r="BK1225" i="3"/>
  <c r="J1225" i="3"/>
  <c r="BE1225" i="3" s="1"/>
  <c r="BI1223" i="3"/>
  <c r="BH1223" i="3"/>
  <c r="BG1223" i="3"/>
  <c r="BF1223" i="3"/>
  <c r="T1223" i="3"/>
  <c r="R1223" i="3"/>
  <c r="P1223" i="3"/>
  <c r="BK1223" i="3"/>
  <c r="J1223" i="3"/>
  <c r="BE1223" i="3"/>
  <c r="BI1217" i="3"/>
  <c r="BH1217" i="3"/>
  <c r="BG1217" i="3"/>
  <c r="BF1217" i="3"/>
  <c r="T1217" i="3"/>
  <c r="R1217" i="3"/>
  <c r="P1217" i="3"/>
  <c r="BK1217" i="3"/>
  <c r="J1217" i="3"/>
  <c r="BE1217" i="3" s="1"/>
  <c r="BI1212" i="3"/>
  <c r="BH1212" i="3"/>
  <c r="BG1212" i="3"/>
  <c r="BF1212" i="3"/>
  <c r="T1212" i="3"/>
  <c r="R1212" i="3"/>
  <c r="P1212" i="3"/>
  <c r="BK1212" i="3"/>
  <c r="J1212" i="3"/>
  <c r="BE1212" i="3" s="1"/>
  <c r="BI1203" i="3"/>
  <c r="BH1203" i="3"/>
  <c r="BG1203" i="3"/>
  <c r="BF1203" i="3"/>
  <c r="T1203" i="3"/>
  <c r="R1203" i="3"/>
  <c r="P1203" i="3"/>
  <c r="BK1203" i="3"/>
  <c r="J1203" i="3"/>
  <c r="BE1203" i="3" s="1"/>
  <c r="BI1194" i="3"/>
  <c r="BH1194" i="3"/>
  <c r="BG1194" i="3"/>
  <c r="BF1194" i="3"/>
  <c r="T1194" i="3"/>
  <c r="R1194" i="3"/>
  <c r="P1194" i="3"/>
  <c r="BK1194" i="3"/>
  <c r="J1194" i="3"/>
  <c r="BE1194" i="3"/>
  <c r="BI1185" i="3"/>
  <c r="BH1185" i="3"/>
  <c r="BG1185" i="3"/>
  <c r="BF1185" i="3"/>
  <c r="T1185" i="3"/>
  <c r="R1185" i="3"/>
  <c r="P1185" i="3"/>
  <c r="BK1185" i="3"/>
  <c r="J1185" i="3"/>
  <c r="BE1185" i="3" s="1"/>
  <c r="BI1176" i="3"/>
  <c r="BH1176" i="3"/>
  <c r="BG1176" i="3"/>
  <c r="BF1176" i="3"/>
  <c r="T1176" i="3"/>
  <c r="R1176" i="3"/>
  <c r="P1176" i="3"/>
  <c r="BK1176" i="3"/>
  <c r="J1176" i="3"/>
  <c r="BE1176" i="3" s="1"/>
  <c r="BI1170" i="3"/>
  <c r="BH1170" i="3"/>
  <c r="BG1170" i="3"/>
  <c r="BF1170" i="3"/>
  <c r="T1170" i="3"/>
  <c r="T1169" i="3" s="1"/>
  <c r="R1170" i="3"/>
  <c r="R1169" i="3" s="1"/>
  <c r="P1170" i="3"/>
  <c r="P1169" i="3" s="1"/>
  <c r="BK1170" i="3"/>
  <c r="BK1169" i="3"/>
  <c r="J1169" i="3" s="1"/>
  <c r="J115" i="3" s="1"/>
  <c r="J1170" i="3"/>
  <c r="BE1170" i="3" s="1"/>
  <c r="BI1168" i="3"/>
  <c r="BH1168" i="3"/>
  <c r="BG1168" i="3"/>
  <c r="BF1168" i="3"/>
  <c r="T1168" i="3"/>
  <c r="R1168" i="3"/>
  <c r="P1168" i="3"/>
  <c r="BK1168" i="3"/>
  <c r="J1168" i="3"/>
  <c r="BE1168" i="3" s="1"/>
  <c r="BI1164" i="3"/>
  <c r="BH1164" i="3"/>
  <c r="BG1164" i="3"/>
  <c r="BF1164" i="3"/>
  <c r="T1164" i="3"/>
  <c r="R1164" i="3"/>
  <c r="P1164" i="3"/>
  <c r="BK1164" i="3"/>
  <c r="J1164" i="3"/>
  <c r="BE1164" i="3" s="1"/>
  <c r="BI1162" i="3"/>
  <c r="BH1162" i="3"/>
  <c r="BG1162" i="3"/>
  <c r="BF1162" i="3"/>
  <c r="T1162" i="3"/>
  <c r="R1162" i="3"/>
  <c r="P1162" i="3"/>
  <c r="BK1162" i="3"/>
  <c r="J1162" i="3"/>
  <c r="BE1162" i="3"/>
  <c r="BI1156" i="3"/>
  <c r="BH1156" i="3"/>
  <c r="BG1156" i="3"/>
  <c r="BF1156" i="3"/>
  <c r="T1156" i="3"/>
  <c r="R1156" i="3"/>
  <c r="P1156" i="3"/>
  <c r="BK1156" i="3"/>
  <c r="J1156" i="3"/>
  <c r="BE1156" i="3" s="1"/>
  <c r="BI1152" i="3"/>
  <c r="BH1152" i="3"/>
  <c r="BG1152" i="3"/>
  <c r="BF1152" i="3"/>
  <c r="T1152" i="3"/>
  <c r="R1152" i="3"/>
  <c r="P1152" i="3"/>
  <c r="BK1152" i="3"/>
  <c r="J1152" i="3"/>
  <c r="BE1152" i="3" s="1"/>
  <c r="BI1150" i="3"/>
  <c r="BH1150" i="3"/>
  <c r="BG1150" i="3"/>
  <c r="BF1150" i="3"/>
  <c r="T1150" i="3"/>
  <c r="R1150" i="3"/>
  <c r="P1150" i="3"/>
  <c r="BK1150" i="3"/>
  <c r="J1150" i="3"/>
  <c r="BE1150" i="3" s="1"/>
  <c r="BI1146" i="3"/>
  <c r="BH1146" i="3"/>
  <c r="BG1146" i="3"/>
  <c r="BF1146" i="3"/>
  <c r="T1146" i="3"/>
  <c r="R1146" i="3"/>
  <c r="P1146" i="3"/>
  <c r="BK1146" i="3"/>
  <c r="J1146" i="3"/>
  <c r="BE1146" i="3"/>
  <c r="BI1142" i="3"/>
  <c r="BH1142" i="3"/>
  <c r="BG1142" i="3"/>
  <c r="BF1142" i="3"/>
  <c r="T1142" i="3"/>
  <c r="T1141" i="3" s="1"/>
  <c r="R1142" i="3"/>
  <c r="P1142" i="3"/>
  <c r="P1141" i="3"/>
  <c r="BK1142" i="3"/>
  <c r="J1142" i="3"/>
  <c r="BE1142" i="3" s="1"/>
  <c r="BI1140" i="3"/>
  <c r="BH1140" i="3"/>
  <c r="BG1140" i="3"/>
  <c r="BF1140" i="3"/>
  <c r="T1140" i="3"/>
  <c r="T1137" i="3" s="1"/>
  <c r="R1140" i="3"/>
  <c r="R1137" i="3" s="1"/>
  <c r="P1140" i="3"/>
  <c r="BK1140" i="3"/>
  <c r="J1140" i="3"/>
  <c r="BE1140" i="3"/>
  <c r="BI1138" i="3"/>
  <c r="BH1138" i="3"/>
  <c r="BG1138" i="3"/>
  <c r="BF1138" i="3"/>
  <c r="T1138" i="3"/>
  <c r="R1138" i="3"/>
  <c r="P1138" i="3"/>
  <c r="P1137" i="3"/>
  <c r="BK1138" i="3"/>
  <c r="BK1137" i="3"/>
  <c r="J1137" i="3" s="1"/>
  <c r="J113" i="3" s="1"/>
  <c r="J1138" i="3"/>
  <c r="BE1138" i="3" s="1"/>
  <c r="BI1136" i="3"/>
  <c r="BH1136" i="3"/>
  <c r="BG1136" i="3"/>
  <c r="BF1136" i="3"/>
  <c r="T1136" i="3"/>
  <c r="R1136" i="3"/>
  <c r="P1136" i="3"/>
  <c r="BK1136" i="3"/>
  <c r="J1136" i="3"/>
  <c r="BE1136" i="3"/>
  <c r="BI1134" i="3"/>
  <c r="BH1134" i="3"/>
  <c r="BG1134" i="3"/>
  <c r="BF1134" i="3"/>
  <c r="T1134" i="3"/>
  <c r="R1134" i="3"/>
  <c r="P1134" i="3"/>
  <c r="BK1134" i="3"/>
  <c r="J1134" i="3"/>
  <c r="BE1134" i="3"/>
  <c r="BI1130" i="3"/>
  <c r="BH1130" i="3"/>
  <c r="BG1130" i="3"/>
  <c r="BF1130" i="3"/>
  <c r="T1130" i="3"/>
  <c r="R1130" i="3"/>
  <c r="P1130" i="3"/>
  <c r="BK1130" i="3"/>
  <c r="J1130" i="3"/>
  <c r="BE1130" i="3"/>
  <c r="BI1128" i="3"/>
  <c r="BH1128" i="3"/>
  <c r="BG1128" i="3"/>
  <c r="BF1128" i="3"/>
  <c r="T1128" i="3"/>
  <c r="R1128" i="3"/>
  <c r="P1128" i="3"/>
  <c r="BK1128" i="3"/>
  <c r="J1128" i="3"/>
  <c r="BE1128" i="3"/>
  <c r="BI1124" i="3"/>
  <c r="BH1124" i="3"/>
  <c r="BG1124" i="3"/>
  <c r="BF1124" i="3"/>
  <c r="T1124" i="3"/>
  <c r="R1124" i="3"/>
  <c r="P1124" i="3"/>
  <c r="BK1124" i="3"/>
  <c r="J1124" i="3"/>
  <c r="BE1124" i="3"/>
  <c r="BI1122" i="3"/>
  <c r="BH1122" i="3"/>
  <c r="BG1122" i="3"/>
  <c r="BF1122" i="3"/>
  <c r="T1122" i="3"/>
  <c r="R1122" i="3"/>
  <c r="P1122" i="3"/>
  <c r="BK1122" i="3"/>
  <c r="J1122" i="3"/>
  <c r="BE1122" i="3"/>
  <c r="BI1118" i="3"/>
  <c r="BH1118" i="3"/>
  <c r="BG1118" i="3"/>
  <c r="BF1118" i="3"/>
  <c r="T1118" i="3"/>
  <c r="R1118" i="3"/>
  <c r="P1118" i="3"/>
  <c r="BK1118" i="3"/>
  <c r="J1118" i="3"/>
  <c r="BE1118" i="3"/>
  <c r="BI1116" i="3"/>
  <c r="BH1116" i="3"/>
  <c r="BG1116" i="3"/>
  <c r="BF1116" i="3"/>
  <c r="T1116" i="3"/>
  <c r="R1116" i="3"/>
  <c r="P1116" i="3"/>
  <c r="BK1116" i="3"/>
  <c r="J1116" i="3"/>
  <c r="BE1116" i="3"/>
  <c r="BI1111" i="3"/>
  <c r="BH1111" i="3"/>
  <c r="BG1111" i="3"/>
  <c r="BF1111" i="3"/>
  <c r="T1111" i="3"/>
  <c r="R1111" i="3"/>
  <c r="P1111" i="3"/>
  <c r="BK1111" i="3"/>
  <c r="J1111" i="3"/>
  <c r="BE1111" i="3"/>
  <c r="BI1109" i="3"/>
  <c r="BH1109" i="3"/>
  <c r="BG1109" i="3"/>
  <c r="BF1109" i="3"/>
  <c r="T1109" i="3"/>
  <c r="R1109" i="3"/>
  <c r="P1109" i="3"/>
  <c r="BK1109" i="3"/>
  <c r="J1109" i="3"/>
  <c r="BE1109" i="3"/>
  <c r="BI1105" i="3"/>
  <c r="BH1105" i="3"/>
  <c r="BG1105" i="3"/>
  <c r="BF1105" i="3"/>
  <c r="T1105" i="3"/>
  <c r="R1105" i="3"/>
  <c r="P1105" i="3"/>
  <c r="BK1105" i="3"/>
  <c r="J1105" i="3"/>
  <c r="BE1105" i="3"/>
  <c r="BI1103" i="3"/>
  <c r="BH1103" i="3"/>
  <c r="BG1103" i="3"/>
  <c r="BF1103" i="3"/>
  <c r="T1103" i="3"/>
  <c r="R1103" i="3"/>
  <c r="P1103" i="3"/>
  <c r="BK1103" i="3"/>
  <c r="J1103" i="3"/>
  <c r="BE1103" i="3"/>
  <c r="BI1099" i="3"/>
  <c r="BH1099" i="3"/>
  <c r="BG1099" i="3"/>
  <c r="BF1099" i="3"/>
  <c r="T1099" i="3"/>
  <c r="R1099" i="3"/>
  <c r="P1099" i="3"/>
  <c r="BK1099" i="3"/>
  <c r="J1099" i="3"/>
  <c r="BE1099" i="3"/>
  <c r="BI1097" i="3"/>
  <c r="BH1097" i="3"/>
  <c r="BG1097" i="3"/>
  <c r="BF1097" i="3"/>
  <c r="T1097" i="3"/>
  <c r="R1097" i="3"/>
  <c r="P1097" i="3"/>
  <c r="BK1097" i="3"/>
  <c r="J1097" i="3"/>
  <c r="BE1097" i="3"/>
  <c r="BI1092" i="3"/>
  <c r="BH1092" i="3"/>
  <c r="BG1092" i="3"/>
  <c r="BF1092" i="3"/>
  <c r="T1092" i="3"/>
  <c r="R1092" i="3"/>
  <c r="P1092" i="3"/>
  <c r="BK1092" i="3"/>
  <c r="J1092" i="3"/>
  <c r="BE1092" i="3"/>
  <c r="BI1087" i="3"/>
  <c r="BH1087" i="3"/>
  <c r="BG1087" i="3"/>
  <c r="BF1087" i="3"/>
  <c r="T1087" i="3"/>
  <c r="R1087" i="3"/>
  <c r="P1087" i="3"/>
  <c r="BK1087" i="3"/>
  <c r="J1087" i="3"/>
  <c r="BE1087" i="3"/>
  <c r="BI1078" i="3"/>
  <c r="BH1078" i="3"/>
  <c r="BG1078" i="3"/>
  <c r="BF1078" i="3"/>
  <c r="T1078" i="3"/>
  <c r="R1078" i="3"/>
  <c r="P1078" i="3"/>
  <c r="BK1078" i="3"/>
  <c r="J1078" i="3"/>
  <c r="BE1078" i="3"/>
  <c r="BI1076" i="3"/>
  <c r="BH1076" i="3"/>
  <c r="BG1076" i="3"/>
  <c r="BF1076" i="3"/>
  <c r="T1076" i="3"/>
  <c r="R1076" i="3"/>
  <c r="P1076" i="3"/>
  <c r="BK1076" i="3"/>
  <c r="J1076" i="3"/>
  <c r="BE1076" i="3"/>
  <c r="BI1071" i="3"/>
  <c r="BH1071" i="3"/>
  <c r="BG1071" i="3"/>
  <c r="BF1071" i="3"/>
  <c r="T1071" i="3"/>
  <c r="R1071" i="3"/>
  <c r="P1071" i="3"/>
  <c r="BK1071" i="3"/>
  <c r="J1071" i="3"/>
  <c r="BE1071" i="3"/>
  <c r="BI1069" i="3"/>
  <c r="BH1069" i="3"/>
  <c r="BG1069" i="3"/>
  <c r="BF1069" i="3"/>
  <c r="T1069" i="3"/>
  <c r="R1069" i="3"/>
  <c r="P1069" i="3"/>
  <c r="BK1069" i="3"/>
  <c r="J1069" i="3"/>
  <c r="BE1069" i="3"/>
  <c r="BI1059" i="3"/>
  <c r="BH1059" i="3"/>
  <c r="BG1059" i="3"/>
  <c r="BF1059" i="3"/>
  <c r="T1059" i="3"/>
  <c r="R1059" i="3"/>
  <c r="P1059" i="3"/>
  <c r="BK1059" i="3"/>
  <c r="J1059" i="3"/>
  <c r="BE1059" i="3"/>
  <c r="BI1057" i="3"/>
  <c r="BH1057" i="3"/>
  <c r="BG1057" i="3"/>
  <c r="BF1057" i="3"/>
  <c r="T1057" i="3"/>
  <c r="R1057" i="3"/>
  <c r="P1057" i="3"/>
  <c r="BK1057" i="3"/>
  <c r="J1057" i="3"/>
  <c r="BE1057" i="3"/>
  <c r="BI1053" i="3"/>
  <c r="BH1053" i="3"/>
  <c r="BG1053" i="3"/>
  <c r="BF1053" i="3"/>
  <c r="T1053" i="3"/>
  <c r="R1053" i="3"/>
  <c r="P1053" i="3"/>
  <c r="BK1053" i="3"/>
  <c r="J1053" i="3"/>
  <c r="BE1053" i="3"/>
  <c r="BI1051" i="3"/>
  <c r="BH1051" i="3"/>
  <c r="BG1051" i="3"/>
  <c r="BF1051" i="3"/>
  <c r="T1051" i="3"/>
  <c r="R1051" i="3"/>
  <c r="P1051" i="3"/>
  <c r="BK1051" i="3"/>
  <c r="J1051" i="3"/>
  <c r="BE1051" i="3"/>
  <c r="BI1034" i="3"/>
  <c r="BH1034" i="3"/>
  <c r="BG1034" i="3"/>
  <c r="BF1034" i="3"/>
  <c r="T1034" i="3"/>
  <c r="T1021" i="3" s="1"/>
  <c r="R1034" i="3"/>
  <c r="R1021" i="3" s="1"/>
  <c r="P1034" i="3"/>
  <c r="BK1034" i="3"/>
  <c r="J1034" i="3"/>
  <c r="BE1034" i="3"/>
  <c r="BI1032" i="3"/>
  <c r="BH1032" i="3"/>
  <c r="BG1032" i="3"/>
  <c r="BF1032" i="3"/>
  <c r="T1032" i="3"/>
  <c r="R1032" i="3"/>
  <c r="P1032" i="3"/>
  <c r="BK1032" i="3"/>
  <c r="BK1021" i="3" s="1"/>
  <c r="J1021" i="3" s="1"/>
  <c r="J112" i="3" s="1"/>
  <c r="J1032" i="3"/>
  <c r="BE1032" i="3"/>
  <c r="BI1022" i="3"/>
  <c r="BH1022" i="3"/>
  <c r="BG1022" i="3"/>
  <c r="BF1022" i="3"/>
  <c r="T1022" i="3"/>
  <c r="R1022" i="3"/>
  <c r="P1022" i="3"/>
  <c r="P1021" i="3"/>
  <c r="BK1022" i="3"/>
  <c r="J1022" i="3"/>
  <c r="BE1022" i="3" s="1"/>
  <c r="BI1020" i="3"/>
  <c r="BH1020" i="3"/>
  <c r="BG1020" i="3"/>
  <c r="BF1020" i="3"/>
  <c r="T1020" i="3"/>
  <c r="R1020" i="3"/>
  <c r="P1020" i="3"/>
  <c r="BK1020" i="3"/>
  <c r="J1020" i="3"/>
  <c r="BE1020" i="3" s="1"/>
  <c r="BI1018" i="3"/>
  <c r="BH1018" i="3"/>
  <c r="BG1018" i="3"/>
  <c r="BF1018" i="3"/>
  <c r="T1018" i="3"/>
  <c r="R1018" i="3"/>
  <c r="P1018" i="3"/>
  <c r="BK1018" i="3"/>
  <c r="J1018" i="3"/>
  <c r="BE1018" i="3"/>
  <c r="BI1013" i="3"/>
  <c r="BH1013" i="3"/>
  <c r="BG1013" i="3"/>
  <c r="BF1013" i="3"/>
  <c r="T1013" i="3"/>
  <c r="R1013" i="3"/>
  <c r="P1013" i="3"/>
  <c r="BK1013" i="3"/>
  <c r="J1013" i="3"/>
  <c r="BE1013" i="3" s="1"/>
  <c r="BI1011" i="3"/>
  <c r="BH1011" i="3"/>
  <c r="BG1011" i="3"/>
  <c r="BF1011" i="3"/>
  <c r="T1011" i="3"/>
  <c r="R1011" i="3"/>
  <c r="P1011" i="3"/>
  <c r="BK1011" i="3"/>
  <c r="J1011" i="3"/>
  <c r="BE1011" i="3" s="1"/>
  <c r="BI1006" i="3"/>
  <c r="BH1006" i="3"/>
  <c r="BG1006" i="3"/>
  <c r="BF1006" i="3"/>
  <c r="T1006" i="3"/>
  <c r="R1006" i="3"/>
  <c r="P1006" i="3"/>
  <c r="BK1006" i="3"/>
  <c r="J1006" i="3"/>
  <c r="BE1006" i="3" s="1"/>
  <c r="BI995" i="3"/>
  <c r="BH995" i="3"/>
  <c r="BG995" i="3"/>
  <c r="BF995" i="3"/>
  <c r="T995" i="3"/>
  <c r="R995" i="3"/>
  <c r="P995" i="3"/>
  <c r="BK995" i="3"/>
  <c r="J995" i="3"/>
  <c r="BE995" i="3"/>
  <c r="BI993" i="3"/>
  <c r="BH993" i="3"/>
  <c r="BG993" i="3"/>
  <c r="BF993" i="3"/>
  <c r="T993" i="3"/>
  <c r="R993" i="3"/>
  <c r="P993" i="3"/>
  <c r="BK993" i="3"/>
  <c r="J993" i="3"/>
  <c r="BE993" i="3" s="1"/>
  <c r="BI989" i="3"/>
  <c r="BH989" i="3"/>
  <c r="BG989" i="3"/>
  <c r="BF989" i="3"/>
  <c r="T989" i="3"/>
  <c r="R989" i="3"/>
  <c r="P989" i="3"/>
  <c r="BK989" i="3"/>
  <c r="J989" i="3"/>
  <c r="BE989" i="3" s="1"/>
  <c r="BI987" i="3"/>
  <c r="BH987" i="3"/>
  <c r="BG987" i="3"/>
  <c r="BF987" i="3"/>
  <c r="T987" i="3"/>
  <c r="R987" i="3"/>
  <c r="P987" i="3"/>
  <c r="BK987" i="3"/>
  <c r="J987" i="3"/>
  <c r="BE987" i="3" s="1"/>
  <c r="BI985" i="3"/>
  <c r="BH985" i="3"/>
  <c r="BG985" i="3"/>
  <c r="BF985" i="3"/>
  <c r="T985" i="3"/>
  <c r="R985" i="3"/>
  <c r="P985" i="3"/>
  <c r="BK985" i="3"/>
  <c r="J985" i="3"/>
  <c r="BE985" i="3"/>
  <c r="BI981" i="3"/>
  <c r="BH981" i="3"/>
  <c r="BG981" i="3"/>
  <c r="BF981" i="3"/>
  <c r="T981" i="3"/>
  <c r="R981" i="3"/>
  <c r="P981" i="3"/>
  <c r="BK981" i="3"/>
  <c r="J981" i="3"/>
  <c r="BE981" i="3" s="1"/>
  <c r="BI979" i="3"/>
  <c r="BH979" i="3"/>
  <c r="BG979" i="3"/>
  <c r="BF979" i="3"/>
  <c r="T979" i="3"/>
  <c r="R979" i="3"/>
  <c r="P979" i="3"/>
  <c r="BK979" i="3"/>
  <c r="J979" i="3"/>
  <c r="BE979" i="3" s="1"/>
  <c r="BI975" i="3"/>
  <c r="BH975" i="3"/>
  <c r="BG975" i="3"/>
  <c r="BF975" i="3"/>
  <c r="T975" i="3"/>
  <c r="R975" i="3"/>
  <c r="P975" i="3"/>
  <c r="BK975" i="3"/>
  <c r="J975" i="3"/>
  <c r="BE975" i="3" s="1"/>
  <c r="BI972" i="3"/>
  <c r="BH972" i="3"/>
  <c r="BG972" i="3"/>
  <c r="BF972" i="3"/>
  <c r="T972" i="3"/>
  <c r="R972" i="3"/>
  <c r="P972" i="3"/>
  <c r="BK972" i="3"/>
  <c r="J972" i="3"/>
  <c r="BE972" i="3"/>
  <c r="BI968" i="3"/>
  <c r="BH968" i="3"/>
  <c r="BG968" i="3"/>
  <c r="BF968" i="3"/>
  <c r="T968" i="3"/>
  <c r="R968" i="3"/>
  <c r="P968" i="3"/>
  <c r="BK968" i="3"/>
  <c r="J968" i="3"/>
  <c r="BE968" i="3" s="1"/>
  <c r="BI966" i="3"/>
  <c r="BH966" i="3"/>
  <c r="BG966" i="3"/>
  <c r="BF966" i="3"/>
  <c r="T966" i="3"/>
  <c r="R966" i="3"/>
  <c r="P966" i="3"/>
  <c r="BK966" i="3"/>
  <c r="J966" i="3"/>
  <c r="BE966" i="3" s="1"/>
  <c r="BI962" i="3"/>
  <c r="BH962" i="3"/>
  <c r="BG962" i="3"/>
  <c r="BF962" i="3"/>
  <c r="T962" i="3"/>
  <c r="R962" i="3"/>
  <c r="P962" i="3"/>
  <c r="BK962" i="3"/>
  <c r="J962" i="3"/>
  <c r="BE962" i="3" s="1"/>
  <c r="BI960" i="3"/>
  <c r="BH960" i="3"/>
  <c r="BG960" i="3"/>
  <c r="BF960" i="3"/>
  <c r="T960" i="3"/>
  <c r="R960" i="3"/>
  <c r="P960" i="3"/>
  <c r="BK960" i="3"/>
  <c r="J960" i="3"/>
  <c r="BE960" i="3"/>
  <c r="BI956" i="3"/>
  <c r="BH956" i="3"/>
  <c r="BG956" i="3"/>
  <c r="BF956" i="3"/>
  <c r="T956" i="3"/>
  <c r="R956" i="3"/>
  <c r="P956" i="3"/>
  <c r="BK956" i="3"/>
  <c r="J956" i="3"/>
  <c r="BE956" i="3" s="1"/>
  <c r="BI954" i="3"/>
  <c r="BH954" i="3"/>
  <c r="BG954" i="3"/>
  <c r="BF954" i="3"/>
  <c r="T954" i="3"/>
  <c r="R954" i="3"/>
  <c r="P954" i="3"/>
  <c r="BK954" i="3"/>
  <c r="J954" i="3"/>
  <c r="BE954" i="3" s="1"/>
  <c r="BI950" i="3"/>
  <c r="BH950" i="3"/>
  <c r="BG950" i="3"/>
  <c r="BF950" i="3"/>
  <c r="T950" i="3"/>
  <c r="R950" i="3"/>
  <c r="P950" i="3"/>
  <c r="BK950" i="3"/>
  <c r="J950" i="3"/>
  <c r="BE950" i="3" s="1"/>
  <c r="BI948" i="3"/>
  <c r="BH948" i="3"/>
  <c r="BG948" i="3"/>
  <c r="BF948" i="3"/>
  <c r="T948" i="3"/>
  <c r="R948" i="3"/>
  <c r="P948" i="3"/>
  <c r="BK948" i="3"/>
  <c r="J948" i="3"/>
  <c r="BE948" i="3"/>
  <c r="BI944" i="3"/>
  <c r="BH944" i="3"/>
  <c r="BG944" i="3"/>
  <c r="BF944" i="3"/>
  <c r="T944" i="3"/>
  <c r="T943" i="3" s="1"/>
  <c r="R944" i="3"/>
  <c r="R943" i="3"/>
  <c r="P944" i="3"/>
  <c r="P943" i="3" s="1"/>
  <c r="BK944" i="3"/>
  <c r="BK943" i="3" s="1"/>
  <c r="J943" i="3" s="1"/>
  <c r="J111" i="3" s="1"/>
  <c r="J944" i="3"/>
  <c r="BE944" i="3" s="1"/>
  <c r="BI942" i="3"/>
  <c r="BH942" i="3"/>
  <c r="BG942" i="3"/>
  <c r="BF942" i="3"/>
  <c r="T942" i="3"/>
  <c r="R942" i="3"/>
  <c r="P942" i="3"/>
  <c r="BK942" i="3"/>
  <c r="J942" i="3"/>
  <c r="BE942" i="3"/>
  <c r="BI939" i="3"/>
  <c r="BH939" i="3"/>
  <c r="BG939" i="3"/>
  <c r="BF939" i="3"/>
  <c r="T939" i="3"/>
  <c r="R939" i="3"/>
  <c r="P939" i="3"/>
  <c r="BK939" i="3"/>
  <c r="J939" i="3"/>
  <c r="BE939" i="3" s="1"/>
  <c r="BI934" i="3"/>
  <c r="BH934" i="3"/>
  <c r="BG934" i="3"/>
  <c r="BF934" i="3"/>
  <c r="T934" i="3"/>
  <c r="R934" i="3"/>
  <c r="P934" i="3"/>
  <c r="BK934" i="3"/>
  <c r="J934" i="3"/>
  <c r="BE934" i="3" s="1"/>
  <c r="BI932" i="3"/>
  <c r="BH932" i="3"/>
  <c r="BG932" i="3"/>
  <c r="BF932" i="3"/>
  <c r="T932" i="3"/>
  <c r="R932" i="3"/>
  <c r="P932" i="3"/>
  <c r="BK932" i="3"/>
  <c r="J932" i="3"/>
  <c r="BE932" i="3" s="1"/>
  <c r="BI923" i="3"/>
  <c r="BH923" i="3"/>
  <c r="BG923" i="3"/>
  <c r="BF923" i="3"/>
  <c r="T923" i="3"/>
  <c r="R923" i="3"/>
  <c r="P923" i="3"/>
  <c r="BK923" i="3"/>
  <c r="J923" i="3"/>
  <c r="BE923" i="3"/>
  <c r="BI921" i="3"/>
  <c r="BH921" i="3"/>
  <c r="BG921" i="3"/>
  <c r="BF921" i="3"/>
  <c r="T921" i="3"/>
  <c r="R921" i="3"/>
  <c r="P921" i="3"/>
  <c r="BK921" i="3"/>
  <c r="J921" i="3"/>
  <c r="BE921" i="3" s="1"/>
  <c r="BI917" i="3"/>
  <c r="BH917" i="3"/>
  <c r="BG917" i="3"/>
  <c r="BF917" i="3"/>
  <c r="T917" i="3"/>
  <c r="R917" i="3"/>
  <c r="P917" i="3"/>
  <c r="BK917" i="3"/>
  <c r="J917" i="3"/>
  <c r="BE917" i="3" s="1"/>
  <c r="BI913" i="3"/>
  <c r="BH913" i="3"/>
  <c r="BG913" i="3"/>
  <c r="BF913" i="3"/>
  <c r="T913" i="3"/>
  <c r="R913" i="3"/>
  <c r="P913" i="3"/>
  <c r="BK913" i="3"/>
  <c r="J913" i="3"/>
  <c r="BE913" i="3" s="1"/>
  <c r="BI911" i="3"/>
  <c r="BH911" i="3"/>
  <c r="BG911" i="3"/>
  <c r="BF911" i="3"/>
  <c r="T911" i="3"/>
  <c r="R911" i="3"/>
  <c r="P911" i="3"/>
  <c r="BK911" i="3"/>
  <c r="J911" i="3"/>
  <c r="BE911" i="3"/>
  <c r="BI909" i="3"/>
  <c r="BH909" i="3"/>
  <c r="BG909" i="3"/>
  <c r="BF909" i="3"/>
  <c r="T909" i="3"/>
  <c r="R909" i="3"/>
  <c r="P909" i="3"/>
  <c r="BK909" i="3"/>
  <c r="J909" i="3"/>
  <c r="BE909" i="3" s="1"/>
  <c r="BI900" i="3"/>
  <c r="BH900" i="3"/>
  <c r="BG900" i="3"/>
  <c r="BF900" i="3"/>
  <c r="T900" i="3"/>
  <c r="R900" i="3"/>
  <c r="P900" i="3"/>
  <c r="BK900" i="3"/>
  <c r="J900" i="3"/>
  <c r="BE900" i="3" s="1"/>
  <c r="BI898" i="3"/>
  <c r="BH898" i="3"/>
  <c r="BG898" i="3"/>
  <c r="BF898" i="3"/>
  <c r="T898" i="3"/>
  <c r="R898" i="3"/>
  <c r="P898" i="3"/>
  <c r="BK898" i="3"/>
  <c r="J898" i="3"/>
  <c r="BE898" i="3" s="1"/>
  <c r="BI896" i="3"/>
  <c r="BH896" i="3"/>
  <c r="BG896" i="3"/>
  <c r="BF896" i="3"/>
  <c r="T896" i="3"/>
  <c r="R896" i="3"/>
  <c r="P896" i="3"/>
  <c r="BK896" i="3"/>
  <c r="J896" i="3"/>
  <c r="BE896" i="3"/>
  <c r="BI889" i="3"/>
  <c r="BH889" i="3"/>
  <c r="BG889" i="3"/>
  <c r="BF889" i="3"/>
  <c r="T889" i="3"/>
  <c r="R889" i="3"/>
  <c r="P889" i="3"/>
  <c r="BK889" i="3"/>
  <c r="J889" i="3"/>
  <c r="BE889" i="3" s="1"/>
  <c r="BI887" i="3"/>
  <c r="BH887" i="3"/>
  <c r="BG887" i="3"/>
  <c r="BF887" i="3"/>
  <c r="T887" i="3"/>
  <c r="R887" i="3"/>
  <c r="P887" i="3"/>
  <c r="BK887" i="3"/>
  <c r="J887" i="3"/>
  <c r="BE887" i="3" s="1"/>
  <c r="BI878" i="3"/>
  <c r="BH878" i="3"/>
  <c r="BG878" i="3"/>
  <c r="BF878" i="3"/>
  <c r="T878" i="3"/>
  <c r="R878" i="3"/>
  <c r="P878" i="3"/>
  <c r="BK878" i="3"/>
  <c r="J878" i="3"/>
  <c r="BE878" i="3" s="1"/>
  <c r="BI876" i="3"/>
  <c r="BH876" i="3"/>
  <c r="BG876" i="3"/>
  <c r="BF876" i="3"/>
  <c r="T876" i="3"/>
  <c r="R876" i="3"/>
  <c r="P876" i="3"/>
  <c r="BK876" i="3"/>
  <c r="J876" i="3"/>
  <c r="BE876" i="3"/>
  <c r="BI869" i="3"/>
  <c r="BH869" i="3"/>
  <c r="BG869" i="3"/>
  <c r="BF869" i="3"/>
  <c r="T869" i="3"/>
  <c r="T868" i="3" s="1"/>
  <c r="R869" i="3"/>
  <c r="P869" i="3"/>
  <c r="P868" i="3"/>
  <c r="BK869" i="3"/>
  <c r="J869" i="3"/>
  <c r="BE869" i="3" s="1"/>
  <c r="BI866" i="3"/>
  <c r="BH866" i="3"/>
  <c r="BG866" i="3"/>
  <c r="BF866" i="3"/>
  <c r="T866" i="3"/>
  <c r="T865" i="3" s="1"/>
  <c r="R866" i="3"/>
  <c r="R865" i="3" s="1"/>
  <c r="P866" i="3"/>
  <c r="P865" i="3" s="1"/>
  <c r="BK866" i="3"/>
  <c r="BK865" i="3"/>
  <c r="J865" i="3" s="1"/>
  <c r="J108" i="3" s="1"/>
  <c r="J866" i="3"/>
  <c r="BE866" i="3" s="1"/>
  <c r="BI863" i="3"/>
  <c r="BH863" i="3"/>
  <c r="BG863" i="3"/>
  <c r="BF863" i="3"/>
  <c r="T863" i="3"/>
  <c r="R863" i="3"/>
  <c r="P863" i="3"/>
  <c r="BK863" i="3"/>
  <c r="J863" i="3"/>
  <c r="BE863" i="3" s="1"/>
  <c r="BI862" i="3"/>
  <c r="BH862" i="3"/>
  <c r="BG862" i="3"/>
  <c r="BF862" i="3"/>
  <c r="T862" i="3"/>
  <c r="R862" i="3"/>
  <c r="P862" i="3"/>
  <c r="BK862" i="3"/>
  <c r="J862" i="3"/>
  <c r="BE862" i="3" s="1"/>
  <c r="BI860" i="3"/>
  <c r="BH860" i="3"/>
  <c r="BG860" i="3"/>
  <c r="BF860" i="3"/>
  <c r="T860" i="3"/>
  <c r="R860" i="3"/>
  <c r="P860" i="3"/>
  <c r="BK860" i="3"/>
  <c r="J860" i="3"/>
  <c r="BE860" i="3"/>
  <c r="BI859" i="3"/>
  <c r="BH859" i="3"/>
  <c r="BG859" i="3"/>
  <c r="BF859" i="3"/>
  <c r="T859" i="3"/>
  <c r="T858" i="3" s="1"/>
  <c r="R859" i="3"/>
  <c r="P859" i="3"/>
  <c r="P858" i="3"/>
  <c r="BK859" i="3"/>
  <c r="J859" i="3"/>
  <c r="BE859" i="3" s="1"/>
  <c r="BI854" i="3"/>
  <c r="BH854" i="3"/>
  <c r="BG854" i="3"/>
  <c r="BF854" i="3"/>
  <c r="T854" i="3"/>
  <c r="R854" i="3"/>
  <c r="P854" i="3"/>
  <c r="BK854" i="3"/>
  <c r="J854" i="3"/>
  <c r="BE854" i="3"/>
  <c r="BI850" i="3"/>
  <c r="BH850" i="3"/>
  <c r="BG850" i="3"/>
  <c r="BF850" i="3"/>
  <c r="T850" i="3"/>
  <c r="R850" i="3"/>
  <c r="P850" i="3"/>
  <c r="BK850" i="3"/>
  <c r="J850" i="3"/>
  <c r="BE850" i="3"/>
  <c r="BI846" i="3"/>
  <c r="BH846" i="3"/>
  <c r="BG846" i="3"/>
  <c r="BF846" i="3"/>
  <c r="T846" i="3"/>
  <c r="R846" i="3"/>
  <c r="P846" i="3"/>
  <c r="BK846" i="3"/>
  <c r="J846" i="3"/>
  <c r="BE846" i="3"/>
  <c r="BI842" i="3"/>
  <c r="BH842" i="3"/>
  <c r="BG842" i="3"/>
  <c r="BF842" i="3"/>
  <c r="T842" i="3"/>
  <c r="R842" i="3"/>
  <c r="P842" i="3"/>
  <c r="BK842" i="3"/>
  <c r="J842" i="3"/>
  <c r="BE842" i="3"/>
  <c r="BI836" i="3"/>
  <c r="BH836" i="3"/>
  <c r="BG836" i="3"/>
  <c r="BF836" i="3"/>
  <c r="T836" i="3"/>
  <c r="R836" i="3"/>
  <c r="P836" i="3"/>
  <c r="BK836" i="3"/>
  <c r="J836" i="3"/>
  <c r="BE836" i="3"/>
  <c r="BI831" i="3"/>
  <c r="BH831" i="3"/>
  <c r="BG831" i="3"/>
  <c r="BF831" i="3"/>
  <c r="T831" i="3"/>
  <c r="R831" i="3"/>
  <c r="P831" i="3"/>
  <c r="BK831" i="3"/>
  <c r="J831" i="3"/>
  <c r="BE831" i="3"/>
  <c r="BI827" i="3"/>
  <c r="BH827" i="3"/>
  <c r="BG827" i="3"/>
  <c r="BF827" i="3"/>
  <c r="T827" i="3"/>
  <c r="R827" i="3"/>
  <c r="P827" i="3"/>
  <c r="BK827" i="3"/>
  <c r="J827" i="3"/>
  <c r="BE827" i="3"/>
  <c r="BI820" i="3"/>
  <c r="BH820" i="3"/>
  <c r="BG820" i="3"/>
  <c r="BF820" i="3"/>
  <c r="T820" i="3"/>
  <c r="R820" i="3"/>
  <c r="P820" i="3"/>
  <c r="BK820" i="3"/>
  <c r="J820" i="3"/>
  <c r="BE820" i="3"/>
  <c r="BI817" i="3"/>
  <c r="BH817" i="3"/>
  <c r="BG817" i="3"/>
  <c r="BF817" i="3"/>
  <c r="T817" i="3"/>
  <c r="R817" i="3"/>
  <c r="P817" i="3"/>
  <c r="BK817" i="3"/>
  <c r="J817" i="3"/>
  <c r="BE817" i="3"/>
  <c r="BI806" i="3"/>
  <c r="BH806" i="3"/>
  <c r="BG806" i="3"/>
  <c r="BF806" i="3"/>
  <c r="T806" i="3"/>
  <c r="R806" i="3"/>
  <c r="P806" i="3"/>
  <c r="BK806" i="3"/>
  <c r="J806" i="3"/>
  <c r="BE806" i="3"/>
  <c r="BI803" i="3"/>
  <c r="BH803" i="3"/>
  <c r="BG803" i="3"/>
  <c r="BF803" i="3"/>
  <c r="T803" i="3"/>
  <c r="R803" i="3"/>
  <c r="P803" i="3"/>
  <c r="BK803" i="3"/>
  <c r="J803" i="3"/>
  <c r="BE803" i="3"/>
  <c r="BI792" i="3"/>
  <c r="BH792" i="3"/>
  <c r="BG792" i="3"/>
  <c r="BF792" i="3"/>
  <c r="T792" i="3"/>
  <c r="R792" i="3"/>
  <c r="P792" i="3"/>
  <c r="BK792" i="3"/>
  <c r="J792" i="3"/>
  <c r="BE792" i="3"/>
  <c r="BI791" i="3"/>
  <c r="BH791" i="3"/>
  <c r="BG791" i="3"/>
  <c r="BF791" i="3"/>
  <c r="T791" i="3"/>
  <c r="R791" i="3"/>
  <c r="P791" i="3"/>
  <c r="BK791" i="3"/>
  <c r="J791" i="3"/>
  <c r="BE791" i="3"/>
  <c r="BI789" i="3"/>
  <c r="BH789" i="3"/>
  <c r="BG789" i="3"/>
  <c r="BF789" i="3"/>
  <c r="T789" i="3"/>
  <c r="R789" i="3"/>
  <c r="P789" i="3"/>
  <c r="BK789" i="3"/>
  <c r="J789" i="3"/>
  <c r="BE789" i="3"/>
  <c r="BI785" i="3"/>
  <c r="BH785" i="3"/>
  <c r="BG785" i="3"/>
  <c r="BF785" i="3"/>
  <c r="T785" i="3"/>
  <c r="R785" i="3"/>
  <c r="P785" i="3"/>
  <c r="BK785" i="3"/>
  <c r="J785" i="3"/>
  <c r="BE785" i="3"/>
  <c r="BI774" i="3"/>
  <c r="BH774" i="3"/>
  <c r="BG774" i="3"/>
  <c r="BF774" i="3"/>
  <c r="T774" i="3"/>
  <c r="R774" i="3"/>
  <c r="P774" i="3"/>
  <c r="BK774" i="3"/>
  <c r="J774" i="3"/>
  <c r="BE774" i="3"/>
  <c r="BI771" i="3"/>
  <c r="BH771" i="3"/>
  <c r="BG771" i="3"/>
  <c r="BF771" i="3"/>
  <c r="T771" i="3"/>
  <c r="R771" i="3"/>
  <c r="P771" i="3"/>
  <c r="BK771" i="3"/>
  <c r="J771" i="3"/>
  <c r="BE771" i="3"/>
  <c r="BI760" i="3"/>
  <c r="BH760" i="3"/>
  <c r="BG760" i="3"/>
  <c r="BF760" i="3"/>
  <c r="T760" i="3"/>
  <c r="R760" i="3"/>
  <c r="P760" i="3"/>
  <c r="BK760" i="3"/>
  <c r="J760" i="3"/>
  <c r="BE760" i="3"/>
  <c r="BI754" i="3"/>
  <c r="BH754" i="3"/>
  <c r="BG754" i="3"/>
  <c r="BF754" i="3"/>
  <c r="T754" i="3"/>
  <c r="R754" i="3"/>
  <c r="P754" i="3"/>
  <c r="BK754" i="3"/>
  <c r="J754" i="3"/>
  <c r="BE754" i="3"/>
  <c r="BI748" i="3"/>
  <c r="BH748" i="3"/>
  <c r="BG748" i="3"/>
  <c r="BF748" i="3"/>
  <c r="T748" i="3"/>
  <c r="R748" i="3"/>
  <c r="P748" i="3"/>
  <c r="BK748" i="3"/>
  <c r="J748" i="3"/>
  <c r="BE748" i="3"/>
  <c r="BI742" i="3"/>
  <c r="BH742" i="3"/>
  <c r="BG742" i="3"/>
  <c r="BF742" i="3"/>
  <c r="T742" i="3"/>
  <c r="R742" i="3"/>
  <c r="P742" i="3"/>
  <c r="BK742" i="3"/>
  <c r="J742" i="3"/>
  <c r="BE742" i="3"/>
  <c r="BI736" i="3"/>
  <c r="BH736" i="3"/>
  <c r="BG736" i="3"/>
  <c r="BF736" i="3"/>
  <c r="T736" i="3"/>
  <c r="R736" i="3"/>
  <c r="P736" i="3"/>
  <c r="BK736" i="3"/>
  <c r="J736" i="3"/>
  <c r="BE736" i="3"/>
  <c r="BI732" i="3"/>
  <c r="BH732" i="3"/>
  <c r="BG732" i="3"/>
  <c r="BF732" i="3"/>
  <c r="T732" i="3"/>
  <c r="R732" i="3"/>
  <c r="P732" i="3"/>
  <c r="BK732" i="3"/>
  <c r="J732" i="3"/>
  <c r="BE732" i="3"/>
  <c r="BI728" i="3"/>
  <c r="BH728" i="3"/>
  <c r="BG728" i="3"/>
  <c r="BF728" i="3"/>
  <c r="T728" i="3"/>
  <c r="R728" i="3"/>
  <c r="P728" i="3"/>
  <c r="BK728" i="3"/>
  <c r="BK723" i="3" s="1"/>
  <c r="J723" i="3" s="1"/>
  <c r="J106" i="3" s="1"/>
  <c r="J728" i="3"/>
  <c r="BE728" i="3"/>
  <c r="BI724" i="3"/>
  <c r="BH724" i="3"/>
  <c r="BG724" i="3"/>
  <c r="BF724" i="3"/>
  <c r="T724" i="3"/>
  <c r="T723" i="3"/>
  <c r="R724" i="3"/>
  <c r="P724" i="3"/>
  <c r="P723" i="3" s="1"/>
  <c r="BK724" i="3"/>
  <c r="J724" i="3"/>
  <c r="BE724" i="3" s="1"/>
  <c r="BI719" i="3"/>
  <c r="BH719" i="3"/>
  <c r="BG719" i="3"/>
  <c r="BF719" i="3"/>
  <c r="T719" i="3"/>
  <c r="R719" i="3"/>
  <c r="P719" i="3"/>
  <c r="BK719" i="3"/>
  <c r="J719" i="3"/>
  <c r="BE719" i="3"/>
  <c r="BI703" i="3"/>
  <c r="BH703" i="3"/>
  <c r="BG703" i="3"/>
  <c r="BF703" i="3"/>
  <c r="T703" i="3"/>
  <c r="R703" i="3"/>
  <c r="P703" i="3"/>
  <c r="BK703" i="3"/>
  <c r="J703" i="3"/>
  <c r="BE703" i="3" s="1"/>
  <c r="BI699" i="3"/>
  <c r="BH699" i="3"/>
  <c r="BG699" i="3"/>
  <c r="BF699" i="3"/>
  <c r="T699" i="3"/>
  <c r="R699" i="3"/>
  <c r="P699" i="3"/>
  <c r="BK699" i="3"/>
  <c r="J699" i="3"/>
  <c r="BE699" i="3" s="1"/>
  <c r="BI695" i="3"/>
  <c r="BH695" i="3"/>
  <c r="BG695" i="3"/>
  <c r="BF695" i="3"/>
  <c r="T695" i="3"/>
  <c r="R695" i="3"/>
  <c r="P695" i="3"/>
  <c r="BK695" i="3"/>
  <c r="J695" i="3"/>
  <c r="BE695" i="3" s="1"/>
  <c r="BI691" i="3"/>
  <c r="BH691" i="3"/>
  <c r="BG691" i="3"/>
  <c r="BF691" i="3"/>
  <c r="T691" i="3"/>
  <c r="R691" i="3"/>
  <c r="P691" i="3"/>
  <c r="BK691" i="3"/>
  <c r="J691" i="3"/>
  <c r="BE691" i="3"/>
  <c r="BI686" i="3"/>
  <c r="BH686" i="3"/>
  <c r="BG686" i="3"/>
  <c r="BF686" i="3"/>
  <c r="T686" i="3"/>
  <c r="R686" i="3"/>
  <c r="P686" i="3"/>
  <c r="BK686" i="3"/>
  <c r="J686" i="3"/>
  <c r="BE686" i="3" s="1"/>
  <c r="BI668" i="3"/>
  <c r="BH668" i="3"/>
  <c r="BG668" i="3"/>
  <c r="BF668" i="3"/>
  <c r="T668" i="3"/>
  <c r="R668" i="3"/>
  <c r="P668" i="3"/>
  <c r="BK668" i="3"/>
  <c r="J668" i="3"/>
  <c r="BE668" i="3" s="1"/>
  <c r="BI663" i="3"/>
  <c r="BH663" i="3"/>
  <c r="BG663" i="3"/>
  <c r="BF663" i="3"/>
  <c r="T663" i="3"/>
  <c r="R663" i="3"/>
  <c r="P663" i="3"/>
  <c r="BK663" i="3"/>
  <c r="J663" i="3"/>
  <c r="BE663" i="3" s="1"/>
  <c r="BI654" i="3"/>
  <c r="BH654" i="3"/>
  <c r="BG654" i="3"/>
  <c r="BF654" i="3"/>
  <c r="T654" i="3"/>
  <c r="R654" i="3"/>
  <c r="P654" i="3"/>
  <c r="BK654" i="3"/>
  <c r="J654" i="3"/>
  <c r="BE654" i="3"/>
  <c r="BI653" i="3"/>
  <c r="BH653" i="3"/>
  <c r="BG653" i="3"/>
  <c r="BF653" i="3"/>
  <c r="T653" i="3"/>
  <c r="R653" i="3"/>
  <c r="P653" i="3"/>
  <c r="BK653" i="3"/>
  <c r="J653" i="3"/>
  <c r="BE653" i="3" s="1"/>
  <c r="BI652" i="3"/>
  <c r="BH652" i="3"/>
  <c r="BG652" i="3"/>
  <c r="BF652" i="3"/>
  <c r="T652" i="3"/>
  <c r="R652" i="3"/>
  <c r="P652" i="3"/>
  <c r="BK652" i="3"/>
  <c r="J652" i="3"/>
  <c r="BE652" i="3" s="1"/>
  <c r="BI647" i="3"/>
  <c r="BH647" i="3"/>
  <c r="BG647" i="3"/>
  <c r="BF647" i="3"/>
  <c r="T647" i="3"/>
  <c r="R647" i="3"/>
  <c r="P647" i="3"/>
  <c r="BK647" i="3"/>
  <c r="J647" i="3"/>
  <c r="BE647" i="3" s="1"/>
  <c r="BI643" i="3"/>
  <c r="BH643" i="3"/>
  <c r="BG643" i="3"/>
  <c r="BF643" i="3"/>
  <c r="T643" i="3"/>
  <c r="R643" i="3"/>
  <c r="P643" i="3"/>
  <c r="BK643" i="3"/>
  <c r="J643" i="3"/>
  <c r="BE643" i="3"/>
  <c r="BI633" i="3"/>
  <c r="BH633" i="3"/>
  <c r="BG633" i="3"/>
  <c r="BF633" i="3"/>
  <c r="T633" i="3"/>
  <c r="R633" i="3"/>
  <c r="P633" i="3"/>
  <c r="BK633" i="3"/>
  <c r="J633" i="3"/>
  <c r="BE633" i="3" s="1"/>
  <c r="BI629" i="3"/>
  <c r="BH629" i="3"/>
  <c r="BG629" i="3"/>
  <c r="BF629" i="3"/>
  <c r="T629" i="3"/>
  <c r="R629" i="3"/>
  <c r="P629" i="3"/>
  <c r="BK629" i="3"/>
  <c r="J629" i="3"/>
  <c r="BE629" i="3" s="1"/>
  <c r="BI625" i="3"/>
  <c r="BH625" i="3"/>
  <c r="BG625" i="3"/>
  <c r="BF625" i="3"/>
  <c r="T625" i="3"/>
  <c r="R625" i="3"/>
  <c r="P625" i="3"/>
  <c r="BK625" i="3"/>
  <c r="J625" i="3"/>
  <c r="BE625" i="3" s="1"/>
  <c r="BI620" i="3"/>
  <c r="BH620" i="3"/>
  <c r="BG620" i="3"/>
  <c r="BF620" i="3"/>
  <c r="T620" i="3"/>
  <c r="R620" i="3"/>
  <c r="P620" i="3"/>
  <c r="BK620" i="3"/>
  <c r="J620" i="3"/>
  <c r="BE620" i="3"/>
  <c r="BI616" i="3"/>
  <c r="BH616" i="3"/>
  <c r="BG616" i="3"/>
  <c r="BF616" i="3"/>
  <c r="T616" i="3"/>
  <c r="R616" i="3"/>
  <c r="P616" i="3"/>
  <c r="BK616" i="3"/>
  <c r="J616" i="3"/>
  <c r="BE616" i="3" s="1"/>
  <c r="BI608" i="3"/>
  <c r="BH608" i="3"/>
  <c r="BG608" i="3"/>
  <c r="BF608" i="3"/>
  <c r="T608" i="3"/>
  <c r="R608" i="3"/>
  <c r="P608" i="3"/>
  <c r="BK608" i="3"/>
  <c r="J608" i="3"/>
  <c r="BE608" i="3" s="1"/>
  <c r="BI602" i="3"/>
  <c r="BH602" i="3"/>
  <c r="BG602" i="3"/>
  <c r="BF602" i="3"/>
  <c r="T602" i="3"/>
  <c r="R602" i="3"/>
  <c r="P602" i="3"/>
  <c r="BK602" i="3"/>
  <c r="J602" i="3"/>
  <c r="BE602" i="3" s="1"/>
  <c r="BI592" i="3"/>
  <c r="BH592" i="3"/>
  <c r="BG592" i="3"/>
  <c r="BF592" i="3"/>
  <c r="T592" i="3"/>
  <c r="R592" i="3"/>
  <c r="P592" i="3"/>
  <c r="BK592" i="3"/>
  <c r="J592" i="3"/>
  <c r="BE592" i="3"/>
  <c r="BI588" i="3"/>
  <c r="BH588" i="3"/>
  <c r="BG588" i="3"/>
  <c r="BF588" i="3"/>
  <c r="T588" i="3"/>
  <c r="R588" i="3"/>
  <c r="P588" i="3"/>
  <c r="BK588" i="3"/>
  <c r="J588" i="3"/>
  <c r="BE588" i="3" s="1"/>
  <c r="BI584" i="3"/>
  <c r="BH584" i="3"/>
  <c r="BG584" i="3"/>
  <c r="BF584" i="3"/>
  <c r="T584" i="3"/>
  <c r="R584" i="3"/>
  <c r="P584" i="3"/>
  <c r="BK584" i="3"/>
  <c r="J584" i="3"/>
  <c r="BE584" i="3" s="1"/>
  <c r="BI580" i="3"/>
  <c r="BH580" i="3"/>
  <c r="BG580" i="3"/>
  <c r="BF580" i="3"/>
  <c r="T580" i="3"/>
  <c r="R580" i="3"/>
  <c r="P580" i="3"/>
  <c r="BK580" i="3"/>
  <c r="J580" i="3"/>
  <c r="BE580" i="3" s="1"/>
  <c r="BI550" i="3"/>
  <c r="BH550" i="3"/>
  <c r="BG550" i="3"/>
  <c r="BF550" i="3"/>
  <c r="T550" i="3"/>
  <c r="R550" i="3"/>
  <c r="P550" i="3"/>
  <c r="BK550" i="3"/>
  <c r="J550" i="3"/>
  <c r="BE550" i="3"/>
  <c r="BI546" i="3"/>
  <c r="BH546" i="3"/>
  <c r="BG546" i="3"/>
  <c r="BF546" i="3"/>
  <c r="T546" i="3"/>
  <c r="R546" i="3"/>
  <c r="P546" i="3"/>
  <c r="BK546" i="3"/>
  <c r="J546" i="3"/>
  <c r="BE546" i="3" s="1"/>
  <c r="BI543" i="3"/>
  <c r="BH543" i="3"/>
  <c r="BG543" i="3"/>
  <c r="BF543" i="3"/>
  <c r="T543" i="3"/>
  <c r="R543" i="3"/>
  <c r="P543" i="3"/>
  <c r="BK543" i="3"/>
  <c r="J543" i="3"/>
  <c r="BE543" i="3" s="1"/>
  <c r="BI539" i="3"/>
  <c r="BH539" i="3"/>
  <c r="BG539" i="3"/>
  <c r="BF539" i="3"/>
  <c r="T539" i="3"/>
  <c r="R539" i="3"/>
  <c r="P539" i="3"/>
  <c r="BK539" i="3"/>
  <c r="J539" i="3"/>
  <c r="BE539" i="3" s="1"/>
  <c r="BI529" i="3"/>
  <c r="BH529" i="3"/>
  <c r="BG529" i="3"/>
  <c r="BF529" i="3"/>
  <c r="T529" i="3"/>
  <c r="R529" i="3"/>
  <c r="P529" i="3"/>
  <c r="BK529" i="3"/>
  <c r="J529" i="3"/>
  <c r="BE529" i="3"/>
  <c r="BI522" i="3"/>
  <c r="BH522" i="3"/>
  <c r="BG522" i="3"/>
  <c r="BF522" i="3"/>
  <c r="T522" i="3"/>
  <c r="R522" i="3"/>
  <c r="P522" i="3"/>
  <c r="BK522" i="3"/>
  <c r="J522" i="3"/>
  <c r="BE522" i="3" s="1"/>
  <c r="BI519" i="3"/>
  <c r="BH519" i="3"/>
  <c r="BG519" i="3"/>
  <c r="BF519" i="3"/>
  <c r="T519" i="3"/>
  <c r="R519" i="3"/>
  <c r="P519" i="3"/>
  <c r="BK519" i="3"/>
  <c r="J519" i="3"/>
  <c r="BE519" i="3" s="1"/>
  <c r="BI511" i="3"/>
  <c r="BH511" i="3"/>
  <c r="BG511" i="3"/>
  <c r="BF511" i="3"/>
  <c r="T511" i="3"/>
  <c r="R511" i="3"/>
  <c r="P511" i="3"/>
  <c r="BK511" i="3"/>
  <c r="J511" i="3"/>
  <c r="BE511" i="3" s="1"/>
  <c r="BI503" i="3"/>
  <c r="BH503" i="3"/>
  <c r="BG503" i="3"/>
  <c r="BF503" i="3"/>
  <c r="T503" i="3"/>
  <c r="R503" i="3"/>
  <c r="P503" i="3"/>
  <c r="BK503" i="3"/>
  <c r="J503" i="3"/>
  <c r="BE503" i="3"/>
  <c r="BI500" i="3"/>
  <c r="BH500" i="3"/>
  <c r="BG500" i="3"/>
  <c r="BF500" i="3"/>
  <c r="T500" i="3"/>
  <c r="R500" i="3"/>
  <c r="P500" i="3"/>
  <c r="BK500" i="3"/>
  <c r="J500" i="3"/>
  <c r="BE500" i="3" s="1"/>
  <c r="BI466" i="3"/>
  <c r="BH466" i="3"/>
  <c r="BG466" i="3"/>
  <c r="BF466" i="3"/>
  <c r="T466" i="3"/>
  <c r="R466" i="3"/>
  <c r="P466" i="3"/>
  <c r="BK466" i="3"/>
  <c r="J466" i="3"/>
  <c r="BE466" i="3"/>
  <c r="BI465" i="3"/>
  <c r="BH465" i="3"/>
  <c r="BG465" i="3"/>
  <c r="BF465" i="3"/>
  <c r="T465" i="3"/>
  <c r="R465" i="3"/>
  <c r="P465" i="3"/>
  <c r="BK465" i="3"/>
  <c r="J465" i="3"/>
  <c r="BE465" i="3" s="1"/>
  <c r="BI431" i="3"/>
  <c r="BH431" i="3"/>
  <c r="BG431" i="3"/>
  <c r="BF431" i="3"/>
  <c r="T431" i="3"/>
  <c r="R431" i="3"/>
  <c r="P431" i="3"/>
  <c r="BK431" i="3"/>
  <c r="J431" i="3"/>
  <c r="BE431" i="3"/>
  <c r="BI397" i="3"/>
  <c r="BH397" i="3"/>
  <c r="BG397" i="3"/>
  <c r="BF397" i="3"/>
  <c r="T397" i="3"/>
  <c r="R397" i="3"/>
  <c r="P397" i="3"/>
  <c r="BK397" i="3"/>
  <c r="J397" i="3"/>
  <c r="BE397" i="3" s="1"/>
  <c r="BI389" i="3"/>
  <c r="BH389" i="3"/>
  <c r="BG389" i="3"/>
  <c r="BF389" i="3"/>
  <c r="T389" i="3"/>
  <c r="R389" i="3"/>
  <c r="P389" i="3"/>
  <c r="BK389" i="3"/>
  <c r="J389" i="3"/>
  <c r="BE389" i="3"/>
  <c r="BI386" i="3"/>
  <c r="BH386" i="3"/>
  <c r="BG386" i="3"/>
  <c r="BF386" i="3"/>
  <c r="T386" i="3"/>
  <c r="T363" i="3" s="1"/>
  <c r="R386" i="3"/>
  <c r="P386" i="3"/>
  <c r="BK386" i="3"/>
  <c r="J386" i="3"/>
  <c r="BE386" i="3" s="1"/>
  <c r="BI379" i="3"/>
  <c r="BH379" i="3"/>
  <c r="BG379" i="3"/>
  <c r="BF379" i="3"/>
  <c r="T379" i="3"/>
  <c r="R379" i="3"/>
  <c r="P379" i="3"/>
  <c r="BK379" i="3"/>
  <c r="J379" i="3"/>
  <c r="BE379" i="3"/>
  <c r="BI372" i="3"/>
  <c r="BH372" i="3"/>
  <c r="BG372" i="3"/>
  <c r="BF372" i="3"/>
  <c r="T372" i="3"/>
  <c r="R372" i="3"/>
  <c r="P372" i="3"/>
  <c r="BK372" i="3"/>
  <c r="BK363" i="3" s="1"/>
  <c r="J363" i="3" s="1"/>
  <c r="J105" i="3" s="1"/>
  <c r="J372" i="3"/>
  <c r="BE372" i="3" s="1"/>
  <c r="BI364" i="3"/>
  <c r="BH364" i="3"/>
  <c r="BG364" i="3"/>
  <c r="BF364" i="3"/>
  <c r="T364" i="3"/>
  <c r="R364" i="3"/>
  <c r="P364" i="3"/>
  <c r="P363" i="3" s="1"/>
  <c r="BK364" i="3"/>
  <c r="J364" i="3"/>
  <c r="BE364" i="3" s="1"/>
  <c r="BI360" i="3"/>
  <c r="BH360" i="3"/>
  <c r="BG360" i="3"/>
  <c r="BF360" i="3"/>
  <c r="T360" i="3"/>
  <c r="R360" i="3"/>
  <c r="P360" i="3"/>
  <c r="BK360" i="3"/>
  <c r="J360" i="3"/>
  <c r="BE360" i="3"/>
  <c r="BI356" i="3"/>
  <c r="BH356" i="3"/>
  <c r="BG356" i="3"/>
  <c r="BF356" i="3"/>
  <c r="T356" i="3"/>
  <c r="R356" i="3"/>
  <c r="P356" i="3"/>
  <c r="BK356" i="3"/>
  <c r="BK351" i="3" s="1"/>
  <c r="J351" i="3" s="1"/>
  <c r="J104" i="3" s="1"/>
  <c r="J356" i="3"/>
  <c r="BE356" i="3"/>
  <c r="BI352" i="3"/>
  <c r="BH352" i="3"/>
  <c r="BG352" i="3"/>
  <c r="BF352" i="3"/>
  <c r="T352" i="3"/>
  <c r="T351" i="3"/>
  <c r="R352" i="3"/>
  <c r="P352" i="3"/>
  <c r="P351" i="3" s="1"/>
  <c r="BK352" i="3"/>
  <c r="J352" i="3"/>
  <c r="BE352" i="3" s="1"/>
  <c r="BI347" i="3"/>
  <c r="BH347" i="3"/>
  <c r="BG347" i="3"/>
  <c r="BF347" i="3"/>
  <c r="T347" i="3"/>
  <c r="R347" i="3"/>
  <c r="P347" i="3"/>
  <c r="BK347" i="3"/>
  <c r="J347" i="3"/>
  <c r="BE347" i="3" s="1"/>
  <c r="BI340" i="3"/>
  <c r="BH340" i="3"/>
  <c r="BG340" i="3"/>
  <c r="BF340" i="3"/>
  <c r="T340" i="3"/>
  <c r="R340" i="3"/>
  <c r="P340" i="3"/>
  <c r="BK340" i="3"/>
  <c r="J340" i="3"/>
  <c r="BE340" i="3"/>
  <c r="BI335" i="3"/>
  <c r="BH335" i="3"/>
  <c r="BG335" i="3"/>
  <c r="BF335" i="3"/>
  <c r="T335" i="3"/>
  <c r="R335" i="3"/>
  <c r="P335" i="3"/>
  <c r="BK335" i="3"/>
  <c r="J335" i="3"/>
  <c r="BE335" i="3" s="1"/>
  <c r="BI330" i="3"/>
  <c r="BH330" i="3"/>
  <c r="BG330" i="3"/>
  <c r="BF330" i="3"/>
  <c r="T330" i="3"/>
  <c r="R330" i="3"/>
  <c r="P330" i="3"/>
  <c r="P319" i="3" s="1"/>
  <c r="BK330" i="3"/>
  <c r="J330" i="3"/>
  <c r="BE330" i="3"/>
  <c r="BI325" i="3"/>
  <c r="BH325" i="3"/>
  <c r="BG325" i="3"/>
  <c r="BF325" i="3"/>
  <c r="T325" i="3"/>
  <c r="T319" i="3" s="1"/>
  <c r="R325" i="3"/>
  <c r="P325" i="3"/>
  <c r="BK325" i="3"/>
  <c r="J325" i="3"/>
  <c r="BE325" i="3" s="1"/>
  <c r="BI320" i="3"/>
  <c r="BH320" i="3"/>
  <c r="BG320" i="3"/>
  <c r="BF320" i="3"/>
  <c r="T320" i="3"/>
  <c r="R320" i="3"/>
  <c r="P320" i="3"/>
  <c r="BK320" i="3"/>
  <c r="J320" i="3"/>
  <c r="BE320" i="3"/>
  <c r="BI315" i="3"/>
  <c r="BH315" i="3"/>
  <c r="BG315" i="3"/>
  <c r="BF315" i="3"/>
  <c r="T315" i="3"/>
  <c r="R315" i="3"/>
  <c r="P315" i="3"/>
  <c r="BK315" i="3"/>
  <c r="J315" i="3"/>
  <c r="BE315" i="3" s="1"/>
  <c r="BI307" i="3"/>
  <c r="BH307" i="3"/>
  <c r="BG307" i="3"/>
  <c r="BF307" i="3"/>
  <c r="T307" i="3"/>
  <c r="R307" i="3"/>
  <c r="P307" i="3"/>
  <c r="BK307" i="3"/>
  <c r="J307" i="3"/>
  <c r="BE307" i="3"/>
  <c r="BI299" i="3"/>
  <c r="BH299" i="3"/>
  <c r="BG299" i="3"/>
  <c r="BF299" i="3"/>
  <c r="T299" i="3"/>
  <c r="R299" i="3"/>
  <c r="P299" i="3"/>
  <c r="BK299" i="3"/>
  <c r="J299" i="3"/>
  <c r="BE299" i="3" s="1"/>
  <c r="BI291" i="3"/>
  <c r="BH291" i="3"/>
  <c r="BG291" i="3"/>
  <c r="BF291" i="3"/>
  <c r="T291" i="3"/>
  <c r="R291" i="3"/>
  <c r="P291" i="3"/>
  <c r="BK291" i="3"/>
  <c r="J291" i="3"/>
  <c r="BE291" i="3"/>
  <c r="BI286" i="3"/>
  <c r="BH286" i="3"/>
  <c r="BG286" i="3"/>
  <c r="BF286" i="3"/>
  <c r="T286" i="3"/>
  <c r="R286" i="3"/>
  <c r="P286" i="3"/>
  <c r="BK286" i="3"/>
  <c r="J286" i="3"/>
  <c r="BE286" i="3" s="1"/>
  <c r="BI279" i="3"/>
  <c r="BH279" i="3"/>
  <c r="BG279" i="3"/>
  <c r="BF279" i="3"/>
  <c r="T279" i="3"/>
  <c r="R279" i="3"/>
  <c r="P279" i="3"/>
  <c r="BK279" i="3"/>
  <c r="J279" i="3"/>
  <c r="BE279" i="3"/>
  <c r="BI275" i="3"/>
  <c r="BH275" i="3"/>
  <c r="BG275" i="3"/>
  <c r="BF275" i="3"/>
  <c r="T275" i="3"/>
  <c r="R275" i="3"/>
  <c r="P275" i="3"/>
  <c r="BK275" i="3"/>
  <c r="J275" i="3"/>
  <c r="BE275" i="3" s="1"/>
  <c r="BI271" i="3"/>
  <c r="BH271" i="3"/>
  <c r="BG271" i="3"/>
  <c r="BF271" i="3"/>
  <c r="T271" i="3"/>
  <c r="R271" i="3"/>
  <c r="P271" i="3"/>
  <c r="BK271" i="3"/>
  <c r="J271" i="3"/>
  <c r="BE271" i="3"/>
  <c r="BI267" i="3"/>
  <c r="BH267" i="3"/>
  <c r="BG267" i="3"/>
  <c r="BF267" i="3"/>
  <c r="T267" i="3"/>
  <c r="R267" i="3"/>
  <c r="P267" i="3"/>
  <c r="BK267" i="3"/>
  <c r="J267" i="3"/>
  <c r="BE267" i="3" s="1"/>
  <c r="BI258" i="3"/>
  <c r="BH258" i="3"/>
  <c r="BG258" i="3"/>
  <c r="BF258" i="3"/>
  <c r="T258" i="3"/>
  <c r="R258" i="3"/>
  <c r="R244" i="3" s="1"/>
  <c r="P258" i="3"/>
  <c r="P244" i="3" s="1"/>
  <c r="BK258" i="3"/>
  <c r="J258" i="3"/>
  <c r="BE258" i="3"/>
  <c r="BI254" i="3"/>
  <c r="BH254" i="3"/>
  <c r="BG254" i="3"/>
  <c r="BF254" i="3"/>
  <c r="T254" i="3"/>
  <c r="R254" i="3"/>
  <c r="P254" i="3"/>
  <c r="BK254" i="3"/>
  <c r="J254" i="3"/>
  <c r="BE254" i="3" s="1"/>
  <c r="BI245" i="3"/>
  <c r="BH245" i="3"/>
  <c r="BG245" i="3"/>
  <c r="BF245" i="3"/>
  <c r="T245" i="3"/>
  <c r="T244" i="3" s="1"/>
  <c r="R245" i="3"/>
  <c r="P245" i="3"/>
  <c r="BK245" i="3"/>
  <c r="J245" i="3"/>
  <c r="BE245" i="3" s="1"/>
  <c r="BI243" i="3"/>
  <c r="BH243" i="3"/>
  <c r="BG243" i="3"/>
  <c r="BF243" i="3"/>
  <c r="T243" i="3"/>
  <c r="R243" i="3"/>
  <c r="P243" i="3"/>
  <c r="BK243" i="3"/>
  <c r="J243" i="3"/>
  <c r="BE243" i="3"/>
  <c r="BI239" i="3"/>
  <c r="BH239" i="3"/>
  <c r="BG239" i="3"/>
  <c r="BF239" i="3"/>
  <c r="T239" i="3"/>
  <c r="R239" i="3"/>
  <c r="P239" i="3"/>
  <c r="BK239" i="3"/>
  <c r="J239" i="3"/>
  <c r="BE239" i="3"/>
  <c r="BI235" i="3"/>
  <c r="BH235" i="3"/>
  <c r="BG235" i="3"/>
  <c r="BF235" i="3"/>
  <c r="T235" i="3"/>
  <c r="R235" i="3"/>
  <c r="P235" i="3"/>
  <c r="BK235" i="3"/>
  <c r="J235" i="3"/>
  <c r="BE235" i="3"/>
  <c r="BI228" i="3"/>
  <c r="BH228" i="3"/>
  <c r="BG228" i="3"/>
  <c r="BF228" i="3"/>
  <c r="T228" i="3"/>
  <c r="R228" i="3"/>
  <c r="P228" i="3"/>
  <c r="BK228" i="3"/>
  <c r="J228" i="3"/>
  <c r="BE228" i="3"/>
  <c r="BI221" i="3"/>
  <c r="BH221" i="3"/>
  <c r="BG221" i="3"/>
  <c r="BF221" i="3"/>
  <c r="T221" i="3"/>
  <c r="R221" i="3"/>
  <c r="P221" i="3"/>
  <c r="BK221" i="3"/>
  <c r="J221" i="3"/>
  <c r="BE221" i="3"/>
  <c r="BI218" i="3"/>
  <c r="BH218" i="3"/>
  <c r="BG218" i="3"/>
  <c r="BF218" i="3"/>
  <c r="T218" i="3"/>
  <c r="R218" i="3"/>
  <c r="P218" i="3"/>
  <c r="BK218" i="3"/>
  <c r="J218" i="3"/>
  <c r="BE218" i="3"/>
  <c r="BI214" i="3"/>
  <c r="BH214" i="3"/>
  <c r="BG214" i="3"/>
  <c r="BF214" i="3"/>
  <c r="T214" i="3"/>
  <c r="R214" i="3"/>
  <c r="P214" i="3"/>
  <c r="BK214" i="3"/>
  <c r="J214" i="3"/>
  <c r="BE214" i="3"/>
  <c r="BI211" i="3"/>
  <c r="BH211" i="3"/>
  <c r="BG211" i="3"/>
  <c r="BF211" i="3"/>
  <c r="T211" i="3"/>
  <c r="R211" i="3"/>
  <c r="P211" i="3"/>
  <c r="BK211" i="3"/>
  <c r="J211" i="3"/>
  <c r="BE211" i="3"/>
  <c r="BI208" i="3"/>
  <c r="BH208" i="3"/>
  <c r="BG208" i="3"/>
  <c r="BF208" i="3"/>
  <c r="T208" i="3"/>
  <c r="R208" i="3"/>
  <c r="P208" i="3"/>
  <c r="BK208" i="3"/>
  <c r="J208" i="3"/>
  <c r="BE208" i="3"/>
  <c r="BI202" i="3"/>
  <c r="BH202" i="3"/>
  <c r="BG202" i="3"/>
  <c r="BF202" i="3"/>
  <c r="T202" i="3"/>
  <c r="R202" i="3"/>
  <c r="P202" i="3"/>
  <c r="BK202" i="3"/>
  <c r="J202" i="3"/>
  <c r="BE202" i="3"/>
  <c r="BI191" i="3"/>
  <c r="BH191" i="3"/>
  <c r="BG191" i="3"/>
  <c r="BF191" i="3"/>
  <c r="T191" i="3"/>
  <c r="R191" i="3"/>
  <c r="P191" i="3"/>
  <c r="BK191" i="3"/>
  <c r="J191" i="3"/>
  <c r="BE191" i="3"/>
  <c r="BI187" i="3"/>
  <c r="BH187" i="3"/>
  <c r="BG187" i="3"/>
  <c r="BF187" i="3"/>
  <c r="T187" i="3"/>
  <c r="R187" i="3"/>
  <c r="P187" i="3"/>
  <c r="BK187" i="3"/>
  <c r="J187" i="3"/>
  <c r="BE187" i="3" s="1"/>
  <c r="BI183" i="3"/>
  <c r="BH183" i="3"/>
  <c r="BG183" i="3"/>
  <c r="BF183" i="3"/>
  <c r="T183" i="3"/>
  <c r="R183" i="3"/>
  <c r="P183" i="3"/>
  <c r="BK183" i="3"/>
  <c r="J183" i="3"/>
  <c r="BE183" i="3" s="1"/>
  <c r="BI181" i="3"/>
  <c r="BH181" i="3"/>
  <c r="BG181" i="3"/>
  <c r="BF181" i="3"/>
  <c r="T181" i="3"/>
  <c r="R181" i="3"/>
  <c r="P181" i="3"/>
  <c r="BK181" i="3"/>
  <c r="J181" i="3"/>
  <c r="BE181" i="3" s="1"/>
  <c r="BI177" i="3"/>
  <c r="BH177" i="3"/>
  <c r="BG177" i="3"/>
  <c r="BF177" i="3"/>
  <c r="T177" i="3"/>
  <c r="R177" i="3"/>
  <c r="P177" i="3"/>
  <c r="BK177" i="3"/>
  <c r="J177" i="3"/>
  <c r="BE177" i="3"/>
  <c r="BI173" i="3"/>
  <c r="BH173" i="3"/>
  <c r="BG173" i="3"/>
  <c r="BF173" i="3"/>
  <c r="T173" i="3"/>
  <c r="R173" i="3"/>
  <c r="P173" i="3"/>
  <c r="BK173" i="3"/>
  <c r="J173" i="3"/>
  <c r="BE173" i="3" s="1"/>
  <c r="BI161" i="3"/>
  <c r="BH161" i="3"/>
  <c r="BG161" i="3"/>
  <c r="BF161" i="3"/>
  <c r="T161" i="3"/>
  <c r="R161" i="3"/>
  <c r="P161" i="3"/>
  <c r="BK161" i="3"/>
  <c r="J161" i="3"/>
  <c r="BE161" i="3"/>
  <c r="BI158" i="3"/>
  <c r="BH158" i="3"/>
  <c r="BG158" i="3"/>
  <c r="BF158" i="3"/>
  <c r="T158" i="3"/>
  <c r="R158" i="3"/>
  <c r="P158" i="3"/>
  <c r="BK158" i="3"/>
  <c r="J158" i="3"/>
  <c r="BE158" i="3" s="1"/>
  <c r="BI155" i="3"/>
  <c r="BH155" i="3"/>
  <c r="BG155" i="3"/>
  <c r="BF155" i="3"/>
  <c r="T155" i="3"/>
  <c r="R155" i="3"/>
  <c r="P155" i="3"/>
  <c r="BK155" i="3"/>
  <c r="J155" i="3"/>
  <c r="BE155" i="3"/>
  <c r="J148" i="3"/>
  <c r="F148" i="3"/>
  <c r="F146" i="3"/>
  <c r="E144" i="3"/>
  <c r="J93" i="3"/>
  <c r="F93" i="3"/>
  <c r="F91" i="3"/>
  <c r="E89" i="3"/>
  <c r="J26" i="3"/>
  <c r="E26" i="3"/>
  <c r="J25" i="3"/>
  <c r="J20" i="3"/>
  <c r="E20" i="3"/>
  <c r="F149" i="3" s="1"/>
  <c r="J19" i="3"/>
  <c r="J14" i="3"/>
  <c r="J146" i="3" s="1"/>
  <c r="J91" i="3"/>
  <c r="E7" i="3"/>
  <c r="J37" i="2"/>
  <c r="J36" i="2"/>
  <c r="AY95" i="1" s="1"/>
  <c r="J35" i="2"/>
  <c r="AX95" i="1"/>
  <c r="BI148" i="2"/>
  <c r="BH148" i="2"/>
  <c r="BG148" i="2"/>
  <c r="BF148" i="2"/>
  <c r="T148" i="2"/>
  <c r="T147" i="2" s="1"/>
  <c r="R148" i="2"/>
  <c r="R147" i="2" s="1"/>
  <c r="P148" i="2"/>
  <c r="P147" i="2" s="1"/>
  <c r="BK148" i="2"/>
  <c r="BK147" i="2" s="1"/>
  <c r="J147" i="2" s="1"/>
  <c r="J102" i="2" s="1"/>
  <c r="J148" i="2"/>
  <c r="BE148" i="2"/>
  <c r="BI145" i="2"/>
  <c r="BH145" i="2"/>
  <c r="BG145" i="2"/>
  <c r="BF145" i="2"/>
  <c r="T145" i="2"/>
  <c r="T142" i="2" s="1"/>
  <c r="R145" i="2"/>
  <c r="P145" i="2"/>
  <c r="BK145" i="2"/>
  <c r="J145" i="2"/>
  <c r="BE145" i="2" s="1"/>
  <c r="BI143" i="2"/>
  <c r="BH143" i="2"/>
  <c r="BG143" i="2"/>
  <c r="BF143" i="2"/>
  <c r="T143" i="2"/>
  <c r="R143" i="2"/>
  <c r="R142" i="2" s="1"/>
  <c r="P143" i="2"/>
  <c r="P142" i="2"/>
  <c r="BK143" i="2"/>
  <c r="J143" i="2"/>
  <c r="BE143" i="2" s="1"/>
  <c r="BI140" i="2"/>
  <c r="BH140" i="2"/>
  <c r="BG140" i="2"/>
  <c r="BF140" i="2"/>
  <c r="T140" i="2"/>
  <c r="R140" i="2"/>
  <c r="P140" i="2"/>
  <c r="BK140" i="2"/>
  <c r="J140" i="2"/>
  <c r="BE140" i="2"/>
  <c r="BI139" i="2"/>
  <c r="BH139" i="2"/>
  <c r="BG139" i="2"/>
  <c r="BF139" i="2"/>
  <c r="F34" i="2" s="1"/>
  <c r="BA95" i="1" s="1"/>
  <c r="T139" i="2"/>
  <c r="R139" i="2"/>
  <c r="P139" i="2"/>
  <c r="BK139" i="2"/>
  <c r="J139" i="2"/>
  <c r="BE139" i="2" s="1"/>
  <c r="BI137" i="2"/>
  <c r="BH137" i="2"/>
  <c r="BG137" i="2"/>
  <c r="BF137" i="2"/>
  <c r="T137" i="2"/>
  <c r="R137" i="2"/>
  <c r="P137" i="2"/>
  <c r="BK137" i="2"/>
  <c r="J137" i="2"/>
  <c r="BE137" i="2"/>
  <c r="BI134" i="2"/>
  <c r="BH134" i="2"/>
  <c r="BG134" i="2"/>
  <c r="BF134" i="2"/>
  <c r="T134" i="2"/>
  <c r="T133" i="2" s="1"/>
  <c r="R134" i="2"/>
  <c r="R133" i="2" s="1"/>
  <c r="P134" i="2"/>
  <c r="P133" i="2"/>
  <c r="BK134" i="2"/>
  <c r="BK133" i="2" s="1"/>
  <c r="J133" i="2" s="1"/>
  <c r="J99" i="2" s="1"/>
  <c r="J134" i="2"/>
  <c r="BE134" i="2" s="1"/>
  <c r="BI131" i="2"/>
  <c r="BH131" i="2"/>
  <c r="BG131" i="2"/>
  <c r="BF131" i="2"/>
  <c r="T131" i="2"/>
  <c r="T124" i="2" s="1"/>
  <c r="R131" i="2"/>
  <c r="P131" i="2"/>
  <c r="BK131" i="2"/>
  <c r="J131" i="2"/>
  <c r="BE131" i="2" s="1"/>
  <c r="BI129" i="2"/>
  <c r="BH129" i="2"/>
  <c r="BG129" i="2"/>
  <c r="BF129" i="2"/>
  <c r="T129" i="2"/>
  <c r="R129" i="2"/>
  <c r="P129" i="2"/>
  <c r="BK129" i="2"/>
  <c r="J129" i="2"/>
  <c r="BE129" i="2" s="1"/>
  <c r="BI127" i="2"/>
  <c r="BH127" i="2"/>
  <c r="BG127" i="2"/>
  <c r="BF127" i="2"/>
  <c r="T127" i="2"/>
  <c r="R127" i="2"/>
  <c r="P127" i="2"/>
  <c r="BK127" i="2"/>
  <c r="J127" i="2"/>
  <c r="BE127" i="2"/>
  <c r="BI125" i="2"/>
  <c r="BH125" i="2"/>
  <c r="F36" i="2" s="1"/>
  <c r="BC95" i="1" s="1"/>
  <c r="BG125" i="2"/>
  <c r="BF125" i="2"/>
  <c r="T125" i="2"/>
  <c r="R125" i="2"/>
  <c r="P125" i="2"/>
  <c r="BK125" i="2"/>
  <c r="J125" i="2"/>
  <c r="BE125" i="2"/>
  <c r="J118" i="2"/>
  <c r="F118" i="2"/>
  <c r="F116" i="2"/>
  <c r="E114" i="2"/>
  <c r="J91" i="2"/>
  <c r="F91" i="2"/>
  <c r="F89" i="2"/>
  <c r="E87" i="2"/>
  <c r="J24" i="2"/>
  <c r="E24" i="2"/>
  <c r="J92" i="2" s="1"/>
  <c r="J23" i="2"/>
  <c r="J18" i="2"/>
  <c r="E18" i="2"/>
  <c r="J17" i="2"/>
  <c r="J12" i="2"/>
  <c r="E7" i="2"/>
  <c r="E85" i="2" s="1"/>
  <c r="AS140" i="1"/>
  <c r="AS132" i="1"/>
  <c r="AS126" i="1"/>
  <c r="AS122" i="1"/>
  <c r="AS119" i="1"/>
  <c r="AS110" i="1"/>
  <c r="AS100" i="1" s="1"/>
  <c r="AS104" i="1"/>
  <c r="L90" i="1"/>
  <c r="AM90" i="1"/>
  <c r="AM89" i="1"/>
  <c r="L89" i="1"/>
  <c r="AM87" i="1"/>
  <c r="L87" i="1"/>
  <c r="L85" i="1"/>
  <c r="L84" i="1"/>
  <c r="J36" i="3" l="1"/>
  <c r="AW97" i="1" s="1"/>
  <c r="F39" i="3"/>
  <c r="BD97" i="1" s="1"/>
  <c r="T337" i="7"/>
  <c r="F35" i="2"/>
  <c r="BB95" i="1" s="1"/>
  <c r="R1842" i="3"/>
  <c r="T132" i="4"/>
  <c r="R212" i="4"/>
  <c r="R131" i="4" s="1"/>
  <c r="R130" i="4" s="1"/>
  <c r="P768" i="6"/>
  <c r="BK1187" i="6"/>
  <c r="J1187" i="6" s="1"/>
  <c r="J112" i="6" s="1"/>
  <c r="T1228" i="6"/>
  <c r="R829" i="7"/>
  <c r="T179" i="8"/>
  <c r="J37" i="12"/>
  <c r="AV108" i="1" s="1"/>
  <c r="BK196" i="31"/>
  <c r="J196" i="31" s="1"/>
  <c r="J106" i="31" s="1"/>
  <c r="J197" i="31"/>
  <c r="J107" i="31" s="1"/>
  <c r="BK858" i="3"/>
  <c r="J858" i="3" s="1"/>
  <c r="J107" i="3" s="1"/>
  <c r="BK1141" i="3"/>
  <c r="J1141" i="3" s="1"/>
  <c r="J114" i="3" s="1"/>
  <c r="BK1460" i="3"/>
  <c r="J1460" i="3" s="1"/>
  <c r="J117" i="3" s="1"/>
  <c r="R1958" i="3"/>
  <c r="BK2186" i="3"/>
  <c r="J2186" i="3" s="1"/>
  <c r="J128" i="3" s="1"/>
  <c r="F36" i="4"/>
  <c r="BA98" i="1" s="1"/>
  <c r="R374" i="4"/>
  <c r="P401" i="4"/>
  <c r="F37" i="6"/>
  <c r="AZ101" i="1" s="1"/>
  <c r="T1356" i="6"/>
  <c r="P354" i="7"/>
  <c r="P562" i="7"/>
  <c r="BK617" i="7"/>
  <c r="J617" i="7" s="1"/>
  <c r="J118" i="7" s="1"/>
  <c r="BK683" i="7"/>
  <c r="J683" i="7" s="1"/>
  <c r="J120" i="7" s="1"/>
  <c r="BK829" i="7"/>
  <c r="J829" i="7" s="1"/>
  <c r="J128" i="7" s="1"/>
  <c r="BK958" i="7"/>
  <c r="J958" i="7" s="1"/>
  <c r="J139" i="7" s="1"/>
  <c r="BK974" i="7"/>
  <c r="J974" i="7" s="1"/>
  <c r="J141" i="7" s="1"/>
  <c r="R135" i="8"/>
  <c r="P135" i="8"/>
  <c r="P356" i="8"/>
  <c r="J96" i="16"/>
  <c r="F40" i="17"/>
  <c r="BC114" i="1" s="1"/>
  <c r="P216" i="19"/>
  <c r="F96" i="20"/>
  <c r="F122" i="20"/>
  <c r="R132" i="4"/>
  <c r="F35" i="5"/>
  <c r="AZ99" i="1" s="1"/>
  <c r="R1163" i="6"/>
  <c r="BK2194" i="3"/>
  <c r="J2194" i="3" s="1"/>
  <c r="J129" i="3" s="1"/>
  <c r="R124" i="2"/>
  <c r="P154" i="3"/>
  <c r="R1953" i="3"/>
  <c r="P124" i="5"/>
  <c r="P123" i="5" s="1"/>
  <c r="P122" i="5" s="1"/>
  <c r="AU99" i="1" s="1"/>
  <c r="BK146" i="6"/>
  <c r="P548" i="7"/>
  <c r="F41" i="17"/>
  <c r="BD114" i="1" s="1"/>
  <c r="R136" i="2"/>
  <c r="F37" i="3"/>
  <c r="BB97" i="1" s="1"/>
  <c r="BK244" i="3"/>
  <c r="J244" i="3" s="1"/>
  <c r="J102" i="3" s="1"/>
  <c r="R363" i="3"/>
  <c r="BK2207" i="3"/>
  <c r="J2207" i="3" s="1"/>
  <c r="J130" i="3" s="1"/>
  <c r="P291" i="4"/>
  <c r="R124" i="5"/>
  <c r="R123" i="5" s="1"/>
  <c r="R122" i="5" s="1"/>
  <c r="R193" i="6"/>
  <c r="T768" i="6"/>
  <c r="T232" i="6" s="1"/>
  <c r="BK1163" i="6"/>
  <c r="J1163" i="6" s="1"/>
  <c r="J111" i="6" s="1"/>
  <c r="P1371" i="6"/>
  <c r="F41" i="7"/>
  <c r="BD102" i="1" s="1"/>
  <c r="R199" i="7"/>
  <c r="T562" i="7"/>
  <c r="P597" i="7"/>
  <c r="BK722" i="7"/>
  <c r="J722" i="7" s="1"/>
  <c r="J121" i="7" s="1"/>
  <c r="T776" i="7"/>
  <c r="R796" i="7"/>
  <c r="T811" i="7"/>
  <c r="BK905" i="7"/>
  <c r="J905" i="7" s="1"/>
  <c r="J133" i="7" s="1"/>
  <c r="R991" i="7"/>
  <c r="P997" i="7"/>
  <c r="BK1012" i="7"/>
  <c r="J1012" i="7" s="1"/>
  <c r="J144" i="7" s="1"/>
  <c r="BK1028" i="7"/>
  <c r="J1028" i="7" s="1"/>
  <c r="J145" i="7" s="1"/>
  <c r="F37" i="8"/>
  <c r="AZ103" i="1" s="1"/>
  <c r="T272" i="8"/>
  <c r="T356" i="8"/>
  <c r="P142" i="11"/>
  <c r="R128" i="12"/>
  <c r="R127" i="12" s="1"/>
  <c r="J123" i="13"/>
  <c r="J96" i="13"/>
  <c r="BK1588" i="3"/>
  <c r="J1588" i="3" s="1"/>
  <c r="J118" i="3" s="1"/>
  <c r="R723" i="3"/>
  <c r="R400" i="4"/>
  <c r="T597" i="7"/>
  <c r="P829" i="7"/>
  <c r="P859" i="7"/>
  <c r="J38" i="14"/>
  <c r="AW111" i="1" s="1"/>
  <c r="F38" i="14"/>
  <c r="BA111" i="1" s="1"/>
  <c r="AS116" i="1"/>
  <c r="AS96" i="1" s="1"/>
  <c r="AS94" i="1" s="1"/>
  <c r="BK124" i="2"/>
  <c r="J124" i="2" s="1"/>
  <c r="J98" i="2" s="1"/>
  <c r="P124" i="2"/>
  <c r="J33" i="2"/>
  <c r="AV95" i="1" s="1"/>
  <c r="F94" i="3"/>
  <c r="R227" i="3"/>
  <c r="BK227" i="3"/>
  <c r="J227" i="3" s="1"/>
  <c r="J101" i="3" s="1"/>
  <c r="R351" i="3"/>
  <c r="BK1842" i="3"/>
  <c r="J1842" i="3" s="1"/>
  <c r="J120" i="3" s="1"/>
  <c r="R2194" i="3"/>
  <c r="E85" i="4"/>
  <c r="F37" i="4"/>
  <c r="BB98" i="1" s="1"/>
  <c r="R291" i="4"/>
  <c r="F41" i="6"/>
  <c r="BD101" i="1" s="1"/>
  <c r="P463" i="6"/>
  <c r="R768" i="6"/>
  <c r="P1163" i="6"/>
  <c r="J95" i="7"/>
  <c r="J166" i="7"/>
  <c r="R188" i="7"/>
  <c r="T199" i="7"/>
  <c r="BK397" i="7"/>
  <c r="J397" i="7" s="1"/>
  <c r="J108" i="7" s="1"/>
  <c r="R511" i="7"/>
  <c r="R740" i="7"/>
  <c r="T829" i="7"/>
  <c r="P891" i="7"/>
  <c r="T997" i="7"/>
  <c r="J38" i="8"/>
  <c r="AW103" i="1" s="1"/>
  <c r="BK214" i="8"/>
  <c r="J214" i="8" s="1"/>
  <c r="J105" i="8" s="1"/>
  <c r="R272" i="8"/>
  <c r="E111" i="29"/>
  <c r="E85" i="29"/>
  <c r="R154" i="3"/>
  <c r="F39" i="4"/>
  <c r="BD98" i="1" s="1"/>
  <c r="J167" i="7"/>
  <c r="J96" i="7"/>
  <c r="E114" i="9"/>
  <c r="E85" i="9"/>
  <c r="T154" i="3"/>
  <c r="R1394" i="3"/>
  <c r="BK2157" i="3"/>
  <c r="J2157" i="3" s="1"/>
  <c r="J127" i="3" s="1"/>
  <c r="BK291" i="4"/>
  <c r="J291" i="4" s="1"/>
  <c r="J102" i="4" s="1"/>
  <c r="E85" i="6"/>
  <c r="E130" i="6"/>
  <c r="BK233" i="6"/>
  <c r="J233" i="6" s="1"/>
  <c r="J108" i="6" s="1"/>
  <c r="BK453" i="7"/>
  <c r="J453" i="7" s="1"/>
  <c r="J110" i="7" s="1"/>
  <c r="T548" i="7"/>
  <c r="P661" i="7"/>
  <c r="T136" i="2"/>
  <c r="T123" i="2" s="1"/>
  <c r="T122" i="2" s="1"/>
  <c r="P136" i="2"/>
  <c r="BK154" i="3"/>
  <c r="J154" i="3" s="1"/>
  <c r="J100" i="3" s="1"/>
  <c r="T227" i="3"/>
  <c r="P227" i="3"/>
  <c r="R319" i="3"/>
  <c r="BK319" i="3"/>
  <c r="J319" i="3" s="1"/>
  <c r="J103" i="3" s="1"/>
  <c r="R858" i="3"/>
  <c r="R1141" i="3"/>
  <c r="R1460" i="3"/>
  <c r="BK1958" i="3"/>
  <c r="J1958" i="3" s="1"/>
  <c r="J124" i="3" s="1"/>
  <c r="R2186" i="3"/>
  <c r="BK409" i="4"/>
  <c r="J94" i="5"/>
  <c r="BK1371" i="6"/>
  <c r="J1371" i="6" s="1"/>
  <c r="J115" i="6" s="1"/>
  <c r="T418" i="7"/>
  <c r="P497" i="7"/>
  <c r="R562" i="7"/>
  <c r="BK859" i="7"/>
  <c r="J859" i="7" s="1"/>
  <c r="J131" i="7" s="1"/>
  <c r="R974" i="7"/>
  <c r="J131" i="8"/>
  <c r="J96" i="8"/>
  <c r="J37" i="8"/>
  <c r="AV103" i="1" s="1"/>
  <c r="AT103" i="1" s="1"/>
  <c r="J122" i="10"/>
  <c r="J95" i="10"/>
  <c r="J125" i="11"/>
  <c r="J96" i="11"/>
  <c r="BK126" i="15"/>
  <c r="J126" i="15" s="1"/>
  <c r="J101" i="15" s="1"/>
  <c r="F41" i="15"/>
  <c r="BD112" i="1" s="1"/>
  <c r="T409" i="4"/>
  <c r="R146" i="6"/>
  <c r="R463" i="6"/>
  <c r="BK1228" i="6"/>
  <c r="J1228" i="6" s="1"/>
  <c r="J113" i="6" s="1"/>
  <c r="R1356" i="6"/>
  <c r="T1404" i="6"/>
  <c r="F40" i="7"/>
  <c r="BC102" i="1" s="1"/>
  <c r="R337" i="7"/>
  <c r="T497" i="7"/>
  <c r="BK511" i="7"/>
  <c r="J511" i="7" s="1"/>
  <c r="J114" i="7" s="1"/>
  <c r="R548" i="7"/>
  <c r="R617" i="7"/>
  <c r="T683" i="7"/>
  <c r="BK851" i="7"/>
  <c r="J851" i="7" s="1"/>
  <c r="J130" i="7" s="1"/>
  <c r="T891" i="7"/>
  <c r="R905" i="7"/>
  <c r="BK952" i="7"/>
  <c r="J952" i="7" s="1"/>
  <c r="J138" i="7" s="1"/>
  <c r="T991" i="7"/>
  <c r="P1028" i="7"/>
  <c r="T135" i="8"/>
  <c r="BK356" i="8"/>
  <c r="J356" i="8" s="1"/>
  <c r="J107" i="8" s="1"/>
  <c r="P151" i="10"/>
  <c r="F96" i="11"/>
  <c r="F125" i="11"/>
  <c r="R129" i="11"/>
  <c r="F40" i="15"/>
  <c r="BC112" i="1" s="1"/>
  <c r="R1187" i="6"/>
  <c r="BK188" i="7"/>
  <c r="J188" i="7" s="1"/>
  <c r="J102" i="7" s="1"/>
  <c r="BK199" i="7"/>
  <c r="J199" i="7" s="1"/>
  <c r="J103" i="7" s="1"/>
  <c r="BK292" i="7"/>
  <c r="J292" i="7" s="1"/>
  <c r="J104" i="7" s="1"/>
  <c r="BK311" i="7"/>
  <c r="J311" i="7" s="1"/>
  <c r="J105" i="7" s="1"/>
  <c r="R354" i="7"/>
  <c r="R497" i="7"/>
  <c r="BK562" i="7"/>
  <c r="J562" i="7" s="1"/>
  <c r="J116" i="7" s="1"/>
  <c r="T617" i="7"/>
  <c r="BK824" i="7"/>
  <c r="J824" i="7" s="1"/>
  <c r="J127" i="7" s="1"/>
  <c r="P968" i="7"/>
  <c r="BK135" i="8"/>
  <c r="R159" i="8"/>
  <c r="T164" i="8"/>
  <c r="R148" i="12"/>
  <c r="BK127" i="13"/>
  <c r="F128" i="17"/>
  <c r="F96" i="17"/>
  <c r="J38" i="18"/>
  <c r="AW115" i="1" s="1"/>
  <c r="F41" i="19"/>
  <c r="BD117" i="1" s="1"/>
  <c r="BK310" i="19"/>
  <c r="J310" i="19" s="1"/>
  <c r="J105" i="19" s="1"/>
  <c r="BK768" i="6"/>
  <c r="J768" i="6" s="1"/>
  <c r="J110" i="6" s="1"/>
  <c r="P199" i="7"/>
  <c r="R311" i="7"/>
  <c r="P337" i="7"/>
  <c r="BK467" i="7"/>
  <c r="J467" i="7" s="1"/>
  <c r="J112" i="7" s="1"/>
  <c r="R722" i="7"/>
  <c r="BK740" i="7"/>
  <c r="J740" i="7" s="1"/>
  <c r="J122" i="7" s="1"/>
  <c r="BK811" i="7"/>
  <c r="J811" i="7" s="1"/>
  <c r="J126" i="7" s="1"/>
  <c r="R859" i="7"/>
  <c r="T1012" i="7"/>
  <c r="T1028" i="7"/>
  <c r="P159" i="8"/>
  <c r="J38" i="12"/>
  <c r="AW108" i="1" s="1"/>
  <c r="R287" i="19"/>
  <c r="E85" i="26"/>
  <c r="E110" i="26"/>
  <c r="F38" i="5"/>
  <c r="BC99" i="1" s="1"/>
  <c r="R233" i="6"/>
  <c r="BK463" i="6"/>
  <c r="J463" i="6" s="1"/>
  <c r="J109" i="6" s="1"/>
  <c r="T171" i="7"/>
  <c r="P311" i="7"/>
  <c r="R776" i="7"/>
  <c r="P846" i="7"/>
  <c r="BK891" i="7"/>
  <c r="J891" i="7" s="1"/>
  <c r="J132" i="7" s="1"/>
  <c r="F40" i="8"/>
  <c r="BC103" i="1" s="1"/>
  <c r="P179" i="8"/>
  <c r="P214" i="8"/>
  <c r="BK129" i="9"/>
  <c r="J129" i="9" s="1"/>
  <c r="J101" i="9" s="1"/>
  <c r="F38" i="10"/>
  <c r="BA106" i="1" s="1"/>
  <c r="F38" i="11"/>
  <c r="BA107" i="1" s="1"/>
  <c r="T127" i="13"/>
  <c r="R126" i="15"/>
  <c r="R125" i="15" s="1"/>
  <c r="T368" i="19"/>
  <c r="BK418" i="7"/>
  <c r="J418" i="7" s="1"/>
  <c r="J109" i="7" s="1"/>
  <c r="BK597" i="7"/>
  <c r="J597" i="7" s="1"/>
  <c r="J117" i="7" s="1"/>
  <c r="BK807" i="7"/>
  <c r="J807" i="7" s="1"/>
  <c r="J125" i="7" s="1"/>
  <c r="R824" i="7"/>
  <c r="R851" i="7"/>
  <c r="P913" i="7"/>
  <c r="BK934" i="7"/>
  <c r="J934" i="7" s="1"/>
  <c r="J136" i="7" s="1"/>
  <c r="BK940" i="7"/>
  <c r="J940" i="7" s="1"/>
  <c r="J137" i="7" s="1"/>
  <c r="R952" i="7"/>
  <c r="R958" i="7"/>
  <c r="T968" i="7"/>
  <c r="P974" i="7"/>
  <c r="BK1035" i="7"/>
  <c r="J1035" i="7" s="1"/>
  <c r="J146" i="7" s="1"/>
  <c r="R164" i="8"/>
  <c r="P396" i="8"/>
  <c r="R129" i="9"/>
  <c r="R128" i="9" s="1"/>
  <c r="J38" i="13"/>
  <c r="AW109" i="1" s="1"/>
  <c r="R175" i="16"/>
  <c r="R174" i="16" s="1"/>
  <c r="P131" i="17"/>
  <c r="AU114" i="1" s="1"/>
  <c r="BK334" i="19"/>
  <c r="J334" i="19" s="1"/>
  <c r="J106" i="19" s="1"/>
  <c r="R126" i="20"/>
  <c r="R125" i="20" s="1"/>
  <c r="J37" i="21"/>
  <c r="AV120" i="1" s="1"/>
  <c r="AT120" i="1" s="1"/>
  <c r="F37" i="23"/>
  <c r="AZ123" i="1" s="1"/>
  <c r="F38" i="23"/>
  <c r="BA123" i="1" s="1"/>
  <c r="F38" i="24"/>
  <c r="BA124" i="1" s="1"/>
  <c r="J91" i="30"/>
  <c r="J118" i="30"/>
  <c r="T123" i="30"/>
  <c r="T132" i="37"/>
  <c r="T131" i="37" s="1"/>
  <c r="T130" i="37" s="1"/>
  <c r="R131" i="37"/>
  <c r="BK548" i="7"/>
  <c r="J548" i="7" s="1"/>
  <c r="J115" i="7" s="1"/>
  <c r="R661" i="7"/>
  <c r="T722" i="7"/>
  <c r="R807" i="7"/>
  <c r="T824" i="7"/>
  <c r="P824" i="7"/>
  <c r="T846" i="7"/>
  <c r="T851" i="7"/>
  <c r="P851" i="7"/>
  <c r="BK922" i="7"/>
  <c r="J922" i="7" s="1"/>
  <c r="J135" i="7" s="1"/>
  <c r="R934" i="7"/>
  <c r="R940" i="7"/>
  <c r="T952" i="7"/>
  <c r="P952" i="7"/>
  <c r="T958" i="7"/>
  <c r="P958" i="7"/>
  <c r="R1035" i="7"/>
  <c r="F41" i="8"/>
  <c r="BD103" i="1" s="1"/>
  <c r="BK272" i="8"/>
  <c r="J272" i="8" s="1"/>
  <c r="J106" i="8" s="1"/>
  <c r="BK390" i="8"/>
  <c r="J390" i="8" s="1"/>
  <c r="J109" i="8" s="1"/>
  <c r="BK127" i="10"/>
  <c r="BK126" i="10" s="1"/>
  <c r="J126" i="10" s="1"/>
  <c r="J100" i="10" s="1"/>
  <c r="R151" i="10"/>
  <c r="F39" i="11"/>
  <c r="BB107" i="1" s="1"/>
  <c r="F39" i="14"/>
  <c r="BB111" i="1" s="1"/>
  <c r="F38" i="16"/>
  <c r="BA113" i="1" s="1"/>
  <c r="J38" i="16"/>
  <c r="AW113" i="1" s="1"/>
  <c r="P130" i="16"/>
  <c r="BK161" i="16"/>
  <c r="J161" i="16" s="1"/>
  <c r="J103" i="16" s="1"/>
  <c r="BK137" i="17"/>
  <c r="J137" i="17" s="1"/>
  <c r="J102" i="17" s="1"/>
  <c r="F38" i="18"/>
  <c r="BA115" i="1" s="1"/>
  <c r="BK351" i="19"/>
  <c r="J351" i="19" s="1"/>
  <c r="J108" i="19" s="1"/>
  <c r="BK171" i="21"/>
  <c r="J171" i="21" s="1"/>
  <c r="J102" i="21" s="1"/>
  <c r="E85" i="24"/>
  <c r="E112" i="24"/>
  <c r="F40" i="28"/>
  <c r="BC129" i="1" s="1"/>
  <c r="T129" i="36"/>
  <c r="T128" i="36" s="1"/>
  <c r="F39" i="37"/>
  <c r="BD139" i="1" s="1"/>
  <c r="F37" i="37"/>
  <c r="BB139" i="1" s="1"/>
  <c r="R1228" i="6"/>
  <c r="R1371" i="6"/>
  <c r="BK1390" i="6"/>
  <c r="BK1389" i="6" s="1"/>
  <c r="J1389" i="6" s="1"/>
  <c r="J116" i="6" s="1"/>
  <c r="R171" i="7"/>
  <c r="R292" i="7"/>
  <c r="BK337" i="7"/>
  <c r="J337" i="7" s="1"/>
  <c r="J106" i="7" s="1"/>
  <c r="R597" i="7"/>
  <c r="R891" i="7"/>
  <c r="T913" i="7"/>
  <c r="T974" i="7"/>
  <c r="BK991" i="7"/>
  <c r="J991" i="7" s="1"/>
  <c r="J142" i="7" s="1"/>
  <c r="BK997" i="7"/>
  <c r="J997" i="7" s="1"/>
  <c r="J143" i="7" s="1"/>
  <c r="R1012" i="7"/>
  <c r="R214" i="8"/>
  <c r="R356" i="8"/>
  <c r="T148" i="9"/>
  <c r="BK212" i="9"/>
  <c r="J212" i="9" s="1"/>
  <c r="J104" i="9" s="1"/>
  <c r="F96" i="10"/>
  <c r="P127" i="10"/>
  <c r="P126" i="10" s="1"/>
  <c r="AU106" i="1" s="1"/>
  <c r="F40" i="11"/>
  <c r="BC107" i="1" s="1"/>
  <c r="T129" i="11"/>
  <c r="T128" i="11" s="1"/>
  <c r="R151" i="11"/>
  <c r="R128" i="11" s="1"/>
  <c r="BK128" i="12"/>
  <c r="J128" i="12" s="1"/>
  <c r="J101" i="12" s="1"/>
  <c r="F40" i="13"/>
  <c r="BC109" i="1" s="1"/>
  <c r="T206" i="13"/>
  <c r="F40" i="14"/>
  <c r="BC111" i="1" s="1"/>
  <c r="BC110" i="1" s="1"/>
  <c r="AY110" i="1" s="1"/>
  <c r="F39" i="16"/>
  <c r="BB113" i="1" s="1"/>
  <c r="R130" i="16"/>
  <c r="P147" i="16"/>
  <c r="E112" i="18"/>
  <c r="E85" i="18"/>
  <c r="F37" i="19"/>
  <c r="AZ117" i="1" s="1"/>
  <c r="F39" i="19"/>
  <c r="BB117" i="1" s="1"/>
  <c r="R250" i="19"/>
  <c r="P351" i="19"/>
  <c r="J38" i="21"/>
  <c r="AW120" i="1" s="1"/>
  <c r="BK164" i="28"/>
  <c r="BK163" i="28" s="1"/>
  <c r="J163" i="28" s="1"/>
  <c r="J103" i="28" s="1"/>
  <c r="J33" i="30"/>
  <c r="AV131" i="1" s="1"/>
  <c r="AT131" i="1" s="1"/>
  <c r="P129" i="34"/>
  <c r="R418" i="7"/>
  <c r="P776" i="7"/>
  <c r="BK796" i="7"/>
  <c r="J796" i="7" s="1"/>
  <c r="J124" i="7" s="1"/>
  <c r="T807" i="7"/>
  <c r="P807" i="7"/>
  <c r="T859" i="7"/>
  <c r="R922" i="7"/>
  <c r="T934" i="7"/>
  <c r="P934" i="7"/>
  <c r="T940" i="7"/>
  <c r="P940" i="7"/>
  <c r="T1035" i="7"/>
  <c r="P1035" i="7"/>
  <c r="F38" i="8"/>
  <c r="BA103" i="1" s="1"/>
  <c r="BK164" i="8"/>
  <c r="J164" i="8" s="1"/>
  <c r="J103" i="8" s="1"/>
  <c r="F40" i="9"/>
  <c r="BC105" i="1" s="1"/>
  <c r="BK193" i="9"/>
  <c r="J193" i="9" s="1"/>
  <c r="J103" i="9" s="1"/>
  <c r="F40" i="10"/>
  <c r="BC106" i="1" s="1"/>
  <c r="BK129" i="11"/>
  <c r="J129" i="11" s="1"/>
  <c r="J101" i="11" s="1"/>
  <c r="F41" i="11"/>
  <c r="BD107" i="1" s="1"/>
  <c r="BK142" i="11"/>
  <c r="J142" i="11" s="1"/>
  <c r="J102" i="11" s="1"/>
  <c r="BK127" i="14"/>
  <c r="J127" i="14" s="1"/>
  <c r="J101" i="14" s="1"/>
  <c r="F37" i="15"/>
  <c r="AZ112" i="1" s="1"/>
  <c r="T154" i="17"/>
  <c r="P154" i="17"/>
  <c r="J122" i="18"/>
  <c r="J95" i="18"/>
  <c r="R127" i="18"/>
  <c r="F40" i="19"/>
  <c r="BC117" i="1" s="1"/>
  <c r="P250" i="19"/>
  <c r="P136" i="19" s="1"/>
  <c r="AU117" i="1" s="1"/>
  <c r="R339" i="19"/>
  <c r="R171" i="21"/>
  <c r="F96" i="23"/>
  <c r="F125" i="23"/>
  <c r="J37" i="27"/>
  <c r="AV128" i="1" s="1"/>
  <c r="F41" i="27"/>
  <c r="BD128" i="1" s="1"/>
  <c r="P387" i="8"/>
  <c r="R396" i="8"/>
  <c r="T212" i="9"/>
  <c r="T128" i="12"/>
  <c r="T148" i="12"/>
  <c r="P148" i="12"/>
  <c r="P127" i="13"/>
  <c r="P126" i="13" s="1"/>
  <c r="AU109" i="1" s="1"/>
  <c r="BK206" i="13"/>
  <c r="J206" i="13" s="1"/>
  <c r="J102" i="13" s="1"/>
  <c r="BK132" i="14"/>
  <c r="J132" i="14" s="1"/>
  <c r="J102" i="14" s="1"/>
  <c r="F40" i="16"/>
  <c r="BC113" i="1" s="1"/>
  <c r="E122" i="19"/>
  <c r="E85" i="19"/>
  <c r="BK137" i="19"/>
  <c r="J137" i="19" s="1"/>
  <c r="J101" i="19" s="1"/>
  <c r="BK339" i="19"/>
  <c r="J339" i="19" s="1"/>
  <c r="J107" i="19" s="1"/>
  <c r="F38" i="20"/>
  <c r="BA118" i="1" s="1"/>
  <c r="R131" i="21"/>
  <c r="R187" i="21"/>
  <c r="R126" i="22"/>
  <c r="R125" i="22" s="1"/>
  <c r="BK126" i="22"/>
  <c r="F41" i="23"/>
  <c r="BD123" i="1" s="1"/>
  <c r="F39" i="23"/>
  <c r="BB123" i="1" s="1"/>
  <c r="T129" i="25"/>
  <c r="T128" i="25" s="1"/>
  <c r="BK130" i="28"/>
  <c r="F95" i="29"/>
  <c r="F121" i="29"/>
  <c r="R184" i="30"/>
  <c r="P124" i="33"/>
  <c r="P123" i="33" s="1"/>
  <c r="AU135" i="1" s="1"/>
  <c r="BK124" i="33"/>
  <c r="J124" i="33" s="1"/>
  <c r="J99" i="33" s="1"/>
  <c r="F37" i="34"/>
  <c r="BB136" i="1" s="1"/>
  <c r="P390" i="8"/>
  <c r="T129" i="9"/>
  <c r="F39" i="10"/>
  <c r="BB106" i="1" s="1"/>
  <c r="T127" i="10"/>
  <c r="T126" i="10" s="1"/>
  <c r="F39" i="12"/>
  <c r="BB108" i="1" s="1"/>
  <c r="BK194" i="12"/>
  <c r="J194" i="12" s="1"/>
  <c r="J103" i="12" s="1"/>
  <c r="R127" i="13"/>
  <c r="R126" i="13" s="1"/>
  <c r="F41" i="13"/>
  <c r="BD109" i="1" s="1"/>
  <c r="P127" i="14"/>
  <c r="F41" i="14"/>
  <c r="BD111" i="1" s="1"/>
  <c r="R132" i="14"/>
  <c r="T126" i="15"/>
  <c r="T125" i="15" s="1"/>
  <c r="F41" i="16"/>
  <c r="BD113" i="1" s="1"/>
  <c r="R147" i="16"/>
  <c r="P137" i="17"/>
  <c r="J96" i="18"/>
  <c r="J123" i="18"/>
  <c r="P127" i="18"/>
  <c r="P126" i="18" s="1"/>
  <c r="AU115" i="1" s="1"/>
  <c r="P287" i="19"/>
  <c r="T351" i="19"/>
  <c r="BK148" i="25"/>
  <c r="J148" i="25" s="1"/>
  <c r="J103" i="25" s="1"/>
  <c r="J149" i="25"/>
  <c r="J104" i="25" s="1"/>
  <c r="T124" i="26"/>
  <c r="BK162" i="31"/>
  <c r="J162" i="31" s="1"/>
  <c r="J101" i="31" s="1"/>
  <c r="F37" i="32"/>
  <c r="BB134" i="1" s="1"/>
  <c r="P307" i="32"/>
  <c r="F37" i="36"/>
  <c r="BB138" i="1" s="1"/>
  <c r="R390" i="8"/>
  <c r="F37" i="9"/>
  <c r="AZ105" i="1" s="1"/>
  <c r="F38" i="9"/>
  <c r="BA105" i="1" s="1"/>
  <c r="T193" i="9"/>
  <c r="P193" i="9"/>
  <c r="F122" i="10"/>
  <c r="R206" i="13"/>
  <c r="R127" i="14"/>
  <c r="R126" i="14" s="1"/>
  <c r="T132" i="14"/>
  <c r="F38" i="15"/>
  <c r="BA112" i="1" s="1"/>
  <c r="F38" i="17"/>
  <c r="BA114" i="1" s="1"/>
  <c r="P143" i="17"/>
  <c r="F96" i="18"/>
  <c r="R137" i="19"/>
  <c r="P368" i="19"/>
  <c r="J37" i="20"/>
  <c r="AV118" i="1" s="1"/>
  <c r="F40" i="20"/>
  <c r="BC118" i="1" s="1"/>
  <c r="T135" i="23"/>
  <c r="P139" i="25"/>
  <c r="J95" i="26"/>
  <c r="P126" i="29"/>
  <c r="P125" i="29" s="1"/>
  <c r="AU130" i="1" s="1"/>
  <c r="BK181" i="31"/>
  <c r="J181" i="31" s="1"/>
  <c r="J103" i="31" s="1"/>
  <c r="J121" i="35"/>
  <c r="J91" i="35"/>
  <c r="P132" i="37"/>
  <c r="P131" i="37" s="1"/>
  <c r="T390" i="8"/>
  <c r="F39" i="9"/>
  <c r="BB105" i="1" s="1"/>
  <c r="P148" i="9"/>
  <c r="P128" i="9" s="1"/>
  <c r="AU105" i="1" s="1"/>
  <c r="R127" i="10"/>
  <c r="R126" i="10" s="1"/>
  <c r="R142" i="11"/>
  <c r="T151" i="11"/>
  <c r="BK151" i="11"/>
  <c r="J151" i="11" s="1"/>
  <c r="J104" i="11" s="1"/>
  <c r="BK148" i="12"/>
  <c r="J148" i="12" s="1"/>
  <c r="J102" i="12" s="1"/>
  <c r="R194" i="12"/>
  <c r="T127" i="14"/>
  <c r="F39" i="15"/>
  <c r="BB112" i="1" s="1"/>
  <c r="F127" i="17"/>
  <c r="F95" i="17"/>
  <c r="F39" i="17"/>
  <c r="BB114" i="1" s="1"/>
  <c r="R143" i="17"/>
  <c r="T137" i="19"/>
  <c r="BK250" i="19"/>
  <c r="J250" i="19" s="1"/>
  <c r="J103" i="19" s="1"/>
  <c r="BK287" i="19"/>
  <c r="J287" i="19" s="1"/>
  <c r="J104" i="19" s="1"/>
  <c r="T339" i="19"/>
  <c r="R368" i="19"/>
  <c r="F37" i="22"/>
  <c r="AZ121" i="1" s="1"/>
  <c r="F37" i="25"/>
  <c r="AZ125" i="1" s="1"/>
  <c r="T139" i="25"/>
  <c r="P123" i="30"/>
  <c r="P122" i="30" s="1"/>
  <c r="AU131" i="1" s="1"/>
  <c r="R176" i="30"/>
  <c r="BK184" i="30"/>
  <c r="J184" i="30" s="1"/>
  <c r="J102" i="30" s="1"/>
  <c r="F37" i="31"/>
  <c r="BB133" i="1" s="1"/>
  <c r="P128" i="35"/>
  <c r="P127" i="35" s="1"/>
  <c r="AU137" i="1" s="1"/>
  <c r="BK177" i="36"/>
  <c r="J177" i="36" s="1"/>
  <c r="J103" i="36" s="1"/>
  <c r="R161" i="16"/>
  <c r="R154" i="17"/>
  <c r="BK127" i="18"/>
  <c r="J127" i="18" s="1"/>
  <c r="J101" i="18" s="1"/>
  <c r="F39" i="18"/>
  <c r="BB115" i="1" s="1"/>
  <c r="BK139" i="18"/>
  <c r="J139" i="18" s="1"/>
  <c r="J102" i="18" s="1"/>
  <c r="F41" i="20"/>
  <c r="BD118" i="1" s="1"/>
  <c r="J38" i="20"/>
  <c r="AW118" i="1" s="1"/>
  <c r="F41" i="21"/>
  <c r="BD120" i="1" s="1"/>
  <c r="T129" i="23"/>
  <c r="BK152" i="23"/>
  <c r="J38" i="24"/>
  <c r="AW124" i="1" s="1"/>
  <c r="BK148" i="24"/>
  <c r="J148" i="24" s="1"/>
  <c r="J102" i="24" s="1"/>
  <c r="R149" i="25"/>
  <c r="R148" i="25" s="1"/>
  <c r="J38" i="26"/>
  <c r="AW127" i="1" s="1"/>
  <c r="J95" i="27"/>
  <c r="J121" i="27"/>
  <c r="J38" i="29"/>
  <c r="AW130" i="1" s="1"/>
  <c r="F35" i="30"/>
  <c r="BB131" i="1" s="1"/>
  <c r="T129" i="35"/>
  <c r="T128" i="35" s="1"/>
  <c r="T127" i="35" s="1"/>
  <c r="J93" i="39"/>
  <c r="J120" i="39"/>
  <c r="F95" i="16"/>
  <c r="BK147" i="16"/>
  <c r="J147" i="16" s="1"/>
  <c r="J102" i="16" s="1"/>
  <c r="BK175" i="16"/>
  <c r="T143" i="17"/>
  <c r="R139" i="18"/>
  <c r="F38" i="19"/>
  <c r="BA117" i="1" s="1"/>
  <c r="T287" i="19"/>
  <c r="T334" i="19"/>
  <c r="BK368" i="19"/>
  <c r="J368" i="19" s="1"/>
  <c r="J109" i="19" s="1"/>
  <c r="J96" i="20"/>
  <c r="T131" i="21"/>
  <c r="P135" i="23"/>
  <c r="P128" i="23" s="1"/>
  <c r="AU123" i="1" s="1"/>
  <c r="AU122" i="1" s="1"/>
  <c r="F39" i="24"/>
  <c r="BB124" i="1" s="1"/>
  <c r="R148" i="24"/>
  <c r="F38" i="25"/>
  <c r="BA125" i="1" s="1"/>
  <c r="P129" i="25"/>
  <c r="P128" i="25" s="1"/>
  <c r="AU125" i="1" s="1"/>
  <c r="F40" i="26"/>
  <c r="BC127" i="1" s="1"/>
  <c r="BC126" i="1" s="1"/>
  <c r="AY126" i="1" s="1"/>
  <c r="F37" i="29"/>
  <c r="AZ130" i="1" s="1"/>
  <c r="J119" i="30"/>
  <c r="J92" i="30"/>
  <c r="J34" i="30"/>
  <c r="AW131" i="1" s="1"/>
  <c r="BK149" i="30"/>
  <c r="J149" i="30" s="1"/>
  <c r="J99" i="30" s="1"/>
  <c r="T179" i="30"/>
  <c r="BK169" i="31"/>
  <c r="J169" i="31" s="1"/>
  <c r="J102" i="31" s="1"/>
  <c r="R189" i="31"/>
  <c r="J126" i="32"/>
  <c r="J91" i="32"/>
  <c r="E85" i="34"/>
  <c r="E115" i="34"/>
  <c r="J35" i="34"/>
  <c r="AV136" i="1" s="1"/>
  <c r="R129" i="35"/>
  <c r="R177" i="36"/>
  <c r="P181" i="37"/>
  <c r="P180" i="37" s="1"/>
  <c r="T130" i="16"/>
  <c r="T129" i="16" s="1"/>
  <c r="T147" i="16"/>
  <c r="P175" i="16"/>
  <c r="P174" i="16" s="1"/>
  <c r="R132" i="17"/>
  <c r="R131" i="17" s="1"/>
  <c r="T149" i="17"/>
  <c r="T131" i="17" s="1"/>
  <c r="F41" i="18"/>
  <c r="BD115" i="1" s="1"/>
  <c r="T139" i="18"/>
  <c r="F96" i="19"/>
  <c r="BK131" i="21"/>
  <c r="F41" i="24"/>
  <c r="BD124" i="1" s="1"/>
  <c r="P148" i="24"/>
  <c r="F39" i="25"/>
  <c r="BB125" i="1" s="1"/>
  <c r="R139" i="25"/>
  <c r="BK124" i="26"/>
  <c r="J124" i="26" s="1"/>
  <c r="F39" i="27"/>
  <c r="BB128" i="1" s="1"/>
  <c r="J125" i="28"/>
  <c r="J96" i="28"/>
  <c r="T164" i="28"/>
  <c r="T163" i="28" s="1"/>
  <c r="BK126" i="29"/>
  <c r="BK125" i="29" s="1"/>
  <c r="J125" i="29" s="1"/>
  <c r="T131" i="31"/>
  <c r="T130" i="31" s="1"/>
  <c r="T129" i="31" s="1"/>
  <c r="P134" i="32"/>
  <c r="J121" i="34"/>
  <c r="J91" i="34"/>
  <c r="BK129" i="34"/>
  <c r="F39" i="34"/>
  <c r="BD136" i="1" s="1"/>
  <c r="T180" i="34"/>
  <c r="T177" i="36"/>
  <c r="BK130" i="16"/>
  <c r="J130" i="16" s="1"/>
  <c r="J101" i="16" s="1"/>
  <c r="P161" i="16"/>
  <c r="T132" i="17"/>
  <c r="BK154" i="17"/>
  <c r="J154" i="17" s="1"/>
  <c r="J107" i="17" s="1"/>
  <c r="T127" i="18"/>
  <c r="T126" i="18" s="1"/>
  <c r="T310" i="19"/>
  <c r="F39" i="21"/>
  <c r="BB120" i="1" s="1"/>
  <c r="P131" i="21"/>
  <c r="T171" i="21"/>
  <c r="P171" i="21"/>
  <c r="T187" i="21"/>
  <c r="P187" i="21"/>
  <c r="T191" i="21"/>
  <c r="P191" i="21"/>
  <c r="BK135" i="23"/>
  <c r="J135" i="23" s="1"/>
  <c r="J102" i="23" s="1"/>
  <c r="J123" i="24"/>
  <c r="J96" i="24"/>
  <c r="P127" i="24"/>
  <c r="P126" i="24" s="1"/>
  <c r="AU124" i="1" s="1"/>
  <c r="F40" i="24"/>
  <c r="BC124" i="1" s="1"/>
  <c r="T148" i="24"/>
  <c r="F40" i="25"/>
  <c r="BC125" i="1" s="1"/>
  <c r="J121" i="26"/>
  <c r="J96" i="26"/>
  <c r="F41" i="26"/>
  <c r="BD127" i="1" s="1"/>
  <c r="BD126" i="1" s="1"/>
  <c r="J93" i="28"/>
  <c r="J122" i="28"/>
  <c r="F41" i="29"/>
  <c r="BD130" i="1" s="1"/>
  <c r="J116" i="30"/>
  <c r="J89" i="30"/>
  <c r="F37" i="30"/>
  <c r="BD131" i="1" s="1"/>
  <c r="P176" i="30"/>
  <c r="F36" i="31"/>
  <c r="BA133" i="1" s="1"/>
  <c r="J36" i="31"/>
  <c r="AW133" i="1" s="1"/>
  <c r="F129" i="32"/>
  <c r="F94" i="32"/>
  <c r="T307" i="32"/>
  <c r="R180" i="34"/>
  <c r="R128" i="34" s="1"/>
  <c r="R127" i="34" s="1"/>
  <c r="F38" i="35"/>
  <c r="BC137" i="1" s="1"/>
  <c r="F38" i="22"/>
  <c r="BA121" i="1" s="1"/>
  <c r="P126" i="22"/>
  <c r="P125" i="22" s="1"/>
  <c r="AU121" i="1" s="1"/>
  <c r="J124" i="25"/>
  <c r="J37" i="25"/>
  <c r="AV125" i="1" s="1"/>
  <c r="AT125" i="1" s="1"/>
  <c r="J38" i="25"/>
  <c r="AW125" i="1" s="1"/>
  <c r="F37" i="27"/>
  <c r="AZ128" i="1" s="1"/>
  <c r="R126" i="27"/>
  <c r="R125" i="27" s="1"/>
  <c r="BK126" i="27"/>
  <c r="J126" i="27" s="1"/>
  <c r="J101" i="27" s="1"/>
  <c r="E85" i="28"/>
  <c r="P130" i="28"/>
  <c r="P129" i="28" s="1"/>
  <c r="F41" i="28"/>
  <c r="BD129" i="1" s="1"/>
  <c r="R126" i="29"/>
  <c r="R125" i="29" s="1"/>
  <c r="BK218" i="32"/>
  <c r="J218" i="32" s="1"/>
  <c r="J104" i="32" s="1"/>
  <c r="J120" i="33"/>
  <c r="J94" i="33"/>
  <c r="R316" i="35"/>
  <c r="F39" i="36"/>
  <c r="BD138" i="1" s="1"/>
  <c r="F35" i="37"/>
  <c r="AZ139" i="1" s="1"/>
  <c r="F40" i="38"/>
  <c r="BC141" i="1" s="1"/>
  <c r="BK140" i="38"/>
  <c r="J140" i="38" s="1"/>
  <c r="J104" i="38" s="1"/>
  <c r="F39" i="22"/>
  <c r="BB121" i="1" s="1"/>
  <c r="J95" i="23"/>
  <c r="R129" i="23"/>
  <c r="R128" i="23" s="1"/>
  <c r="R135" i="23"/>
  <c r="F41" i="25"/>
  <c r="BD125" i="1" s="1"/>
  <c r="F38" i="26"/>
  <c r="BA127" i="1" s="1"/>
  <c r="BA126" i="1" s="1"/>
  <c r="AW126" i="1" s="1"/>
  <c r="P126" i="27"/>
  <c r="P125" i="27" s="1"/>
  <c r="AU128" i="1" s="1"/>
  <c r="R130" i="28"/>
  <c r="R129" i="28" s="1"/>
  <c r="R128" i="28" s="1"/>
  <c r="T149" i="30"/>
  <c r="P149" i="30"/>
  <c r="P131" i="31"/>
  <c r="F39" i="31"/>
  <c r="BD133" i="1" s="1"/>
  <c r="P189" i="31"/>
  <c r="T197" i="31"/>
  <c r="T196" i="31" s="1"/>
  <c r="R199" i="32"/>
  <c r="P218" i="32"/>
  <c r="BK355" i="32"/>
  <c r="BK180" i="34"/>
  <c r="J180" i="34" s="1"/>
  <c r="J104" i="34" s="1"/>
  <c r="BK135" i="38"/>
  <c r="J135" i="38" s="1"/>
  <c r="J103" i="38" s="1"/>
  <c r="F40" i="22"/>
  <c r="BC121" i="1" s="1"/>
  <c r="F40" i="23"/>
  <c r="BC123" i="1" s="1"/>
  <c r="BK127" i="24"/>
  <c r="T127" i="24"/>
  <c r="T126" i="24" s="1"/>
  <c r="F39" i="26"/>
  <c r="BB127" i="1" s="1"/>
  <c r="BB126" i="1" s="1"/>
  <c r="AX126" i="1" s="1"/>
  <c r="F40" i="27"/>
  <c r="BC128" i="1" s="1"/>
  <c r="T130" i="28"/>
  <c r="T129" i="28" s="1"/>
  <c r="T128" i="28" s="1"/>
  <c r="P164" i="28"/>
  <c r="P163" i="28" s="1"/>
  <c r="R123" i="30"/>
  <c r="R122" i="30" s="1"/>
  <c r="BK123" i="30"/>
  <c r="J123" i="30" s="1"/>
  <c r="J97" i="30" s="1"/>
  <c r="R131" i="31"/>
  <c r="R130" i="31" s="1"/>
  <c r="BK131" i="31"/>
  <c r="J131" i="31" s="1"/>
  <c r="J100" i="31" s="1"/>
  <c r="F38" i="31"/>
  <c r="BC133" i="1" s="1"/>
  <c r="J36" i="32"/>
  <c r="AW134" i="1" s="1"/>
  <c r="P175" i="32"/>
  <c r="T129" i="34"/>
  <c r="T128" i="34" s="1"/>
  <c r="T127" i="34" s="1"/>
  <c r="P177" i="36"/>
  <c r="P129" i="36" s="1"/>
  <c r="P128" i="36" s="1"/>
  <c r="AU138" i="1" s="1"/>
  <c r="R177" i="37"/>
  <c r="R176" i="37" s="1"/>
  <c r="BK181" i="37"/>
  <c r="F125" i="38"/>
  <c r="F96" i="38"/>
  <c r="T127" i="39"/>
  <c r="T126" i="39" s="1"/>
  <c r="F41" i="22"/>
  <c r="BD121" i="1" s="1"/>
  <c r="R127" i="24"/>
  <c r="R129" i="25"/>
  <c r="BK129" i="25"/>
  <c r="P124" i="26"/>
  <c r="AU127" i="1" s="1"/>
  <c r="J38" i="27"/>
  <c r="AW128" i="1" s="1"/>
  <c r="F38" i="28"/>
  <c r="BA129" i="1" s="1"/>
  <c r="BK176" i="30"/>
  <c r="J176" i="30" s="1"/>
  <c r="J100" i="30" s="1"/>
  <c r="P162" i="31"/>
  <c r="P169" i="31"/>
  <c r="P181" i="31"/>
  <c r="T175" i="32"/>
  <c r="T134" i="32" s="1"/>
  <c r="T133" i="32" s="1"/>
  <c r="T132" i="32" s="1"/>
  <c r="P180" i="34"/>
  <c r="P348" i="35"/>
  <c r="E114" i="38"/>
  <c r="E85" i="38"/>
  <c r="R175" i="32"/>
  <c r="R134" i="32" s="1"/>
  <c r="BK307" i="32"/>
  <c r="J307" i="32" s="1"/>
  <c r="J107" i="32" s="1"/>
  <c r="F119" i="33"/>
  <c r="F39" i="35"/>
  <c r="BD137" i="1" s="1"/>
  <c r="F36" i="35"/>
  <c r="BA137" i="1" s="1"/>
  <c r="F35" i="36"/>
  <c r="AZ138" i="1" s="1"/>
  <c r="J38" i="38"/>
  <c r="AW141" i="1" s="1"/>
  <c r="F95" i="40"/>
  <c r="BK127" i="40"/>
  <c r="BK134" i="32"/>
  <c r="J134" i="32" s="1"/>
  <c r="J100" i="32" s="1"/>
  <c r="R124" i="33"/>
  <c r="R123" i="33" s="1"/>
  <c r="T135" i="38"/>
  <c r="J96" i="39"/>
  <c r="F39" i="40"/>
  <c r="BB143" i="1" s="1"/>
  <c r="BK131" i="40"/>
  <c r="J131" i="40" s="1"/>
  <c r="J102" i="40" s="1"/>
  <c r="P197" i="31"/>
  <c r="P196" i="31" s="1"/>
  <c r="F38" i="32"/>
  <c r="BC134" i="1" s="1"/>
  <c r="P177" i="37"/>
  <c r="P176" i="37" s="1"/>
  <c r="BK129" i="38"/>
  <c r="P132" i="38"/>
  <c r="F38" i="39"/>
  <c r="BA142" i="1" s="1"/>
  <c r="R131" i="40"/>
  <c r="R126" i="40" s="1"/>
  <c r="BK175" i="32"/>
  <c r="J175" i="32" s="1"/>
  <c r="J101" i="32" s="1"/>
  <c r="R307" i="32"/>
  <c r="J36" i="33"/>
  <c r="AW135" i="1" s="1"/>
  <c r="J36" i="34"/>
  <c r="AW136" i="1" s="1"/>
  <c r="J36" i="35"/>
  <c r="AW137" i="1" s="1"/>
  <c r="R130" i="36"/>
  <c r="R129" i="36" s="1"/>
  <c r="R128" i="36" s="1"/>
  <c r="BK127" i="39"/>
  <c r="J123" i="40"/>
  <c r="J37" i="40"/>
  <c r="AV143" i="1" s="1"/>
  <c r="AT143" i="1" s="1"/>
  <c r="T127" i="40"/>
  <c r="T131" i="40"/>
  <c r="F38" i="40"/>
  <c r="BA143" i="1" s="1"/>
  <c r="J93" i="8"/>
  <c r="J93" i="15"/>
  <c r="J93" i="17"/>
  <c r="J93" i="25"/>
  <c r="J93" i="27"/>
  <c r="J119" i="29"/>
  <c r="J91" i="31"/>
  <c r="J120" i="10"/>
  <c r="F38" i="3"/>
  <c r="BC97" i="1" s="1"/>
  <c r="R1588" i="3"/>
  <c r="J35" i="3"/>
  <c r="AV97" i="1" s="1"/>
  <c r="AT97" i="1" s="1"/>
  <c r="J94" i="3"/>
  <c r="J149" i="3"/>
  <c r="J171" i="7"/>
  <c r="J101" i="7" s="1"/>
  <c r="F38" i="7"/>
  <c r="BA102" i="1" s="1"/>
  <c r="J38" i="7"/>
  <c r="AW102" i="1" s="1"/>
  <c r="J89" i="2"/>
  <c r="J116" i="2"/>
  <c r="F33" i="2"/>
  <c r="AZ95" i="1" s="1"/>
  <c r="F36" i="3"/>
  <c r="BA97" i="1" s="1"/>
  <c r="J37" i="6"/>
  <c r="AV101" i="1" s="1"/>
  <c r="J93" i="7"/>
  <c r="J164" i="7"/>
  <c r="F37" i="7"/>
  <c r="AZ102" i="1" s="1"/>
  <c r="J37" i="7"/>
  <c r="AV102" i="1" s="1"/>
  <c r="AT102" i="1" s="1"/>
  <c r="P212" i="4"/>
  <c r="F96" i="6"/>
  <c r="F141" i="6"/>
  <c r="BK193" i="6"/>
  <c r="J193" i="6" s="1"/>
  <c r="J105" i="6" s="1"/>
  <c r="BK142" i="2"/>
  <c r="J142" i="2" s="1"/>
  <c r="J101" i="2" s="1"/>
  <c r="F35" i="3"/>
  <c r="AZ97" i="1" s="1"/>
  <c r="J119" i="2"/>
  <c r="F37" i="2"/>
  <c r="BD95" i="1" s="1"/>
  <c r="J34" i="2"/>
  <c r="AW95" i="1" s="1"/>
  <c r="AT95" i="1" s="1"/>
  <c r="BK136" i="2"/>
  <c r="J136" i="2" s="1"/>
  <c r="J100" i="2" s="1"/>
  <c r="E85" i="3"/>
  <c r="E140" i="3"/>
  <c r="BK868" i="3"/>
  <c r="R868" i="3"/>
  <c r="BK1986" i="3"/>
  <c r="R1986" i="3"/>
  <c r="BK131" i="4"/>
  <c r="P132" i="4"/>
  <c r="T212" i="4"/>
  <c r="T131" i="4" s="1"/>
  <c r="T130" i="4" s="1"/>
  <c r="T291" i="4"/>
  <c r="P409" i="4"/>
  <c r="BK124" i="5"/>
  <c r="J93" i="6"/>
  <c r="J138" i="6"/>
  <c r="P145" i="6"/>
  <c r="F38" i="6"/>
  <c r="BA101" i="1" s="1"/>
  <c r="J38" i="6"/>
  <c r="AW101" i="1" s="1"/>
  <c r="F40" i="6"/>
  <c r="BC101" i="1" s="1"/>
  <c r="BK1395" i="6"/>
  <c r="J1395" i="6" s="1"/>
  <c r="J118" i="6" s="1"/>
  <c r="J1398" i="6"/>
  <c r="J119" i="6" s="1"/>
  <c r="F36" i="5"/>
  <c r="BA99" i="1" s="1"/>
  <c r="J36" i="5"/>
  <c r="AW99" i="1" s="1"/>
  <c r="E112" i="2"/>
  <c r="F92" i="2"/>
  <c r="F119" i="2"/>
  <c r="P867" i="3"/>
  <c r="T867" i="3"/>
  <c r="P1985" i="3"/>
  <c r="T1985" i="3"/>
  <c r="F35" i="4"/>
  <c r="AZ98" i="1" s="1"/>
  <c r="J35" i="4"/>
  <c r="AV98" i="1" s="1"/>
  <c r="AT98" i="1" s="1"/>
  <c r="T374" i="4"/>
  <c r="T401" i="4"/>
  <c r="T400" i="4" s="1"/>
  <c r="J35" i="5"/>
  <c r="AV99" i="1" s="1"/>
  <c r="AT99" i="1" s="1"/>
  <c r="J146" i="6"/>
  <c r="J102" i="6" s="1"/>
  <c r="T145" i="6"/>
  <c r="R145" i="6"/>
  <c r="P232" i="6"/>
  <c r="J1390" i="6"/>
  <c r="J117" i="6" s="1"/>
  <c r="R1390" i="6"/>
  <c r="R1389" i="6" s="1"/>
  <c r="F96" i="7"/>
  <c r="F167" i="7"/>
  <c r="BK776" i="7"/>
  <c r="J776" i="7" s="1"/>
  <c r="J123" i="7" s="1"/>
  <c r="T796" i="7"/>
  <c r="P722" i="7"/>
  <c r="P170" i="7" s="1"/>
  <c r="AU102" i="1" s="1"/>
  <c r="T740" i="7"/>
  <c r="P740" i="7"/>
  <c r="J135" i="8"/>
  <c r="J101" i="8" s="1"/>
  <c r="BK134" i="8"/>
  <c r="J134" i="8" s="1"/>
  <c r="E120" i="8"/>
  <c r="F131" i="8"/>
  <c r="J124" i="9"/>
  <c r="J96" i="9"/>
  <c r="BK128" i="9"/>
  <c r="J128" i="9" s="1"/>
  <c r="J123" i="10"/>
  <c r="J37" i="10"/>
  <c r="AV106" i="1" s="1"/>
  <c r="J38" i="10"/>
  <c r="AW106" i="1" s="1"/>
  <c r="BK126" i="14"/>
  <c r="J126" i="14" s="1"/>
  <c r="J37" i="9"/>
  <c r="AV105" i="1" s="1"/>
  <c r="J38" i="9"/>
  <c r="AW105" i="1" s="1"/>
  <c r="J93" i="11"/>
  <c r="J122" i="11"/>
  <c r="J37" i="11"/>
  <c r="AV107" i="1" s="1"/>
  <c r="E85" i="12"/>
  <c r="E113" i="12"/>
  <c r="F123" i="13"/>
  <c r="F96" i="13"/>
  <c r="F38" i="13"/>
  <c r="BA109" i="1" s="1"/>
  <c r="P126" i="14"/>
  <c r="AU111" i="1" s="1"/>
  <c r="P151" i="11"/>
  <c r="F37" i="12"/>
  <c r="AZ108" i="1" s="1"/>
  <c r="BK127" i="12"/>
  <c r="J127" i="12" s="1"/>
  <c r="F40" i="12"/>
  <c r="BC108" i="1" s="1"/>
  <c r="F41" i="12"/>
  <c r="BD108" i="1" s="1"/>
  <c r="P128" i="12"/>
  <c r="J37" i="13"/>
  <c r="AV109" i="1" s="1"/>
  <c r="AT109" i="1" s="1"/>
  <c r="F37" i="13"/>
  <c r="AZ109" i="1" s="1"/>
  <c r="F37" i="16"/>
  <c r="AZ113" i="1" s="1"/>
  <c r="J37" i="16"/>
  <c r="AV113" i="1" s="1"/>
  <c r="AT113" i="1" s="1"/>
  <c r="F37" i="18"/>
  <c r="AZ115" i="1" s="1"/>
  <c r="J37" i="18"/>
  <c r="AV115" i="1" s="1"/>
  <c r="AT115" i="1" s="1"/>
  <c r="E114" i="11"/>
  <c r="F95" i="11"/>
  <c r="F124" i="11"/>
  <c r="F37" i="11"/>
  <c r="AZ107" i="1" s="1"/>
  <c r="P129" i="11"/>
  <c r="J38" i="11"/>
  <c r="AW107" i="1" s="1"/>
  <c r="F96" i="12"/>
  <c r="F124" i="12"/>
  <c r="F38" i="12"/>
  <c r="BA108" i="1" s="1"/>
  <c r="P194" i="12"/>
  <c r="E112" i="13"/>
  <c r="E85" i="13"/>
  <c r="F37" i="14"/>
  <c r="AZ111" i="1" s="1"/>
  <c r="J37" i="14"/>
  <c r="AV111" i="1" s="1"/>
  <c r="AT111" i="1" s="1"/>
  <c r="T126" i="14"/>
  <c r="J175" i="16"/>
  <c r="J105" i="16" s="1"/>
  <c r="BK174" i="16"/>
  <c r="J174" i="16" s="1"/>
  <c r="J104" i="16" s="1"/>
  <c r="BK126" i="18"/>
  <c r="J126" i="18" s="1"/>
  <c r="J120" i="13"/>
  <c r="F122" i="13"/>
  <c r="J93" i="14"/>
  <c r="F95" i="14"/>
  <c r="J123" i="14"/>
  <c r="J121" i="15"/>
  <c r="J96" i="15"/>
  <c r="E115" i="16"/>
  <c r="F126" i="16"/>
  <c r="J95" i="16"/>
  <c r="J127" i="17"/>
  <c r="J96" i="17"/>
  <c r="J93" i="18"/>
  <c r="F95" i="18"/>
  <c r="J96" i="19"/>
  <c r="F37" i="20"/>
  <c r="AZ118" i="1" s="1"/>
  <c r="P126" i="20"/>
  <c r="P125" i="20" s="1"/>
  <c r="AU118" i="1" s="1"/>
  <c r="F96" i="21"/>
  <c r="F127" i="21"/>
  <c r="J131" i="21"/>
  <c r="J101" i="21" s="1"/>
  <c r="F38" i="21"/>
  <c r="BA120" i="1" s="1"/>
  <c r="BA119" i="1" s="1"/>
  <c r="J37" i="24"/>
  <c r="AV124" i="1" s="1"/>
  <c r="F37" i="24"/>
  <c r="AZ124" i="1" s="1"/>
  <c r="R128" i="25"/>
  <c r="J129" i="25"/>
  <c r="J101" i="25" s="1"/>
  <c r="BK128" i="25"/>
  <c r="J128" i="25" s="1"/>
  <c r="J37" i="15"/>
  <c r="AV112" i="1" s="1"/>
  <c r="J38" i="15"/>
  <c r="AW112" i="1" s="1"/>
  <c r="J37" i="17"/>
  <c r="AV114" i="1" s="1"/>
  <c r="J38" i="17"/>
  <c r="AW114" i="1" s="1"/>
  <c r="J37" i="19"/>
  <c r="AV117" i="1" s="1"/>
  <c r="J38" i="19"/>
  <c r="AW117" i="1" s="1"/>
  <c r="BK125" i="20"/>
  <c r="J125" i="20" s="1"/>
  <c r="J127" i="24"/>
  <c r="J101" i="24" s="1"/>
  <c r="BK126" i="24"/>
  <c r="J126" i="24" s="1"/>
  <c r="J37" i="26"/>
  <c r="AV127" i="1" s="1"/>
  <c r="AT127" i="1" s="1"/>
  <c r="F37" i="26"/>
  <c r="AZ127" i="1" s="1"/>
  <c r="AZ126" i="1" s="1"/>
  <c r="AV126" i="1" s="1"/>
  <c r="AT126" i="1" s="1"/>
  <c r="J130" i="28"/>
  <c r="J102" i="28" s="1"/>
  <c r="BK129" i="28"/>
  <c r="E85" i="21"/>
  <c r="E116" i="21"/>
  <c r="J100" i="26"/>
  <c r="J34" i="26"/>
  <c r="F37" i="21"/>
  <c r="AZ120" i="1" s="1"/>
  <c r="AZ119" i="1" s="1"/>
  <c r="AV119" i="1" s="1"/>
  <c r="F40" i="21"/>
  <c r="BC120" i="1" s="1"/>
  <c r="J200" i="21"/>
  <c r="J106" i="21" s="1"/>
  <c r="BK199" i="21"/>
  <c r="J199" i="21" s="1"/>
  <c r="J105" i="21" s="1"/>
  <c r="J37" i="22"/>
  <c r="AV121" i="1" s="1"/>
  <c r="AT121" i="1" s="1"/>
  <c r="F37" i="28"/>
  <c r="AZ129" i="1" s="1"/>
  <c r="J100" i="29"/>
  <c r="J34" i="29"/>
  <c r="J121" i="22"/>
  <c r="J125" i="23"/>
  <c r="J37" i="23"/>
  <c r="AV123" i="1" s="1"/>
  <c r="J129" i="23"/>
  <c r="J101" i="23" s="1"/>
  <c r="J38" i="23"/>
  <c r="AW123" i="1" s="1"/>
  <c r="J120" i="24"/>
  <c r="F122" i="24"/>
  <c r="E114" i="25"/>
  <c r="F125" i="25"/>
  <c r="J118" i="26"/>
  <c r="F120" i="26"/>
  <c r="E111" i="27"/>
  <c r="F122" i="27"/>
  <c r="J37" i="28"/>
  <c r="AV129" i="1" s="1"/>
  <c r="AT129" i="1" s="1"/>
  <c r="J164" i="28"/>
  <c r="J104" i="28" s="1"/>
  <c r="J122" i="29"/>
  <c r="J37" i="29"/>
  <c r="AV130" i="1" s="1"/>
  <c r="AT130" i="1" s="1"/>
  <c r="J126" i="29"/>
  <c r="J101" i="29" s="1"/>
  <c r="F92" i="30"/>
  <c r="F119" i="30"/>
  <c r="F34" i="30"/>
  <c r="BA131" i="1" s="1"/>
  <c r="F35" i="32"/>
  <c r="AZ134" i="1" s="1"/>
  <c r="J35" i="32"/>
  <c r="AV134" i="1" s="1"/>
  <c r="AT134" i="1" s="1"/>
  <c r="F38" i="29"/>
  <c r="BA130" i="1" s="1"/>
  <c r="F40" i="29"/>
  <c r="BC130" i="1" s="1"/>
  <c r="E85" i="30"/>
  <c r="E112" i="30"/>
  <c r="T126" i="29"/>
  <c r="T125" i="29" s="1"/>
  <c r="F39" i="29"/>
  <c r="BB130" i="1" s="1"/>
  <c r="F33" i="30"/>
  <c r="AZ131" i="1" s="1"/>
  <c r="F36" i="30"/>
  <c r="BC131" i="1" s="1"/>
  <c r="J35" i="31"/>
  <c r="AV133" i="1" s="1"/>
  <c r="AT133" i="1" s="1"/>
  <c r="E120" i="32"/>
  <c r="J129" i="32"/>
  <c r="F36" i="32"/>
  <c r="BA134" i="1" s="1"/>
  <c r="BK354" i="32"/>
  <c r="J354" i="32" s="1"/>
  <c r="J109" i="32" s="1"/>
  <c r="J355" i="32"/>
  <c r="J110" i="32" s="1"/>
  <c r="J35" i="33"/>
  <c r="AV135" i="1" s="1"/>
  <c r="F38" i="33"/>
  <c r="BC135" i="1" s="1"/>
  <c r="J129" i="34"/>
  <c r="J100" i="34" s="1"/>
  <c r="BK128" i="34"/>
  <c r="F35" i="35"/>
  <c r="AZ137" i="1" s="1"/>
  <c r="J35" i="35"/>
  <c r="AV137" i="1" s="1"/>
  <c r="AT137" i="1" s="1"/>
  <c r="F35" i="34"/>
  <c r="AZ136" i="1" s="1"/>
  <c r="J129" i="35"/>
  <c r="J100" i="35" s="1"/>
  <c r="BK128" i="35"/>
  <c r="P355" i="32"/>
  <c r="P354" i="32" s="1"/>
  <c r="T355" i="32"/>
  <c r="T354" i="32" s="1"/>
  <c r="E85" i="33"/>
  <c r="E111" i="33"/>
  <c r="F94" i="33"/>
  <c r="F120" i="33"/>
  <c r="BK123" i="33"/>
  <c r="J123" i="33" s="1"/>
  <c r="F38" i="34"/>
  <c r="BC136" i="1" s="1"/>
  <c r="F35" i="33"/>
  <c r="AZ135" i="1" s="1"/>
  <c r="F36" i="33"/>
  <c r="BA135" i="1" s="1"/>
  <c r="F36" i="34"/>
  <c r="BA136" i="1" s="1"/>
  <c r="J214" i="36"/>
  <c r="J106" i="36" s="1"/>
  <c r="BK213" i="36"/>
  <c r="J213" i="36" s="1"/>
  <c r="J105" i="36" s="1"/>
  <c r="R181" i="37"/>
  <c r="R180" i="37" s="1"/>
  <c r="R130" i="37" s="1"/>
  <c r="J129" i="38"/>
  <c r="J101" i="38" s="1"/>
  <c r="F41" i="38"/>
  <c r="BD141" i="1" s="1"/>
  <c r="BD140" i="1" s="1"/>
  <c r="F39" i="38"/>
  <c r="BB141" i="1" s="1"/>
  <c r="T132" i="38"/>
  <c r="T140" i="38"/>
  <c r="F125" i="36"/>
  <c r="F94" i="36"/>
  <c r="BK130" i="36"/>
  <c r="F127" i="37"/>
  <c r="F94" i="37"/>
  <c r="BK132" i="37"/>
  <c r="J181" i="37"/>
  <c r="J108" i="37" s="1"/>
  <c r="BK180" i="37"/>
  <c r="J180" i="37" s="1"/>
  <c r="J107" i="37" s="1"/>
  <c r="J122" i="38"/>
  <c r="J93" i="38"/>
  <c r="E112" i="39"/>
  <c r="E85" i="39"/>
  <c r="F123" i="39"/>
  <c r="F96" i="39"/>
  <c r="E85" i="35"/>
  <c r="J35" i="36"/>
  <c r="AV138" i="1" s="1"/>
  <c r="J35" i="37"/>
  <c r="AV139" i="1" s="1"/>
  <c r="J177" i="37"/>
  <c r="J106" i="37" s="1"/>
  <c r="BK176" i="37"/>
  <c r="J176" i="37" s="1"/>
  <c r="J105" i="37" s="1"/>
  <c r="J37" i="38"/>
  <c r="AV141" i="1" s="1"/>
  <c r="AT141" i="1" s="1"/>
  <c r="R128" i="38"/>
  <c r="P135" i="38"/>
  <c r="P128" i="38" s="1"/>
  <c r="AU141" i="1" s="1"/>
  <c r="AU140" i="1" s="1"/>
  <c r="F37" i="39"/>
  <c r="AZ142" i="1" s="1"/>
  <c r="AZ140" i="1" s="1"/>
  <c r="AV140" i="1" s="1"/>
  <c r="F40" i="39"/>
  <c r="BC142" i="1" s="1"/>
  <c r="J122" i="36"/>
  <c r="J91" i="36"/>
  <c r="J36" i="36"/>
  <c r="AW138" i="1" s="1"/>
  <c r="F36" i="36"/>
  <c r="BA138" i="1" s="1"/>
  <c r="F38" i="36"/>
  <c r="BC138" i="1" s="1"/>
  <c r="J124" i="37"/>
  <c r="J91" i="37"/>
  <c r="J36" i="37"/>
  <c r="AW139" i="1" s="1"/>
  <c r="F36" i="37"/>
  <c r="BA139" i="1" s="1"/>
  <c r="F38" i="37"/>
  <c r="BC139" i="1" s="1"/>
  <c r="F124" i="38"/>
  <c r="F95" i="38"/>
  <c r="R127" i="39"/>
  <c r="R126" i="39" s="1"/>
  <c r="J122" i="40"/>
  <c r="J95" i="40"/>
  <c r="F37" i="40"/>
  <c r="AZ143" i="1" s="1"/>
  <c r="J96" i="38"/>
  <c r="J37" i="39"/>
  <c r="AV142" i="1" s="1"/>
  <c r="J38" i="39"/>
  <c r="AW142" i="1" s="1"/>
  <c r="BK122" i="30" l="1"/>
  <c r="J122" i="30" s="1"/>
  <c r="J96" i="30" s="1"/>
  <c r="BC119" i="1"/>
  <c r="AY119" i="1" s="1"/>
  <c r="BK125" i="27"/>
  <c r="J125" i="27" s="1"/>
  <c r="AZ122" i="1"/>
  <c r="AV122" i="1" s="1"/>
  <c r="J127" i="10"/>
  <c r="J101" i="10" s="1"/>
  <c r="J34" i="10"/>
  <c r="AG106" i="1" s="1"/>
  <c r="AN106" i="1" s="1"/>
  <c r="AT101" i="1"/>
  <c r="R133" i="32"/>
  <c r="R132" i="32" s="1"/>
  <c r="R126" i="24"/>
  <c r="BB110" i="1"/>
  <c r="AX110" i="1" s="1"/>
  <c r="AT124" i="1"/>
  <c r="BA104" i="1"/>
  <c r="AW104" i="1" s="1"/>
  <c r="BD104" i="1"/>
  <c r="BD100" i="1" s="1"/>
  <c r="AT105" i="1"/>
  <c r="T126" i="40"/>
  <c r="BB104" i="1"/>
  <c r="BD122" i="1"/>
  <c r="BD116" i="1" s="1"/>
  <c r="T127" i="12"/>
  <c r="P128" i="34"/>
  <c r="P127" i="34" s="1"/>
  <c r="AU136" i="1" s="1"/>
  <c r="T126" i="13"/>
  <c r="P153" i="3"/>
  <c r="P152" i="3" s="1"/>
  <c r="AU97" i="1" s="1"/>
  <c r="J409" i="4"/>
  <c r="J107" i="4" s="1"/>
  <c r="BK400" i="4"/>
  <c r="J400" i="4" s="1"/>
  <c r="J105" i="4" s="1"/>
  <c r="AT117" i="1"/>
  <c r="BK131" i="17"/>
  <c r="J131" i="17" s="1"/>
  <c r="P127" i="12"/>
  <c r="AU108" i="1" s="1"/>
  <c r="P131" i="4"/>
  <c r="BK145" i="6"/>
  <c r="BK144" i="6" s="1"/>
  <c r="J144" i="6" s="1"/>
  <c r="BK126" i="40"/>
  <c r="J126" i="40" s="1"/>
  <c r="J127" i="40"/>
  <c r="J101" i="40" s="1"/>
  <c r="P130" i="31"/>
  <c r="P129" i="31" s="1"/>
  <c r="AU133" i="1" s="1"/>
  <c r="BB122" i="1"/>
  <c r="AX122" i="1" s="1"/>
  <c r="BK133" i="32"/>
  <c r="BC104" i="1"/>
  <c r="AY104" i="1" s="1"/>
  <c r="R1985" i="3"/>
  <c r="R128" i="35"/>
  <c r="R127" i="35" s="1"/>
  <c r="BK125" i="22"/>
  <c r="J125" i="22" s="1"/>
  <c r="J126" i="22"/>
  <c r="J101" i="22" s="1"/>
  <c r="T122" i="30"/>
  <c r="P123" i="2"/>
  <c r="P122" i="2" s="1"/>
  <c r="AU95" i="1" s="1"/>
  <c r="R123" i="2"/>
  <c r="R122" i="2" s="1"/>
  <c r="AT108" i="1"/>
  <c r="T152" i="3"/>
  <c r="P133" i="32"/>
  <c r="T136" i="19"/>
  <c r="T134" i="8"/>
  <c r="AT112" i="1"/>
  <c r="BK232" i="6"/>
  <c r="J232" i="6" s="1"/>
  <c r="J107" i="6" s="1"/>
  <c r="BA140" i="1"/>
  <c r="AW140" i="1" s="1"/>
  <c r="AT140" i="1" s="1"/>
  <c r="R232" i="6"/>
  <c r="BD132" i="1"/>
  <c r="P132" i="32"/>
  <c r="AU134" i="1" s="1"/>
  <c r="AU132" i="1" s="1"/>
  <c r="BK130" i="31"/>
  <c r="J130" i="31" s="1"/>
  <c r="J99" i="31" s="1"/>
  <c r="AZ110" i="1"/>
  <c r="AV110" i="1" s="1"/>
  <c r="P128" i="11"/>
  <c r="AU107" i="1" s="1"/>
  <c r="AU104" i="1" s="1"/>
  <c r="P400" i="4"/>
  <c r="AU126" i="1"/>
  <c r="R129" i="31"/>
  <c r="P128" i="28"/>
  <c r="AU129" i="1" s="1"/>
  <c r="P130" i="21"/>
  <c r="AU120" i="1" s="1"/>
  <c r="AU119" i="1" s="1"/>
  <c r="AU116" i="1" s="1"/>
  <c r="T128" i="23"/>
  <c r="BD110" i="1"/>
  <c r="T128" i="9"/>
  <c r="R130" i="21"/>
  <c r="R126" i="18"/>
  <c r="R129" i="16"/>
  <c r="R170" i="7"/>
  <c r="P129" i="16"/>
  <c r="AU113" i="1" s="1"/>
  <c r="AU110" i="1" s="1"/>
  <c r="J127" i="13"/>
  <c r="J101" i="13" s="1"/>
  <c r="BK126" i="13"/>
  <c r="J126" i="13" s="1"/>
  <c r="T153" i="3"/>
  <c r="BA110" i="1"/>
  <c r="AW110" i="1" s="1"/>
  <c r="P134" i="8"/>
  <c r="AU103" i="1" s="1"/>
  <c r="AT136" i="1"/>
  <c r="P130" i="37"/>
  <c r="AU139" i="1" s="1"/>
  <c r="R153" i="3"/>
  <c r="BB140" i="1"/>
  <c r="BB132" i="1" s="1"/>
  <c r="AX132" i="1" s="1"/>
  <c r="BK136" i="19"/>
  <c r="J136" i="19" s="1"/>
  <c r="J127" i="39"/>
  <c r="J101" i="39" s="1"/>
  <c r="BK126" i="39"/>
  <c r="J126" i="39" s="1"/>
  <c r="BK151" i="23"/>
  <c r="J152" i="23"/>
  <c r="J104" i="23" s="1"/>
  <c r="AT118" i="1"/>
  <c r="BC140" i="1"/>
  <c r="AY140" i="1" s="1"/>
  <c r="BK128" i="38"/>
  <c r="J128" i="38" s="1"/>
  <c r="J100" i="38" s="1"/>
  <c r="AT135" i="1"/>
  <c r="BK125" i="15"/>
  <c r="J125" i="15" s="1"/>
  <c r="BK128" i="11"/>
  <c r="J128" i="11" s="1"/>
  <c r="T170" i="7"/>
  <c r="BK153" i="3"/>
  <c r="BC122" i="1"/>
  <c r="AY122" i="1" s="1"/>
  <c r="BB119" i="1"/>
  <c r="AX119" i="1" s="1"/>
  <c r="T130" i="21"/>
  <c r="BD119" i="1"/>
  <c r="R136" i="19"/>
  <c r="AT128" i="1"/>
  <c r="BA122" i="1"/>
  <c r="AW122" i="1" s="1"/>
  <c r="R134" i="8"/>
  <c r="R867" i="3"/>
  <c r="R152" i="3" s="1"/>
  <c r="AT142" i="1"/>
  <c r="AT139" i="1"/>
  <c r="BK131" i="37"/>
  <c r="J132" i="37"/>
  <c r="J100" i="37" s="1"/>
  <c r="BK127" i="34"/>
  <c r="J127" i="34" s="1"/>
  <c r="J128" i="34"/>
  <c r="J99" i="34" s="1"/>
  <c r="AG130" i="1"/>
  <c r="AN130" i="1" s="1"/>
  <c r="J43" i="29"/>
  <c r="J43" i="26"/>
  <c r="AG127" i="1"/>
  <c r="BK128" i="28"/>
  <c r="J128" i="28" s="1"/>
  <c r="J129" i="28"/>
  <c r="J101" i="28" s="1"/>
  <c r="J34" i="20"/>
  <c r="J100" i="20"/>
  <c r="AT114" i="1"/>
  <c r="BA116" i="1"/>
  <c r="AW116" i="1" s="1"/>
  <c r="AW119" i="1"/>
  <c r="AT119" i="1" s="1"/>
  <c r="J100" i="15"/>
  <c r="J34" i="15"/>
  <c r="AZ104" i="1"/>
  <c r="AV104" i="1" s="1"/>
  <c r="AT104" i="1" s="1"/>
  <c r="BK130" i="21"/>
  <c r="J130" i="21" s="1"/>
  <c r="R144" i="6"/>
  <c r="J1986" i="3"/>
  <c r="J126" i="3" s="1"/>
  <c r="BK1985" i="3"/>
  <c r="J1985" i="3" s="1"/>
  <c r="J125" i="3" s="1"/>
  <c r="BK170" i="7"/>
  <c r="J170" i="7" s="1"/>
  <c r="BK123" i="2"/>
  <c r="BK129" i="36"/>
  <c r="J130" i="36"/>
  <c r="J100" i="36" s="1"/>
  <c r="T128" i="38"/>
  <c r="J98" i="33"/>
  <c r="J32" i="33"/>
  <c r="J128" i="35"/>
  <c r="J99" i="35" s="1"/>
  <c r="BK127" i="35"/>
  <c r="J127" i="35" s="1"/>
  <c r="AT138" i="1"/>
  <c r="J30" i="30"/>
  <c r="AT123" i="1"/>
  <c r="AZ116" i="1"/>
  <c r="AV116" i="1" s="1"/>
  <c r="AT116" i="1" s="1"/>
  <c r="J100" i="18"/>
  <c r="J34" i="18"/>
  <c r="BK129" i="16"/>
  <c r="J129" i="16" s="1"/>
  <c r="AT107" i="1"/>
  <c r="AT106" i="1"/>
  <c r="T144" i="6"/>
  <c r="BA100" i="1"/>
  <c r="AW100" i="1" s="1"/>
  <c r="BK123" i="5"/>
  <c r="J124" i="5"/>
  <c r="J100" i="5" s="1"/>
  <c r="P130" i="4"/>
  <c r="AU98" i="1" s="1"/>
  <c r="J145" i="6"/>
  <c r="J101" i="6" s="1"/>
  <c r="AZ132" i="1"/>
  <c r="AV132" i="1" s="1"/>
  <c r="J100" i="27"/>
  <c r="J34" i="27"/>
  <c r="J34" i="24"/>
  <c r="J100" i="24"/>
  <c r="J100" i="19"/>
  <c r="J34" i="19"/>
  <c r="J100" i="17"/>
  <c r="J34" i="17"/>
  <c r="J100" i="12"/>
  <c r="J34" i="12"/>
  <c r="J34" i="11"/>
  <c r="J100" i="11"/>
  <c r="P144" i="6"/>
  <c r="AU101" i="1" s="1"/>
  <c r="J131" i="4"/>
  <c r="J99" i="4" s="1"/>
  <c r="J868" i="3"/>
  <c r="J110" i="3" s="1"/>
  <c r="BK867" i="3"/>
  <c r="J867" i="3" s="1"/>
  <c r="J109" i="3" s="1"/>
  <c r="J133" i="32"/>
  <c r="J99" i="32" s="1"/>
  <c r="BK132" i="32"/>
  <c r="J132" i="32" s="1"/>
  <c r="J100" i="25"/>
  <c r="J34" i="25"/>
  <c r="J100" i="14"/>
  <c r="J34" i="14"/>
  <c r="J100" i="9"/>
  <c r="J34" i="9"/>
  <c r="J100" i="8"/>
  <c r="J34" i="8"/>
  <c r="BK152" i="3"/>
  <c r="J152" i="3" s="1"/>
  <c r="J153" i="3"/>
  <c r="J99" i="3" s="1"/>
  <c r="J151" i="23" l="1"/>
  <c r="J103" i="23" s="1"/>
  <c r="BK128" i="23"/>
  <c r="J128" i="23" s="1"/>
  <c r="BD96" i="1"/>
  <c r="BD94" i="1" s="1"/>
  <c r="W33" i="1" s="1"/>
  <c r="BC132" i="1"/>
  <c r="AY132" i="1" s="1"/>
  <c r="AZ100" i="1"/>
  <c r="AV100" i="1" s="1"/>
  <c r="BK129" i="31"/>
  <c r="J129" i="31" s="1"/>
  <c r="J34" i="38"/>
  <c r="AG141" i="1" s="1"/>
  <c r="J43" i="10"/>
  <c r="BB116" i="1"/>
  <c r="AT122" i="1"/>
  <c r="AT132" i="1"/>
  <c r="J100" i="39"/>
  <c r="J34" i="39"/>
  <c r="J34" i="13"/>
  <c r="J100" i="13"/>
  <c r="AT110" i="1"/>
  <c r="BA132" i="1"/>
  <c r="AW132" i="1" s="1"/>
  <c r="AX140" i="1"/>
  <c r="J100" i="22"/>
  <c r="J34" i="22"/>
  <c r="BB100" i="1"/>
  <c r="AX100" i="1" s="1"/>
  <c r="AX104" i="1"/>
  <c r="BK130" i="4"/>
  <c r="J130" i="4" s="1"/>
  <c r="J32" i="4" s="1"/>
  <c r="BC116" i="1"/>
  <c r="AY116" i="1" s="1"/>
  <c r="BA96" i="1"/>
  <c r="BA94" i="1" s="1"/>
  <c r="AU100" i="1"/>
  <c r="AU96" i="1" s="1"/>
  <c r="AU94" i="1" s="1"/>
  <c r="BC100" i="1"/>
  <c r="AY100" i="1" s="1"/>
  <c r="J100" i="40"/>
  <c r="J34" i="40"/>
  <c r="AG135" i="1"/>
  <c r="AN135" i="1" s="1"/>
  <c r="J41" i="33"/>
  <c r="J129" i="36"/>
  <c r="J99" i="36" s="1"/>
  <c r="BK128" i="36"/>
  <c r="J128" i="36" s="1"/>
  <c r="J123" i="2"/>
  <c r="J97" i="2" s="1"/>
  <c r="BK122" i="2"/>
  <c r="J122" i="2" s="1"/>
  <c r="AN127" i="1"/>
  <c r="AT100" i="1"/>
  <c r="AG107" i="1"/>
  <c r="AN107" i="1" s="1"/>
  <c r="J43" i="11"/>
  <c r="J39" i="30"/>
  <c r="AG131" i="1"/>
  <c r="AN131" i="1" s="1"/>
  <c r="J34" i="7"/>
  <c r="J100" i="7"/>
  <c r="J100" i="21"/>
  <c r="J34" i="21"/>
  <c r="AG118" i="1"/>
  <c r="AN118" i="1" s="1"/>
  <c r="J43" i="20"/>
  <c r="J98" i="34"/>
  <c r="J32" i="34"/>
  <c r="J131" i="37"/>
  <c r="J99" i="37" s="1"/>
  <c r="BK130" i="37"/>
  <c r="J130" i="37" s="1"/>
  <c r="AG128" i="1"/>
  <c r="AN128" i="1" s="1"/>
  <c r="J43" i="27"/>
  <c r="J32" i="3"/>
  <c r="J98" i="3"/>
  <c r="J43" i="12"/>
  <c r="AG108" i="1"/>
  <c r="AN108" i="1" s="1"/>
  <c r="AG117" i="1"/>
  <c r="J43" i="19"/>
  <c r="BC96" i="1"/>
  <c r="J98" i="31"/>
  <c r="J32" i="31"/>
  <c r="J100" i="16"/>
  <c r="J34" i="16"/>
  <c r="J98" i="35"/>
  <c r="J32" i="35"/>
  <c r="AW96" i="1"/>
  <c r="AG114" i="1"/>
  <c r="AN114" i="1" s="1"/>
  <c r="J43" i="17"/>
  <c r="AG105" i="1"/>
  <c r="J43" i="9"/>
  <c r="AG125" i="1"/>
  <c r="AN125" i="1" s="1"/>
  <c r="J43" i="25"/>
  <c r="AZ96" i="1"/>
  <c r="AG103" i="1"/>
  <c r="AN103" i="1" s="1"/>
  <c r="J43" i="8"/>
  <c r="AG111" i="1"/>
  <c r="J43" i="14"/>
  <c r="J98" i="32"/>
  <c r="J32" i="32"/>
  <c r="AG124" i="1"/>
  <c r="AN124" i="1" s="1"/>
  <c r="J43" i="24"/>
  <c r="J34" i="6"/>
  <c r="J100" i="6"/>
  <c r="J123" i="5"/>
  <c r="J99" i="5" s="1"/>
  <c r="BK122" i="5"/>
  <c r="J122" i="5" s="1"/>
  <c r="AG115" i="1"/>
  <c r="AN115" i="1" s="1"/>
  <c r="J43" i="18"/>
  <c r="AG112" i="1"/>
  <c r="AN112" i="1" s="1"/>
  <c r="J43" i="15"/>
  <c r="J100" i="28"/>
  <c r="J34" i="28"/>
  <c r="AG143" i="1" l="1"/>
  <c r="AN143" i="1" s="1"/>
  <c r="J43" i="40"/>
  <c r="J43" i="13"/>
  <c r="AG109" i="1"/>
  <c r="AN109" i="1" s="1"/>
  <c r="J43" i="39"/>
  <c r="AG142" i="1"/>
  <c r="AN142" i="1" s="1"/>
  <c r="AG121" i="1"/>
  <c r="AN121" i="1" s="1"/>
  <c r="J43" i="22"/>
  <c r="J43" i="38"/>
  <c r="J98" i="4"/>
  <c r="J100" i="23"/>
  <c r="J34" i="23"/>
  <c r="AX116" i="1"/>
  <c r="BB96" i="1"/>
  <c r="J32" i="5"/>
  <c r="J98" i="5"/>
  <c r="AV96" i="1"/>
  <c r="AT96" i="1" s="1"/>
  <c r="AZ94" i="1"/>
  <c r="AN105" i="1"/>
  <c r="AN141" i="1"/>
  <c r="AN117" i="1"/>
  <c r="AG98" i="1"/>
  <c r="AN98" i="1" s="1"/>
  <c r="J41" i="4"/>
  <c r="AG126" i="1"/>
  <c r="AN126" i="1" s="1"/>
  <c r="J98" i="36"/>
  <c r="J32" i="36"/>
  <c r="AN111" i="1"/>
  <c r="J41" i="35"/>
  <c r="AG137" i="1"/>
  <c r="AN137" i="1" s="1"/>
  <c r="AG113" i="1"/>
  <c r="AN113" i="1" s="1"/>
  <c r="J43" i="16"/>
  <c r="AY96" i="1"/>
  <c r="BC94" i="1"/>
  <c r="J98" i="37"/>
  <c r="J32" i="37"/>
  <c r="AG129" i="1"/>
  <c r="AN129" i="1" s="1"/>
  <c r="J43" i="28"/>
  <c r="J41" i="32"/>
  <c r="AG134" i="1"/>
  <c r="AN134" i="1" s="1"/>
  <c r="J41" i="3"/>
  <c r="AG97" i="1"/>
  <c r="AG102" i="1"/>
  <c r="AN102" i="1" s="1"/>
  <c r="J43" i="7"/>
  <c r="J96" i="2"/>
  <c r="J30" i="2"/>
  <c r="J43" i="6"/>
  <c r="AG101" i="1"/>
  <c r="W30" i="1"/>
  <c r="AW94" i="1"/>
  <c r="AK30" i="1" s="1"/>
  <c r="AG133" i="1"/>
  <c r="J41" i="31"/>
  <c r="AG136" i="1"/>
  <c r="AN136" i="1" s="1"/>
  <c r="J41" i="34"/>
  <c r="J43" i="21"/>
  <c r="AG120" i="1"/>
  <c r="AX96" i="1" l="1"/>
  <c r="BB94" i="1"/>
  <c r="AG140" i="1"/>
  <c r="AN140" i="1" s="1"/>
  <c r="AG104" i="1"/>
  <c r="AN104" i="1" s="1"/>
  <c r="AG123" i="1"/>
  <c r="J43" i="23"/>
  <c r="AG119" i="1"/>
  <c r="AN120" i="1"/>
  <c r="AN133" i="1"/>
  <c r="W29" i="1"/>
  <c r="AV94" i="1"/>
  <c r="AN97" i="1"/>
  <c r="W32" i="1"/>
  <c r="AY94" i="1"/>
  <c r="J39" i="2"/>
  <c r="AG95" i="1"/>
  <c r="AG110" i="1"/>
  <c r="AN110" i="1" s="1"/>
  <c r="AN101" i="1"/>
  <c r="J41" i="37"/>
  <c r="AG139" i="1"/>
  <c r="AN139" i="1" s="1"/>
  <c r="J41" i="36"/>
  <c r="AG138" i="1"/>
  <c r="AN138" i="1" s="1"/>
  <c r="AG99" i="1"/>
  <c r="AN99" i="1" s="1"/>
  <c r="J41" i="5"/>
  <c r="AG122" i="1" l="1"/>
  <c r="AN122" i="1" s="1"/>
  <c r="AN123" i="1"/>
  <c r="AG100" i="1"/>
  <c r="AN100" i="1" s="1"/>
  <c r="AX94" i="1"/>
  <c r="W31" i="1"/>
  <c r="AN95" i="1"/>
  <c r="AG132" i="1"/>
  <c r="AN132" i="1" s="1"/>
  <c r="AT94" i="1"/>
  <c r="AK29" i="1"/>
  <c r="AN119" i="1"/>
  <c r="AG116" i="1" l="1"/>
  <c r="AN116" i="1"/>
  <c r="AG96" i="1"/>
  <c r="AN96" i="1" l="1"/>
  <c r="AG94" i="1"/>
  <c r="AN94" i="1" l="1"/>
  <c r="AK26" i="1"/>
  <c r="AK35" i="1" s="1"/>
</calcChain>
</file>

<file path=xl/sharedStrings.xml><?xml version="1.0" encoding="utf-8"?>
<sst xmlns="http://schemas.openxmlformats.org/spreadsheetml/2006/main" count="82473" uniqueCount="9875">
  <si>
    <t>Export Komplet</t>
  </si>
  <si>
    <t/>
  </si>
  <si>
    <t>2.0</t>
  </si>
  <si>
    <t>ZAMOK</t>
  </si>
  <si>
    <t>False</t>
  </si>
  <si>
    <t>{a0cd9741-23ab-4bc6-8541-2abcc65e1268}</t>
  </si>
  <si>
    <t>0,01</t>
  </si>
  <si>
    <t>21</t>
  </si>
  <si>
    <t>15</t>
  </si>
  <si>
    <t>REKAPITULACE STAVBY</t>
  </si>
  <si>
    <t>v ---  níže se nacházejí doplnkové a pomocné údaje k sestavám  --- v</t>
  </si>
  <si>
    <t>Návod na vyplnění</t>
  </si>
  <si>
    <t>0,001</t>
  </si>
  <si>
    <t>Kód:</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</si>
  <si>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</si>
  <si>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</si>
  <si>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</si>
  <si>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</si>
  <si>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</si>
  <si>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</si>
  <si>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</si>
  <si>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</si>
  <si>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</si>
  <si>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</si>
  <si>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</si>
  <si>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</si>
  <si>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</si>
  <si>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</si>
  <si>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</si>
  <si>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</si>
  <si>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</si>
  <si>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</si>
  <si>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</si>
  <si>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</si>
  <si>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</si>
  <si>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</si>
  <si>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</si>
  <si>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</si>
  <si>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</si>
  <si>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</si>
  <si>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</si>
  <si>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</si>
  <si>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</si>
  <si>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</si>
  <si>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</si>
  <si>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</si>
  <si>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</si>
  <si>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</si>
  <si>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</si>
  <si>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</si>
  <si>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</si>
  <si>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</si>
  <si>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</si>
  <si>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</si>
  <si>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</si>
  <si>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</si>
  <si>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</si>
  <si>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</si>
  <si>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</si>
  <si>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</si>
  <si>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</si>
  <si>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</si>
  <si>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</si>
  <si>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</si>
  <si>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</si>
  <si>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</si>
  <si>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</si>
  <si>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</si>
  <si>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</si>
  <si>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</si>
  <si>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</si>
  <si>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</si>
  <si>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</si>
  <si>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</si>
  <si>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</si>
  <si>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</si>
  <si>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</si>
  <si>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</si>
  <si>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</si>
  <si>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</si>
  <si>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</si>
  <si>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</si>
  <si>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</si>
  <si>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</si>
  <si>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</si>
  <si>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</si>
  <si>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</si>
  <si>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</si>
  <si>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</si>
  <si>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{7022e6e6-2aba-4026-8dda-36f028cea847}</t>
  </si>
  <si>
    <t>2</t>
  </si>
  <si>
    <t>SO 01</t>
  </si>
  <si>
    <t xml:space="preserve">Budova faktulty </t>
  </si>
  <si>
    <t>STA</t>
  </si>
  <si>
    <t>{a7ef0a66-8317-4947-9eb1-84783ce8b9b9}</t>
  </si>
  <si>
    <t>D.1.1</t>
  </si>
  <si>
    <t>Architektonicko-stavební řešení</t>
  </si>
  <si>
    <t>Soupis</t>
  </si>
  <si>
    <t>{6714d4c3-f058-4715-bf89-cc24f3457aa4}</t>
  </si>
  <si>
    <t>D.1.2</t>
  </si>
  <si>
    <t>Stavebně konstrukční řešení</t>
  </si>
  <si>
    <t>{32965060-a701-463d-9bd4-1887a90f30f4}</t>
  </si>
  <si>
    <t>D.1.3</t>
  </si>
  <si>
    <t>Požárně bezpečnostní řešení</t>
  </si>
  <si>
    <t>{5eb59b62-2824-4af5-a3a0-d0b5fba7b212}</t>
  </si>
  <si>
    <t>D.1.4</t>
  </si>
  <si>
    <t>Technika prostředí staveb</t>
  </si>
  <si>
    <t>{e6c95573-313d-4491-9a6a-442b91d54d9f}</t>
  </si>
  <si>
    <t>D.1.4.1</t>
  </si>
  <si>
    <t>Zdravotně technické instalace</t>
  </si>
  <si>
    <t>3</t>
  </si>
  <si>
    <t>{4c3573b7-4165-4307-ac07-8d4ee9de3b8a}</t>
  </si>
  <si>
    <t>D.1.4.2</t>
  </si>
  <si>
    <t>Vzduchotechnika/klimatizace</t>
  </si>
  <si>
    <t>{6d954240-74a9-4f28-b586-7aa2e87a0a72}</t>
  </si>
  <si>
    <t>D.1.4.3</t>
  </si>
  <si>
    <t>Rozvody tepla a chladu</t>
  </si>
  <si>
    <t>{e41cb187-1637-4ec1-bdf0-0b079eb7793d}</t>
  </si>
  <si>
    <t>D.1.4.5</t>
  </si>
  <si>
    <t>Silnoproudá elektrotechnika</t>
  </si>
  <si>
    <t>{f5fdcb3f-0705-4b57-aa3a-e636925d910c}</t>
  </si>
  <si>
    <t>D.1.4.5_KT</t>
  </si>
  <si>
    <t>KT</t>
  </si>
  <si>
    <t>4</t>
  </si>
  <si>
    <t>{8b41b168-ffad-470c-b5ce-bbfe5b6e2c10}</t>
  </si>
  <si>
    <t>D.1.4.5_LPS</t>
  </si>
  <si>
    <t>LPS</t>
  </si>
  <si>
    <t>{44e22e07-8031-47d1-a165-354290a044af}</t>
  </si>
  <si>
    <t>D.1.4.5_NO</t>
  </si>
  <si>
    <t>NO</t>
  </si>
  <si>
    <t>{4d88dc02-96de-4c80-8b99-3c2f9ce0286c}</t>
  </si>
  <si>
    <t>D.1.4.5_SP</t>
  </si>
  <si>
    <t>SP</t>
  </si>
  <si>
    <t>{d6534783-e35d-4d6c-8487-e2a0b58da376}</t>
  </si>
  <si>
    <t>D.1.4.5_SV</t>
  </si>
  <si>
    <t>SV</t>
  </si>
  <si>
    <t>{9a9a57e1-4774-4b88-97cb-0eb689ce8433}</t>
  </si>
  <si>
    <t>D.1.4.6</t>
  </si>
  <si>
    <t>Slaboproudé rozvody a elektronické komunikace (SK, ER, EKV, KT)</t>
  </si>
  <si>
    <t>{a26f5593-dd0d-4bc1-bae9-ab802594e907}</t>
  </si>
  <si>
    <t>D.1.4.6 - JČ</t>
  </si>
  <si>
    <t>{5c7fff44-3a39-4358-9bad-66e8aa30cfa8}</t>
  </si>
  <si>
    <t>D.1.4.6 - KT</t>
  </si>
  <si>
    <t>{6b339c10-2982-4490-a029-d6ec6edb9d08}</t>
  </si>
  <si>
    <t>D.1.4.6 - SK</t>
  </si>
  <si>
    <t>{1ef53a24-764e-44c1-b7cd-7add4fe2b121}</t>
  </si>
  <si>
    <t>D.1.4.6 - TÚ</t>
  </si>
  <si>
    <t>{bf61fdb7-40a0-4de9-bd4e-3c6320e7723a}</t>
  </si>
  <si>
    <t>D.1.4.6 - VDT</t>
  </si>
  <si>
    <t>{fbc15905-fe7f-43bb-8ca9-1ec6945d2330}</t>
  </si>
  <si>
    <t>D.2</t>
  </si>
  <si>
    <t>Dokumentace technických a technologických zařízení</t>
  </si>
  <si>
    <t>{52d1ef74-1d07-4db8-a2d1-8cc4bb36943d}</t>
  </si>
  <si>
    <t>D.2.01.1</t>
  </si>
  <si>
    <t>Měření a regulace</t>
  </si>
  <si>
    <t>{dfcc0312-56da-48c9-bd9d-710269ce4a73}</t>
  </si>
  <si>
    <t>D.2.01.2</t>
  </si>
  <si>
    <t>Výtahy</t>
  </si>
  <si>
    <t>{9329e94a-5cf6-447a-866e-990431ba42f9}</t>
  </si>
  <si>
    <t>D.2.01.3</t>
  </si>
  <si>
    <t>EPS</t>
  </si>
  <si>
    <t>{93b10363-45fa-4e40-9144-269846879fa4}</t>
  </si>
  <si>
    <t>D2-01.3 EPS</t>
  </si>
  <si>
    <t>{64119b93-35d0-4e33-b433-22aa53685f17}</t>
  </si>
  <si>
    <t>D2-01.3 KT EPS</t>
  </si>
  <si>
    <t>KT EPS</t>
  </si>
  <si>
    <t>{1067e5bd-69e3-438b-a1ea-dacb3a164bb9}</t>
  </si>
  <si>
    <t>D.2.01.4</t>
  </si>
  <si>
    <t>PZTS+EKV+Závory</t>
  </si>
  <si>
    <t>{6163423a-96a3-4495-928d-5e9d5c406a76}</t>
  </si>
  <si>
    <t>D2-01.4 EKV</t>
  </si>
  <si>
    <t>EKV</t>
  </si>
  <si>
    <t>{e8233522-cc4d-4685-9ec8-c13a9942db50}</t>
  </si>
  <si>
    <t>D2-01.4 PZTS</t>
  </si>
  <si>
    <t>PZTS</t>
  </si>
  <si>
    <t>{d759f5ee-f050-49ad-ab03-eac0a72e7273}</t>
  </si>
  <si>
    <t>D.201.5</t>
  </si>
  <si>
    <t>Kamerový systém (CCTV)</t>
  </si>
  <si>
    <t>{d0edb361-6f15-48c6-bcfe-2adfaa619f42}</t>
  </si>
  <si>
    <t>D.2.01.6</t>
  </si>
  <si>
    <t>AV technologie, scénické osvětlení, divadelní technika, prostorová akustika</t>
  </si>
  <si>
    <t>{326345fb-fbfc-467c-9abd-8c869e1b9696}</t>
  </si>
  <si>
    <t>D.2.01.6_b</t>
  </si>
  <si>
    <t>Prostorová akustika_učebny a cvičebny</t>
  </si>
  <si>
    <t>{898492c4-0402-490f-b47c-69cdf982530f}</t>
  </si>
  <si>
    <t>D.2.01.6_a</t>
  </si>
  <si>
    <t>Prostorová akustika_REŽIE</t>
  </si>
  <si>
    <t>{eeaba35f-8e9d-474e-97b8-94614c27ba90}</t>
  </si>
  <si>
    <t>D.2.01.7</t>
  </si>
  <si>
    <t>Předsazená trubková fasáda</t>
  </si>
  <si>
    <t>{ffd0b7e3-5680-48f4-b766-a4f567753102}</t>
  </si>
  <si>
    <t>D.2.01.9</t>
  </si>
  <si>
    <t>Samočinné odvětrací zařízení SOZ</t>
  </si>
  <si>
    <t>{23f1529c-4ef1-48e4-be85-52c64ceefb1e}</t>
  </si>
  <si>
    <t>SO 02</t>
  </si>
  <si>
    <t>Trafostanice</t>
  </si>
  <si>
    <t>{ec00e863-ce31-4f19-bad3-614d52422efc}</t>
  </si>
  <si>
    <t>IO</t>
  </si>
  <si>
    <t>Inženýrské objkety</t>
  </si>
  <si>
    <t>ING</t>
  </si>
  <si>
    <t>{3cd15885-2b62-4e4f-8365-20c72bed63b1}</t>
  </si>
  <si>
    <t>IO 01</t>
  </si>
  <si>
    <t>Příprava území</t>
  </si>
  <si>
    <t>{7ca6792c-d360-4e14-a60d-b5c5a25813e2}</t>
  </si>
  <si>
    <t>IO 02</t>
  </si>
  <si>
    <t>Komunikace a zpevněné plochy</t>
  </si>
  <si>
    <t>{fe2a5c62-4294-4095-a7cd-d67275e0f3a5}</t>
  </si>
  <si>
    <t>IO 03</t>
  </si>
  <si>
    <t>Sadové úpravy</t>
  </si>
  <si>
    <t>{2b718421-4684-407c-823f-c140e74fb8da}</t>
  </si>
  <si>
    <t>IO 04</t>
  </si>
  <si>
    <t>Kanalizace splašková</t>
  </si>
  <si>
    <t>{6cb1f33c-25c9-4e48-bf29-74eecd6b4b25}</t>
  </si>
  <si>
    <t>IO 05</t>
  </si>
  <si>
    <t>Areálová kanalizace dešťová, likvidace dešťových vod</t>
  </si>
  <si>
    <t>{dfa82086-a7a4-4541-a2a8-3f60713aa377}</t>
  </si>
  <si>
    <t>IO 06</t>
  </si>
  <si>
    <t>Přípojka vodovodu</t>
  </si>
  <si>
    <t>{dbeec47f-ce6f-4106-9ec6-7ef1fed5a185}</t>
  </si>
  <si>
    <t>IO 09</t>
  </si>
  <si>
    <t>Přípojka plynu</t>
  </si>
  <si>
    <t>{7f6cdd2c-c9e6-4d3a-8e71-1f4175bd20c5}</t>
  </si>
  <si>
    <t>IO 10</t>
  </si>
  <si>
    <t>Venkovní osvětlení</t>
  </si>
  <si>
    <t>{91f2e557-194e-482b-856f-cc50fa4eccaa}</t>
  </si>
  <si>
    <t>IO 10_KT</t>
  </si>
  <si>
    <t>{fff61ac7-cc18-4aa9-935f-0df955c24074}</t>
  </si>
  <si>
    <t>IO 10_SV</t>
  </si>
  <si>
    <t>{59573725-9b9b-434e-864f-117b23286bbe}</t>
  </si>
  <si>
    <t>IO 10_UZ</t>
  </si>
  <si>
    <t>UZ</t>
  </si>
  <si>
    <t>{1d0750d6-69e6-4925-8622-f7d036b18891}</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</si>
  <si>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</si>
  <si>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</si>
  <si>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</si>
  <si>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</si>
  <si>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</si>
  <si>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</si>
  <si>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</si>
  <si>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</si>
  <si>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</si>
  <si>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</si>
  <si>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</si>
  <si>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</si>
  <si>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</si>
  <si>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</si>
  <si>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</si>
  <si>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</si>
  <si>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</si>
  <si>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</si>
  <si>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</si>
  <si>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</si>
  <si>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</si>
  <si>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</si>
  <si>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</si>
  <si>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</si>
  <si>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</si>
  <si>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</si>
  <si>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</si>
  <si>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</si>
  <si>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</si>
  <si>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</si>
  <si>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</si>
  <si>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</si>
  <si>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</si>
  <si>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</si>
  <si>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</si>
  <si>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</si>
  <si>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</si>
  <si>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</si>
  <si>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</si>
  <si>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</si>
  <si>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</si>
  <si>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</si>
  <si>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</si>
  <si>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</si>
  <si>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</si>
  <si>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</si>
  <si>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</si>
  <si>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</si>
  <si>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</si>
  <si>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</si>
  <si>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</si>
  <si>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</si>
  <si>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</si>
  <si>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</si>
  <si>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</si>
  <si>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</si>
  <si>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Příprava staveniště  - řešeno v rámci společných areálových VRN</t>
  </si>
  <si>
    <t>-167920929</t>
  </si>
  <si>
    <t xml:space="preserve">Poznámka k položce:_x000D_
_x000D_
</t>
  </si>
  <si>
    <t>VRN3</t>
  </si>
  <si>
    <t>Zařízení staveniště</t>
  </si>
  <si>
    <t>6</t>
  </si>
  <si>
    <t>030001000</t>
  </si>
  <si>
    <t>Zařízení staveniště  - řešeno v rámci společných areálových VRN</t>
  </si>
  <si>
    <t>434710335</t>
  </si>
  <si>
    <t>7</t>
  </si>
  <si>
    <t>035103001</t>
  </si>
  <si>
    <t>Pronájem ploch  - řešeno v rámci společných areálových VRN</t>
  </si>
  <si>
    <t>-163116621</t>
  </si>
  <si>
    <t>8</t>
  </si>
  <si>
    <t>039002000</t>
  </si>
  <si>
    <t>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</si>
  <si>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</si>
  <si>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</si>
  <si>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</si>
  <si>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</si>
  <si>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</si>
  <si>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</si>
  <si>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</si>
  <si>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</si>
  <si>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</si>
  <si>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</si>
  <si>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</si>
  <si>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</si>
  <si>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</si>
  <si>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</si>
  <si>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</si>
  <si>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</si>
  <si>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</si>
  <si>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</si>
  <si>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</si>
  <si>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</si>
  <si>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</si>
  <si>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</si>
  <si>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</si>
  <si>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</si>
  <si>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</si>
  <si>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</si>
  <si>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</si>
  <si>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</si>
  <si>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</si>
  <si>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</si>
  <si>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</si>
  <si>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</si>
  <si>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</si>
  <si>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</si>
  <si>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</si>
  <si>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</si>
  <si>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</si>
  <si>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</si>
  <si>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</si>
  <si>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</si>
  <si>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</si>
  <si>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</si>
  <si>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</si>
  <si>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</si>
  <si>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</si>
  <si>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</si>
  <si>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</si>
  <si>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</si>
  <si>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</si>
  <si>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</si>
  <si>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</si>
  <si>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</si>
  <si>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</si>
  <si>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</si>
  <si>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 xml:space="preserve">    OST97 - Doplnění soupisu prací _ 19.8.2019</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</si>
  <si>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</si>
  <si>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</si>
  <si>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</si>
  <si>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</si>
  <si>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</si>
  <si>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</si>
  <si>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</si>
  <si>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</si>
  <si>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</si>
  <si>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</si>
  <si>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</si>
  <si>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</si>
  <si>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</si>
  <si>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</si>
  <si>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</si>
  <si>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</si>
  <si>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</si>
  <si>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</si>
  <si>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</si>
  <si>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</si>
  <si>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</si>
  <si>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</si>
  <si>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</si>
  <si>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</si>
  <si>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</si>
  <si>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</si>
  <si>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</si>
  <si>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</si>
  <si>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</si>
  <si>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</si>
  <si>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</si>
  <si>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</si>
  <si>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</si>
  <si>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</si>
  <si>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</si>
  <si>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</si>
  <si>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</si>
  <si>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</si>
  <si>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</si>
  <si>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</si>
  <si>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</si>
  <si>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</si>
  <si>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</si>
  <si>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</si>
  <si>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</si>
  <si>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</si>
  <si>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</si>
  <si>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</si>
  <si>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</si>
  <si>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</si>
  <si>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</si>
  <si>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</si>
  <si>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</si>
  <si>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</si>
  <si>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</si>
  <si>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</si>
  <si>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</si>
  <si>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</si>
  <si>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</si>
  <si>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</si>
  <si>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</si>
  <si>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</si>
  <si>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</si>
  <si>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</si>
  <si>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</si>
  <si>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</si>
  <si>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</si>
  <si>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</si>
  <si>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</si>
  <si>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</si>
  <si>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</si>
  <si>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</si>
  <si>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</si>
  <si>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</si>
  <si>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</si>
  <si>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</si>
  <si>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</si>
  <si>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</si>
  <si>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</si>
  <si>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</si>
  <si>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</si>
  <si>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</si>
  <si>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</si>
  <si>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</si>
  <si>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</si>
  <si>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</si>
  <si>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</si>
  <si>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</si>
  <si>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</si>
  <si>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</si>
  <si>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</si>
  <si>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</si>
  <si>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</si>
  <si>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</si>
  <si>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</si>
  <si>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</si>
  <si>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</si>
  <si>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</si>
  <si>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</si>
  <si>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</si>
  <si>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</si>
  <si>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</si>
  <si>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</si>
  <si>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</si>
  <si>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</si>
  <si>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</si>
  <si>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</si>
  <si>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</si>
  <si>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</si>
  <si>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</si>
  <si>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</si>
  <si>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</si>
  <si>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</si>
  <si>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</si>
  <si>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</si>
  <si>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</si>
  <si>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</si>
  <si>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</si>
  <si>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</si>
  <si>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</si>
  <si>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</si>
  <si>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</si>
  <si>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</si>
  <si>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</si>
  <si>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</si>
  <si>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</si>
  <si>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</si>
  <si>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</si>
  <si>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</si>
  <si>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</si>
  <si>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</si>
  <si>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</si>
  <si>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</si>
  <si>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</si>
  <si>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</si>
  <si>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</si>
  <si>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</si>
  <si>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</si>
  <si>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</si>
  <si>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</si>
  <si>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</si>
  <si>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</si>
  <si>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</si>
  <si>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</si>
  <si>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</si>
  <si>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</si>
  <si>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</si>
  <si>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</si>
  <si>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</si>
  <si>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</si>
  <si>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</si>
  <si>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</si>
  <si>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</si>
  <si>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</si>
  <si>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</si>
  <si>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</si>
  <si>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</si>
  <si>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</si>
  <si>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</si>
  <si>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</si>
  <si>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</si>
  <si>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</si>
  <si>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</si>
  <si>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</si>
  <si>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</si>
  <si>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</si>
  <si>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</si>
  <si>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</si>
  <si>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</si>
  <si>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</si>
  <si>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</si>
  <si>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</si>
  <si>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</si>
  <si>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</si>
  <si>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</si>
  <si>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</si>
  <si>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</si>
  <si>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</si>
  <si>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</si>
  <si>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</si>
  <si>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</si>
  <si>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</si>
  <si>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</si>
  <si>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</si>
  <si>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</si>
  <si>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</si>
  <si>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</si>
  <si>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</si>
  <si>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</si>
  <si>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</si>
  <si>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</si>
  <si>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</si>
  <si>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</si>
  <si>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</si>
  <si>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</si>
  <si>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</si>
  <si>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</si>
  <si>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</si>
  <si>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</si>
  <si>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</si>
  <si>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</si>
  <si>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</si>
  <si>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</si>
  <si>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</si>
  <si>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</si>
  <si>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</si>
  <si>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</si>
  <si>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</si>
  <si>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</si>
  <si>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</si>
  <si>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</si>
  <si>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</si>
  <si>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</si>
  <si>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</si>
  <si>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</si>
  <si>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</si>
  <si>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</si>
  <si>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</si>
  <si>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</si>
  <si>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</si>
  <si>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</si>
  <si>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</si>
  <si>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</si>
  <si>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</si>
  <si>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</si>
  <si>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</si>
  <si>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</si>
  <si>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</si>
  <si>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</si>
  <si>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</si>
  <si>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</si>
  <si>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</si>
  <si>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</si>
  <si>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</si>
  <si>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</si>
  <si>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</si>
  <si>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</si>
  <si>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140,0</t>
  </si>
  <si>
    <t>Komunikace pozemní</t>
  </si>
  <si>
    <t>38</t>
  </si>
  <si>
    <t>564231111</t>
  </si>
  <si>
    <t>Podklad nebo podsyp ze štěrkopísku ŠP tl 100 mm</t>
  </si>
  <si>
    <t>1895835855</t>
  </si>
  <si>
    <t>"spodní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</si>
  <si>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</si>
  <si>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</si>
  <si>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</si>
  <si>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</si>
  <si>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</si>
  <si>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</si>
  <si>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</si>
  <si>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</si>
  <si>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</si>
  <si>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</si>
  <si>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</si>
  <si>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</si>
  <si>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</si>
  <si>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</si>
  <si>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</si>
  <si>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</si>
  <si>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</si>
  <si>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</si>
  <si>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</si>
  <si>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</si>
  <si>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</si>
  <si>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</si>
  <si>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</si>
  <si>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</si>
  <si>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</si>
  <si>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</si>
  <si>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</si>
  <si>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</si>
  <si>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</si>
  <si>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</si>
  <si>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</si>
  <si>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</si>
  <si>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</si>
  <si>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</si>
  <si>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</si>
  <si>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</si>
  <si>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</si>
  <si>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</si>
  <si>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</si>
  <si>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</si>
  <si>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</si>
  <si>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</si>
  <si>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</si>
  <si>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</si>
  <si>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</si>
  <si>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</si>
  <si>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</si>
  <si>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</si>
  <si>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</si>
  <si>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</si>
  <si>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</si>
  <si>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</si>
  <si>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</si>
  <si>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</si>
  <si>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</si>
  <si>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</si>
  <si>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</si>
  <si>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</si>
  <si>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</si>
  <si>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</si>
  <si>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</si>
  <si>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</si>
  <si>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</si>
  <si>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</si>
  <si>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</si>
  <si>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</si>
  <si>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</si>
  <si>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</si>
  <si>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</si>
  <si>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</si>
  <si>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</si>
  <si>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</si>
  <si>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</si>
  <si>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</si>
  <si>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</si>
  <si>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</si>
  <si>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</si>
  <si>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POLOŽKA NEOBSAZENA _ NENACEŇOVAT</t>
  </si>
  <si>
    <t>-2115093435</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</si>
  <si>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</si>
  <si>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</si>
  <si>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</si>
  <si>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</si>
  <si>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</si>
  <si>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</si>
  <si>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</si>
  <si>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</si>
  <si>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</si>
  <si>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</si>
  <si>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</si>
  <si>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</si>
  <si>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</si>
  <si>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</si>
  <si>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</si>
  <si>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</si>
  <si>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</si>
  <si>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</si>
  <si>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</si>
  <si>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</si>
  <si>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</si>
  <si>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</si>
  <si>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</si>
  <si>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</si>
  <si>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</si>
  <si>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</si>
  <si>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</si>
  <si>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</si>
  <si>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</si>
  <si>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</si>
  <si>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</si>
  <si>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</si>
  <si>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</si>
  <si>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</si>
  <si>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</si>
  <si>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</si>
  <si>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</si>
  <si>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</si>
  <si>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</si>
  <si>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</si>
  <si>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</si>
  <si>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</si>
  <si>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</si>
  <si>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</si>
  <si>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</si>
  <si>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</si>
  <si>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</si>
  <si>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</si>
  <si>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</si>
  <si>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</si>
  <si>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</si>
  <si>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</si>
  <si>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</si>
  <si>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</si>
  <si>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</si>
  <si>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</si>
  <si>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</si>
  <si>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</si>
  <si>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</si>
  <si>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</si>
  <si>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</si>
  <si>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</si>
  <si>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</si>
  <si>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</si>
  <si>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</si>
  <si>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</si>
  <si>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</si>
  <si>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</si>
  <si>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</si>
  <si>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</si>
  <si>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</si>
  <si>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</si>
  <si>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</si>
  <si>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</si>
  <si>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</si>
  <si>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</si>
  <si>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</si>
  <si>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</si>
  <si>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</si>
  <si>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</si>
  <si>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</si>
  <si>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</si>
  <si>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</si>
  <si>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</si>
  <si>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</si>
  <si>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</si>
  <si>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</si>
  <si>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</si>
  <si>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</si>
  <si>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</si>
  <si>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</si>
  <si>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</si>
  <si>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</si>
  <si>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</si>
  <si>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</si>
  <si>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</si>
  <si>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</si>
  <si>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</si>
  <si>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</si>
  <si>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</si>
  <si>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</si>
  <si>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</si>
  <si>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</si>
  <si>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</si>
  <si>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</si>
  <si>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</si>
  <si>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</si>
  <si>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</si>
  <si>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</si>
  <si>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</si>
  <si>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</si>
  <si>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</si>
  <si>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</si>
  <si>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</si>
  <si>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</si>
  <si>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</si>
  <si>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</si>
  <si>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</si>
  <si>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</si>
  <si>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</si>
  <si>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</si>
  <si>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</si>
  <si>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</si>
  <si>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</si>
  <si>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</si>
  <si>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</si>
  <si>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</si>
  <si>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</si>
  <si>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</si>
  <si>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X</t>
  </si>
  <si>
    <t xml:space="preserve">Položka neobsazena _ NENACEňOVAT </t>
  </si>
  <si>
    <t>1899717530</t>
  </si>
  <si>
    <t>74</t>
  </si>
  <si>
    <t>XX</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</si>
  <si>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</si>
  <si>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</si>
  <si>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</si>
  <si>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</si>
  <si>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</si>
  <si>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</si>
  <si>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</si>
  <si>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</si>
  <si>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</si>
  <si>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</si>
  <si>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</si>
  <si>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</si>
  <si>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</si>
  <si>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</si>
  <si>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</si>
  <si>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</si>
  <si>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</si>
  <si>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</si>
  <si>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</si>
  <si>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</si>
  <si>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</si>
  <si>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</si>
  <si>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</si>
  <si>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</si>
  <si>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</si>
  <si>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</si>
  <si>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</si>
  <si>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</si>
  <si>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</si>
  <si>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</si>
  <si>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</si>
  <si>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</si>
  <si>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</si>
  <si>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</si>
  <si>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</si>
  <si>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</si>
  <si>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</si>
  <si>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</si>
  <si>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</si>
  <si>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</si>
  <si>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</si>
  <si>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</si>
  <si>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</si>
  <si>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</si>
  <si>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</si>
  <si>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</si>
  <si>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</si>
  <si>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</si>
  <si>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</si>
  <si>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</si>
  <si>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</si>
  <si>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</si>
  <si>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</si>
  <si>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</si>
  <si>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</si>
  <si>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</si>
  <si>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</si>
  <si>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</si>
  <si>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</si>
  <si>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</si>
  <si>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</si>
  <si>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</si>
  <si>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</si>
  <si>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</si>
  <si>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</si>
  <si>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</si>
  <si>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skladba_S44,45,46_1.NP" (144,11+6,51+10,52)</t>
  </si>
  <si>
    <t>"skladba konstrukce_S49-2.NP hlediště" 43,02</t>
  </si>
  <si>
    <t>"podlahová skladba_S51_1.PP" 23,12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</si>
  <si>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</si>
  <si>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</si>
  <si>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</si>
  <si>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</si>
  <si>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</si>
  <si>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</si>
  <si>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</si>
  <si>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</si>
  <si>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</si>
  <si>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</si>
  <si>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</si>
  <si>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</si>
  <si>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</si>
  <si>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</si>
  <si>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</si>
  <si>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</si>
  <si>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</si>
  <si>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</si>
  <si>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</si>
  <si>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</si>
  <si>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</si>
  <si>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</si>
  <si>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</si>
  <si>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</si>
  <si>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</si>
  <si>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</si>
  <si>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</si>
  <si>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</si>
  <si>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</si>
  <si>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</si>
  <si>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</si>
  <si>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</si>
  <si>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</si>
  <si>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</si>
  <si>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</si>
  <si>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</si>
  <si>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</si>
  <si>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</si>
  <si>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</si>
  <si>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</si>
  <si>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</si>
  <si>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</si>
  <si>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</si>
  <si>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</si>
  <si>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</si>
  <si>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</si>
  <si>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</si>
  <si>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</si>
  <si>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</si>
  <si>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</si>
  <si>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</si>
  <si>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</si>
  <si>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</si>
  <si>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</si>
  <si>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</si>
  <si>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</si>
  <si>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</si>
  <si>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</si>
  <si>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</si>
  <si>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</si>
  <si>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</si>
  <si>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</si>
  <si>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</si>
  <si>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</si>
  <si>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</si>
  <si>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</si>
  <si>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</si>
  <si>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</si>
  <si>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</si>
  <si>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</si>
  <si>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</si>
  <si>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</si>
  <si>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</si>
  <si>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</si>
  <si>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</si>
  <si>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</si>
  <si>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</si>
  <si>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</si>
  <si>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</si>
  <si>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</si>
  <si>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</si>
  <si>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</si>
  <si>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</si>
  <si>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</si>
  <si>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</si>
  <si>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</si>
  <si>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</si>
  <si>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</si>
  <si>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</si>
  <si>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</si>
  <si>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</si>
  <si>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</si>
  <si>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</si>
  <si>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</si>
  <si>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</si>
  <si>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</si>
  <si>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</si>
  <si>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</si>
  <si>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</si>
  <si>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</si>
  <si>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</si>
  <si>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</si>
  <si>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</si>
  <si>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</si>
  <si>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</si>
  <si>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</si>
  <si>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</si>
  <si>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</si>
  <si>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</si>
  <si>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</si>
  <si>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</si>
  <si>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</si>
  <si>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</si>
  <si>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</si>
  <si>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</si>
  <si>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</si>
  <si>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</si>
  <si>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</si>
  <si>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</si>
  <si>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</si>
  <si>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</si>
  <si>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</si>
  <si>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</si>
  <si>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</si>
  <si>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</si>
  <si>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</si>
  <si>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</si>
  <si>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</si>
  <si>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</si>
  <si>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</si>
  <si>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</si>
  <si>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</si>
  <si>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</si>
  <si>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</si>
  <si>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</si>
  <si>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</si>
  <si>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</si>
  <si>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</si>
  <si>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</si>
  <si>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</si>
  <si>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</si>
  <si>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</si>
  <si>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</si>
  <si>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</si>
  <si>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</si>
  <si>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</si>
  <si>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</si>
  <si>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</si>
  <si>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</si>
  <si>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</si>
  <si>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</si>
  <si>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</si>
  <si>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</si>
  <si>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</si>
  <si>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</si>
  <si>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</si>
  <si>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</si>
  <si>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</si>
  <si>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</si>
  <si>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</si>
  <si>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</si>
  <si>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</si>
  <si>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</si>
  <si>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</si>
  <si>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</si>
  <si>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</si>
  <si>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</si>
  <si>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</si>
  <si>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</si>
  <si>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</si>
  <si>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</si>
  <si>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</si>
  <si>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</si>
  <si>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</si>
  <si>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</si>
  <si>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</si>
  <si>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</si>
  <si>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</si>
  <si>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</si>
  <si>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</si>
  <si>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</si>
  <si>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</si>
  <si>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</si>
  <si>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</si>
  <si>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</si>
  <si>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</si>
  <si>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</si>
  <si>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</si>
  <si>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</si>
  <si>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</si>
  <si>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</si>
  <si>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</si>
  <si>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</si>
  <si>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</si>
  <si>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</si>
  <si>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</si>
  <si>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</si>
  <si>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</si>
  <si>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</si>
  <si>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</si>
  <si>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</si>
  <si>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</si>
  <si>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</si>
  <si>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</si>
  <si>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</si>
  <si>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</si>
  <si>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</si>
  <si>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</si>
  <si>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</si>
  <si>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</si>
  <si>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</si>
  <si>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</si>
  <si>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</si>
  <si>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</si>
  <si>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</si>
  <si>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</si>
  <si>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</si>
  <si>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</si>
  <si>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</si>
  <si>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</si>
  <si>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</si>
  <si>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</si>
  <si>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</si>
  <si>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</si>
  <si>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</si>
  <si>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</si>
  <si>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</si>
  <si>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</si>
  <si>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</si>
  <si>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</si>
  <si>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</si>
  <si>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</si>
  <si>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</si>
  <si>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</si>
  <si>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</si>
  <si>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</si>
  <si>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</si>
  <si>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</si>
  <si>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</si>
  <si>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</si>
  <si>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</si>
  <si>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</si>
  <si>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</si>
  <si>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</si>
  <si>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</si>
  <si>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</si>
  <si>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</si>
  <si>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</si>
  <si>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</si>
  <si>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</si>
  <si>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</si>
  <si>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</si>
  <si>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</si>
  <si>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</si>
  <si>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</si>
  <si>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</si>
  <si>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</si>
  <si>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</si>
  <si>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</si>
  <si>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</si>
  <si>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</si>
  <si>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</si>
  <si>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</si>
  <si>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</si>
  <si>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</si>
  <si>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</si>
  <si>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</si>
  <si>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</si>
  <si>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</si>
  <si>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</si>
  <si>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</si>
  <si>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</si>
  <si>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</si>
  <si>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</si>
  <si>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</si>
  <si>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</si>
  <si>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</si>
  <si>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</si>
  <si>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</si>
  <si>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</si>
  <si>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</si>
  <si>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</si>
  <si>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</si>
  <si>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</si>
  <si>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</si>
  <si>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</si>
  <si>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</si>
  <si>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</si>
  <si>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</si>
  <si>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</si>
  <si>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</si>
  <si>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</si>
  <si>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</si>
  <si>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</si>
  <si>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</si>
  <si>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</si>
  <si>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</si>
  <si>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</si>
  <si>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</si>
  <si>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</si>
  <si>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</si>
  <si>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</si>
  <si>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</si>
  <si>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</si>
  <si>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</si>
  <si>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</si>
  <si>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</si>
  <si>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</si>
  <si>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</si>
  <si>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</si>
  <si>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</si>
  <si>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</si>
  <si>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</si>
  <si>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</si>
  <si>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</si>
  <si>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</si>
  <si>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</si>
  <si>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</si>
  <si>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</si>
  <si>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</si>
  <si>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</si>
  <si>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</si>
  <si>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</si>
  <si>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</si>
  <si>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</si>
  <si>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</si>
  <si>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</si>
  <si>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</si>
  <si>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</si>
  <si>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</si>
  <si>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</si>
  <si>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</si>
  <si>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</si>
  <si>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</si>
  <si>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</si>
  <si>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</si>
  <si>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</si>
  <si>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</si>
  <si>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</si>
  <si>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</si>
  <si>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</si>
  <si>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</si>
  <si>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</si>
  <si>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</si>
  <si>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</si>
  <si>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</si>
  <si>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</si>
  <si>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</si>
  <si>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</si>
  <si>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</si>
  <si>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</si>
  <si>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</si>
  <si>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</si>
  <si>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</si>
  <si>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</si>
  <si>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</si>
  <si>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</si>
  <si>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</si>
  <si>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</si>
  <si>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</si>
  <si>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</si>
  <si>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</si>
  <si>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</si>
  <si>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</si>
  <si>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</si>
  <si>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</si>
  <si>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</si>
  <si>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</si>
  <si>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</si>
  <si>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</si>
  <si>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</si>
  <si>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</si>
  <si>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</si>
  <si>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</si>
  <si>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</si>
  <si>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</si>
  <si>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</si>
  <si>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</si>
  <si>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</si>
  <si>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</si>
  <si>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</si>
  <si>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</si>
  <si>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</si>
  <si>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</si>
  <si>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</si>
  <si>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</si>
  <si>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</si>
  <si>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</si>
  <si>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</si>
  <si>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</si>
  <si>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</si>
  <si>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</si>
  <si>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</si>
  <si>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</si>
  <si>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</si>
  <si>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</si>
  <si>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</si>
  <si>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</si>
  <si>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</si>
  <si>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</si>
  <si>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</si>
  <si>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</si>
  <si>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</si>
  <si>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</si>
  <si>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</si>
  <si>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</si>
  <si>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</si>
  <si>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</si>
  <si>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</si>
  <si>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</si>
  <si>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</si>
  <si>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</si>
  <si>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</si>
  <si>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</si>
  <si>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</si>
  <si>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</si>
  <si>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</si>
  <si>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</si>
  <si>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</si>
  <si>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</si>
  <si>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</si>
  <si>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</si>
  <si>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</si>
  <si>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</si>
  <si>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</si>
  <si>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</si>
  <si>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</si>
  <si>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</si>
  <si>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</si>
  <si>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</si>
  <si>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</si>
  <si>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</si>
  <si>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</si>
  <si>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</si>
  <si>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</si>
  <si>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</si>
  <si>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</si>
  <si>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</si>
  <si>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</si>
  <si>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</si>
  <si>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</si>
  <si>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</si>
  <si>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</si>
  <si>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</si>
  <si>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</si>
  <si>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</si>
  <si>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</si>
  <si>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</si>
  <si>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</si>
  <si>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</si>
  <si>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</si>
  <si>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</si>
  <si>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</si>
  <si>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</si>
  <si>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</si>
  <si>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</si>
  <si>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</si>
  <si>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</si>
  <si>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</si>
  <si>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</si>
  <si>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</si>
  <si>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</si>
  <si>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</si>
  <si>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</si>
  <si>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</si>
  <si>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</si>
  <si>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</si>
  <si>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</si>
  <si>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</si>
  <si>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</si>
  <si>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</si>
  <si>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</si>
  <si>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</si>
  <si>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</si>
  <si>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</si>
  <si>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</si>
  <si>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</si>
  <si>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</si>
  <si>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</si>
  <si>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</si>
  <si>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</si>
  <si>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</si>
  <si>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</si>
  <si>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</si>
  <si>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</si>
  <si>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</si>
  <si>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</si>
  <si>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</si>
  <si>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</si>
  <si>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</si>
  <si>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</si>
  <si>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</si>
  <si>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</si>
  <si>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</si>
  <si>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</si>
  <si>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</si>
  <si>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</si>
  <si>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</si>
  <si>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</si>
  <si>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</si>
  <si>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</si>
  <si>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</si>
  <si>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</si>
  <si>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</si>
  <si>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</si>
  <si>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</si>
  <si>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</si>
  <si>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</si>
  <si>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</si>
  <si>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</si>
  <si>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</si>
  <si>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</si>
  <si>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</si>
  <si>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</si>
  <si>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</si>
  <si>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</si>
  <si>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</si>
  <si>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</si>
  <si>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</si>
  <si>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</si>
  <si>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</si>
  <si>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</si>
  <si>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</si>
  <si>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</si>
  <si>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</si>
  <si>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</si>
  <si>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</si>
  <si>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</si>
  <si>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</si>
  <si>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</si>
  <si>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</si>
  <si>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</si>
  <si>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</si>
  <si>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</si>
  <si>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</si>
  <si>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</si>
  <si>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</si>
  <si>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</si>
  <si>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</si>
  <si>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</si>
  <si>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</si>
  <si>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</si>
  <si>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</si>
  <si>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</si>
  <si>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</si>
  <si>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</si>
  <si>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</si>
  <si>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</si>
  <si>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</si>
  <si>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</si>
  <si>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</si>
  <si>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</si>
  <si>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</si>
  <si>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</si>
  <si>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</si>
  <si>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</si>
  <si>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</si>
  <si>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</si>
  <si>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</si>
  <si>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</si>
  <si>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</si>
  <si>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</si>
  <si>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</si>
  <si>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</si>
  <si>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</si>
  <si>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</si>
  <si>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</si>
  <si>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</si>
  <si>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</si>
  <si>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</si>
  <si>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</si>
  <si>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</si>
  <si>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</si>
  <si>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</si>
  <si>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</si>
  <si>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</si>
  <si>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</si>
  <si>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</si>
  <si>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</si>
  <si>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</si>
  <si>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</si>
  <si>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</si>
  <si>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</si>
  <si>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</si>
  <si>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</si>
  <si>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</si>
  <si>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</si>
  <si>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</si>
  <si>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</si>
  <si>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</si>
  <si>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</si>
  <si>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</si>
  <si>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</si>
  <si>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</si>
  <si>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</si>
  <si>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</si>
  <si>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</si>
  <si>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</si>
  <si>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</si>
  <si>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</si>
  <si>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</si>
  <si>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</si>
  <si>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</si>
  <si>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</si>
  <si>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</si>
  <si>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</si>
  <si>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</si>
  <si>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</si>
  <si>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</si>
  <si>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</si>
  <si>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</si>
  <si>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</si>
  <si>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</si>
  <si>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</si>
  <si>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</si>
  <si>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</si>
  <si>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</si>
  <si>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</si>
  <si>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</si>
  <si>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</si>
  <si>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</si>
  <si>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</si>
  <si>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</si>
  <si>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</si>
  <si>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</si>
  <si>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</si>
  <si>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</si>
  <si>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</si>
  <si>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</si>
  <si>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</si>
  <si>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</si>
  <si>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</si>
  <si>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</si>
  <si>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</si>
  <si>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</si>
  <si>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</si>
  <si>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</si>
  <si>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</si>
  <si>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</si>
  <si>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</si>
  <si>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</si>
  <si>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</si>
  <si>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</si>
  <si>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</si>
  <si>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</si>
  <si>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</si>
  <si>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</si>
  <si>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</si>
  <si>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</si>
  <si>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</si>
  <si>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</si>
  <si>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</si>
  <si>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</si>
  <si>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</si>
  <si>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</si>
  <si>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</si>
  <si>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</si>
  <si>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</si>
  <si>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</si>
  <si>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</si>
  <si>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</si>
  <si>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</si>
  <si>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</si>
  <si>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</si>
  <si>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</si>
  <si>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</si>
  <si>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</si>
  <si>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</si>
  <si>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</si>
  <si>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</si>
  <si>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</si>
  <si>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</si>
  <si>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</si>
  <si>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</si>
  <si>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</si>
  <si>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</si>
  <si>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</si>
  <si>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</si>
  <si>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</si>
  <si>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</si>
  <si>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</si>
  <si>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</si>
  <si>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</si>
  <si>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</si>
  <si>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</si>
  <si>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</si>
  <si>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</si>
  <si>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</si>
  <si>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</si>
  <si>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</si>
  <si>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</si>
  <si>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</si>
  <si>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</si>
  <si>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</si>
  <si>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</si>
  <si>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</si>
  <si>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</si>
  <si>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</si>
  <si>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</si>
  <si>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</si>
  <si>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</si>
  <si>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</si>
  <si>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</si>
  <si>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</si>
  <si>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</si>
  <si>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</si>
  <si>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</si>
  <si>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</si>
  <si>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</si>
  <si>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</si>
  <si>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</si>
  <si>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</si>
  <si>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</si>
  <si>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</si>
  <si>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</si>
  <si>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</si>
  <si>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</si>
  <si>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</si>
  <si>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</si>
  <si>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</si>
  <si>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</si>
  <si>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</si>
  <si>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</si>
  <si>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</si>
  <si>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</si>
  <si>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</si>
  <si>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</si>
  <si>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</si>
  <si>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</si>
  <si>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</si>
  <si>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</si>
  <si>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</si>
  <si>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</si>
  <si>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</si>
  <si>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</si>
  <si>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</si>
  <si>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</si>
  <si>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</si>
  <si>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</si>
  <si>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</si>
  <si>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</si>
  <si>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</si>
  <si>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</si>
  <si>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</si>
  <si>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</si>
  <si>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</si>
  <si>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</si>
  <si>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</si>
  <si>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</si>
  <si>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</si>
  <si>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</si>
  <si>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</si>
  <si>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</si>
  <si>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</si>
  <si>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</si>
  <si>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</si>
  <si>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</si>
  <si>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</si>
  <si>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</si>
  <si>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</si>
  <si>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</si>
  <si>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</si>
  <si>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</si>
  <si>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</si>
  <si>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</si>
  <si>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</si>
  <si>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</si>
  <si>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</si>
  <si>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</si>
  <si>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</si>
  <si>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</si>
  <si>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</si>
  <si>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</si>
  <si>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</si>
  <si>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</si>
  <si>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</si>
  <si>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</si>
  <si>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</si>
  <si>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</si>
  <si>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</si>
  <si>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</si>
  <si>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</si>
  <si>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</si>
  <si>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</si>
  <si>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</si>
  <si>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</si>
  <si>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</si>
  <si>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</si>
  <si>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</si>
  <si>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</si>
  <si>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</si>
  <si>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</si>
  <si>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</si>
  <si>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</si>
  <si>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</si>
  <si>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</si>
  <si>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</si>
  <si>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</si>
  <si>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</si>
  <si>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</si>
  <si>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</si>
  <si>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</si>
  <si>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</si>
  <si>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</si>
  <si>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</si>
  <si>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</si>
  <si>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</si>
  <si>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</si>
  <si>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</si>
  <si>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</si>
  <si>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</si>
  <si>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</si>
  <si>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</si>
  <si>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</si>
  <si>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</si>
  <si>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</si>
  <si>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</si>
  <si>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</si>
  <si>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</si>
  <si>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</si>
  <si>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</si>
  <si>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</si>
  <si>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</si>
  <si>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</si>
  <si>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</si>
  <si>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</si>
  <si>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</si>
  <si>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</si>
  <si>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</si>
  <si>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</si>
  <si>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</si>
  <si>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</si>
  <si>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</si>
  <si>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</si>
  <si>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</si>
  <si>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</si>
  <si>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</si>
  <si>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</si>
  <si>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</si>
  <si>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</si>
  <si>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</si>
  <si>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</si>
  <si>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</si>
  <si>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</si>
  <si>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</si>
  <si>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</si>
  <si>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</si>
  <si>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</si>
  <si>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</si>
  <si>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</si>
  <si>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</si>
  <si>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</si>
  <si>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</si>
  <si>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</si>
  <si>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</si>
  <si>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</si>
  <si>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</si>
  <si>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</si>
  <si>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</si>
  <si>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</si>
  <si>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</si>
  <si>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</si>
  <si>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</si>
  <si>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</si>
  <si>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</si>
  <si>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</si>
  <si>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</si>
  <si>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</si>
  <si>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</si>
  <si>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</si>
  <si>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</si>
  <si>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</si>
  <si>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</si>
  <si>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</si>
  <si>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</si>
  <si>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</si>
  <si>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</si>
  <si>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</si>
  <si>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</si>
  <si>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</si>
  <si>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</si>
  <si>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</si>
  <si>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</si>
  <si>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</si>
  <si>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</si>
  <si>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</si>
  <si>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</si>
  <si>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</si>
  <si>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</si>
  <si>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</si>
  <si>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</si>
  <si>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</si>
  <si>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</si>
  <si>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</si>
  <si>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</si>
  <si>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</si>
  <si>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</si>
  <si>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</si>
  <si>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</si>
  <si>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</si>
  <si>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</si>
  <si>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</si>
  <si>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</si>
  <si>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</si>
  <si>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</si>
  <si>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</si>
  <si>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</si>
  <si>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</si>
  <si>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</si>
  <si>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</si>
  <si>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</si>
  <si>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</si>
  <si>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</si>
  <si>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</si>
  <si>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</si>
  <si>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</si>
  <si>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</si>
  <si>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</si>
  <si>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</si>
  <si>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</si>
  <si>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</si>
  <si>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</si>
  <si>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</si>
  <si>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</si>
  <si>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</si>
  <si>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</si>
  <si>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</si>
  <si>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</si>
  <si>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</si>
  <si>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</si>
  <si>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</si>
  <si>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</si>
  <si>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</si>
  <si>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</si>
  <si>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</si>
  <si>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</si>
  <si>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</si>
  <si>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</si>
  <si>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</si>
  <si>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</si>
  <si>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</si>
  <si>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</si>
  <si>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</si>
  <si>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</si>
  <si>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</si>
  <si>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</si>
  <si>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</si>
  <si>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</si>
  <si>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</si>
  <si>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</si>
  <si>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</si>
  <si>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</si>
  <si>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</si>
  <si>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</si>
  <si>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</si>
  <si>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</si>
  <si>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</si>
  <si>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</si>
  <si>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</si>
  <si>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</si>
  <si>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</si>
  <si>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</si>
  <si>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</si>
  <si>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</si>
  <si>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</si>
  <si>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</si>
  <si>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</si>
  <si>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</si>
  <si>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</si>
  <si>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</si>
  <si>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</si>
  <si>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</si>
  <si>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</si>
  <si>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</si>
  <si>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</si>
  <si>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</si>
  <si>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</si>
  <si>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</si>
  <si>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</si>
  <si>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</si>
  <si>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</si>
  <si>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</si>
  <si>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</si>
  <si>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</si>
  <si>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</si>
  <si>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</si>
  <si>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</si>
  <si>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</si>
  <si>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</si>
  <si>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</si>
  <si>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</si>
  <si>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</si>
  <si>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</si>
  <si>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</si>
  <si>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</si>
  <si>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</si>
  <si>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</si>
  <si>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</si>
  <si>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</si>
  <si>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</si>
  <si>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</si>
  <si>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</si>
  <si>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</si>
  <si>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</si>
  <si>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</si>
  <si>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</si>
  <si>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</si>
  <si>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</si>
  <si>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</si>
  <si>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</si>
  <si>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</si>
  <si>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</si>
  <si>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</si>
  <si>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</si>
  <si>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</si>
  <si>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</si>
  <si>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</si>
  <si>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</si>
  <si>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</si>
  <si>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</si>
  <si>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</si>
  <si>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</si>
  <si>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</si>
  <si>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</si>
  <si>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</si>
  <si>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</si>
  <si>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</si>
  <si>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</si>
  <si>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</si>
  <si>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</si>
  <si>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</si>
  <si>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</si>
  <si>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</si>
  <si>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</si>
  <si>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</si>
  <si>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</si>
  <si>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</si>
  <si>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</si>
  <si>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</si>
  <si>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</si>
  <si>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</si>
  <si>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</si>
  <si>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</si>
  <si>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</si>
  <si>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</si>
  <si>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</si>
  <si>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</si>
  <si>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</si>
  <si>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</si>
  <si>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</si>
  <si>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</si>
  <si>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</si>
  <si>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</si>
  <si>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</si>
  <si>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</si>
  <si>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</si>
  <si>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</si>
  <si>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</si>
  <si>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</si>
  <si>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</si>
  <si>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</si>
  <si>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</si>
  <si>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</si>
  <si>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</si>
  <si>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</si>
  <si>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</si>
  <si>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</si>
  <si>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</si>
  <si>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</si>
  <si>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</si>
  <si>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</si>
  <si>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</si>
  <si>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</si>
  <si>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</si>
  <si>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</si>
  <si>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</si>
  <si>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</si>
  <si>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</si>
  <si>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</si>
  <si>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</si>
  <si>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</si>
  <si>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</si>
  <si>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</si>
  <si>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</si>
  <si>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</si>
  <si>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</si>
  <si>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</si>
  <si>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</si>
  <si>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</si>
  <si>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</si>
  <si>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</si>
  <si>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</si>
  <si>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</si>
  <si>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</si>
  <si>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</si>
  <si>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</si>
  <si>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</si>
  <si>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</si>
  <si>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</si>
  <si>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</si>
  <si>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</si>
  <si>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</si>
  <si>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</si>
  <si>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</si>
  <si>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</si>
  <si>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</si>
  <si>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</si>
  <si>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</si>
  <si>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</si>
  <si>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</si>
  <si>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</si>
  <si>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</si>
  <si>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</si>
  <si>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</si>
  <si>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</si>
  <si>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</si>
  <si>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</si>
  <si>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</si>
  <si>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</si>
  <si>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</si>
  <si>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</si>
  <si>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</si>
  <si>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</si>
  <si>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</si>
  <si>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</si>
  <si>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</si>
  <si>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</si>
  <si>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</si>
  <si>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</si>
  <si>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</si>
  <si>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</si>
  <si>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</si>
  <si>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</si>
  <si>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</si>
  <si>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</si>
  <si>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</si>
  <si>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</si>
  <si>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</si>
  <si>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</si>
  <si>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</si>
  <si>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</si>
  <si>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</si>
  <si>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</si>
  <si>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</si>
  <si>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</si>
  <si>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</si>
  <si>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</si>
  <si>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</si>
  <si>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</si>
  <si>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</si>
  <si>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</si>
  <si>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</si>
  <si>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</si>
  <si>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</si>
  <si>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</si>
  <si>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</si>
  <si>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</si>
  <si>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</si>
  <si>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</si>
  <si>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</si>
  <si>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</si>
  <si>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</si>
  <si>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</si>
  <si>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</si>
  <si>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</si>
  <si>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</si>
  <si>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</si>
  <si>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</si>
  <si>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</si>
  <si>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</si>
  <si>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</si>
  <si>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</si>
  <si>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</si>
  <si>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</si>
  <si>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</si>
  <si>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</si>
  <si>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</si>
  <si>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</si>
  <si>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</si>
  <si>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</si>
  <si>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</si>
  <si>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</si>
  <si>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</si>
  <si>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</si>
  <si>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</si>
  <si>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</si>
  <si>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</si>
  <si>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</si>
  <si>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</si>
  <si>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</si>
  <si>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</si>
  <si>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</si>
  <si>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</si>
  <si>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</si>
  <si>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</si>
  <si>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</si>
  <si>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</si>
  <si>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</si>
  <si>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</si>
  <si>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</si>
  <si>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</si>
  <si>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</si>
  <si>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</si>
  <si>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</si>
  <si>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</si>
  <si>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</si>
  <si>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</si>
  <si>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</si>
  <si>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</si>
  <si>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</si>
  <si>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</si>
  <si>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</si>
  <si>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</si>
  <si>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</si>
  <si>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</si>
  <si>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</si>
  <si>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</si>
  <si>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</si>
  <si>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</si>
  <si>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</si>
  <si>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</si>
  <si>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</si>
  <si>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</si>
  <si>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</si>
  <si>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</si>
  <si>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</si>
  <si>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</si>
  <si>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</si>
  <si>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</si>
  <si>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</si>
  <si>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</si>
  <si>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</si>
  <si>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</si>
  <si>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</si>
  <si>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</si>
  <si>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</si>
  <si>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</si>
  <si>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</si>
  <si>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</si>
  <si>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</si>
  <si>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</si>
  <si>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</si>
  <si>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</si>
  <si>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</si>
  <si>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</si>
  <si>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</si>
  <si>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</si>
  <si>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</si>
  <si>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</si>
  <si>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</si>
  <si>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</si>
  <si>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</si>
  <si>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</si>
  <si>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</si>
  <si>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</si>
  <si>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</si>
  <si>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</si>
  <si>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</si>
  <si>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</si>
  <si>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</si>
  <si>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</si>
  <si>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</si>
  <si>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</si>
  <si>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</si>
  <si>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</si>
  <si>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</si>
  <si>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</si>
  <si>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</si>
  <si>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</si>
  <si>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</si>
  <si>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</si>
  <si>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</si>
  <si>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</si>
  <si>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</si>
  <si>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</si>
  <si>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</si>
  <si>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</si>
  <si>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</si>
  <si>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</si>
  <si>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</si>
  <si>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</si>
  <si>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</si>
  <si>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</si>
  <si>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</si>
  <si>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</si>
  <si>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</si>
  <si>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</si>
  <si>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</si>
  <si>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</si>
  <si>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</si>
  <si>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</si>
  <si>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</si>
  <si>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</si>
  <si>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</si>
  <si>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</si>
  <si>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</si>
  <si>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</si>
  <si>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</si>
  <si>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</si>
  <si>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</si>
  <si>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</si>
  <si>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</si>
  <si>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</si>
  <si>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</si>
  <si>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</si>
  <si>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</si>
  <si>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</si>
  <si>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</si>
  <si>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</si>
  <si>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</si>
  <si>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</si>
  <si>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</si>
  <si>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</si>
  <si>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</si>
  <si>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</si>
  <si>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</si>
  <si>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</si>
  <si>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</si>
  <si>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</si>
  <si>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</si>
  <si>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</si>
  <si>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</si>
  <si>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</si>
  <si>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</si>
  <si>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</si>
  <si>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</si>
  <si>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</si>
  <si>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</si>
  <si>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</si>
  <si>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</si>
  <si>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</si>
  <si>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</si>
  <si>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</si>
  <si>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</si>
  <si>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</si>
  <si>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</si>
  <si>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</si>
  <si>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</si>
  <si>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</si>
  <si>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</si>
  <si>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</si>
  <si>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</si>
  <si>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</si>
  <si>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</si>
  <si>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</si>
  <si>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</si>
  <si>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</si>
  <si>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</si>
  <si>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</si>
  <si>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</si>
  <si>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</si>
  <si>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</si>
  <si>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</si>
  <si>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</si>
  <si>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</si>
  <si>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</si>
  <si>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</si>
  <si>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</si>
  <si>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</si>
  <si>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</si>
  <si>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</si>
  <si>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</si>
  <si>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</si>
  <si>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</si>
  <si>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</si>
  <si>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</si>
  <si>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</si>
  <si>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</si>
  <si>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</si>
  <si>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</si>
  <si>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</si>
  <si>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</si>
  <si>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</si>
  <si>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</si>
  <si>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</si>
  <si>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</si>
  <si>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</si>
  <si>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</si>
  <si>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</si>
  <si>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</si>
  <si>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</si>
  <si>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</si>
  <si>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</si>
  <si>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</si>
  <si>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</si>
  <si>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</si>
  <si>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</si>
  <si>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</si>
  <si>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</si>
  <si>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</si>
  <si>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</si>
  <si>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</si>
  <si>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</si>
  <si>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</si>
  <si>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</si>
  <si>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</si>
  <si>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</si>
  <si>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</si>
  <si>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</si>
  <si>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</si>
  <si>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</si>
  <si>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</si>
  <si>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</si>
  <si>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</si>
  <si>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</si>
  <si>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</si>
  <si>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</si>
  <si>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</si>
  <si>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</si>
  <si>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</si>
  <si>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</si>
  <si>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</si>
  <si>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</si>
  <si>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</si>
  <si>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</si>
  <si>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</si>
  <si>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</si>
  <si>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</si>
  <si>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</si>
  <si>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</si>
  <si>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</si>
  <si>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</si>
  <si>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</si>
  <si>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</si>
  <si>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</si>
  <si>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</si>
  <si>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</si>
  <si>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</si>
  <si>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</si>
  <si>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</si>
  <si>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</si>
  <si>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</si>
  <si>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</si>
  <si>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</si>
  <si>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</si>
  <si>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</si>
  <si>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</si>
  <si>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</si>
  <si>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</si>
  <si>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</si>
  <si>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</si>
  <si>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</si>
  <si>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</si>
  <si>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</si>
  <si>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</si>
  <si>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</si>
  <si>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</si>
  <si>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</si>
  <si>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</si>
  <si>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</si>
  <si>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</si>
  <si>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</si>
  <si>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</si>
  <si>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</si>
  <si>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</si>
  <si>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</si>
  <si>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</si>
  <si>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</si>
  <si>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</si>
  <si>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</si>
  <si>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</si>
  <si>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</si>
  <si>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</si>
  <si>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</si>
  <si>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</si>
  <si>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</si>
  <si>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</si>
  <si>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</si>
  <si>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</si>
  <si>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</si>
  <si>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</si>
  <si>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</si>
  <si>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</si>
  <si>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</si>
  <si>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</si>
  <si>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</si>
  <si>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</si>
  <si>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</si>
  <si>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</si>
  <si>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</si>
  <si>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</si>
  <si>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</si>
  <si>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</si>
  <si>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</si>
  <si>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</si>
  <si>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</si>
  <si>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</si>
  <si>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</si>
  <si>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</si>
  <si>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</si>
  <si>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</si>
  <si>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</si>
  <si>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</si>
  <si>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</si>
  <si>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</si>
  <si>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</si>
  <si>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</si>
  <si>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</si>
  <si>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</si>
  <si>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</si>
  <si>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</si>
  <si>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</si>
  <si>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</si>
  <si>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</si>
  <si>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</si>
  <si>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</si>
  <si>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</si>
  <si>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</si>
  <si>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</si>
  <si>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</si>
  <si>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</si>
  <si>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</si>
  <si>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</si>
  <si>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</si>
  <si>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</si>
  <si>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</si>
  <si>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</si>
  <si>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</si>
  <si>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</si>
  <si>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</si>
  <si>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</si>
  <si>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</si>
  <si>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</si>
  <si>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</si>
  <si>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</si>
  <si>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</si>
  <si>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</si>
  <si>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</si>
  <si>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</si>
  <si>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</si>
  <si>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</si>
  <si>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</si>
  <si>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</si>
  <si>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</si>
  <si>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</si>
  <si>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</si>
  <si>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</si>
  <si>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</si>
  <si>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</si>
  <si>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</si>
  <si>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</si>
  <si>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</si>
  <si>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</si>
  <si>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</si>
  <si>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</si>
  <si>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</si>
  <si>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</si>
  <si>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</si>
  <si>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</si>
  <si>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</si>
  <si>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</si>
  <si>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</si>
  <si>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</si>
  <si>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</si>
  <si>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</si>
  <si>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</si>
  <si>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</si>
  <si>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</si>
  <si>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</si>
  <si>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</si>
  <si>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</si>
  <si>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</si>
  <si>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</si>
  <si>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</si>
  <si>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</si>
  <si>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</si>
  <si>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</si>
  <si>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</si>
  <si>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</si>
  <si>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</si>
  <si>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</si>
  <si>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</si>
  <si>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</si>
  <si>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</si>
  <si>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</si>
  <si>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</si>
  <si>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</si>
  <si>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</si>
  <si>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</si>
  <si>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</si>
  <si>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</si>
  <si>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</si>
  <si>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</si>
  <si>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</si>
  <si>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</si>
  <si>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</si>
  <si>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</si>
  <si>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</si>
  <si>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</si>
  <si>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</si>
  <si>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</si>
  <si>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skladba_1.PP+1.NP (vstupy) " (3,54*2,0)+34,43</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</si>
  <si>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</si>
  <si>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</si>
  <si>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</si>
  <si>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</si>
  <si>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</si>
  <si>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</si>
  <si>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01_11_půdorys zastřešení (kce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</si>
  <si>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</si>
  <si>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</si>
  <si>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</si>
  <si>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</si>
  <si>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</si>
  <si>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</si>
  <si>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</si>
  <si>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</si>
  <si>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</si>
  <si>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zasklení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</si>
  <si>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</si>
  <si>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</si>
  <si>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</si>
  <si>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</si>
  <si>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</si>
  <si>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</si>
  <si>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</si>
  <si>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</si>
  <si>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</si>
  <si>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</si>
  <si>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</si>
  <si>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</si>
  <si>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</si>
  <si>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</si>
  <si>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</si>
  <si>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</si>
  <si>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</si>
  <si>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</si>
  <si>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</si>
  <si>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</si>
  <si>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</si>
  <si>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</si>
  <si>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</si>
  <si>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</si>
  <si>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</si>
  <si>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</si>
  <si>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</si>
  <si>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</si>
  <si>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</si>
  <si>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</si>
  <si>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</si>
  <si>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</si>
  <si>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</si>
  <si>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</si>
  <si>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</si>
  <si>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</si>
  <si>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</si>
  <si>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</si>
  <si>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</si>
  <si>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</si>
  <si>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</si>
  <si>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</si>
  <si>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</si>
  <si>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</si>
  <si>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</si>
  <si>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</si>
  <si>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</si>
  <si>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</si>
  <si>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</si>
  <si>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</si>
  <si>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</si>
  <si>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</si>
  <si>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</si>
  <si>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</si>
  <si>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</si>
  <si>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</si>
  <si>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</si>
  <si>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</si>
  <si>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</si>
  <si>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</si>
  <si>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</si>
  <si>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</si>
  <si>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</si>
  <si>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</si>
  <si>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</si>
  <si>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</si>
  <si>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</si>
  <si>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</si>
  <si>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</si>
  <si>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</si>
  <si>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</si>
  <si>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</si>
  <si>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</si>
  <si>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</si>
  <si>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</si>
  <si>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</si>
  <si>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</si>
  <si>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</si>
  <si>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</si>
  <si>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</si>
  <si>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</si>
  <si>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</si>
  <si>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</si>
  <si>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</si>
  <si>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</si>
  <si>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</si>
  <si>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</si>
  <si>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</si>
  <si>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</si>
  <si>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</si>
  <si>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</si>
  <si>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</si>
  <si>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</si>
  <si>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</si>
  <si>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</si>
  <si>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</si>
  <si>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</si>
  <si>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</si>
  <si>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</si>
  <si>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</si>
  <si>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</si>
  <si>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</si>
  <si>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</si>
  <si>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</si>
  <si>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</si>
  <si>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</si>
  <si>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</si>
  <si>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</si>
  <si>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</si>
  <si>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</si>
  <si>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</si>
  <si>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</si>
  <si>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</si>
  <si>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</si>
  <si>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</si>
  <si>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</si>
  <si>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</si>
  <si>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</si>
  <si>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</si>
  <si>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</si>
  <si>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</si>
  <si>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</si>
  <si>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</si>
  <si>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</si>
  <si>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</si>
  <si>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</si>
  <si>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</si>
  <si>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</si>
  <si>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</si>
  <si>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</si>
  <si>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</si>
  <si>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</si>
  <si>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</si>
  <si>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</si>
  <si>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</si>
  <si>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</si>
  <si>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</si>
  <si>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</si>
  <si>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</si>
  <si>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</si>
  <si>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</si>
  <si>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</si>
  <si>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</si>
  <si>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</si>
  <si>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</si>
  <si>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</si>
  <si>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</si>
  <si>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</si>
  <si>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</si>
  <si>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</si>
  <si>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</si>
  <si>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</si>
  <si>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</si>
  <si>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</si>
  <si>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</si>
  <si>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</si>
  <si>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</si>
  <si>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</si>
  <si>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</si>
  <si>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</si>
  <si>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</si>
  <si>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</si>
  <si>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</si>
  <si>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</si>
  <si>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</si>
  <si>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</si>
  <si>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</si>
  <si>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</si>
  <si>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</si>
  <si>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</si>
  <si>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</si>
  <si>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</si>
  <si>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</si>
  <si>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</si>
  <si>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</si>
  <si>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</si>
  <si>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</si>
  <si>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</si>
  <si>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</si>
  <si>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</si>
  <si>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</si>
  <si>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</si>
  <si>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</si>
  <si>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</si>
  <si>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</si>
  <si>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</si>
  <si>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</si>
  <si>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</si>
  <si>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</si>
  <si>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</si>
  <si>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</si>
  <si>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</si>
  <si>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</si>
  <si>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</si>
  <si>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</si>
  <si>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</si>
  <si>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</si>
  <si>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</si>
  <si>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</si>
  <si>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</si>
  <si>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</si>
  <si>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</si>
  <si>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</si>
  <si>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</si>
  <si>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</si>
  <si>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</si>
  <si>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</si>
  <si>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</si>
  <si>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</si>
  <si>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</si>
  <si>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</si>
  <si>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</si>
  <si>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</si>
  <si>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</si>
  <si>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</si>
  <si>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</si>
  <si>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</si>
  <si>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</si>
  <si>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</si>
  <si>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</si>
  <si>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</si>
  <si>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</si>
  <si>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</si>
  <si>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</si>
  <si>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</si>
  <si>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</si>
  <si>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</si>
  <si>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</si>
  <si>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</si>
  <si>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</si>
  <si>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</si>
  <si>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</si>
  <si>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</si>
  <si>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</si>
  <si>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</si>
  <si>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</si>
  <si>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</si>
  <si>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</si>
  <si>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</si>
  <si>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</si>
  <si>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</si>
  <si>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</si>
  <si>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</si>
  <si>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</si>
  <si>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</si>
  <si>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</si>
  <si>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</si>
  <si>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</si>
  <si>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</si>
  <si>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</si>
  <si>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</si>
  <si>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</si>
  <si>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</si>
  <si>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</si>
  <si>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</si>
  <si>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</si>
  <si>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</si>
  <si>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</si>
  <si>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</si>
  <si>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</si>
  <si>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</si>
  <si>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</si>
  <si>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</si>
  <si>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</si>
  <si>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</si>
  <si>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</si>
  <si>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</si>
  <si>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</si>
  <si>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</si>
  <si>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</si>
  <si>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</si>
  <si>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</si>
  <si>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</si>
  <si>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</si>
  <si>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</si>
  <si>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</si>
  <si>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</si>
  <si>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</si>
  <si>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</si>
  <si>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</si>
  <si>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</si>
  <si>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</si>
  <si>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</si>
  <si>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</si>
  <si>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</si>
  <si>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</si>
  <si>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</si>
  <si>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</si>
  <si>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</si>
  <si>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</si>
  <si>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</si>
  <si>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</si>
  <si>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</si>
  <si>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</si>
  <si>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</si>
  <si>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</si>
  <si>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</si>
  <si>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</si>
  <si>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</si>
  <si>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</si>
  <si>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</si>
  <si>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</si>
  <si>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</si>
  <si>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</si>
  <si>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</si>
  <si>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</si>
  <si>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</si>
  <si>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</si>
  <si>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</si>
  <si>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</si>
  <si>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</si>
  <si>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</si>
  <si>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</si>
  <si>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</si>
  <si>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</si>
  <si>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</si>
  <si>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</si>
  <si>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</si>
  <si>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</si>
  <si>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</si>
  <si>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</si>
  <si>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</si>
  <si>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</si>
  <si>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</si>
  <si>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</si>
  <si>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</si>
  <si>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</si>
  <si>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</si>
  <si>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</si>
  <si>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</si>
  <si>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</si>
  <si>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</si>
  <si>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</si>
  <si>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</si>
  <si>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</si>
  <si>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</si>
  <si>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</si>
  <si>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</si>
  <si>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</si>
  <si>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</si>
  <si>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</si>
  <si>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</si>
  <si>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</si>
  <si>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</si>
  <si>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</si>
  <si>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</si>
  <si>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</si>
  <si>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</si>
  <si>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</si>
  <si>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</si>
  <si>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 PO-EI45, 500x1800mm, rám z pozink ocelového plechu</t>
  </si>
  <si>
    <t>-1462786924</t>
  </si>
  <si>
    <t>496</t>
  </si>
  <si>
    <t>795796N14</t>
  </si>
  <si>
    <t>OV-8 - D+M Zakázková protipožární revizní dvířka , PO-EI45, 560x1800mm, rám z pozink ocelového plechu</t>
  </si>
  <si>
    <t>-1160469225</t>
  </si>
  <si>
    <t>497</t>
  </si>
  <si>
    <t>795796N15</t>
  </si>
  <si>
    <t>OV-9 - D+M Zakázková protipožární revizní dvířka ,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</si>
  <si>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</si>
  <si>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</si>
  <si>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</si>
  <si>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</si>
  <si>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</si>
  <si>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</si>
  <si>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</si>
  <si>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</si>
  <si>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</si>
  <si>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</si>
  <si>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</si>
  <si>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</si>
  <si>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</si>
  <si>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</si>
  <si>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</si>
  <si>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</si>
  <si>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</si>
  <si>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</si>
  <si>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</si>
  <si>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</si>
  <si>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</si>
  <si>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</si>
  <si>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</si>
  <si>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</si>
  <si>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</si>
  <si>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</si>
  <si>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</si>
  <si>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</si>
  <si>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</si>
  <si>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</si>
  <si>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</si>
  <si>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</si>
  <si>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</si>
  <si>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</si>
  <si>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</si>
  <si>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</si>
  <si>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</si>
  <si>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</si>
  <si>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</si>
  <si>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</si>
  <si>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</si>
  <si>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</si>
  <si>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</si>
  <si>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</si>
  <si>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</si>
  <si>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</si>
  <si>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</si>
  <si>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</si>
  <si>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</si>
  <si>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</si>
  <si>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</si>
  <si>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</si>
  <si>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</si>
  <si>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</si>
  <si>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</si>
  <si>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</si>
  <si>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</si>
  <si>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</si>
  <si>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</si>
  <si>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</si>
  <si>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</si>
  <si>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</si>
  <si>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</si>
  <si>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</si>
  <si>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</si>
  <si>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</si>
  <si>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</si>
  <si>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</si>
  <si>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</si>
  <si>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</si>
  <si>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</si>
  <si>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</si>
  <si>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</si>
  <si>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</si>
  <si>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</si>
  <si>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</si>
  <si>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 xml:space="preserve">v.č. SO 01_06 (m.č. 1.12b) </t>
  </si>
  <si>
    <t>(5,62*2,03)+(1,35*2,03*5)</t>
  </si>
  <si>
    <t>517</t>
  </si>
  <si>
    <t>795796N34</t>
  </si>
  <si>
    <t>OV-28 - D+M Dělící WC zástěny z vysokotlakého HPL laminátu tl. 12mm, dveře šířky 700mm - 3ks dveří</t>
  </si>
  <si>
    <t>-1182536389</t>
  </si>
  <si>
    <t xml:space="preserve">v.č. SO 01_06 (m.č. 1.13a) </t>
  </si>
  <si>
    <t>(3,22*2,03)+(1,3*2,03*2)</t>
  </si>
  <si>
    <t>518</t>
  </si>
  <si>
    <t>795796N35</t>
  </si>
  <si>
    <t>OV-29 - D+M Dělící WC zástěny z vysokotlakého HPL laminátu tl. 12mm, dveře šířky 700mm - 1ks dveří</t>
  </si>
  <si>
    <t>1780176568</t>
  </si>
  <si>
    <t>(2,275*2,03)</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</si>
  <si>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</si>
  <si>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</si>
  <si>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</si>
  <si>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</si>
  <si>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</si>
  <si>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</si>
  <si>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</si>
  <si>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</si>
  <si>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</si>
  <si>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</si>
  <si>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</si>
  <si>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</si>
  <si>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</si>
  <si>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</si>
  <si>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</si>
  <si>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</si>
  <si>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</si>
  <si>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</si>
  <si>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</si>
  <si>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</si>
  <si>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</si>
  <si>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</si>
  <si>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</si>
  <si>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</si>
  <si>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</si>
  <si>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</si>
  <si>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</si>
  <si>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</si>
  <si>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</si>
  <si>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</si>
  <si>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</si>
  <si>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</si>
  <si>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</si>
  <si>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</si>
  <si>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</si>
  <si>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</si>
  <si>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</si>
  <si>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</si>
  <si>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</si>
  <si>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</si>
  <si>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</si>
  <si>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</si>
  <si>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</si>
  <si>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</si>
  <si>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</si>
  <si>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</si>
  <si>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</si>
  <si>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</si>
  <si>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</si>
  <si>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</si>
  <si>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</si>
  <si>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</si>
  <si>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</si>
  <si>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</si>
  <si>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</si>
  <si>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</si>
  <si>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</si>
  <si>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</si>
  <si>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</si>
  <si>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</si>
  <si>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</si>
  <si>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</si>
  <si>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</si>
  <si>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</si>
  <si>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</si>
  <si>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</si>
  <si>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</si>
  <si>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</si>
  <si>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</si>
  <si>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</si>
  <si>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</si>
  <si>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</si>
  <si>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</si>
  <si>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</si>
  <si>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</si>
  <si>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</si>
  <si>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</si>
  <si>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</si>
  <si>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</si>
  <si>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</si>
  <si>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</si>
  <si>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</si>
  <si>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</si>
  <si>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</si>
  <si>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</si>
  <si>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</si>
  <si>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</si>
  <si>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</si>
  <si>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</si>
  <si>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</si>
  <si>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</si>
  <si>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</si>
  <si>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</si>
  <si>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</si>
  <si>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</si>
  <si>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</si>
  <si>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</si>
  <si>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</si>
  <si>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</si>
  <si>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</si>
  <si>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</si>
  <si>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</si>
  <si>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</si>
  <si>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</si>
  <si>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</si>
  <si>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</si>
  <si>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</si>
  <si>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</si>
  <si>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</si>
  <si>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</si>
  <si>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-LEPIDLO NA TEPELNOU IZOLACE_TL. 5 MM_x000D_
-TEPELNÁ MINERÁLNÍ IZOLACE S PODÉLNÝI VLÁKNY , LAMBDA 0,038, PEVNOST V TAHU TR 15 KPA_TL. 200 MM_x000D_
(KOTVENÁ IZOLACE _ KZS)_x000D_
-SKLOVLÁKNITÁ VÝZTUŽNÁ TKANINA (150 G/M2) ZATLAČENÁ DO STĚRKOVÉ HMOTY TL. 5 MM_x000D_
-PENETRAČNÍ NÁTĚR _x000D_
-PROBARVENÁ SILIKÁTOVÁ FASÁDNÍ OMÍTKA ZATÍRANÁ. JEMNOZRNNÁ S VELIKOSTÍ ZRNA 1,5 MM_TL. 2 MM </t>
  </si>
  <si>
    <t>"rozsah dle výpisu skladeb konstrukcí + související výklenky/ostění/nadpraží" 1,20*1090,84</t>
  </si>
  <si>
    <t>546</t>
  </si>
  <si>
    <t>OST4_S02</t>
  </si>
  <si>
    <t>Dodávka a provedení kompletní pohledové fasádní skladby _ S2</t>
  </si>
  <si>
    <t>637272497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</si>
  <si>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-VÝPLŇ TEPELNOU IZOLACÍ Z EXTRUDOVANÉHO POLYSTYRENU, LAMBDA 0,035, PEVNOST V TLAKU PŘI 10% STLAŠENÍ- 500 KPA_TL. 200 MM_x000D_
-ŽELEZOBETONOVÁ STĚNA (KOMPLETNÍ KONSTRUKCE VČ. VÝZTUŽE A BEDNĚNÍ - POHLEDOVÝ BETON (SCC 25/30 XC4, XF3 Dmax 8 - S4, VÝZTUŽ MAX 160 KG/M3_BUDE DOPŘESNĚNO V DÍLENSKÉ DOKUMENTACI) _ TL. 150 MM </t>
  </si>
  <si>
    <t>"rozsah dle výpisu skladeb konstrukcí + související výklenky/ostění/nadpraží" 1,1*1308,0</t>
  </si>
  <si>
    <t>547</t>
  </si>
  <si>
    <t>OST4_S26</t>
  </si>
  <si>
    <t>Dodávka a provedení kompletní pohledové fasádní skladby _ S26</t>
  </si>
  <si>
    <t>1470849306</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</si>
  <si>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NOSNÉ KOVOVÉ PROFILY 50 MM, JEDNOSTRANNÉ OPLÁŠTĚNÍ 1*12,5 MM , VÝPLŇ Z MINERÁLNÍ IZOLACE TL. 130 MM S OBJEMOVOU HMOTNOSTÍ MIN 30 KG/M3 _ TL. 145 MM_x000D_
-DŘEVOŠTĚPKOVÁ DESKA OSB/3 S ROVNOU HRANOU (MECHANICKY KOTVENÁ) _ TL. 25 MM_x000D_
-OCELOVÁ STOJKA RÁMU + VÝPLŇ Z ČEDIČOVÉ VLNY LAMBDA 0,035 A OBJ. HMOTNOSTI MIN 50 KG/M3 _ TL. 160 MM_x000D_
-DŘEVOŠTĚPKOVÁ DESKA OSB/3 S ROVNOU HRANOU (MECHANICKY KOTVENÁ) _ TL. 25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</si>
  <si>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1,1*30,25</t>
  </si>
  <si>
    <t>548</t>
  </si>
  <si>
    <t>OST4_S27</t>
  </si>
  <si>
    <t>Dodávka a provedení kompletní pohledové fasádní skladby _ S27</t>
  </si>
  <si>
    <t>-1264846415</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</si>
  <si>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NOSNÝ DŘEVĚNÝ ROŠT Z HRANOLŮ 48*50 MM, JEDNOSTRANNÉ OPLÁŠTĚNÍ 1*12,5 MM , VÝPLŇ Z MINERÁLNÍ IZOLACE TL. 50 MM S OBJEMOVOU HMOTNOSTÍ MIN 30 KG/M3 _ TL. 60 MM _x000D_
-KONSTRUKČNÍ SLOUPKY VHP 80/80*4 MM+ VÝPLŇ Z ČEDIČOVÉ VLNY LAMBDA 0,035 A OBJEM. HMOTNOSTI MIN 50 KG/M3 _ TL. 80 MM_x000D_
-KONSTRUKČNÍ ROŠT Z KOVOVÝCH CW A UW PRFILŮ 75 MM KOTVENÝ K NOSNÉMU RÁMU SVĚTLÍKU + VÝPLŇ Z ČEDIČOVÉ VLNY LAMBDA 0,035 A OBJEM. HMOTNOSTI MIN 50 KG/M3 _ TL. 75 MM _x000D_
-DŘEVOŠTĚPKOVÁ DESKA OSB/3 S ROVNOU HRANOU (MECHANICKY KOTVENÁ) _ TL. 25 MM_x000D_
-SVISLÁ TEPELNÁ IZOLACE Z EPS 100, LAMBDA 0,037, PEVNOST V TLAKU MIN 2 KN/M2 (MECHANICKY KOTVENÁ) _ TL. 150 MM_x000D_
-HI FOLIE NA BÁZI FLEXIBILNÍCH POLYOFINŮ FPO (TPO) VYZTUŽENÁ POLYESTEROVOU TKANINOU , MECHANICKY KOTVENÁ _ TL. 1,5 MM</t>
  </si>
  <si>
    <t>"rozsah dle výpisu skladeb konstrukcí + související plochy" 1,1*19,92</t>
  </si>
  <si>
    <t>549</t>
  </si>
  <si>
    <t>OST4_S28</t>
  </si>
  <si>
    <t>Dodávka a provedení kompletní pohledové fasádní skladby _ S28</t>
  </si>
  <si>
    <t>1495037553</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</si>
  <si>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200 MM _x000D_
_x000D_
_x000D_
</t>
  </si>
  <si>
    <t>"rozsah dle výpisu skladeb konstrukcí + související plochy" 1,1*6,6</t>
  </si>
  <si>
    <t>550</t>
  </si>
  <si>
    <t>OST4_S29</t>
  </si>
  <si>
    <t>Dodávka a provedení kompletní pohledové fasádní skladby _ S29</t>
  </si>
  <si>
    <t>448253227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</si>
  <si>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150 MM _x000D_
-VÝPLŇ TEPELNOU IZOLACÍ Z EXTRUDOVANÉHO POLYSTYRENU, LAMBDA 0,035, PEVNOST V TLAKU PŘI 10% STLAŠENÍ- 500 KPA_TL. 200 MM_x000D_
</t>
  </si>
  <si>
    <t>"rozsah dle výpisu skladeb konstrukcí + související plochy" 1,1*121,77</t>
  </si>
  <si>
    <t>551</t>
  </si>
  <si>
    <t>OST4_S30</t>
  </si>
  <si>
    <t>Dodávka a provedení kompletní pohledové fasádní skladby _ S30</t>
  </si>
  <si>
    <t>16384078</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</si>
  <si>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-PROBARVENÁ SILIKÁTOVÁ FASÁDNÍ OMÍTKA ZATÍRANÁ. JEMNOZRNNÁ S VELIKOSTÍ ZRNA 1,5 MM_TL. 2 MM _x000D_
-PENETRAČNÍ NÁTĚR _x000D_
-SKLOVLÁKNITÁ VÝZTUŽNÁ TKANINA (160 G/M2) ZATLAČENÁ DO STĚRKOVÉ HMOTY TL. 5 MM_x000D_
-TEPELNÁ MINERÁLNÍ IZOLACE S PODÉLNÝI VLÁKNY , LAMBDA 0,038, PEVNOST V TAHU TR 15 KPA_TL. 200 MM_x000D_
(KOTVENÁ IZOLACE _ KZS)_x000D_
-LEPIDLO NA TEPELNOU IZOLACE_TL. 5 MM_x000D_
_x000D_
_x000D_
_x000D_
</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</si>
  <si>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</si>
  <si>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</si>
  <si>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</si>
  <si>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</si>
  <si>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</si>
  <si>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</si>
  <si>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</si>
  <si>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</si>
  <si>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</si>
  <si>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</si>
  <si>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</si>
  <si>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</si>
  <si>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</si>
  <si>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</si>
  <si>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</si>
  <si>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</si>
  <si>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</si>
  <si>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</si>
  <si>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</si>
  <si>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</si>
  <si>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</si>
  <si>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</si>
  <si>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</si>
  <si>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</si>
  <si>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</si>
  <si>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</si>
  <si>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</si>
  <si>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</si>
  <si>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</si>
  <si>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</si>
  <si>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</si>
  <si>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</si>
  <si>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</si>
  <si>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</si>
  <si>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</si>
  <si>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</si>
  <si>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</si>
  <si>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</si>
  <si>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</si>
  <si>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</si>
  <si>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</si>
  <si>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</si>
  <si>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</si>
  <si>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</si>
  <si>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</si>
  <si>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</si>
  <si>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</si>
  <si>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</si>
  <si>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</si>
  <si>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</si>
  <si>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</si>
  <si>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</si>
  <si>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</si>
  <si>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</si>
  <si>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</si>
  <si>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</si>
  <si>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OST97</t>
  </si>
  <si>
    <t>Doplnění soupisu prací _ 19.8.2019</t>
  </si>
  <si>
    <t>564</t>
  </si>
  <si>
    <t>612252R02</t>
  </si>
  <si>
    <t>Montáž ostatních lišt vnitřních omítkových systémů</t>
  </si>
  <si>
    <t>-1695230907</t>
  </si>
  <si>
    <t>Poznámka k položce:_x000D_
(kompletní provedení dle specifikace PD a technologických postupů _ včetně všech souvisejících prací a dodávek)</t>
  </si>
  <si>
    <t>(703,28+4721,0+590,125)</t>
  </si>
  <si>
    <t>565</t>
  </si>
  <si>
    <t>55343021</t>
  </si>
  <si>
    <t>profil omítkový rohový pro omítky vnitřní s kulatou hlavou a tkaninou</t>
  </si>
  <si>
    <t>12962595</t>
  </si>
  <si>
    <t>566</t>
  </si>
  <si>
    <t>55343035</t>
  </si>
  <si>
    <t xml:space="preserve">profil oddělovací a ukončovací pro vnitřní omítky </t>
  </si>
  <si>
    <t>-546101624</t>
  </si>
  <si>
    <t>567</t>
  </si>
  <si>
    <t>59051476</t>
  </si>
  <si>
    <t>profil okenní začišťovací 2,4 m_APU</t>
  </si>
  <si>
    <t>1584293828</t>
  </si>
  <si>
    <t>703,28*1,1 'Přepočtené koeficientem množství</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</si>
  <si>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</si>
  <si>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</si>
  <si>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</si>
  <si>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</si>
  <si>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</si>
  <si>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</si>
  <si>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</si>
  <si>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</si>
  <si>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</si>
  <si>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</si>
  <si>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</si>
  <si>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</si>
  <si>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</si>
  <si>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</si>
  <si>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</si>
  <si>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</si>
  <si>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</si>
  <si>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</si>
  <si>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</si>
  <si>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</si>
  <si>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</si>
  <si>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</si>
  <si>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</si>
  <si>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</si>
  <si>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</si>
  <si>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</si>
  <si>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</si>
  <si>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</si>
  <si>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C C30/37, XC2 ,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</si>
  <si>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</si>
  <si>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</si>
  <si>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</si>
  <si>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</si>
  <si>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</si>
  <si>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C30/37, XC4, XF4, XD3, XM1, Dmax 16_S4</t>
  </si>
  <si>
    <t>-719604905</t>
  </si>
  <si>
    <t>"vjezdová rampa" 7,0*(10,73+24,16)*0,25</t>
  </si>
  <si>
    <t>273361821</t>
  </si>
  <si>
    <t>Výztuž základových konstrukcí betonářskou ocelí 10 505 (R)</t>
  </si>
  <si>
    <t>-595217236</t>
  </si>
  <si>
    <t xml:space="preserve">Poznámka k položce:_x000D_
Rozsah a specifikace _ VIZ v.č. _ DPS-D.1.2-SO 01-B-01, D.1.2-SO 01-B-02_x000D_
(třmínkové lišty, distanční a ostatní prvky součástí jednotkové ceny)_x000D_
</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</si>
  <si>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</si>
  <si>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</si>
  <si>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</si>
  <si>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</si>
  <si>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</si>
  <si>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</si>
  <si>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</si>
  <si>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</si>
  <si>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</si>
  <si>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</si>
  <si>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</si>
  <si>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</si>
  <si>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</si>
  <si>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</si>
  <si>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</si>
  <si>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</si>
  <si>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</si>
  <si>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Poznámka k položce:_x000D_
Rozsah a specifikace _ VIZ v.č. _ DPS-D.1.2-SO 01-B-01, D.1.2-SO 01-B-02_x000D_
(třmínkové lišty, distanční a ostatní prvky součástí jednotkové ceny)</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</si>
  <si>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</si>
  <si>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</si>
  <si>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</si>
  <si>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</si>
  <si>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</si>
  <si>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</si>
  <si>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</si>
  <si>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</si>
  <si>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</si>
  <si>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</si>
  <si>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</si>
  <si>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</si>
  <si>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</si>
  <si>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</si>
  <si>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</si>
  <si>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</si>
  <si>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</si>
  <si>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</si>
  <si>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</si>
  <si>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</si>
  <si>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</si>
  <si>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</si>
  <si>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</si>
  <si>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</si>
  <si>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</si>
  <si>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</si>
  <si>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</si>
  <si>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</si>
  <si>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</si>
  <si>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</si>
  <si>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</si>
  <si>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</si>
  <si>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</si>
  <si>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</si>
  <si>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</si>
  <si>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</si>
  <si>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</si>
  <si>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</si>
  <si>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</si>
  <si>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</si>
  <si>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</si>
  <si>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</si>
  <si>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</si>
  <si>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</si>
  <si>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</si>
  <si>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</si>
  <si>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</si>
  <si>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</si>
  <si>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</si>
  <si>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</si>
  <si>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</si>
  <si>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</si>
  <si>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</si>
  <si>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</si>
  <si>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</si>
  <si>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</si>
  <si>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</si>
  <si>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</si>
  <si>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</si>
  <si>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</si>
  <si>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</si>
  <si>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</si>
  <si>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</si>
  <si>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</si>
  <si>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</si>
  <si>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</si>
  <si>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</si>
  <si>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</si>
  <si>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</si>
  <si>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</si>
  <si>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</si>
  <si>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</si>
  <si>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</si>
  <si>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</si>
  <si>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</si>
  <si>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</si>
  <si>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</si>
  <si>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</si>
  <si>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</si>
  <si>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</si>
  <si>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</si>
  <si>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</si>
  <si>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</si>
  <si>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</si>
  <si>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</si>
  <si>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</si>
  <si>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</si>
  <si>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</si>
  <si>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</si>
  <si>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</si>
  <si>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</si>
  <si>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</si>
  <si>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</si>
  <si>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</si>
  <si>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</si>
  <si>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</si>
  <si>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</si>
  <si>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</si>
  <si>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</si>
  <si>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</si>
  <si>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</si>
  <si>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</si>
  <si>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</si>
  <si>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</si>
  <si>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</si>
  <si>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</si>
  <si>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</si>
  <si>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</si>
  <si>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</si>
  <si>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</si>
  <si>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</si>
  <si>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</si>
  <si>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</si>
  <si>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</si>
  <si>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</si>
  <si>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</si>
  <si>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</si>
  <si>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</si>
  <si>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</si>
  <si>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</si>
  <si>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</si>
  <si>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</si>
  <si>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</si>
  <si>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</si>
  <si>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</si>
  <si>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</si>
  <si>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</si>
  <si>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</si>
  <si>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</si>
  <si>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</si>
  <si>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</si>
  <si>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</si>
  <si>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</si>
  <si>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</si>
  <si>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</si>
  <si>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</si>
  <si>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</si>
  <si>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</si>
  <si>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</si>
  <si>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</si>
  <si>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</si>
  <si>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</si>
  <si>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</si>
  <si>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</si>
  <si>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</si>
  <si>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</si>
  <si>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</si>
  <si>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</si>
  <si>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</si>
  <si>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</si>
  <si>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</si>
  <si>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</si>
  <si>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</si>
  <si>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</si>
  <si>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</si>
  <si>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</si>
  <si>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</si>
  <si>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</si>
  <si>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</si>
  <si>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</si>
  <si>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</si>
  <si>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</si>
  <si>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</si>
  <si>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</si>
  <si>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</si>
  <si>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</si>
  <si>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</si>
  <si>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</si>
  <si>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</si>
  <si>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</si>
  <si>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</si>
  <si>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</si>
  <si>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</si>
  <si>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</si>
  <si>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</si>
  <si>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</si>
  <si>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</si>
  <si>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</si>
  <si>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</si>
  <si>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</si>
  <si>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578681133</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</si>
  <si>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</si>
  <si>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</si>
  <si>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</si>
  <si>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</si>
  <si>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</si>
  <si>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</si>
  <si>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</si>
  <si>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</si>
  <si>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</si>
  <si>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</si>
  <si>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</si>
  <si>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</si>
  <si>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</si>
  <si>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</si>
  <si>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</si>
  <si>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</si>
  <si>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</si>
  <si>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</si>
  <si>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</si>
  <si>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</si>
  <si>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</si>
  <si>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</si>
  <si>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</si>
  <si>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</si>
  <si>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</si>
  <si>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</si>
  <si>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</si>
  <si>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</si>
  <si>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</si>
  <si>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</si>
  <si>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</si>
  <si>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</si>
  <si>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</si>
  <si>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</si>
  <si>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</si>
  <si>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</si>
  <si>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</si>
  <si>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</si>
  <si>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</si>
  <si>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</si>
  <si>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</si>
  <si>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</si>
  <si>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</si>
  <si>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</si>
  <si>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</si>
  <si>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</si>
  <si>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</si>
  <si>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</si>
  <si>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</si>
  <si>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</si>
  <si>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</si>
  <si>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</si>
  <si>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</si>
  <si>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</si>
  <si>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</si>
  <si>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</si>
  <si>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</si>
  <si>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</si>
  <si>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</si>
  <si>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</si>
  <si>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</si>
  <si>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</si>
  <si>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</si>
  <si>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</si>
  <si>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</si>
  <si>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</si>
  <si>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</si>
  <si>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</si>
  <si>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</si>
  <si>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</si>
  <si>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</si>
  <si>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</si>
  <si>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</si>
  <si>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</si>
  <si>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</si>
  <si>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</si>
  <si>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</si>
  <si>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</si>
  <si>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</si>
  <si>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</si>
  <si>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</si>
  <si>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</si>
  <si>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</si>
  <si>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</si>
  <si>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</si>
  <si>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</si>
  <si>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</si>
  <si>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</si>
  <si>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</si>
  <si>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</si>
  <si>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</si>
  <si>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</si>
  <si>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</si>
  <si>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</si>
  <si>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</si>
  <si>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</si>
  <si>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</si>
  <si>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</si>
  <si>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</si>
  <si>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</si>
  <si>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</si>
  <si>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</si>
  <si>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</si>
  <si>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</si>
  <si>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</si>
  <si>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</si>
  <si>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</si>
  <si>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</si>
  <si>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</si>
  <si>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</si>
  <si>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</si>
  <si>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</si>
  <si>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</si>
  <si>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</si>
  <si>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</si>
  <si>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</si>
  <si>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</si>
  <si>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</si>
  <si>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</si>
  <si>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</si>
  <si>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</si>
  <si>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</si>
  <si>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</si>
  <si>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</si>
  <si>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</si>
  <si>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</si>
  <si>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</si>
  <si>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</si>
  <si>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</si>
  <si>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</si>
  <si>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</si>
  <si>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</si>
  <si>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</si>
  <si>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</si>
  <si>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</si>
  <si>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</si>
  <si>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</si>
  <si>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</si>
  <si>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</si>
  <si>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</si>
  <si>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</si>
  <si>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</si>
  <si>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</si>
  <si>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</si>
  <si>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</si>
  <si>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</si>
  <si>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</si>
  <si>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</si>
  <si>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</si>
  <si>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</si>
  <si>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</si>
  <si>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</si>
  <si>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</si>
  <si>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</si>
  <si>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</si>
  <si>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</si>
  <si>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</si>
  <si>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</si>
  <si>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IZOLACE POTRUBÍ STUDENÉ , TEPLÉ VODY  A POŽÁRNÍ VODOVOD - ZAVĚŠENÉ POD STROPEM, VEDENÉ VOLNĚ PO STĚNĚ</t>
  </si>
  <si>
    <t>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</si>
  <si>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</si>
  <si>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</si>
  <si>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</si>
  <si>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</si>
  <si>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</si>
  <si>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</si>
  <si>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</si>
  <si>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</si>
  <si>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</si>
  <si>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</si>
  <si>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</si>
  <si>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</si>
  <si>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</si>
  <si>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</si>
  <si>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</si>
  <si>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</si>
  <si>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</si>
  <si>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</si>
  <si>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</si>
  <si>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</si>
  <si>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</si>
  <si>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</si>
  <si>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</si>
  <si>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</si>
  <si>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</si>
  <si>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</si>
  <si>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</si>
  <si>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</si>
  <si>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</si>
  <si>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</si>
  <si>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</si>
  <si>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</si>
  <si>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</si>
  <si>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</si>
  <si>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</si>
  <si>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</si>
  <si>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</si>
  <si>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</si>
  <si>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</si>
  <si>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</si>
  <si>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</si>
  <si>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</si>
  <si>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</si>
  <si>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</si>
  <si>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</si>
  <si>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</si>
  <si>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</si>
  <si>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</si>
  <si>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</si>
  <si>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</si>
  <si>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</si>
  <si>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</si>
  <si>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</si>
  <si>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</si>
  <si>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</si>
  <si>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</si>
  <si>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</si>
  <si>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</si>
  <si>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</si>
  <si>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</si>
  <si>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</si>
  <si>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</si>
  <si>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</si>
  <si>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</si>
  <si>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</si>
  <si>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</si>
  <si>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</si>
  <si>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</si>
  <si>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</si>
  <si>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</si>
  <si>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</si>
  <si>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</si>
  <si>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</si>
  <si>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</si>
  <si>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</si>
  <si>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</si>
  <si>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</si>
  <si>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</si>
  <si>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</si>
  <si>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</si>
  <si>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</si>
  <si>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</si>
  <si>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</si>
  <si>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</si>
  <si>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</si>
  <si>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</si>
  <si>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</si>
  <si>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</si>
  <si>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</si>
  <si>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</si>
  <si>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</si>
  <si>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</si>
  <si>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</si>
  <si>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</si>
  <si>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</si>
  <si>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</si>
  <si>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</si>
  <si>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</si>
  <si>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</si>
  <si>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</si>
  <si>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</si>
  <si>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</si>
  <si>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</si>
  <si>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</si>
  <si>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</si>
  <si>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</si>
  <si>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</si>
  <si>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</si>
  <si>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</si>
  <si>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</si>
  <si>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</si>
  <si>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</si>
  <si>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</si>
  <si>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</si>
  <si>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</si>
  <si>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</si>
  <si>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</si>
  <si>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</si>
  <si>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</si>
  <si>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</si>
  <si>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</si>
  <si>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</si>
  <si>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</si>
  <si>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</si>
  <si>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</si>
  <si>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</si>
  <si>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</si>
  <si>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</si>
  <si>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</si>
  <si>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</si>
  <si>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</si>
  <si>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</si>
  <si>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</si>
  <si>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</si>
  <si>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</si>
  <si>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</si>
  <si>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</si>
  <si>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</si>
  <si>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</si>
  <si>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</si>
  <si>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</si>
  <si>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</si>
  <si>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</si>
  <si>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</si>
  <si>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</si>
  <si>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</si>
  <si>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</si>
  <si>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</si>
  <si>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</si>
  <si>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</si>
  <si>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</si>
  <si>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</si>
  <si>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Izolační pouzdro z kaučuku - protihliková izolace  na potrubí prof.75 mm tl.9 mm</t>
  </si>
  <si>
    <t>1774717534</t>
  </si>
  <si>
    <t>PROTIHLUKOVÁ IZOLACE KANALIZACE DN75</t>
  </si>
  <si>
    <t>63159999.0</t>
  </si>
  <si>
    <t>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</si>
  <si>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</si>
  <si>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</si>
  <si>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</si>
  <si>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</si>
  <si>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</si>
  <si>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</si>
  <si>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</si>
  <si>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</si>
  <si>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</si>
  <si>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</si>
  <si>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</si>
  <si>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</si>
  <si>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</si>
  <si>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</si>
  <si>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</si>
  <si>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</si>
  <si>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</si>
  <si>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</si>
  <si>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</si>
  <si>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</si>
  <si>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</si>
  <si>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</si>
  <si>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</si>
  <si>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</si>
  <si>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</si>
  <si>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</si>
  <si>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</si>
  <si>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</si>
  <si>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</si>
  <si>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</si>
  <si>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</si>
  <si>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</si>
  <si>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</si>
  <si>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</si>
  <si>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</si>
  <si>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</si>
  <si>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</si>
  <si>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</si>
  <si>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</si>
  <si>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</si>
  <si>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</si>
  <si>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</si>
  <si>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</si>
  <si>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</si>
  <si>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</si>
  <si>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</si>
  <si>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</si>
  <si>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</si>
  <si>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</si>
  <si>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</si>
  <si>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</si>
  <si>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</si>
  <si>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</si>
  <si>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</si>
  <si>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</si>
  <si>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</si>
  <si>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</si>
  <si>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</si>
  <si>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</si>
  <si>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</si>
  <si>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</si>
  <si>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</si>
  <si>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</si>
  <si>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</si>
  <si>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</si>
  <si>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</si>
  <si>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</si>
  <si>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</si>
  <si>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</si>
  <si>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</si>
  <si>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</si>
  <si>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</si>
  <si>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</si>
  <si>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</si>
  <si>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</si>
  <si>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</si>
  <si>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</si>
  <si>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</si>
  <si>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</si>
  <si>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</si>
  <si>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</si>
  <si>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</si>
  <si>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</si>
  <si>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</si>
  <si>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</si>
  <si>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</si>
  <si>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</si>
  <si>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</si>
  <si>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</si>
  <si>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</si>
  <si>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</si>
  <si>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</si>
  <si>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</si>
  <si>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</si>
  <si>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</si>
  <si>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</si>
  <si>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</si>
  <si>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</si>
  <si>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</si>
  <si>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</si>
  <si>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</si>
  <si>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</si>
  <si>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</si>
  <si>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</si>
  <si>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</si>
  <si>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</si>
  <si>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</si>
  <si>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</si>
  <si>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</si>
  <si>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</si>
  <si>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</si>
  <si>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</si>
  <si>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</si>
  <si>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</si>
  <si>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</si>
  <si>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</si>
  <si>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</si>
  <si>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</si>
  <si>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</si>
  <si>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</si>
  <si>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</si>
  <si>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</si>
  <si>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</si>
  <si>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</si>
  <si>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</si>
  <si>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</si>
  <si>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</si>
  <si>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</si>
  <si>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</si>
  <si>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</si>
  <si>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</si>
  <si>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</si>
  <si>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</si>
  <si>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</si>
  <si>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</si>
  <si>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</si>
  <si>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</si>
  <si>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</si>
  <si>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</si>
  <si>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</si>
  <si>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</si>
  <si>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</si>
  <si>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</si>
  <si>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</si>
  <si>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</si>
  <si>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</si>
  <si>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</si>
  <si>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</si>
  <si>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</si>
  <si>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</si>
  <si>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</si>
  <si>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</si>
  <si>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</si>
  <si>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</si>
  <si>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</si>
  <si>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</si>
  <si>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</si>
  <si>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</si>
  <si>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</si>
  <si>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</si>
  <si>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</si>
  <si>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</si>
  <si>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</si>
  <si>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</si>
  <si>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</si>
  <si>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</si>
  <si>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</si>
  <si>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</si>
  <si>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</si>
  <si>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</si>
  <si>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</si>
  <si>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</si>
  <si>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</si>
  <si>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</si>
  <si>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</si>
  <si>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</si>
  <si>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</si>
  <si>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</si>
  <si>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</si>
  <si>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</si>
  <si>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</si>
  <si>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</si>
  <si>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</si>
  <si>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</si>
  <si>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</si>
  <si>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</si>
  <si>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</si>
  <si>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</si>
  <si>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</si>
  <si>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</si>
  <si>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</si>
  <si>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</si>
  <si>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</si>
  <si>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</si>
  <si>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</si>
  <si>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</si>
  <si>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</si>
  <si>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</si>
  <si>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</si>
  <si>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</si>
  <si>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</si>
  <si>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</si>
  <si>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</si>
  <si>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</si>
  <si>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</si>
  <si>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</si>
  <si>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</si>
  <si>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</si>
  <si>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</si>
  <si>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</si>
  <si>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</si>
  <si>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</si>
  <si>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</si>
  <si>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</si>
  <si>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</si>
  <si>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</si>
  <si>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</si>
  <si>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</si>
  <si>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</si>
  <si>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</si>
  <si>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</si>
  <si>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</si>
  <si>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</si>
  <si>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</si>
  <si>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</si>
  <si>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</si>
  <si>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</si>
  <si>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</si>
  <si>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</si>
  <si>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</si>
  <si>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</si>
  <si>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</si>
  <si>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</si>
  <si>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</si>
  <si>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</si>
  <si>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</si>
  <si>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</si>
  <si>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</si>
  <si>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</si>
  <si>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</si>
  <si>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</si>
  <si>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</si>
  <si>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</si>
  <si>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</si>
  <si>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</si>
  <si>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</si>
  <si>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</si>
  <si>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</si>
  <si>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</si>
  <si>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</si>
  <si>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</si>
  <si>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</si>
  <si>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</si>
  <si>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</si>
  <si>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</si>
  <si>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</si>
  <si>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</si>
  <si>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</si>
  <si>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</si>
  <si>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</si>
  <si>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</si>
  <si>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</si>
  <si>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</si>
  <si>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</si>
  <si>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</si>
  <si>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</si>
  <si>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</si>
  <si>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</si>
  <si>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</si>
  <si>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</si>
  <si>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</si>
  <si>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</si>
  <si>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</si>
  <si>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</si>
  <si>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</si>
  <si>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</si>
  <si>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</si>
  <si>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</si>
  <si>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</si>
  <si>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</si>
  <si>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</si>
  <si>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</si>
  <si>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</si>
  <si>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</si>
  <si>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</si>
  <si>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</si>
  <si>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</si>
  <si>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</si>
  <si>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</si>
  <si>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</si>
  <si>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</si>
  <si>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</si>
  <si>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</si>
  <si>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</si>
  <si>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</si>
  <si>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</si>
  <si>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</si>
  <si>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</si>
  <si>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</si>
  <si>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</si>
  <si>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</si>
  <si>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</si>
  <si>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</si>
  <si>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</si>
  <si>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</si>
  <si>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</si>
  <si>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</si>
  <si>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</si>
  <si>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</si>
  <si>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</si>
  <si>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</si>
  <si>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</si>
  <si>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</si>
  <si>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</si>
  <si>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</si>
  <si>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</si>
  <si>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</si>
  <si>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</si>
  <si>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</si>
  <si>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</si>
  <si>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</si>
  <si>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</si>
  <si>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</si>
  <si>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</si>
  <si>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</si>
  <si>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</si>
  <si>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</si>
  <si>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</si>
  <si>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</si>
  <si>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</si>
  <si>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</si>
  <si>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</si>
  <si>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</si>
  <si>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</si>
  <si>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</si>
  <si>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</si>
  <si>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</si>
  <si>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</si>
  <si>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</si>
  <si>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</si>
  <si>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</si>
  <si>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</si>
  <si>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</si>
  <si>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</si>
  <si>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</si>
  <si>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</si>
  <si>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</si>
  <si>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</si>
  <si>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</si>
  <si>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</si>
  <si>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</si>
  <si>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</si>
  <si>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</si>
  <si>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</si>
  <si>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</si>
  <si>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</si>
  <si>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</si>
  <si>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</si>
  <si>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</si>
  <si>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</si>
  <si>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</si>
  <si>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</si>
  <si>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</si>
  <si>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</si>
  <si>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</si>
  <si>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</si>
  <si>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</si>
  <si>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</si>
  <si>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</si>
  <si>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</si>
  <si>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</si>
  <si>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</si>
  <si>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</si>
  <si>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</si>
  <si>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</si>
  <si>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</si>
  <si>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</si>
  <si>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</si>
  <si>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</si>
  <si>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</si>
  <si>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</si>
  <si>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</si>
  <si>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</si>
  <si>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</si>
  <si>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</si>
  <si>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</si>
  <si>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</si>
  <si>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</si>
  <si>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</si>
  <si>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</si>
  <si>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</si>
  <si>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</si>
  <si>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</si>
  <si>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</si>
  <si>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</si>
  <si>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</si>
  <si>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</si>
  <si>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</si>
  <si>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</si>
  <si>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</si>
  <si>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</si>
  <si>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</si>
  <si>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</si>
  <si>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</si>
  <si>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</si>
  <si>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</si>
  <si>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</si>
  <si>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</si>
  <si>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</si>
  <si>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</si>
  <si>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</si>
  <si>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</si>
  <si>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</si>
  <si>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</si>
  <si>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</si>
  <si>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</si>
  <si>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</si>
  <si>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</si>
  <si>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</si>
  <si>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</si>
  <si>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</si>
  <si>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</si>
  <si>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</si>
  <si>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</si>
  <si>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</si>
  <si>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</si>
  <si>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</si>
  <si>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</si>
  <si>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</si>
  <si>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</si>
  <si>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</si>
  <si>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</si>
  <si>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</si>
  <si>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</si>
  <si>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</si>
  <si>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</si>
  <si>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</si>
  <si>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</si>
  <si>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</si>
  <si>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</si>
  <si>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</si>
  <si>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</si>
  <si>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</si>
  <si>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</si>
  <si>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</si>
  <si>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</si>
  <si>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</si>
  <si>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</si>
  <si>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</si>
  <si>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</si>
  <si>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</si>
  <si>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</si>
  <si>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</si>
  <si>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</si>
  <si>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</si>
  <si>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</si>
  <si>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</si>
  <si>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</si>
  <si>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</si>
  <si>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</si>
  <si>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</si>
  <si>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</si>
  <si>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</si>
  <si>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</si>
  <si>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</si>
  <si>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</si>
  <si>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</si>
  <si>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</si>
  <si>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</si>
  <si>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</si>
  <si>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</si>
  <si>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</si>
  <si>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</si>
  <si>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</si>
  <si>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</si>
  <si>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</si>
  <si>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</si>
  <si>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</si>
  <si>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</si>
  <si>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</si>
  <si>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</si>
  <si>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</si>
  <si>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</si>
  <si>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</si>
  <si>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</si>
  <si>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</si>
  <si>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</si>
  <si>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</si>
  <si>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</si>
  <si>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</si>
  <si>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</si>
  <si>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</si>
  <si>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</si>
  <si>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</si>
  <si>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</si>
  <si>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</si>
  <si>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</si>
  <si>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</si>
  <si>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</si>
  <si>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</si>
  <si>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</si>
  <si>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</si>
  <si>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</si>
  <si>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</si>
  <si>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</si>
  <si>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</si>
  <si>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</si>
  <si>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</si>
  <si>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</si>
  <si>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</si>
  <si>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</si>
  <si>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</si>
  <si>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</si>
  <si>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</si>
  <si>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</si>
  <si>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</si>
  <si>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</si>
  <si>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</si>
  <si>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</si>
  <si>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</si>
  <si>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</si>
  <si>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</si>
  <si>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</si>
  <si>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</si>
  <si>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</si>
  <si>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</si>
  <si>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</si>
  <si>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</si>
  <si>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</si>
  <si>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</si>
  <si>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</si>
  <si>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</si>
  <si>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</si>
  <si>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</si>
  <si>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</si>
  <si>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</si>
  <si>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</si>
  <si>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</si>
  <si>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</si>
  <si>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</si>
  <si>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</si>
  <si>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</si>
  <si>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</si>
  <si>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</si>
  <si>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</si>
  <si>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</si>
  <si>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</si>
  <si>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</si>
  <si>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</si>
  <si>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</si>
  <si>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</si>
  <si>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</si>
  <si>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</si>
  <si>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</si>
  <si>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</si>
  <si>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</si>
  <si>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</si>
  <si>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</si>
  <si>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</si>
  <si>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</si>
  <si>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</si>
  <si>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</si>
  <si>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</si>
  <si>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</si>
  <si>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</si>
  <si>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</si>
  <si>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</si>
  <si>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</si>
  <si>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</si>
  <si>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</si>
  <si>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</si>
  <si>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</si>
  <si>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</si>
  <si>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</si>
  <si>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</si>
  <si>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</si>
  <si>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</si>
  <si>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</si>
  <si>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</si>
  <si>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</si>
  <si>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</si>
  <si>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</si>
  <si>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</si>
  <si>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</si>
  <si>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</si>
  <si>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</si>
  <si>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</si>
  <si>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</si>
  <si>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</si>
  <si>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</si>
  <si>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</si>
  <si>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</si>
  <si>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</si>
  <si>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</si>
  <si>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</si>
  <si>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</si>
  <si>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</si>
  <si>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</si>
  <si>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</si>
  <si>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</si>
  <si>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</si>
  <si>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</si>
  <si>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</si>
  <si>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</si>
  <si>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</si>
  <si>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</si>
  <si>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</si>
  <si>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</si>
  <si>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</si>
  <si>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</si>
  <si>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</si>
  <si>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</si>
  <si>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</si>
  <si>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</si>
  <si>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</si>
  <si>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</si>
  <si>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</si>
  <si>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</si>
  <si>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</si>
  <si>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</si>
  <si>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</si>
  <si>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</si>
  <si>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</si>
  <si>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</si>
  <si>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</si>
  <si>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</si>
  <si>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</si>
  <si>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</si>
  <si>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</si>
  <si>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</si>
  <si>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</si>
  <si>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</si>
  <si>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</si>
  <si>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</si>
  <si>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</si>
  <si>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</si>
  <si>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</si>
  <si>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</si>
  <si>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</si>
  <si>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</si>
  <si>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</si>
  <si>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</si>
  <si>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</si>
  <si>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</si>
  <si>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</si>
  <si>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</si>
  <si>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</si>
  <si>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</si>
  <si>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</si>
  <si>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</si>
  <si>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</si>
  <si>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</si>
  <si>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</si>
  <si>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</si>
  <si>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</si>
  <si>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</si>
  <si>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</si>
  <si>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</si>
  <si>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</si>
  <si>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</si>
  <si>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</si>
  <si>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</si>
  <si>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</si>
  <si>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</si>
  <si>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</si>
  <si>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</si>
  <si>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</si>
  <si>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</si>
  <si>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</si>
  <si>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</si>
  <si>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</si>
  <si>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</si>
  <si>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</si>
  <si>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</si>
  <si>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</si>
  <si>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</si>
  <si>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</si>
  <si>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</si>
  <si>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</si>
  <si>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</si>
  <si>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</si>
  <si>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</si>
  <si>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</si>
  <si>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</si>
  <si>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</si>
  <si>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</si>
  <si>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</si>
  <si>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</si>
  <si>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</si>
  <si>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</si>
  <si>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</si>
  <si>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</si>
  <si>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</si>
  <si>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</si>
  <si>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</si>
  <si>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</si>
  <si>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</si>
  <si>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</si>
  <si>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</si>
  <si>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</si>
  <si>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</si>
  <si>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</si>
  <si>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</si>
  <si>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</si>
  <si>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</si>
  <si>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</si>
  <si>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</si>
  <si>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</si>
  <si>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</si>
  <si>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</si>
  <si>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</si>
  <si>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</si>
  <si>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</si>
  <si>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</si>
  <si>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</si>
  <si>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</si>
  <si>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</si>
  <si>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</si>
  <si>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</si>
  <si>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</si>
  <si>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</si>
  <si>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</si>
  <si>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</si>
  <si>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</si>
  <si>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</si>
  <si>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</si>
  <si>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</si>
  <si>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</si>
  <si>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</si>
  <si>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</si>
  <si>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</si>
  <si>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</si>
  <si>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</si>
  <si>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</si>
  <si>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</si>
  <si>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</si>
  <si>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</si>
  <si>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</si>
  <si>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</si>
  <si>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</si>
  <si>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</si>
  <si>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</si>
  <si>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</si>
  <si>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</si>
  <si>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</si>
  <si>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</si>
  <si>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</si>
  <si>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</si>
  <si>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</si>
  <si>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</si>
  <si>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</si>
  <si>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</si>
  <si>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</si>
  <si>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</si>
  <si>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</si>
  <si>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</si>
  <si>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</si>
  <si>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</si>
  <si>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</si>
  <si>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</si>
  <si>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</si>
  <si>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</si>
  <si>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</si>
  <si>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</si>
  <si>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</si>
  <si>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</si>
  <si>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</si>
  <si>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</si>
  <si>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</si>
  <si>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</si>
  <si>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</si>
  <si>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</si>
  <si>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</si>
  <si>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</si>
  <si>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</si>
  <si>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</si>
  <si>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</si>
  <si>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</si>
  <si>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</si>
  <si>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</si>
  <si>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</si>
  <si>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</si>
  <si>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</si>
  <si>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</si>
  <si>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</si>
  <si>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</si>
  <si>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</si>
  <si>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</si>
  <si>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</si>
  <si>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</si>
  <si>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</si>
  <si>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</si>
  <si>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</si>
  <si>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</si>
  <si>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</si>
  <si>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</si>
  <si>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</si>
  <si>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</si>
  <si>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</si>
  <si>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</si>
  <si>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</si>
  <si>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</si>
  <si>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</si>
  <si>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</si>
  <si>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</si>
  <si>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</si>
  <si>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</si>
  <si>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</si>
  <si>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</si>
  <si>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</si>
  <si>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</si>
  <si>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</si>
  <si>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</si>
  <si>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</si>
  <si>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</si>
  <si>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</si>
  <si>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</si>
  <si>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</si>
  <si>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</si>
  <si>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</si>
  <si>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</si>
  <si>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</si>
  <si>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</si>
  <si>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</si>
  <si>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</si>
  <si>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</si>
  <si>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</si>
  <si>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</si>
  <si>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</si>
  <si>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</si>
  <si>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</si>
  <si>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</si>
  <si>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</si>
  <si>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</si>
  <si>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</si>
  <si>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</si>
  <si>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</si>
  <si>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</si>
  <si>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</si>
  <si>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</si>
  <si>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</si>
  <si>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</si>
  <si>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</si>
  <si>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</si>
  <si>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</si>
  <si>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</si>
  <si>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</si>
  <si>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</si>
  <si>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</si>
  <si>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</si>
  <si>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</si>
  <si>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</si>
  <si>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</si>
  <si>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</si>
  <si>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</si>
  <si>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</si>
  <si>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</si>
  <si>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</si>
  <si>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</si>
  <si>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</si>
  <si>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</si>
  <si>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</si>
  <si>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</si>
  <si>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</si>
  <si>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</si>
  <si>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</si>
  <si>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</si>
  <si>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</si>
  <si>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</si>
  <si>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</si>
  <si>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</si>
  <si>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</si>
  <si>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</si>
  <si>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</si>
  <si>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</si>
  <si>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</si>
  <si>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</si>
  <si>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</si>
  <si>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</si>
  <si>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</si>
  <si>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</si>
  <si>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</si>
  <si>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</si>
  <si>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</si>
  <si>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</si>
  <si>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</si>
  <si>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</si>
  <si>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</si>
  <si>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</si>
  <si>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</si>
  <si>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</si>
  <si>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</si>
  <si>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</si>
  <si>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</si>
  <si>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</si>
  <si>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</si>
  <si>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</si>
  <si>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</si>
  <si>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</si>
  <si>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</si>
  <si>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</si>
  <si>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</si>
  <si>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</si>
  <si>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</si>
  <si>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</si>
  <si>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</si>
  <si>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</si>
  <si>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</si>
  <si>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</si>
  <si>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</si>
  <si>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</si>
  <si>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</si>
  <si>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</si>
  <si>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</si>
  <si>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</si>
  <si>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</si>
  <si>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</si>
  <si>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</si>
  <si>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</si>
  <si>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</si>
  <si>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</si>
  <si>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</si>
  <si>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</si>
  <si>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</si>
  <si>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</si>
  <si>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</si>
  <si>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</si>
  <si>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</si>
  <si>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</si>
  <si>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</si>
  <si>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</si>
  <si>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</si>
  <si>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</si>
  <si>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</si>
  <si>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</si>
  <si>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</si>
  <si>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</si>
  <si>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</si>
  <si>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</si>
  <si>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</si>
  <si>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</si>
  <si>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</si>
  <si>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</si>
  <si>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</si>
  <si>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</si>
  <si>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</si>
  <si>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</si>
  <si>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</si>
  <si>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</si>
  <si>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</si>
  <si>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</si>
  <si>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</si>
  <si>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</si>
  <si>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</si>
  <si>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</si>
  <si>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</si>
  <si>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</si>
  <si>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</si>
  <si>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</si>
  <si>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</si>
  <si>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</si>
  <si>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</si>
  <si>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</si>
  <si>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</si>
  <si>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</si>
  <si>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</si>
  <si>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</si>
  <si>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D8 - Zařízení č.5 – Větrání  DesigLab (Soupis prací, dodávek a montáže)</t>
  </si>
  <si>
    <t>D9 - Zařízení č. 5 – Výkaz výměr (Skupinová cena potrubí sk. I - pozink. Plech, tř. těsnosti B:)</t>
  </si>
  <si>
    <t>D10 - Zařízení č.6 – Větrání  technické obsluhy komorního sálu (Soupis prací, dodávek a montáže)</t>
  </si>
  <si>
    <t>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</si>
  <si>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</si>
  <si>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</si>
  <si>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</si>
  <si>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</si>
  <si>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</si>
  <si>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</si>
  <si>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</si>
  <si>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</si>
  <si>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</si>
  <si>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</si>
  <si>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</si>
  <si>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</si>
  <si>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</si>
  <si>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</si>
  <si>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</si>
  <si>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</si>
  <si>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</si>
  <si>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</si>
  <si>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</si>
  <si>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</si>
  <si>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</si>
  <si>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</si>
  <si>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</si>
  <si>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</si>
  <si>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</si>
  <si>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</si>
  <si>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</si>
  <si>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</si>
  <si>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</si>
  <si>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</si>
  <si>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</si>
  <si>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</si>
  <si>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</si>
  <si>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</si>
  <si>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</si>
  <si>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</si>
  <si>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</si>
  <si>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</si>
  <si>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</si>
  <si>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</si>
  <si>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</si>
  <si>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</si>
  <si>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</si>
  <si>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</si>
  <si>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</si>
  <si>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</si>
  <si>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</si>
  <si>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</si>
  <si>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</si>
  <si>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</si>
  <si>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</si>
  <si>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</si>
  <si>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</si>
  <si>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</si>
  <si>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</si>
  <si>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</si>
  <si>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</si>
  <si>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</si>
  <si>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</si>
  <si>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</si>
  <si>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</si>
  <si>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</si>
  <si>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</si>
  <si>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</si>
  <si>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</si>
  <si>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</si>
  <si>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</si>
  <si>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</si>
  <si>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</si>
  <si>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</si>
  <si>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</si>
  <si>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</si>
  <si>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</si>
  <si>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</si>
  <si>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</si>
  <si>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</si>
  <si>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</si>
  <si>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</si>
  <si>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Izolace (cena dodávky vč.montáže):Tepelná  izolace  - min.vata tl.20mm s Al polepem</t>
  </si>
  <si>
    <t>D2.10</t>
  </si>
  <si>
    <t>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</si>
  <si>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</si>
  <si>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</si>
  <si>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</si>
  <si>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</si>
  <si>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</si>
  <si>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</si>
  <si>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</si>
  <si>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</si>
  <si>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</si>
  <si>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</si>
  <si>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</si>
  <si>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</si>
  <si>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</si>
  <si>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</si>
  <si>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</si>
  <si>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</si>
  <si>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</si>
  <si>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</si>
  <si>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</si>
  <si>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</si>
  <si>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</si>
  <si>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</si>
  <si>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</si>
  <si>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</si>
  <si>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</si>
  <si>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</si>
  <si>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</si>
  <si>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</si>
  <si>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</si>
  <si>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</si>
  <si>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</si>
  <si>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</si>
  <si>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</si>
  <si>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</si>
  <si>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</si>
  <si>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</si>
  <si>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</si>
  <si>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</si>
  <si>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</si>
  <si>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</si>
  <si>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</si>
  <si>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</si>
  <si>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</si>
  <si>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</si>
  <si>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</si>
  <si>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</si>
  <si>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</si>
  <si>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</si>
  <si>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</si>
  <si>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</si>
  <si>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</si>
  <si>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</si>
  <si>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</si>
  <si>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</si>
  <si>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</si>
  <si>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</si>
  <si>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</si>
  <si>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</si>
  <si>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</si>
  <si>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</si>
  <si>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</si>
  <si>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</si>
  <si>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</si>
  <si>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</si>
  <si>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</si>
  <si>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</si>
  <si>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</si>
  <si>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</si>
  <si>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</si>
  <si>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</si>
  <si>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</si>
  <si>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</si>
  <si>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</si>
  <si>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</si>
  <si>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</si>
  <si>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</si>
  <si>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</si>
  <si>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</si>
  <si>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</si>
  <si>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</si>
  <si>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</si>
  <si>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</si>
  <si>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</si>
  <si>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</si>
  <si>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</si>
  <si>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</si>
  <si>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</si>
  <si>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</si>
  <si>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</si>
  <si>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</si>
  <si>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</si>
  <si>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</si>
  <si>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</si>
  <si>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</si>
  <si>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</si>
  <si>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</si>
  <si>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</si>
  <si>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</si>
  <si>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</si>
  <si>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</si>
  <si>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</si>
  <si>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</si>
  <si>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</si>
  <si>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</si>
  <si>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</si>
  <si>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</si>
  <si>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</si>
  <si>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</si>
  <si>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</si>
  <si>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</si>
  <si>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</si>
  <si>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</si>
  <si>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</si>
  <si>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</si>
  <si>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</si>
  <si>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</si>
  <si>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</si>
  <si>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</si>
  <si>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</si>
  <si>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</si>
  <si>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</si>
  <si>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</si>
  <si>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</si>
  <si>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</si>
  <si>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</si>
  <si>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</si>
  <si>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</si>
  <si>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</si>
  <si>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</si>
  <si>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</si>
  <si>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</si>
  <si>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</si>
  <si>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</si>
  <si>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</si>
  <si>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</si>
  <si>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</si>
  <si>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</si>
  <si>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</si>
  <si>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</si>
  <si>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</si>
  <si>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</si>
  <si>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</si>
  <si>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</si>
  <si>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</si>
  <si>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</si>
  <si>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</si>
  <si>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</si>
  <si>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</si>
  <si>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</si>
  <si>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</si>
  <si>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</si>
  <si>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</si>
  <si>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</si>
  <si>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</si>
  <si>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</si>
  <si>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</si>
  <si>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</si>
  <si>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</si>
  <si>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</si>
  <si>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</si>
  <si>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Izolace (cena dodávky vč.montáže): Tepelná  izolace  - min.vata tl.20mm s Al polepem</t>
  </si>
  <si>
    <t>D3_1.16</t>
  </si>
  <si>
    <t>Izolace (cena dodávky vč.montáže): Tepelná  izolace  - min.vata tl.40mm s Al polepem</t>
  </si>
  <si>
    <t>D3_1.17</t>
  </si>
  <si>
    <t>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</si>
  <si>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</si>
  <si>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</si>
  <si>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</si>
  <si>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</si>
  <si>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</si>
  <si>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</si>
  <si>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</si>
  <si>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</si>
  <si>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</si>
  <si>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</si>
  <si>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</si>
  <si>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</si>
  <si>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</si>
  <si>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</si>
  <si>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</si>
  <si>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</si>
  <si>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</si>
  <si>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</si>
  <si>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</si>
  <si>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</si>
  <si>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</si>
  <si>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</si>
  <si>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</si>
  <si>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</si>
  <si>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</si>
  <si>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</si>
  <si>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</si>
  <si>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</si>
  <si>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</si>
  <si>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</si>
  <si>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</si>
  <si>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</si>
  <si>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</si>
  <si>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</si>
  <si>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</si>
  <si>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</si>
  <si>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</si>
  <si>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</si>
  <si>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</si>
  <si>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</si>
  <si>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</si>
  <si>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</si>
  <si>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</si>
  <si>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</si>
  <si>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</si>
  <si>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</si>
  <si>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</si>
  <si>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</si>
  <si>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</si>
  <si>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</si>
  <si>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</si>
  <si>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</si>
  <si>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</si>
  <si>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</si>
  <si>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</si>
  <si>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</si>
  <si>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</si>
  <si>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</si>
  <si>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</si>
  <si>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</si>
  <si>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</si>
  <si>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</si>
  <si>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</si>
  <si>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</si>
  <si>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</si>
  <si>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</si>
  <si>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</si>
  <si>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</si>
  <si>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</si>
  <si>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</si>
  <si>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</si>
  <si>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</si>
  <si>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</si>
  <si>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</si>
  <si>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</si>
  <si>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</si>
  <si>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</si>
  <si>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</si>
  <si>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</si>
  <si>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</si>
  <si>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</si>
  <si>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</si>
  <si>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</si>
  <si>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</si>
  <si>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</si>
  <si>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</si>
  <si>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</si>
  <si>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</si>
  <si>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</si>
  <si>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</si>
  <si>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</si>
  <si>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</si>
  <si>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</si>
  <si>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</si>
  <si>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</si>
  <si>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</si>
  <si>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</si>
  <si>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</si>
  <si>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</si>
  <si>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</si>
  <si>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</si>
  <si>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</si>
  <si>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</si>
  <si>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</si>
  <si>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</si>
  <si>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</si>
  <si>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</si>
  <si>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</si>
  <si>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</si>
  <si>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</si>
  <si>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</si>
  <si>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</si>
  <si>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</si>
  <si>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</si>
  <si>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</si>
  <si>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</si>
  <si>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</si>
  <si>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</si>
  <si>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</si>
  <si>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</si>
  <si>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</si>
  <si>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</si>
  <si>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</si>
  <si>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</si>
  <si>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</si>
  <si>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</si>
  <si>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</si>
  <si>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</si>
  <si>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</si>
  <si>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</si>
  <si>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</si>
  <si>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</si>
  <si>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</si>
  <si>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</si>
  <si>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</si>
  <si>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</si>
  <si>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</si>
  <si>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</si>
  <si>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</si>
  <si>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</si>
  <si>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</si>
  <si>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</si>
  <si>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</si>
  <si>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Izolace (cena dodávky vč.montáže): Tepelná  izolace  - min.vata 100mm s oplechováním  poz. Plechu tl.0,6mm</t>
  </si>
  <si>
    <t>D7.20</t>
  </si>
  <si>
    <t>D8</t>
  </si>
  <si>
    <t>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</si>
  <si>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</si>
  <si>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</si>
  <si>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</si>
  <si>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</si>
  <si>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</si>
  <si>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</si>
  <si>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</si>
  <si>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</si>
  <si>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</si>
  <si>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</si>
  <si>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</si>
  <si>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</si>
  <si>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</si>
  <si>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</si>
  <si>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</si>
  <si>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</si>
  <si>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</si>
  <si>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</si>
  <si>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</si>
  <si>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</si>
  <si>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</si>
  <si>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</si>
  <si>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</si>
  <si>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</si>
  <si>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</si>
  <si>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</si>
  <si>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</si>
  <si>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</si>
  <si>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</si>
  <si>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</si>
  <si>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</si>
  <si>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</si>
  <si>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</si>
  <si>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</si>
  <si>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</si>
  <si>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</si>
  <si>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</si>
  <si>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</si>
  <si>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</si>
  <si>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</si>
  <si>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</si>
  <si>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</si>
  <si>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</si>
  <si>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</si>
  <si>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</si>
  <si>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</si>
  <si>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</si>
  <si>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</si>
  <si>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</si>
  <si>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</si>
  <si>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</si>
  <si>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</si>
  <si>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</si>
  <si>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</si>
  <si>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</si>
  <si>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</si>
  <si>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</si>
  <si>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</si>
  <si>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</si>
  <si>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</si>
  <si>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</si>
  <si>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</si>
  <si>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</si>
  <si>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</si>
  <si>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</si>
  <si>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</si>
  <si>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</si>
  <si>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</si>
  <si>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</si>
  <si>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</si>
  <si>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</si>
  <si>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</si>
  <si>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</si>
  <si>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</si>
  <si>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</si>
  <si>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</si>
  <si>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</si>
  <si>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</si>
  <si>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</si>
  <si>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</si>
  <si>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</si>
  <si>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</si>
  <si>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</si>
  <si>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</si>
  <si>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</si>
  <si>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</si>
  <si>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</si>
  <si>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</si>
  <si>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</si>
  <si>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</si>
  <si>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</si>
  <si>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</si>
  <si>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</si>
  <si>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</si>
  <si>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</si>
  <si>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</si>
  <si>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</si>
  <si>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</si>
  <si>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</si>
  <si>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</si>
  <si>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</si>
  <si>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</si>
  <si>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</si>
  <si>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</si>
  <si>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</si>
  <si>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</si>
  <si>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</si>
  <si>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</si>
  <si>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</si>
  <si>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</si>
  <si>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</si>
  <si>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</si>
  <si>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</si>
  <si>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</si>
  <si>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</si>
  <si>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</si>
  <si>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</si>
  <si>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</si>
  <si>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</si>
  <si>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</si>
  <si>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</si>
  <si>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</si>
  <si>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</si>
  <si>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</si>
  <si>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</si>
  <si>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</si>
  <si>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</si>
  <si>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</si>
  <si>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</si>
  <si>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</si>
  <si>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</si>
  <si>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</si>
  <si>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</si>
  <si>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</si>
  <si>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</si>
  <si>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</si>
  <si>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D13.037</t>
  </si>
  <si>
    <t>Parní hadice (dle specifikace PD a TZ vč. komponentů a dopplňků) (D=57/45 mm)</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</si>
  <si>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</si>
  <si>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</si>
  <si>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</si>
  <si>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</si>
  <si>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</si>
  <si>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</si>
  <si>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</si>
  <si>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</si>
  <si>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</si>
  <si>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</si>
  <si>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</si>
  <si>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</si>
  <si>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</si>
  <si>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</si>
  <si>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</si>
  <si>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</si>
  <si>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</si>
  <si>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</si>
  <si>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</si>
  <si>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</si>
  <si>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</si>
  <si>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</si>
  <si>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</si>
  <si>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</si>
  <si>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</si>
  <si>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</si>
  <si>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</si>
  <si>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</si>
  <si>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</si>
  <si>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</si>
  <si>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</si>
  <si>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</si>
  <si>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</si>
  <si>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</si>
  <si>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</si>
  <si>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</si>
  <si>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</si>
  <si>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</si>
  <si>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</si>
  <si>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</si>
  <si>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</si>
  <si>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</si>
  <si>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</si>
  <si>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</si>
  <si>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</si>
  <si>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</si>
  <si>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</si>
  <si>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</si>
  <si>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</si>
  <si>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</si>
  <si>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</si>
  <si>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</si>
  <si>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</si>
  <si>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</si>
  <si>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</si>
  <si>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</si>
  <si>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</si>
  <si>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</si>
  <si>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</si>
  <si>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</si>
  <si>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</si>
  <si>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</si>
  <si>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</si>
  <si>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</si>
  <si>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</si>
  <si>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</si>
  <si>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</si>
  <si>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</si>
  <si>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</si>
  <si>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</si>
  <si>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</si>
  <si>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</si>
  <si>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</si>
  <si>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</si>
  <si>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</si>
  <si>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</si>
  <si>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</si>
  <si>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</si>
  <si>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</si>
  <si>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</si>
  <si>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</si>
  <si>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</si>
  <si>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</si>
  <si>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</si>
  <si>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</si>
  <si>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</si>
  <si>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</si>
  <si>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</si>
  <si>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</si>
  <si>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</si>
  <si>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</si>
  <si>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</si>
  <si>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</si>
  <si>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</si>
  <si>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</si>
  <si>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</si>
  <si>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</si>
  <si>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</si>
  <si>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</si>
  <si>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</si>
  <si>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</si>
  <si>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</si>
  <si>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</si>
  <si>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</si>
  <si>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</si>
  <si>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</si>
  <si>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</si>
  <si>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</si>
  <si>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</si>
  <si>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</si>
  <si>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</si>
  <si>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</si>
  <si>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</si>
  <si>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</si>
  <si>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</si>
  <si>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</si>
  <si>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</si>
  <si>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</si>
  <si>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</si>
  <si>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</si>
  <si>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</si>
  <si>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</si>
  <si>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</si>
  <si>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</si>
  <si>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</si>
  <si>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</si>
  <si>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</si>
  <si>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</si>
  <si>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</si>
  <si>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</si>
  <si>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</si>
  <si>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</si>
  <si>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</si>
  <si>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</si>
  <si>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</si>
  <si>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</si>
  <si>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</si>
  <si>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</si>
  <si>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</si>
  <si>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</si>
  <si>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</si>
  <si>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</si>
  <si>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</si>
  <si>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</si>
  <si>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</si>
  <si>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</si>
  <si>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</si>
  <si>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</si>
  <si>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</si>
  <si>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</si>
  <si>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</si>
  <si>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</si>
  <si>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</si>
  <si>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</si>
  <si>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</si>
  <si>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</si>
  <si>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</si>
  <si>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</si>
  <si>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</si>
  <si>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</si>
  <si>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</si>
  <si>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</si>
  <si>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</si>
  <si>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</si>
  <si>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</si>
  <si>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</si>
  <si>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</si>
  <si>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</si>
  <si>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</si>
  <si>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</si>
  <si>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</si>
  <si>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</si>
  <si>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</si>
  <si>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</si>
  <si>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</si>
  <si>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</si>
  <si>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</si>
  <si>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</si>
  <si>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</si>
  <si>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</si>
  <si>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</si>
  <si>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</si>
  <si>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</si>
  <si>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</si>
  <si>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</si>
  <si>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</si>
  <si>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</si>
  <si>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</si>
  <si>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</si>
  <si>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</si>
  <si>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</si>
  <si>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</si>
  <si>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</si>
  <si>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</si>
  <si>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</si>
  <si>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</si>
  <si>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</si>
  <si>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</si>
  <si>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</si>
  <si>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</si>
  <si>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</si>
  <si>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</si>
  <si>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</si>
  <si>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</si>
  <si>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</si>
  <si>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</si>
  <si>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</si>
  <si>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</si>
  <si>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</si>
  <si>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</si>
  <si>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</si>
  <si>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</si>
  <si>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</si>
  <si>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</si>
  <si>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</si>
  <si>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</si>
  <si>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</si>
  <si>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</si>
  <si>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</si>
  <si>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</si>
  <si>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</si>
  <si>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</si>
  <si>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</si>
  <si>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</si>
  <si>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</si>
  <si>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</si>
  <si>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</si>
  <si>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</si>
  <si>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</si>
  <si>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</si>
  <si>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</si>
  <si>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</si>
  <si>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</si>
  <si>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</si>
  <si>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</si>
  <si>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</si>
  <si>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</si>
  <si>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</si>
  <si>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</si>
  <si>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</si>
  <si>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</si>
  <si>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</si>
  <si>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</si>
  <si>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</si>
  <si>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</si>
  <si>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</si>
  <si>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</si>
  <si>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</si>
  <si>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</si>
  <si>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</si>
  <si>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</si>
  <si>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</si>
  <si>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</si>
  <si>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</si>
  <si>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</si>
  <si>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</si>
  <si>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</si>
  <si>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</si>
  <si>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</si>
  <si>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</si>
  <si>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</si>
  <si>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</si>
  <si>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</si>
  <si>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</si>
  <si>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</si>
  <si>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</si>
  <si>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</si>
  <si>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</si>
  <si>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</si>
  <si>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</si>
  <si>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</si>
  <si>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</si>
  <si>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</si>
  <si>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</si>
  <si>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</si>
  <si>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</si>
  <si>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</si>
  <si>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</si>
  <si>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</si>
  <si>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</si>
  <si>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</si>
  <si>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</si>
  <si>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</si>
  <si>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</si>
  <si>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</si>
  <si>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</si>
  <si>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</si>
  <si>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</si>
  <si>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</si>
  <si>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</si>
  <si>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</si>
  <si>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</si>
  <si>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</si>
  <si>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</si>
  <si>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</si>
  <si>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</si>
  <si>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</si>
  <si>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</si>
  <si>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</si>
  <si>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</si>
  <si>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</si>
  <si>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</si>
  <si>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</si>
  <si>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</si>
  <si>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</si>
  <si>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</si>
  <si>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</si>
  <si>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</si>
  <si>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</si>
  <si>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</si>
  <si>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</si>
  <si>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</si>
  <si>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</si>
  <si>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</si>
  <si>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</si>
  <si>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</si>
  <si>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</si>
  <si>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</si>
  <si>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</si>
  <si>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</si>
  <si>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</si>
  <si>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</si>
  <si>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</si>
  <si>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</si>
  <si>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</si>
  <si>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</si>
  <si>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</si>
  <si>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</si>
  <si>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</si>
  <si>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</si>
  <si>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</si>
  <si>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</si>
  <si>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</si>
  <si>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</si>
  <si>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</si>
  <si>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</si>
  <si>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</si>
  <si>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</si>
  <si>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</si>
  <si>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</si>
  <si>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</si>
  <si>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</si>
  <si>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</si>
  <si>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</si>
  <si>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</si>
  <si>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</si>
  <si>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</si>
  <si>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</si>
  <si>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</si>
  <si>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</si>
  <si>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</si>
  <si>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</si>
  <si>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</si>
  <si>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</si>
  <si>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</si>
  <si>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</si>
  <si>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</si>
  <si>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</si>
  <si>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</si>
  <si>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</si>
  <si>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</si>
  <si>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</si>
  <si>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</si>
  <si>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</si>
  <si>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</si>
  <si>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</si>
  <si>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</si>
  <si>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</si>
  <si>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</si>
  <si>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</si>
  <si>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</si>
  <si>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</si>
  <si>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</si>
  <si>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</si>
  <si>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</si>
  <si>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</si>
  <si>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</si>
  <si>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</si>
  <si>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</si>
  <si>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</si>
  <si>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</si>
  <si>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</si>
  <si>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</si>
  <si>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</si>
  <si>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</si>
  <si>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</si>
  <si>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</si>
  <si>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</si>
  <si>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</si>
  <si>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</si>
  <si>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</si>
  <si>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</si>
  <si>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</si>
  <si>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</si>
  <si>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</si>
  <si>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</si>
  <si>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</si>
  <si>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</si>
  <si>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</si>
  <si>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</si>
  <si>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</si>
  <si>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</si>
  <si>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</si>
  <si>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</si>
  <si>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</si>
  <si>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</si>
  <si>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</si>
  <si>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</si>
  <si>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</si>
  <si>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</si>
  <si>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</si>
  <si>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</si>
  <si>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</si>
  <si>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</si>
  <si>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</si>
  <si>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</si>
  <si>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</si>
  <si>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</si>
  <si>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</si>
  <si>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</si>
  <si>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</si>
  <si>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</si>
  <si>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</si>
  <si>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</si>
  <si>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</si>
  <si>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</si>
  <si>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</si>
  <si>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</si>
  <si>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</si>
  <si>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</si>
  <si>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</si>
  <si>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</si>
  <si>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</si>
  <si>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</si>
  <si>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</si>
  <si>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</si>
  <si>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</si>
  <si>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</si>
  <si>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</si>
  <si>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</si>
  <si>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</si>
  <si>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</si>
  <si>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</si>
  <si>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</si>
  <si>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Vířivá vyúsť  (software , obraz proudění vzduchu) (dle specifikace PD a TZ vč. komponentů a dopplňků)</t>
  </si>
  <si>
    <t>962</t>
  </si>
  <si>
    <t>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</si>
  <si>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</si>
  <si>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</si>
  <si>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</si>
  <si>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</si>
  <si>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</si>
  <si>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</si>
  <si>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</si>
  <si>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</si>
  <si>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</si>
  <si>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</si>
  <si>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</si>
  <si>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</si>
  <si>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</si>
  <si>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</si>
  <si>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</si>
  <si>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</si>
  <si>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</si>
  <si>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</si>
  <si>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</si>
  <si>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</si>
  <si>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</si>
  <si>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</si>
  <si>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</si>
  <si>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</si>
  <si>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</si>
  <si>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</si>
  <si>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</si>
  <si>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</si>
  <si>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</si>
  <si>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</si>
  <si>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</si>
  <si>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</si>
  <si>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</si>
  <si>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</si>
  <si>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</si>
  <si>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</si>
  <si>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</si>
  <si>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</si>
  <si>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</si>
  <si>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</si>
  <si>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</si>
  <si>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</si>
  <si>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</si>
  <si>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</si>
  <si>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</si>
  <si>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</si>
  <si>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</si>
  <si>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</si>
  <si>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</si>
  <si>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</si>
  <si>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</si>
  <si>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</si>
  <si>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</si>
  <si>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</si>
  <si>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</si>
  <si>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</si>
  <si>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</si>
  <si>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</si>
  <si>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</si>
  <si>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</si>
  <si>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</si>
  <si>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</si>
  <si>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</si>
  <si>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</si>
  <si>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</si>
  <si>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</si>
  <si>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</si>
  <si>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</si>
  <si>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</si>
  <si>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</si>
  <si>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</si>
  <si>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</si>
  <si>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</si>
  <si>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</si>
  <si>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</si>
  <si>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</si>
  <si>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</si>
  <si>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</si>
  <si>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</si>
  <si>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</si>
  <si>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</si>
  <si>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</si>
  <si>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</si>
  <si>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</si>
  <si>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</si>
  <si>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</si>
  <si>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</si>
  <si>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</si>
  <si>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</si>
  <si>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</si>
  <si>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</si>
  <si>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</si>
  <si>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</si>
  <si>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</si>
  <si>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</si>
  <si>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</si>
  <si>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</si>
  <si>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</si>
  <si>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</si>
  <si>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</si>
  <si>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</si>
  <si>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</si>
  <si>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</si>
  <si>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</si>
  <si>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</si>
  <si>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</si>
  <si>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</si>
  <si>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</si>
  <si>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</si>
  <si>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</si>
  <si>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</si>
  <si>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</si>
  <si>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</si>
  <si>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</si>
  <si>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</si>
  <si>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</si>
  <si>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</si>
  <si>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</si>
  <si>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</si>
  <si>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</si>
  <si>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</si>
  <si>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</si>
  <si>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</si>
  <si>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</si>
  <si>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</si>
  <si>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</si>
  <si>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</si>
  <si>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</si>
  <si>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</si>
  <si>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</si>
  <si>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</si>
  <si>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</si>
  <si>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</si>
  <si>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</si>
  <si>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</si>
  <si>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</si>
  <si>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</si>
  <si>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</si>
  <si>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</si>
  <si>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</si>
  <si>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</si>
  <si>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</si>
  <si>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</si>
  <si>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</si>
  <si>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</si>
  <si>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</si>
  <si>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</si>
  <si>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</si>
  <si>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</si>
  <si>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</si>
  <si>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</si>
  <si>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</si>
  <si>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</si>
  <si>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</si>
  <si>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</si>
  <si>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</si>
  <si>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</si>
  <si>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</si>
  <si>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</si>
  <si>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</si>
  <si>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</si>
  <si>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</si>
  <si>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</si>
  <si>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</si>
  <si>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</si>
  <si>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</si>
  <si>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</si>
  <si>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</si>
  <si>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</si>
  <si>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</si>
  <si>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</si>
  <si>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</si>
  <si>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</si>
  <si>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</si>
  <si>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</si>
  <si>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</si>
  <si>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</si>
  <si>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</si>
  <si>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</si>
  <si>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</si>
  <si>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</si>
  <si>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</si>
  <si>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</si>
  <si>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</si>
  <si>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</si>
  <si>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</si>
  <si>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</si>
  <si>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</si>
  <si>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</si>
  <si>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</si>
  <si>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</si>
  <si>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</si>
  <si>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</si>
  <si>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</si>
  <si>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</si>
  <si>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</si>
  <si>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</si>
  <si>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</si>
  <si>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</si>
  <si>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</si>
  <si>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</si>
  <si>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</si>
  <si>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</si>
  <si>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</si>
  <si>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</si>
  <si>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</si>
  <si>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</si>
  <si>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</si>
  <si>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</si>
  <si>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</si>
  <si>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</si>
  <si>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</si>
  <si>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</si>
  <si>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</si>
  <si>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</si>
  <si>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</si>
  <si>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</si>
  <si>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</si>
  <si>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</si>
  <si>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</si>
  <si>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</si>
  <si>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</si>
  <si>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</si>
  <si>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</si>
  <si>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</si>
  <si>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</si>
  <si>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</si>
  <si>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</si>
  <si>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</si>
  <si>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</si>
  <si>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</si>
  <si>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</si>
  <si>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</si>
  <si>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</si>
  <si>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</si>
  <si>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</si>
  <si>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</si>
  <si>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</si>
  <si>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</si>
  <si>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</si>
  <si>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</si>
  <si>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</si>
  <si>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</si>
  <si>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</si>
  <si>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</si>
  <si>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</si>
  <si>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</si>
  <si>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</si>
  <si>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</si>
  <si>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</si>
  <si>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</si>
  <si>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</si>
  <si>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</si>
  <si>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</si>
  <si>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</si>
  <si>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</si>
  <si>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</si>
  <si>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</si>
  <si>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</si>
  <si>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</si>
  <si>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</si>
  <si>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</si>
  <si>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</si>
  <si>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</si>
  <si>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</si>
  <si>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</si>
  <si>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</si>
  <si>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</si>
  <si>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</si>
  <si>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</si>
  <si>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</si>
  <si>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</si>
  <si>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</si>
  <si>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</si>
  <si>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</si>
  <si>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</si>
  <si>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</si>
  <si>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</si>
  <si>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</si>
  <si>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</si>
  <si>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</si>
  <si>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</si>
  <si>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</si>
  <si>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</si>
  <si>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</si>
  <si>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</si>
  <si>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</si>
  <si>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</si>
  <si>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</si>
  <si>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</si>
  <si>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</si>
  <si>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</si>
  <si>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</si>
  <si>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</si>
  <si>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</si>
  <si>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</si>
  <si>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</si>
  <si>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</si>
  <si>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</si>
  <si>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</si>
  <si>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</si>
  <si>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</si>
  <si>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</si>
  <si>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</si>
  <si>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</si>
  <si>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</si>
  <si>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</si>
  <si>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</si>
  <si>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</si>
  <si>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</si>
  <si>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</si>
  <si>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</si>
  <si>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</si>
  <si>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</si>
  <si>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</si>
  <si>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</si>
  <si>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</si>
  <si>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</si>
  <si>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</si>
  <si>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</si>
  <si>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</si>
  <si>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</si>
  <si>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</si>
  <si>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</si>
  <si>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</si>
  <si>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</si>
  <si>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</si>
  <si>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</si>
  <si>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</si>
  <si>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</si>
  <si>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</si>
  <si>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</si>
  <si>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</si>
  <si>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</si>
  <si>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</si>
  <si>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</si>
  <si>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</si>
  <si>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</si>
  <si>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</si>
  <si>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</si>
  <si>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</si>
  <si>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</si>
  <si>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</si>
  <si>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</si>
  <si>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</si>
  <si>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</si>
  <si>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</si>
  <si>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</si>
  <si>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</si>
  <si>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</si>
  <si>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</si>
  <si>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</si>
  <si>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</si>
  <si>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</si>
  <si>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</si>
  <si>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</si>
  <si>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</si>
  <si>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</si>
  <si>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</si>
  <si>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</si>
  <si>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</si>
  <si>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</si>
  <si>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</si>
  <si>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</si>
  <si>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</si>
  <si>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</si>
  <si>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</si>
  <si>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</si>
  <si>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</si>
  <si>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</si>
  <si>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</si>
  <si>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</si>
  <si>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</si>
  <si>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</si>
  <si>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</si>
  <si>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</si>
  <si>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</si>
  <si>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</si>
  <si>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</si>
  <si>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</si>
  <si>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</si>
  <si>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</si>
  <si>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</si>
  <si>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</si>
  <si>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</si>
  <si>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</si>
  <si>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</si>
  <si>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</si>
  <si>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</si>
  <si>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</si>
  <si>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</si>
  <si>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</si>
  <si>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</si>
  <si>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</si>
  <si>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</si>
  <si>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</si>
  <si>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</si>
  <si>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</si>
  <si>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</si>
  <si>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</si>
  <si>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</si>
  <si>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</si>
  <si>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</si>
  <si>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</si>
  <si>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</si>
  <si>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</si>
  <si>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</si>
  <si>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</si>
  <si>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</si>
  <si>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</si>
  <si>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</si>
  <si>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</si>
  <si>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</si>
  <si>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</si>
  <si>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</si>
  <si>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</si>
  <si>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</si>
  <si>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</si>
  <si>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</si>
  <si>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</si>
  <si>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</si>
  <si>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</si>
  <si>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</si>
  <si>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</si>
  <si>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</si>
  <si>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</si>
  <si>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</si>
  <si>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</si>
  <si>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</si>
  <si>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</si>
  <si>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</si>
  <si>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</si>
  <si>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</si>
  <si>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</si>
  <si>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</si>
  <si>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</si>
  <si>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</si>
  <si>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</si>
  <si>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</si>
  <si>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</si>
  <si>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</si>
  <si>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</si>
  <si>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</si>
  <si>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</si>
  <si>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</si>
  <si>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</si>
  <si>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</si>
  <si>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</si>
  <si>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</si>
  <si>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</si>
  <si>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</si>
  <si>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</si>
  <si>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</si>
  <si>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</si>
  <si>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</si>
  <si>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</si>
  <si>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</si>
  <si>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</si>
  <si>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</si>
  <si>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</si>
  <si>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</si>
  <si>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</si>
  <si>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</si>
  <si>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</si>
  <si>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</si>
  <si>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</si>
  <si>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</si>
  <si>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</si>
  <si>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</si>
  <si>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</si>
  <si>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</si>
  <si>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</si>
  <si>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</si>
  <si>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</si>
  <si>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</si>
  <si>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</si>
  <si>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</si>
  <si>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</si>
  <si>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</si>
  <si>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</si>
  <si>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</si>
  <si>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</si>
  <si>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</si>
  <si>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</si>
  <si>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</si>
  <si>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</si>
  <si>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</si>
  <si>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</si>
  <si>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</si>
  <si>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</si>
  <si>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</si>
  <si>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</si>
  <si>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</si>
  <si>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</si>
  <si>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</si>
  <si>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</si>
  <si>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</si>
  <si>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</si>
  <si>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</si>
  <si>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</si>
  <si>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</si>
  <si>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</si>
  <si>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</si>
  <si>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</si>
  <si>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</si>
  <si>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</si>
  <si>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</si>
  <si>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</si>
  <si>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</si>
  <si>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Vířivá vyúsť  (software , obraz proudění) (dle specifikace PD a TZ vč. komponentů a dopplňků)</t>
  </si>
  <si>
    <t>1334</t>
  </si>
  <si>
    <t>Poznámka k položce:_x000D_
Vířivá vyúsť  - přívod, směrovatelný proud vzduchu na přívodu vzduchu; 400m3/h/distribuční prvek, SH nad podlahou cca 3m, 4 hranná, box</t>
  </si>
  <si>
    <t>D38.017</t>
  </si>
  <si>
    <t>1336</t>
  </si>
  <si>
    <t>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</si>
  <si>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</si>
  <si>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</si>
  <si>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</si>
  <si>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</si>
  <si>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</si>
  <si>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</si>
  <si>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</si>
  <si>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</si>
  <si>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</si>
  <si>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</si>
  <si>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</si>
  <si>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</si>
  <si>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</si>
  <si>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</si>
  <si>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</si>
  <si>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</si>
  <si>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</si>
  <si>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</si>
  <si>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</si>
  <si>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</si>
  <si>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</si>
  <si>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</si>
  <si>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</si>
  <si>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</si>
  <si>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</si>
  <si>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</si>
  <si>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</si>
  <si>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</si>
  <si>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</si>
  <si>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</si>
  <si>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</si>
  <si>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</si>
  <si>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</si>
  <si>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</si>
  <si>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</si>
  <si>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</si>
  <si>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</si>
  <si>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</si>
  <si>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</si>
  <si>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</si>
  <si>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</si>
  <si>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</si>
  <si>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</si>
  <si>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</si>
  <si>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</si>
  <si>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</si>
  <si>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</si>
  <si>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</si>
  <si>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</si>
  <si>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</si>
  <si>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</si>
  <si>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</si>
  <si>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</si>
  <si>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</si>
  <si>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</si>
  <si>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</si>
  <si>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</si>
  <si>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</si>
  <si>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</si>
  <si>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</si>
  <si>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</si>
  <si>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</si>
  <si>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</si>
  <si>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</si>
  <si>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</si>
  <si>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</si>
  <si>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</si>
  <si>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</si>
  <si>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</si>
  <si>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</si>
  <si>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</si>
  <si>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</si>
  <si>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</si>
  <si>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</si>
  <si>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</si>
  <si>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</si>
  <si>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</si>
  <si>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</si>
  <si>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</si>
  <si>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</si>
  <si>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</si>
  <si>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</si>
  <si>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</si>
  <si>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</si>
  <si>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</si>
  <si>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</si>
  <si>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</si>
  <si>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</si>
  <si>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</si>
  <si>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</si>
  <si>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</si>
  <si>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</si>
  <si>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</si>
  <si>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</si>
  <si>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</si>
  <si>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</si>
  <si>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</si>
  <si>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</si>
  <si>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</si>
  <si>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</si>
  <si>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</si>
  <si>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</si>
  <si>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</si>
  <si>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</si>
  <si>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</si>
  <si>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</si>
  <si>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</si>
  <si>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</si>
  <si>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</si>
  <si>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</si>
  <si>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</si>
  <si>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</si>
  <si>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</si>
  <si>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</si>
  <si>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</si>
  <si>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</si>
  <si>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</si>
  <si>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</si>
  <si>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</si>
  <si>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</si>
  <si>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</si>
  <si>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</si>
  <si>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</si>
  <si>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</si>
  <si>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</si>
  <si>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</si>
  <si>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</si>
  <si>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</si>
  <si>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</si>
  <si>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</si>
  <si>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</si>
  <si>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</si>
  <si>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</si>
  <si>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</si>
  <si>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</si>
  <si>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</si>
  <si>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</si>
  <si>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</si>
  <si>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</si>
  <si>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</si>
  <si>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</si>
  <si>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</si>
  <si>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</si>
  <si>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</si>
  <si>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</si>
  <si>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</si>
  <si>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</si>
  <si>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</si>
  <si>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</si>
  <si>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</si>
  <si>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</si>
  <si>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</si>
  <si>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</si>
  <si>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</si>
  <si>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</si>
  <si>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</si>
  <si>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</si>
  <si>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</si>
  <si>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</si>
  <si>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</si>
  <si>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</si>
  <si>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</si>
  <si>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</si>
  <si>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</si>
  <si>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</si>
  <si>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</si>
  <si>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</si>
  <si>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</si>
  <si>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</si>
  <si>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</si>
  <si>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</si>
  <si>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</si>
  <si>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</si>
  <si>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</si>
  <si>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</si>
  <si>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</si>
  <si>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</si>
  <si>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</si>
  <si>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</si>
  <si>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</si>
  <si>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</si>
  <si>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</si>
  <si>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</si>
  <si>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</si>
  <si>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</si>
  <si>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</si>
  <si>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</si>
  <si>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</si>
  <si>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</si>
  <si>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</si>
  <si>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</si>
  <si>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</si>
  <si>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</si>
  <si>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</si>
  <si>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</si>
  <si>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</si>
  <si>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</si>
  <si>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</si>
  <si>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</si>
  <si>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</si>
  <si>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</si>
  <si>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</si>
  <si>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</si>
  <si>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</si>
  <si>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</si>
  <si>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</si>
  <si>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</si>
  <si>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</si>
  <si>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</si>
  <si>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</si>
  <si>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</si>
  <si>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</si>
  <si>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</si>
  <si>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</si>
  <si>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</si>
  <si>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</si>
  <si>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</si>
  <si>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</si>
  <si>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</si>
  <si>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</si>
  <si>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</si>
  <si>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</si>
  <si>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</si>
  <si>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</si>
  <si>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</si>
  <si>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</si>
  <si>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</si>
  <si>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</si>
  <si>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</si>
  <si>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</si>
  <si>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</si>
  <si>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</si>
  <si>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</si>
  <si>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</si>
  <si>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</si>
  <si>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</si>
  <si>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</si>
  <si>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</si>
  <si>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</si>
  <si>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</si>
  <si>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</si>
  <si>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</si>
  <si>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</si>
  <si>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</si>
  <si>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</si>
  <si>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</si>
  <si>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</si>
  <si>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</si>
  <si>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</si>
  <si>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</si>
  <si>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</si>
  <si>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</si>
  <si>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</si>
  <si>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</si>
  <si>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</si>
  <si>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</si>
  <si>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</si>
  <si>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</si>
  <si>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</si>
  <si>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</si>
  <si>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</si>
  <si>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</si>
  <si>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</si>
  <si>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</si>
  <si>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</si>
  <si>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</si>
  <si>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</si>
  <si>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</si>
  <si>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</si>
  <si>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</si>
  <si>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</si>
  <si>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</si>
  <si>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</si>
  <si>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</si>
  <si>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</si>
  <si>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</si>
  <si>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</si>
  <si>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</si>
  <si>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</si>
  <si>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</si>
  <si>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</si>
  <si>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</si>
  <si>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</si>
  <si>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</si>
  <si>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</si>
  <si>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</si>
  <si>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</si>
  <si>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</si>
  <si>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</si>
  <si>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</si>
  <si>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</si>
  <si>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</si>
  <si>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</si>
  <si>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</si>
  <si>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</si>
  <si>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</si>
  <si>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</si>
  <si>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</si>
  <si>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</si>
  <si>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</si>
  <si>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</si>
  <si>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</si>
  <si>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</si>
  <si>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</si>
  <si>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</si>
  <si>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</si>
  <si>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</si>
  <si>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</si>
  <si>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</si>
  <si>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</si>
  <si>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</si>
  <si>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</si>
  <si>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</si>
  <si>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</si>
  <si>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</si>
  <si>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</si>
  <si>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</si>
  <si>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</si>
  <si>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</si>
  <si>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</si>
  <si>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</si>
  <si>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</si>
  <si>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</si>
  <si>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</si>
  <si>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</si>
  <si>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</si>
  <si>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</si>
  <si>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</si>
  <si>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</si>
  <si>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</si>
  <si>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</si>
  <si>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</si>
  <si>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</si>
  <si>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</si>
  <si>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</si>
  <si>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</si>
  <si>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</si>
  <si>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</si>
  <si>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</si>
  <si>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</si>
  <si>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</si>
  <si>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</si>
  <si>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</si>
  <si>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</si>
  <si>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</si>
  <si>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</si>
  <si>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</si>
  <si>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</si>
  <si>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</si>
  <si>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</si>
  <si>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</si>
  <si>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</si>
  <si>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</si>
  <si>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</si>
  <si>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</si>
  <si>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</si>
  <si>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</si>
  <si>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</si>
  <si>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</si>
  <si>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</si>
  <si>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</si>
  <si>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</si>
  <si>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</si>
  <si>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</si>
  <si>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</si>
  <si>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</si>
  <si>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</si>
  <si>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</si>
  <si>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</si>
  <si>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</si>
  <si>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</si>
  <si>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</si>
  <si>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</si>
  <si>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</si>
  <si>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</si>
  <si>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</si>
  <si>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</si>
  <si>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</si>
  <si>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</si>
  <si>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</si>
  <si>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</si>
  <si>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</si>
  <si>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</si>
  <si>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</si>
  <si>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</si>
  <si>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</si>
  <si>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</si>
  <si>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</si>
  <si>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</si>
  <si>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</si>
  <si>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</si>
  <si>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</si>
  <si>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</si>
  <si>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</si>
  <si>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</si>
  <si>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</si>
  <si>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</si>
  <si>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</si>
  <si>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</si>
  <si>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</si>
  <si>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</si>
  <si>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</si>
  <si>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</si>
  <si>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</si>
  <si>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</si>
  <si>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</si>
  <si>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</si>
  <si>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OCHRANNA TR GT-SR 25</t>
  </si>
  <si>
    <t>7333238</t>
  </si>
  <si>
    <t>ROZDELOVAC PODL VYTAPENI S AUTOMAT.REGUL.PRŮTOKU (ROZSAH 30-300l/h), 5 OKRUHU</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</si>
  <si>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</si>
  <si>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</si>
  <si>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</si>
  <si>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</si>
  <si>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</si>
  <si>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</si>
  <si>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</si>
  <si>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</si>
  <si>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</si>
  <si>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</si>
  <si>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</si>
  <si>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</si>
  <si>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</si>
  <si>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</si>
  <si>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</si>
  <si>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</si>
  <si>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</si>
  <si>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</si>
  <si>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</si>
  <si>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</si>
  <si>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</si>
  <si>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</si>
  <si>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</si>
  <si>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</si>
  <si>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</si>
  <si>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</si>
  <si>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</si>
  <si>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</si>
  <si>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</si>
  <si>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</si>
  <si>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</si>
  <si>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</si>
  <si>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</si>
  <si>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</si>
  <si>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</si>
  <si>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</si>
  <si>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</si>
  <si>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</si>
  <si>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</si>
  <si>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</si>
  <si>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</si>
  <si>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</si>
  <si>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</si>
  <si>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</si>
  <si>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</si>
  <si>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</si>
  <si>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</si>
  <si>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</si>
  <si>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</si>
  <si>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</si>
  <si>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</si>
  <si>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</si>
  <si>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</si>
  <si>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</si>
  <si>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</si>
  <si>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</si>
  <si>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</si>
  <si>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</si>
  <si>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</si>
  <si>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</si>
  <si>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</si>
  <si>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</si>
  <si>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</si>
  <si>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</si>
  <si>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</si>
  <si>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</si>
  <si>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</si>
  <si>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</si>
  <si>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</si>
  <si>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</si>
  <si>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</si>
  <si>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</si>
  <si>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</si>
  <si>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</si>
  <si>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</si>
  <si>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</si>
  <si>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</si>
  <si>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</si>
  <si>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</si>
  <si>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</si>
  <si>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</si>
  <si>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</si>
  <si>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</si>
  <si>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</si>
  <si>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</si>
  <si>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</si>
  <si>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</si>
  <si>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</si>
  <si>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</si>
  <si>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</si>
  <si>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</si>
  <si>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</si>
  <si>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</si>
  <si>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</si>
  <si>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</si>
  <si>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</si>
  <si>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</si>
  <si>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</si>
  <si>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</si>
  <si>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</si>
  <si>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</si>
  <si>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</si>
  <si>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</si>
  <si>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</si>
  <si>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</si>
  <si>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</si>
  <si>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</si>
  <si>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</si>
  <si>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</si>
  <si>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</si>
  <si>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</si>
  <si>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</si>
  <si>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</si>
  <si>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</si>
  <si>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</si>
  <si>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</si>
  <si>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</si>
  <si>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</si>
  <si>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</si>
  <si>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</si>
  <si>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</si>
  <si>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</si>
  <si>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</si>
  <si>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</si>
  <si>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</si>
  <si>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</si>
  <si>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</si>
  <si>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</si>
  <si>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</si>
  <si>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</si>
  <si>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</si>
  <si>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</si>
  <si>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</si>
  <si>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</si>
  <si>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</si>
  <si>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</si>
  <si>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</si>
  <si>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</si>
  <si>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</si>
  <si>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</si>
  <si>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</si>
  <si>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</si>
  <si>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</si>
  <si>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</si>
  <si>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</si>
  <si>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</si>
  <si>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</si>
  <si>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</si>
  <si>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</si>
  <si>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</si>
  <si>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</si>
  <si>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</si>
  <si>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</si>
  <si>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</si>
  <si>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</si>
  <si>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</si>
  <si>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</si>
  <si>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</si>
  <si>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</si>
  <si>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</si>
  <si>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</si>
  <si>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</si>
  <si>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</si>
  <si>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</si>
  <si>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</si>
  <si>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</si>
  <si>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</si>
  <si>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</si>
  <si>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</si>
  <si>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</si>
  <si>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</si>
  <si>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</si>
  <si>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</si>
  <si>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</si>
  <si>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</si>
  <si>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</si>
  <si>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</si>
  <si>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</si>
  <si>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</si>
  <si>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</si>
  <si>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</si>
  <si>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</si>
  <si>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</si>
  <si>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</si>
  <si>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</si>
  <si>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</si>
  <si>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</si>
  <si>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</si>
  <si>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</si>
  <si>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</si>
  <si>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</si>
  <si>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</si>
  <si>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</si>
  <si>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</si>
  <si>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</si>
  <si>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</si>
  <si>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</si>
  <si>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</si>
  <si>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</si>
  <si>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</si>
  <si>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</si>
  <si>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</si>
  <si>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</si>
  <si>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</si>
  <si>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</si>
  <si>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</si>
  <si>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</si>
  <si>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</si>
  <si>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</si>
  <si>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</si>
  <si>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</si>
  <si>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</si>
  <si>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</si>
  <si>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</si>
  <si>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</si>
  <si>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</si>
  <si>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</si>
  <si>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</si>
  <si>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</si>
  <si>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</si>
  <si>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</si>
  <si>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</si>
  <si>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</si>
  <si>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</si>
  <si>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</si>
  <si>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</si>
  <si>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</si>
  <si>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</si>
  <si>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</si>
  <si>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</si>
  <si>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</si>
  <si>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</si>
  <si>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</si>
  <si>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</si>
  <si>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</si>
  <si>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</si>
  <si>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</si>
  <si>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</si>
  <si>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</si>
  <si>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</si>
  <si>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</si>
  <si>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</si>
  <si>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</si>
  <si>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</si>
  <si>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</si>
  <si>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</si>
  <si>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</si>
  <si>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</si>
  <si>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</si>
  <si>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</si>
  <si>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</si>
  <si>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</si>
  <si>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</si>
  <si>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</si>
  <si>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</si>
  <si>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</si>
  <si>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</si>
  <si>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</si>
  <si>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</si>
  <si>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</si>
  <si>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</si>
  <si>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</si>
  <si>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</si>
  <si>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</si>
  <si>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</si>
  <si>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</si>
  <si>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</si>
  <si>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</si>
  <si>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</si>
  <si>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</si>
  <si>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</si>
  <si>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</si>
  <si>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</si>
  <si>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</si>
  <si>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</si>
  <si>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</si>
  <si>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</si>
  <si>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</si>
  <si>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</si>
  <si>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</si>
  <si>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</si>
  <si>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</si>
  <si>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</si>
  <si>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</si>
  <si>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</si>
  <si>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</si>
  <si>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</si>
  <si>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</si>
  <si>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</si>
  <si>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</si>
  <si>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</si>
  <si>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</si>
  <si>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</si>
  <si>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</si>
  <si>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</si>
  <si>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</si>
  <si>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</si>
  <si>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</si>
  <si>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</si>
  <si>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</si>
  <si>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</si>
  <si>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</si>
  <si>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</si>
  <si>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</si>
  <si>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</si>
  <si>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</si>
  <si>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</si>
  <si>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</si>
  <si>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</si>
  <si>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</si>
  <si>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</si>
  <si>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</si>
  <si>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</si>
  <si>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</si>
  <si>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</si>
  <si>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</si>
  <si>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</si>
  <si>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</si>
  <si>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</si>
  <si>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</si>
  <si>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</si>
  <si>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</si>
  <si>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</si>
  <si>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</si>
  <si>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</si>
  <si>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</si>
  <si>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</si>
  <si>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</si>
  <si>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</si>
  <si>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</si>
  <si>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</si>
  <si>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</si>
  <si>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</si>
  <si>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</si>
  <si>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</si>
  <si>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</si>
  <si>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</si>
  <si>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</si>
  <si>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</si>
  <si>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</si>
  <si>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</si>
  <si>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</si>
  <si>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</si>
  <si>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</si>
  <si>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</si>
  <si>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</si>
  <si>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</si>
  <si>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</si>
  <si>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</si>
  <si>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</si>
  <si>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</si>
  <si>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</si>
  <si>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</si>
  <si>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</si>
  <si>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</si>
  <si>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</si>
  <si>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</si>
  <si>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</si>
  <si>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</si>
  <si>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</si>
  <si>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</si>
  <si>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</si>
  <si>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</si>
  <si>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</si>
  <si>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</si>
  <si>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</si>
  <si>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</si>
  <si>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</si>
  <si>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</si>
  <si>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</si>
  <si>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</si>
  <si>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</si>
  <si>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</si>
  <si>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</si>
  <si>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</si>
  <si>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</si>
  <si>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</si>
  <si>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</si>
  <si>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</si>
  <si>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</si>
  <si>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</si>
  <si>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</si>
  <si>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</si>
  <si>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</si>
  <si>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</si>
  <si>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</si>
  <si>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</si>
  <si>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</si>
  <si>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</si>
  <si>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</si>
  <si>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</si>
  <si>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</si>
  <si>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</si>
  <si>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</si>
  <si>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</si>
  <si>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</si>
  <si>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</si>
  <si>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</si>
  <si>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</si>
  <si>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</si>
  <si>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</si>
  <si>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</si>
  <si>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</si>
  <si>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</si>
  <si>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</si>
  <si>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J-Y(ST)Y  2X2X0.8 ROT</t>
  </si>
  <si>
    <t>S160</t>
  </si>
  <si>
    <t>Kabelová příchytka plastová DKS 3-13</t>
  </si>
  <si>
    <t>S161</t>
  </si>
  <si>
    <t>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</si>
  <si>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</si>
  <si>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</si>
  <si>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</si>
  <si>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</si>
  <si>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</si>
  <si>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</si>
  <si>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</si>
  <si>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</si>
  <si>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</si>
  <si>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</si>
  <si>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</si>
  <si>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</si>
  <si>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</si>
  <si>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</si>
  <si>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</si>
  <si>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</si>
  <si>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</si>
  <si>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</si>
  <si>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</si>
  <si>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</si>
  <si>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</si>
  <si>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</si>
  <si>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</si>
  <si>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</si>
  <si>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Vyplnění  a omítnutí drážky hl. 30 mm, š. do 70 mm</t>
  </si>
  <si>
    <t>S174</t>
  </si>
  <si>
    <t>Vyplnění  a omítnutí drážky hl. 30 mm, š. do 100 mm</t>
  </si>
  <si>
    <t>S175</t>
  </si>
  <si>
    <t>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</si>
  <si>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</si>
  <si>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</si>
  <si>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</si>
  <si>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</si>
  <si>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</si>
  <si>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</si>
  <si>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</si>
  <si>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</si>
  <si>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</si>
  <si>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</si>
  <si>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</si>
  <si>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</si>
  <si>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</si>
  <si>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</si>
  <si>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</si>
  <si>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</si>
  <si>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</si>
  <si>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</si>
  <si>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</si>
  <si>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</si>
  <si>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</si>
  <si>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</si>
  <si>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</si>
  <si>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</si>
  <si>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</si>
  <si>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</si>
  <si>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</si>
  <si>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</si>
  <si>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</si>
  <si>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</si>
  <si>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</si>
  <si>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</si>
  <si>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</si>
  <si>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</si>
  <si>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</si>
  <si>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</si>
  <si>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</si>
  <si>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</si>
  <si>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</si>
  <si>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</si>
  <si>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</si>
  <si>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</si>
  <si>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</si>
  <si>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</si>
  <si>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</si>
  <si>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</si>
  <si>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</si>
  <si>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</si>
  <si>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</si>
  <si>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</si>
  <si>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</si>
  <si>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</si>
  <si>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</si>
  <si>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</si>
  <si>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</si>
  <si>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</si>
  <si>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</si>
  <si>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</si>
  <si>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</si>
  <si>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</si>
  <si>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</si>
  <si>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</si>
  <si>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</si>
  <si>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</si>
  <si>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</si>
  <si>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</si>
  <si>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</si>
  <si>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</si>
  <si>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</si>
  <si>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</si>
  <si>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</si>
  <si>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</si>
  <si>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Připojení ocelových konstrukcí a  elektrických zařízení k systému vyrovnání potenciálu</t>
  </si>
  <si>
    <t>S027</t>
  </si>
  <si>
    <t>Provedení elektrorevize, vyprac. reviz. zprávy</t>
  </si>
  <si>
    <t>S028</t>
  </si>
  <si>
    <t>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</si>
  <si>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</si>
  <si>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</si>
  <si>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</si>
  <si>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</si>
  <si>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</si>
  <si>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</si>
  <si>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</si>
  <si>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</si>
  <si>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"NB1" -  Nouzové svítidlo sytému CBS</t>
  </si>
  <si>
    <t>S403</t>
  </si>
  <si>
    <t>"NB2" -  Nouzové svítidlo sytému CBS</t>
  </si>
  <si>
    <t>S404</t>
  </si>
  <si>
    <t>"NB3" -  Nouzové svítidlo sytému CBS, IP54</t>
  </si>
  <si>
    <t>S405</t>
  </si>
  <si>
    <t>"NB5" -  Nouzové svítidlo sytému CBS Outdoorwal</t>
  </si>
  <si>
    <t>S406</t>
  </si>
  <si>
    <t>"NBS" -  Nouzové svítidlo sytému CBS 24V pro sál</t>
  </si>
  <si>
    <t>S407</t>
  </si>
  <si>
    <t>"NP1" - piktogram jednostranny CBS (černá barva piktogramu)</t>
  </si>
  <si>
    <t>S408</t>
  </si>
  <si>
    <t>"NP2" - piktogram oboustranný CBS  (černá barva piktogramu)</t>
  </si>
  <si>
    <t>S409</t>
  </si>
  <si>
    <t>"NP3" - piktogram  CBS  (černá barva piktogramu)</t>
  </si>
  <si>
    <t>S410</t>
  </si>
  <si>
    <t>"NP4" - piktogram oboustranný  (černá barva piktogramu)</t>
  </si>
  <si>
    <t>S411</t>
  </si>
  <si>
    <t>"NP5" - piktogram  CBS  (černá barva piktogramu)</t>
  </si>
  <si>
    <t>S412</t>
  </si>
  <si>
    <t>"NPS" - piktogram  CBS pro sál  (černá barva piktogramu)</t>
  </si>
  <si>
    <t>Zdroj CBS + příslušenství</t>
  </si>
  <si>
    <t>S403.1</t>
  </si>
  <si>
    <t>Systém CBS - 26 okruhů. , Bateriový set 89,4Ah 3h, Technická dokumentace</t>
  </si>
  <si>
    <t>S404.1</t>
  </si>
  <si>
    <t>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</si>
  <si>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</si>
  <si>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</si>
  <si>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</si>
  <si>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</si>
  <si>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</si>
  <si>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</si>
  <si>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</si>
  <si>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</si>
  <si>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</si>
  <si>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</si>
  <si>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</si>
  <si>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</si>
  <si>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</si>
  <si>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</si>
  <si>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</si>
  <si>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</si>
  <si>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</si>
  <si>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</si>
  <si>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</si>
  <si>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</si>
  <si>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</si>
  <si>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</si>
  <si>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</si>
  <si>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</si>
  <si>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</si>
  <si>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</si>
  <si>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</si>
  <si>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</si>
  <si>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</si>
  <si>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</si>
  <si>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</si>
  <si>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</si>
  <si>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</si>
  <si>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</si>
  <si>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</si>
  <si>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</si>
  <si>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</si>
  <si>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</si>
  <si>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</si>
  <si>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</si>
  <si>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</si>
  <si>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</si>
  <si>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</si>
  <si>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</si>
  <si>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</si>
  <si>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</si>
  <si>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</si>
  <si>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</si>
  <si>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</si>
  <si>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</si>
  <si>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</si>
  <si>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</si>
  <si>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</si>
  <si>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</si>
  <si>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</si>
  <si>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</si>
  <si>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</si>
  <si>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</si>
  <si>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</si>
  <si>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</si>
  <si>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</si>
  <si>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</si>
  <si>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</si>
  <si>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</si>
  <si>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</si>
  <si>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</si>
  <si>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</si>
  <si>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</si>
  <si>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</si>
  <si>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</si>
  <si>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</si>
  <si>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</si>
  <si>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</si>
  <si>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</si>
  <si>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</si>
  <si>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</si>
  <si>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</si>
  <si>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</si>
  <si>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</si>
  <si>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</si>
  <si>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</si>
  <si>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</si>
  <si>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</si>
  <si>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</si>
  <si>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</si>
  <si>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</si>
  <si>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</si>
  <si>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</si>
  <si>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</si>
  <si>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</si>
  <si>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</si>
  <si>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</si>
  <si>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</si>
  <si>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</si>
  <si>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</si>
  <si>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</si>
  <si>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</si>
  <si>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Tlačítko  ř.1/0</t>
  </si>
  <si>
    <t>S239</t>
  </si>
  <si>
    <t>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</si>
  <si>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</si>
  <si>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</si>
  <si>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</si>
  <si>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</si>
  <si>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</si>
  <si>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</si>
  <si>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</si>
  <si>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</si>
  <si>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</si>
  <si>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</si>
  <si>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</si>
  <si>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</si>
  <si>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</si>
  <si>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</si>
  <si>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</si>
  <si>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</si>
  <si>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</si>
  <si>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</si>
  <si>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</si>
  <si>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</si>
  <si>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</si>
  <si>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</si>
  <si>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</si>
  <si>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</si>
  <si>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</si>
  <si>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</si>
  <si>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</si>
  <si>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</si>
  <si>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</si>
  <si>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</si>
  <si>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</si>
  <si>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</si>
  <si>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</si>
  <si>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</si>
  <si>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</si>
  <si>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</si>
  <si>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</si>
  <si>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</si>
  <si>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</si>
  <si>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</si>
  <si>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</si>
  <si>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</si>
  <si>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</si>
  <si>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</si>
  <si>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</si>
  <si>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</si>
  <si>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</si>
  <si>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</si>
  <si>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</si>
  <si>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</si>
  <si>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</si>
  <si>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</si>
  <si>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</si>
  <si>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</si>
  <si>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</si>
  <si>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</si>
  <si>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</si>
  <si>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</si>
  <si>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</si>
  <si>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</si>
  <si>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</si>
  <si>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</si>
  <si>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</si>
  <si>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</si>
  <si>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</si>
  <si>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</si>
  <si>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</si>
  <si>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</si>
  <si>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</si>
  <si>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</si>
  <si>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</si>
  <si>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</si>
  <si>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</si>
  <si>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</si>
  <si>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</si>
  <si>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</si>
  <si>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</si>
  <si>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</si>
  <si>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</si>
  <si>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</si>
  <si>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</si>
  <si>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</si>
  <si>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</si>
  <si>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</si>
  <si>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</si>
  <si>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</si>
  <si>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</si>
  <si>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</si>
  <si>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</si>
  <si>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</si>
  <si>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</si>
  <si>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</si>
  <si>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</si>
  <si>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</si>
  <si>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</si>
  <si>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</si>
  <si>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</si>
  <si>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</si>
  <si>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</si>
  <si>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</si>
  <si>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</si>
  <si>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</si>
  <si>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</si>
  <si>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</si>
  <si>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</si>
  <si>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</si>
  <si>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</si>
  <si>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</si>
  <si>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</si>
  <si>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</si>
  <si>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</si>
  <si>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</si>
  <si>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</si>
  <si>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</si>
  <si>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</si>
  <si>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</si>
  <si>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</si>
  <si>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</si>
  <si>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</si>
  <si>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</si>
  <si>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</si>
  <si>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</si>
  <si>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</si>
  <si>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</si>
  <si>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</si>
  <si>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</si>
  <si>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</si>
  <si>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</si>
  <si>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</si>
  <si>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</si>
  <si>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</si>
  <si>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</si>
  <si>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</si>
  <si>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</si>
  <si>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</si>
  <si>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</si>
  <si>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</si>
  <si>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</si>
  <si>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</si>
  <si>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</si>
  <si>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</si>
  <si>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</si>
  <si>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</si>
  <si>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</si>
  <si>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</si>
  <si>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</si>
  <si>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</si>
  <si>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</si>
  <si>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</si>
  <si>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</si>
  <si>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</si>
  <si>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</si>
  <si>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</si>
  <si>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</si>
  <si>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</si>
  <si>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</si>
  <si>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</si>
  <si>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</si>
  <si>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</si>
  <si>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</si>
  <si>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</si>
  <si>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</si>
  <si>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</si>
  <si>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"OB" l=C 1120 1k6 840 přisazené hliníkové, mikroprisma  (1314 lm; 10.0 W; 1xLED 4x LED modul, 200mA)</t>
  </si>
  <si>
    <t>S356</t>
  </si>
  <si>
    <t>"OC" l=C 1260 1k3 840 přisazené hliníkové, mikroprisma  (1109 lm; 8.0 W; 1xLED 4x LED modul + 1 x led modul 140, 150mA)</t>
  </si>
  <si>
    <t>S357</t>
  </si>
  <si>
    <t>"OI" l=1810 1k9 840 zavěšené, mikroprisma (1601 lm; 12.0 W; 1xLED 6x LED modul + 1 x led modul 140, 150mA)</t>
  </si>
  <si>
    <t>S358</t>
  </si>
  <si>
    <t>"M" l=C 1120 5k5 840 přisazené hliníkové, mikroprisma  (4500 lm; 36.0 W; 1xLED 4x LED modul, 350mA)</t>
  </si>
  <si>
    <t>S359</t>
  </si>
  <si>
    <t>"N" l=C 150 6k5 840 přisazené hliníkové, mikroprisma  (5303 lm; 37.0 W; 1xLED)</t>
  </si>
  <si>
    <t>S360</t>
  </si>
  <si>
    <t>"OK" l=C 1945 2k2 840 přisazené hliníkové, mikroprisma  (1782 lm; 13.0 W; 1xLED 7x LED modul, 150mA)</t>
  </si>
  <si>
    <t>S361</t>
  </si>
  <si>
    <t>"O" l=C 1945 2k8 840 přisazené hliníkové, mikroprisma  (2299 lm; 17.0 W; 1xLED 7x LED modul, 200mA)</t>
  </si>
  <si>
    <t>S362</t>
  </si>
  <si>
    <t>"P" l=C 1945 3k6 840 přisazené hliníkové, mikroprisma  (2874 lm; 22.0 W; 1xLED 7x LED modul, 250mA)</t>
  </si>
  <si>
    <t>S363</t>
  </si>
  <si>
    <t>"OD" l=C 1945 4k2 840 přisazené hliníkové, mikroprisma  (3449 lm; 27.0 W; 1xLED 7x LED modul, 300mA)</t>
  </si>
  <si>
    <t>S364</t>
  </si>
  <si>
    <t>"OE" l=C 1945 5k4 840 přisazené hliníkové, mikroprisma  (4484 lm; 36.0 W; 1xLED 7x LED modul, 400mA)</t>
  </si>
  <si>
    <t>S365</t>
  </si>
  <si>
    <t>"OL" l=C 2085 3k0 840 přisazené hliníkové, mikroprisma  (2521 lm; 18.0 W; 1xLED 7x LED modul + 1 x led modul 140, 200mA)</t>
  </si>
  <si>
    <t>S366</t>
  </si>
  <si>
    <t>"Q" l=C 2495 3k6 840 přisazené hliníkové, mikroprisma  (2956 lm; 22.0 W; 1xLED 9x LED modul, 200mA)</t>
  </si>
  <si>
    <t>S367</t>
  </si>
  <si>
    <t>"R" l=C 2635 3k8 840 přisazené hliníkové, mikroprisma  (3121 lm; 23.0 W; 1xLED 10x LED modul, 200mA)</t>
  </si>
  <si>
    <t>S368</t>
  </si>
  <si>
    <t>"S" l=C 2770 4k0 840 přisazené hliníkové, mikroprisma  (3285 lm; 24.0 W; 1xLED 10x LED modul, 200mA)</t>
  </si>
  <si>
    <t>S369</t>
  </si>
  <si>
    <t>"T" l=C 2910 5k2 840 přisazené hliníkové, mikroprisma  (4311 lm; 33.0 W; 1xLED 10x LED modul + 1 x led modul 140, 250mA)</t>
  </si>
  <si>
    <t>S370</t>
  </si>
  <si>
    <t>"U" l=C 2910 8k1 840 přisazené hliníkové, mikroprisma  (6652 lm; 52.0 W; 1xLED 10x LED modul + 1 x led modul 140, 400mA)</t>
  </si>
  <si>
    <t>S371</t>
  </si>
  <si>
    <t>"OF" l=C 3460 3k7 840 přisazené hliníkové, mikroprisma  (3038 lm; 22.0 W; 1xLED 12x LED modul + 1 x led modul 140, 150mA)</t>
  </si>
  <si>
    <t>S372</t>
  </si>
  <si>
    <t>"V" l=C 3460 5k0 840 přisazené hliníkové, mikroprisma  (4106 lm; 29.0 W; 1xLED 12x LED modul + 1 x led modul 140, 200mA)</t>
  </si>
  <si>
    <t>S373</t>
  </si>
  <si>
    <t>"W"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</si>
  <si>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</si>
  <si>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</si>
  <si>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</si>
  <si>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</si>
  <si>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</si>
  <si>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</si>
  <si>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</si>
  <si>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</si>
  <si>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</si>
  <si>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</si>
  <si>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</si>
  <si>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</si>
  <si>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</si>
  <si>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</si>
  <si>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</si>
  <si>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</si>
  <si>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</si>
  <si>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</si>
  <si>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</si>
  <si>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</si>
  <si>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Autonomní hodiny oboustranné,  průměr ciferníku 40cm, signál DCF, napájení 9V baterií</t>
  </si>
  <si>
    <t>JC03</t>
  </si>
  <si>
    <t>Stropní závěs/boční konzola o délce 10, 30 nebo 50 cm pro dvoustranné hodiny o průměru 40 cm.</t>
  </si>
  <si>
    <t>JC04</t>
  </si>
  <si>
    <t>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</si>
  <si>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</si>
  <si>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</si>
  <si>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</si>
  <si>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</si>
  <si>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</si>
  <si>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</si>
  <si>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</si>
  <si>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</si>
  <si>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</si>
  <si>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</si>
  <si>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</si>
  <si>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</si>
  <si>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</si>
  <si>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</si>
  <si>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</si>
  <si>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</si>
  <si>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</si>
  <si>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</si>
  <si>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</si>
  <si>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</si>
  <si>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</si>
  <si>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</si>
  <si>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</si>
  <si>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</si>
  <si>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</si>
  <si>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</si>
  <si>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</si>
  <si>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</si>
  <si>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</si>
  <si>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</si>
  <si>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</si>
  <si>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</si>
  <si>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</si>
  <si>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</si>
  <si>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</si>
  <si>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</si>
  <si>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</si>
  <si>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</si>
  <si>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</si>
  <si>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</si>
  <si>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</si>
  <si>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</si>
  <si>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</si>
  <si>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</si>
  <si>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</si>
  <si>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</si>
  <si>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</si>
  <si>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</si>
  <si>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</si>
  <si>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</si>
  <si>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</si>
  <si>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</si>
  <si>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</si>
  <si>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</si>
  <si>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</si>
  <si>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</si>
  <si>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</si>
  <si>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</si>
  <si>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</si>
  <si>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</si>
  <si>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</si>
  <si>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</si>
  <si>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</si>
  <si>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</si>
  <si>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</si>
  <si>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</si>
  <si>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</si>
  <si>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</si>
  <si>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</si>
  <si>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</si>
  <si>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</si>
  <si>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</si>
  <si>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</si>
  <si>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</si>
  <si>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</si>
  <si>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</si>
  <si>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</si>
  <si>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</si>
  <si>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</si>
  <si>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</si>
  <si>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</si>
  <si>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</si>
  <si>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</si>
  <si>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</si>
  <si>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</si>
  <si>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</si>
  <si>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</si>
  <si>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</si>
  <si>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</si>
  <si>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</si>
  <si>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</si>
  <si>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</si>
  <si>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</si>
  <si>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</si>
  <si>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</si>
  <si>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</si>
  <si>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</si>
  <si>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</si>
  <si>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</si>
  <si>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</si>
  <si>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</si>
  <si>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</si>
  <si>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</si>
  <si>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</si>
  <si>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</si>
  <si>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</si>
  <si>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</si>
  <si>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</si>
  <si>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</si>
  <si>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</si>
  <si>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</si>
  <si>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</si>
  <si>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</si>
  <si>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</si>
  <si>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</si>
  <si>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</si>
  <si>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Cat6 U/UTP  RJ45 - RJ45  Patch Cord  LS/OH  - 1m</t>
  </si>
  <si>
    <t>SK04</t>
  </si>
  <si>
    <t>Cat6 U/UTP  RJ45 - RJ45  Patch Cord  LS/OH  - 2m</t>
  </si>
  <si>
    <t>SK05</t>
  </si>
  <si>
    <t>Cat6 U/UTP  RJ45 - RJ45  Patch Cord  LS/OH  - 3m</t>
  </si>
  <si>
    <t>SK06</t>
  </si>
  <si>
    <t>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</si>
  <si>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</si>
  <si>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</si>
  <si>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</si>
  <si>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</si>
  <si>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</si>
  <si>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</si>
  <si>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</si>
  <si>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</si>
  <si>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</si>
  <si>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</si>
  <si>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</si>
  <si>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</si>
  <si>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</si>
  <si>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</si>
  <si>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</si>
  <si>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</si>
  <si>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</si>
  <si>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</si>
  <si>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</si>
  <si>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</si>
  <si>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</si>
  <si>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</si>
  <si>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</si>
  <si>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</si>
  <si>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</si>
  <si>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</si>
  <si>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</si>
  <si>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</si>
  <si>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</si>
  <si>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</si>
  <si>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</si>
  <si>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</si>
  <si>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</si>
  <si>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</si>
  <si>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</si>
  <si>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</si>
  <si>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</si>
  <si>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</si>
  <si>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</si>
  <si>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</si>
  <si>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</si>
  <si>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</si>
  <si>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</si>
  <si>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</si>
  <si>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</si>
  <si>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</si>
  <si>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</si>
  <si>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</si>
  <si>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</si>
  <si>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</si>
  <si>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</si>
  <si>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</si>
  <si>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</si>
  <si>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</si>
  <si>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</si>
  <si>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</si>
  <si>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</si>
  <si>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</si>
  <si>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</si>
  <si>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</si>
  <si>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</si>
  <si>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</si>
  <si>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</si>
  <si>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</si>
  <si>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</si>
  <si>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</si>
  <si>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</si>
  <si>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</si>
  <si>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</si>
  <si>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</si>
  <si>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</si>
  <si>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</si>
  <si>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</si>
  <si>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</si>
  <si>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</si>
  <si>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</si>
  <si>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</si>
  <si>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</si>
  <si>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</si>
  <si>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</si>
  <si>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</si>
  <si>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</si>
  <si>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</si>
  <si>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</si>
  <si>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</si>
  <si>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</si>
  <si>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</si>
  <si>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</si>
  <si>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</si>
  <si>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</si>
  <si>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</si>
  <si>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</si>
  <si>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</si>
  <si>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</si>
  <si>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</si>
  <si>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</si>
  <si>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</si>
  <si>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</si>
  <si>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</si>
  <si>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</si>
  <si>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</si>
  <si>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</si>
  <si>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</si>
  <si>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</si>
  <si>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</si>
  <si>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</si>
  <si>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</si>
  <si>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</si>
  <si>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</si>
  <si>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</si>
  <si>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</si>
  <si>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</si>
  <si>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</si>
  <si>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</si>
  <si>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</si>
  <si>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</si>
  <si>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</si>
  <si>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</si>
  <si>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</si>
  <si>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</si>
  <si>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</si>
  <si>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</si>
  <si>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</si>
  <si>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</si>
  <si>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</si>
  <si>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</si>
  <si>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</si>
  <si>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</si>
  <si>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</si>
  <si>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</si>
  <si>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</si>
  <si>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</si>
  <si>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</si>
  <si>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</si>
  <si>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</si>
  <si>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</si>
  <si>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</si>
  <si>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</si>
  <si>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</si>
  <si>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</si>
  <si>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</si>
  <si>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</si>
  <si>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</si>
  <si>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</si>
  <si>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</si>
  <si>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</si>
  <si>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</si>
  <si>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</si>
  <si>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</si>
  <si>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</si>
  <si>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</si>
  <si>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</si>
  <si>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</si>
  <si>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</si>
  <si>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</si>
  <si>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</si>
  <si>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</si>
  <si>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</si>
  <si>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</si>
  <si>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</si>
  <si>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</si>
  <si>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</si>
  <si>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</si>
  <si>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</si>
  <si>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</si>
  <si>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D02 - PERIFERIE VYTÁPĚNÍ  - dodávka</t>
  </si>
  <si>
    <t>D03 - PERIFERIE VZDUCHOTECHNIKA - dodávka</t>
  </si>
  <si>
    <t>D04 - DETEKCE CO V GARÁŽÍCH- dodávka</t>
  </si>
  <si>
    <t>D05 - MĚŘENÍ ENERGIÍ - dodávka</t>
  </si>
  <si>
    <t>D06 - SOFTWARE PODSTANIC, OŽIVENÍ DDC</t>
  </si>
  <si>
    <t>D07 - VIZUALIZACE</t>
  </si>
  <si>
    <t>D08 - ROZVADĚČE</t>
  </si>
  <si>
    <t>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</si>
  <si>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</si>
  <si>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</si>
  <si>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</si>
  <si>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</si>
  <si>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</si>
  <si>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</si>
  <si>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</si>
  <si>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</si>
  <si>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</si>
  <si>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</si>
  <si>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</si>
  <si>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</si>
  <si>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</si>
  <si>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</si>
  <si>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</si>
  <si>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</si>
  <si>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</si>
  <si>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</si>
  <si>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</si>
  <si>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</si>
  <si>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</si>
  <si>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</si>
  <si>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</si>
  <si>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</si>
  <si>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</si>
  <si>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</si>
  <si>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</si>
  <si>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</si>
  <si>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</si>
  <si>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</si>
  <si>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</si>
  <si>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</si>
  <si>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</si>
  <si>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</si>
  <si>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</si>
  <si>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</si>
  <si>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</si>
  <si>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</si>
  <si>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</si>
  <si>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</si>
  <si>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</si>
  <si>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</si>
  <si>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</si>
  <si>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</si>
  <si>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</si>
  <si>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</si>
  <si>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</si>
  <si>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</si>
  <si>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</si>
  <si>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</si>
  <si>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</si>
  <si>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</si>
  <si>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</si>
  <si>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</si>
  <si>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</si>
  <si>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</si>
  <si>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</si>
  <si>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</si>
  <si>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</si>
  <si>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</si>
  <si>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</si>
  <si>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</si>
  <si>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</si>
  <si>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</si>
  <si>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</si>
  <si>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</si>
  <si>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</si>
  <si>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</si>
  <si>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</si>
  <si>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</si>
  <si>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</si>
  <si>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</si>
  <si>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</si>
  <si>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</si>
  <si>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</si>
  <si>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</si>
  <si>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</si>
  <si>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</si>
  <si>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</si>
  <si>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</si>
  <si>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</si>
  <si>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</si>
  <si>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</si>
  <si>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</si>
  <si>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</si>
  <si>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</si>
  <si>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</si>
  <si>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</si>
  <si>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</si>
  <si>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</si>
  <si>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</si>
  <si>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</si>
  <si>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</si>
  <si>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</si>
  <si>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</si>
  <si>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</si>
  <si>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</si>
  <si>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</si>
  <si>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</si>
  <si>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</si>
  <si>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</si>
  <si>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</si>
  <si>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</si>
  <si>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</si>
  <si>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</si>
  <si>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</si>
  <si>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</si>
  <si>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</si>
  <si>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</si>
  <si>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Digitální  ústředna detekce plynu</t>
  </si>
  <si>
    <t>Poznámka k položce:_x000D_
výstupní relé hlášení jednotlivých stupňů koncentrace; a poruchy detekce, RS485</t>
  </si>
  <si>
    <t>12.00a</t>
  </si>
  <si>
    <t>Výstražná siréna, 24V DC,  napojení na ústřednu</t>
  </si>
  <si>
    <t>12.00b</t>
  </si>
  <si>
    <t>Odstavné tlačítko akustické signalizace detekce CO,</t>
  </si>
  <si>
    <t>Poznámka k položce:_x000D_
napojení na ústřednu</t>
  </si>
  <si>
    <t>12.00c</t>
  </si>
  <si>
    <t>Zprovoznění v místě aplikace</t>
  </si>
  <si>
    <t>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</si>
  <si>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</si>
  <si>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</si>
  <si>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</si>
  <si>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</si>
  <si>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</si>
  <si>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</si>
  <si>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</si>
  <si>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</si>
  <si>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</si>
  <si>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</si>
  <si>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</si>
  <si>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</si>
  <si>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</si>
  <si>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</si>
  <si>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</si>
  <si>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</si>
  <si>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</si>
  <si>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</si>
  <si>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</si>
  <si>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</si>
  <si>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</si>
  <si>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</si>
  <si>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</si>
  <si>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</si>
  <si>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</si>
  <si>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</si>
  <si>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</si>
  <si>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</si>
  <si>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</si>
  <si>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</si>
  <si>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</si>
  <si>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</si>
  <si>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</si>
  <si>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</si>
  <si>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</si>
  <si>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</si>
  <si>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</si>
  <si>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</si>
  <si>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</si>
  <si>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</si>
  <si>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</si>
  <si>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</si>
  <si>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</si>
  <si>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</si>
  <si>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</si>
  <si>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</si>
  <si>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</si>
  <si>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</si>
  <si>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</si>
  <si>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</si>
  <si>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</si>
  <si>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</si>
  <si>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Snímač diferenčního tlaku pro vzduch,  0-500Pa</t>
  </si>
  <si>
    <t>Poznámka k položce:_x000D_
1.11.2,4,9; 1.11.10,11; 1.12.2,4,9; 1.12.10,11</t>
  </si>
  <si>
    <t>1.12</t>
  </si>
  <si>
    <t>Odběr tlaku</t>
  </si>
  <si>
    <t>2.1</t>
  </si>
  <si>
    <t>Protimrazová ochrana aktivní,  0-10V, kontakt</t>
  </si>
  <si>
    <t>Poznámka k položce:_x000D_
2.1.2-5,; 2.1.7-12; 2.1.14-15; 2.1.17</t>
  </si>
  <si>
    <t>2.2</t>
  </si>
  <si>
    <t>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</si>
  <si>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</si>
  <si>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</si>
  <si>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</si>
  <si>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</si>
  <si>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</si>
  <si>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</si>
  <si>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</si>
  <si>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</si>
  <si>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</si>
  <si>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</si>
  <si>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</si>
  <si>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</si>
  <si>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</si>
  <si>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</si>
  <si>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</si>
  <si>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</si>
  <si>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</si>
  <si>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</si>
  <si>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</si>
  <si>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</si>
  <si>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</si>
  <si>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</si>
  <si>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</si>
  <si>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</si>
  <si>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</si>
  <si>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</si>
  <si>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</si>
  <si>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</si>
  <si>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</si>
  <si>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</si>
  <si>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</si>
  <si>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</si>
  <si>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</si>
  <si>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</si>
  <si>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</si>
  <si>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</si>
  <si>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</si>
  <si>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</si>
  <si>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</si>
  <si>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</si>
  <si>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</si>
  <si>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</si>
  <si>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</si>
  <si>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</si>
  <si>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</si>
  <si>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</si>
  <si>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</si>
  <si>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</si>
  <si>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</si>
  <si>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</si>
  <si>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</si>
  <si>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</si>
  <si>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</si>
  <si>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</si>
  <si>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</si>
  <si>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</si>
  <si>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</si>
  <si>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</si>
  <si>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</si>
  <si>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</si>
  <si>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</si>
  <si>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</si>
  <si>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</si>
  <si>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</si>
  <si>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</si>
  <si>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</si>
  <si>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</si>
  <si>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</si>
  <si>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</si>
  <si>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</si>
  <si>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Zdroj  pro signálový převodník</t>
  </si>
  <si>
    <t>D06</t>
  </si>
  <si>
    <t>SOFTWARE PODSTANIC, OŽIVENÍ DDC</t>
  </si>
  <si>
    <t>SW01</t>
  </si>
  <si>
    <t>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</si>
  <si>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</si>
  <si>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</si>
  <si>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</si>
  <si>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</si>
  <si>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</si>
  <si>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</si>
  <si>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</si>
  <si>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</si>
  <si>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</si>
  <si>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</si>
  <si>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</si>
  <si>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</si>
  <si>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</si>
  <si>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</si>
  <si>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</si>
  <si>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</si>
  <si>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</si>
  <si>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</si>
  <si>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</si>
  <si>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</si>
  <si>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</si>
  <si>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</si>
  <si>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</si>
  <si>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</si>
  <si>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</si>
  <si>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</si>
  <si>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</si>
  <si>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</si>
  <si>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</si>
  <si>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</si>
  <si>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</si>
  <si>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</si>
  <si>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</si>
  <si>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</si>
  <si>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</si>
  <si>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</si>
  <si>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</si>
  <si>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</si>
  <si>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</si>
  <si>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</si>
  <si>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</si>
  <si>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</si>
  <si>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</si>
  <si>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</si>
  <si>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</si>
  <si>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</si>
  <si>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</si>
  <si>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</si>
  <si>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</si>
  <si>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</si>
  <si>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</si>
  <si>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</si>
  <si>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</si>
  <si>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</si>
  <si>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</si>
  <si>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</si>
  <si>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</si>
  <si>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</si>
  <si>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</si>
  <si>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</si>
  <si>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</si>
  <si>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</si>
  <si>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</si>
  <si>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</si>
  <si>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</si>
  <si>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</si>
  <si>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</si>
  <si>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</si>
  <si>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Kabel PRAFlaCom SHKFH-R  B2 ca s1 d0  2x2x0.8</t>
  </si>
  <si>
    <t>K10</t>
  </si>
  <si>
    <t>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</si>
  <si>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</si>
  <si>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</si>
  <si>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</si>
  <si>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</si>
  <si>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</si>
  <si>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</si>
  <si>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</si>
  <si>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</si>
  <si>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</si>
  <si>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</si>
  <si>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</si>
  <si>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</si>
  <si>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</si>
  <si>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</si>
  <si>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</si>
  <si>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</si>
  <si>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</si>
  <si>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</si>
  <si>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</si>
  <si>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</si>
  <si>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</si>
  <si>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</si>
  <si>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</si>
  <si>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</si>
  <si>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</si>
  <si>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</si>
  <si>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</si>
  <si>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</si>
  <si>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</si>
  <si>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</si>
  <si>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</si>
  <si>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</si>
  <si>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</si>
  <si>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</si>
  <si>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</si>
  <si>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</si>
  <si>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</si>
  <si>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</si>
  <si>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</si>
  <si>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</si>
  <si>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</si>
  <si>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</si>
  <si>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</si>
  <si>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</si>
  <si>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</si>
  <si>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</si>
  <si>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</si>
  <si>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</si>
  <si>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</si>
  <si>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</si>
  <si>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</si>
  <si>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</si>
  <si>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</si>
  <si>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</si>
  <si>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</si>
  <si>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</si>
  <si>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</si>
  <si>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</si>
  <si>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</si>
  <si>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</si>
  <si>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</si>
  <si>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</si>
  <si>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</si>
  <si>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</si>
  <si>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</si>
  <si>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</si>
  <si>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</si>
  <si>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</si>
  <si>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</si>
  <si>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</si>
  <si>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</si>
  <si>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</si>
  <si>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</si>
  <si>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</si>
  <si>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</si>
  <si>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</si>
  <si>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</si>
  <si>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</si>
  <si>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</si>
  <si>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</si>
  <si>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</si>
  <si>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</si>
  <si>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</si>
  <si>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</si>
  <si>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</si>
  <si>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</si>
  <si>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</si>
  <si>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</si>
  <si>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</si>
  <si>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</si>
  <si>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</si>
  <si>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</si>
  <si>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</si>
  <si>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</si>
  <si>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</si>
  <si>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</si>
  <si>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</si>
  <si>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</si>
  <si>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</si>
  <si>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</si>
  <si>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</si>
  <si>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</si>
  <si>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</si>
  <si>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</si>
  <si>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</si>
  <si>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</si>
  <si>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</si>
  <si>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</si>
  <si>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</si>
  <si>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</si>
  <si>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</si>
  <si>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</si>
  <si>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</si>
  <si>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</si>
  <si>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</si>
  <si>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</si>
  <si>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</si>
  <si>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</si>
  <si>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</si>
  <si>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</si>
  <si>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</si>
  <si>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</si>
  <si>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</si>
  <si>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</si>
  <si>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</si>
  <si>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</si>
  <si>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</si>
  <si>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</si>
  <si>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</si>
  <si>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</si>
  <si>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</si>
  <si>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</si>
  <si>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</si>
  <si>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</si>
  <si>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</si>
  <si>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</si>
  <si>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</si>
  <si>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</si>
  <si>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</si>
  <si>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</si>
  <si>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</si>
  <si>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</si>
  <si>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</si>
  <si>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</si>
  <si>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</si>
  <si>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</si>
  <si>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</si>
  <si>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</si>
  <si>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</si>
  <si>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</si>
  <si>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</si>
  <si>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</si>
  <si>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</si>
  <si>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</si>
  <si>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</si>
  <si>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</si>
  <si>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</si>
  <si>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</si>
  <si>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</si>
  <si>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</si>
  <si>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</si>
  <si>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</si>
  <si>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</si>
  <si>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</si>
  <si>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</si>
  <si>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</si>
  <si>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</si>
  <si>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</si>
  <si>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</si>
  <si>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</si>
  <si>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</si>
  <si>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</si>
  <si>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</si>
  <si>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</si>
  <si>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</si>
  <si>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</si>
  <si>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</si>
  <si>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</si>
  <si>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</si>
  <si>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</si>
  <si>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</si>
  <si>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</si>
  <si>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</si>
  <si>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</si>
  <si>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</si>
  <si>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</si>
  <si>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</si>
  <si>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</si>
  <si>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</si>
  <si>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</si>
  <si>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</si>
  <si>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</si>
  <si>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</si>
  <si>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</si>
  <si>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</si>
  <si>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</si>
  <si>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</si>
  <si>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</si>
  <si>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</si>
  <si>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</si>
  <si>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</si>
  <si>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</si>
  <si>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</si>
  <si>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</si>
  <si>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</si>
  <si>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</si>
  <si>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</si>
  <si>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</si>
  <si>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</si>
  <si>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</si>
  <si>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</si>
  <si>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</si>
  <si>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</si>
  <si>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</si>
  <si>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</si>
  <si>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</si>
  <si>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</si>
  <si>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</si>
  <si>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</si>
  <si>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</si>
  <si>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</si>
  <si>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</si>
  <si>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</si>
  <si>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</si>
  <si>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</si>
  <si>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</si>
  <si>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</si>
  <si>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</si>
  <si>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</si>
  <si>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</si>
  <si>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</si>
  <si>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</si>
  <si>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</si>
  <si>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</si>
  <si>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</si>
  <si>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</si>
  <si>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</si>
  <si>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</si>
  <si>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</si>
  <si>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</si>
  <si>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</si>
  <si>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</si>
  <si>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</si>
  <si>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</si>
  <si>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</si>
  <si>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</si>
  <si>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</si>
  <si>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</si>
  <si>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</si>
  <si>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</si>
  <si>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</si>
  <si>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</si>
  <si>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</si>
  <si>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</si>
  <si>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</si>
  <si>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</si>
  <si>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</si>
  <si>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</si>
  <si>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</si>
  <si>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</si>
  <si>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</si>
  <si>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</si>
  <si>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</si>
  <si>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</si>
  <si>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</si>
  <si>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</si>
  <si>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</si>
  <si>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</si>
  <si>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</si>
  <si>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</si>
  <si>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</si>
  <si>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</si>
  <si>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</si>
  <si>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</si>
  <si>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</si>
  <si>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</si>
  <si>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</si>
  <si>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</si>
  <si>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</si>
  <si>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</si>
  <si>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</si>
  <si>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</si>
  <si>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</si>
  <si>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</si>
  <si>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</si>
  <si>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</si>
  <si>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</si>
  <si>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</si>
  <si>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</si>
  <si>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</si>
  <si>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</si>
  <si>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</si>
  <si>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</si>
  <si>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</si>
  <si>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</si>
  <si>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</si>
  <si>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</si>
  <si>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</si>
  <si>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</si>
  <si>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</si>
  <si>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</si>
  <si>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</si>
  <si>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</si>
  <si>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</si>
  <si>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</si>
  <si>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</si>
  <si>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</si>
  <si>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</si>
  <si>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</si>
  <si>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</si>
  <si>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</si>
  <si>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</si>
  <si>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</si>
  <si>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</si>
  <si>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</si>
  <si>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</si>
  <si>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</si>
  <si>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</si>
  <si>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</si>
  <si>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</si>
  <si>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</si>
  <si>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</si>
  <si>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</si>
  <si>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</si>
  <si>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</si>
  <si>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</si>
  <si>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</si>
  <si>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</si>
  <si>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</si>
  <si>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</si>
  <si>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</si>
  <si>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</si>
  <si>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</si>
  <si>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</si>
  <si>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</si>
  <si>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</si>
  <si>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</si>
  <si>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</si>
  <si>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</si>
  <si>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</si>
  <si>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</si>
  <si>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</si>
  <si>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</si>
  <si>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</si>
  <si>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</si>
  <si>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</si>
  <si>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</si>
  <si>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</si>
  <si>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Prováděcí dokumentace  [kpl]</t>
  </si>
  <si>
    <t>D.2.01.6_a - Prostorová akustika_REŽIE</t>
  </si>
  <si>
    <t>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</si>
  <si>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</si>
  <si>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</si>
  <si>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</si>
  <si>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</si>
  <si>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</si>
  <si>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</si>
  <si>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</si>
  <si>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</si>
  <si>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</si>
  <si>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</si>
  <si>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</si>
  <si>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</si>
  <si>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</si>
  <si>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</si>
  <si>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</si>
  <si>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</si>
  <si>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</si>
  <si>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</si>
  <si>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</si>
  <si>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</si>
  <si>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</si>
  <si>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</si>
  <si>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</si>
  <si>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</si>
  <si>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</si>
  <si>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</si>
  <si>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</si>
  <si>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</si>
  <si>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</si>
  <si>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</si>
  <si>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</si>
  <si>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</si>
  <si>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</si>
  <si>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</si>
  <si>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</si>
  <si>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</si>
  <si>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</si>
  <si>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</si>
  <si>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</si>
  <si>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</si>
  <si>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</si>
  <si>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</si>
  <si>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</si>
  <si>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</si>
  <si>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</si>
  <si>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</si>
  <si>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</si>
  <si>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</si>
  <si>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</si>
  <si>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</si>
  <si>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</si>
  <si>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</si>
  <si>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</si>
  <si>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</si>
  <si>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</si>
  <si>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</si>
  <si>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</si>
  <si>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</si>
  <si>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</si>
  <si>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</si>
  <si>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 xml:space="preserve">Elektro krabice IP55 pro LED osvětlení </t>
  </si>
  <si>
    <t>570397843</t>
  </si>
  <si>
    <t xml:space="preserve">Ovládací stíněný DMX kabel </t>
  </si>
  <si>
    <t>222962616</t>
  </si>
  <si>
    <t>OST1_R08</t>
  </si>
  <si>
    <t xml:space="preserve">Napájecí vodič _ pro LED Moduly </t>
  </si>
  <si>
    <t>-619427710</t>
  </si>
  <si>
    <t>OST1_R09</t>
  </si>
  <si>
    <t xml:space="preserve">PC server pro řízení LED fasády </t>
  </si>
  <si>
    <t>109775912</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</si>
  <si>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</si>
  <si>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</si>
  <si>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</si>
  <si>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</si>
  <si>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</si>
  <si>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</si>
  <si>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</si>
  <si>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</si>
  <si>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</si>
  <si>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</si>
  <si>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</si>
  <si>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</si>
  <si>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</si>
  <si>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</si>
  <si>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</si>
  <si>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</si>
  <si>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</si>
  <si>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</si>
  <si>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</si>
  <si>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</si>
  <si>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</si>
  <si>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</si>
  <si>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</si>
  <si>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</si>
  <si>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</si>
  <si>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</si>
  <si>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</si>
  <si>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</si>
  <si>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</si>
  <si>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</si>
  <si>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</si>
  <si>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</si>
  <si>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</si>
  <si>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</si>
  <si>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</si>
  <si>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</si>
  <si>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</si>
  <si>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</si>
  <si>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</si>
  <si>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</si>
  <si>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</si>
  <si>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</si>
  <si>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</si>
  <si>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</si>
  <si>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</si>
  <si>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</si>
  <si>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</si>
  <si>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</si>
  <si>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</si>
  <si>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</si>
  <si>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</si>
  <si>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</si>
  <si>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</si>
  <si>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</si>
  <si>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</si>
  <si>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</si>
  <si>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</si>
  <si>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</si>
  <si>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</si>
  <si>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</si>
  <si>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</si>
  <si>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</si>
  <si>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</si>
  <si>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</si>
  <si>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</si>
  <si>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</si>
  <si>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</si>
  <si>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</si>
  <si>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</si>
  <si>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</si>
  <si>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</si>
  <si>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</si>
  <si>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</si>
  <si>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</si>
  <si>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</si>
  <si>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</si>
  <si>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</si>
  <si>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</si>
  <si>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</si>
  <si>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</si>
  <si>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</si>
  <si>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</si>
  <si>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</si>
  <si>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</si>
  <si>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</si>
  <si>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</si>
  <si>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</si>
  <si>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</si>
  <si>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</si>
  <si>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</si>
  <si>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</si>
  <si>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</si>
  <si>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</si>
  <si>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</si>
  <si>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</si>
  <si>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</si>
  <si>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</si>
  <si>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</si>
  <si>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</si>
  <si>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</si>
  <si>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</si>
  <si>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</si>
  <si>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</si>
  <si>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</si>
  <si>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</si>
  <si>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</si>
  <si>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</si>
  <si>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</si>
  <si>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</si>
  <si>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</si>
  <si>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</si>
  <si>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</si>
  <si>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</si>
  <si>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</si>
  <si>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</si>
  <si>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RAYCHEM POLT-24D/1XI  70 mm2</t>
  </si>
  <si>
    <t>30768</t>
  </si>
  <si>
    <t>AXEKVCE  70mm2 /22kV</t>
  </si>
  <si>
    <t>33866</t>
  </si>
  <si>
    <t>CYA  25mm2 (H07V-K) zelenožlutý</t>
  </si>
  <si>
    <t>41090</t>
  </si>
  <si>
    <t>soubor tabulek pro trafostanici dle ČSN</t>
  </si>
  <si>
    <t>41254</t>
  </si>
  <si>
    <t>pojistka VN PM45 25A</t>
  </si>
  <si>
    <t>45972</t>
  </si>
  <si>
    <t>CHBU 240mm2 750V</t>
  </si>
  <si>
    <t>Dodávky zařízení (specifikace)</t>
  </si>
  <si>
    <t>D.4.01</t>
  </si>
  <si>
    <t>rozvaděč RM6 KTK</t>
  </si>
  <si>
    <t>31778</t>
  </si>
  <si>
    <t>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</si>
  <si>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</si>
  <si>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</si>
  <si>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</si>
  <si>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</si>
  <si>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</si>
  <si>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</si>
  <si>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</si>
  <si>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</si>
  <si>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</si>
  <si>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</si>
  <si>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</si>
  <si>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</si>
  <si>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</si>
  <si>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</si>
  <si>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</si>
  <si>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</si>
  <si>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</si>
  <si>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</si>
  <si>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</si>
  <si>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</si>
  <si>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</si>
  <si>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</si>
  <si>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</si>
  <si>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</si>
  <si>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</si>
  <si>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</si>
  <si>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</si>
  <si>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</si>
  <si>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</si>
  <si>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</si>
  <si>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</si>
  <si>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</si>
  <si>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</si>
  <si>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</si>
  <si>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</si>
  <si>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</si>
  <si>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</si>
  <si>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</si>
  <si>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</si>
  <si>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</si>
  <si>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</si>
  <si>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</si>
  <si>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</si>
  <si>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</si>
  <si>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</si>
  <si>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</si>
  <si>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</si>
  <si>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</si>
  <si>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</si>
  <si>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</si>
  <si>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</si>
  <si>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</si>
  <si>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</si>
  <si>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</si>
  <si>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</si>
  <si>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</si>
  <si>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</si>
  <si>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</si>
  <si>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</si>
  <si>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</si>
  <si>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</si>
  <si>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</si>
  <si>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</si>
  <si>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</si>
  <si>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</si>
  <si>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</si>
  <si>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</si>
  <si>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</si>
  <si>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</si>
  <si>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</si>
  <si>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</si>
  <si>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</si>
  <si>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</si>
  <si>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</si>
  <si>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</si>
  <si>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</si>
  <si>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</si>
  <si>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</si>
  <si>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</si>
  <si>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</si>
  <si>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</si>
  <si>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</si>
  <si>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</si>
  <si>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</si>
  <si>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</si>
  <si>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</si>
  <si>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</si>
  <si>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</si>
  <si>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</si>
  <si>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</si>
  <si>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</si>
  <si>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</si>
  <si>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</si>
  <si>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</si>
  <si>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</si>
  <si>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</si>
  <si>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</si>
  <si>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</si>
  <si>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</si>
  <si>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</si>
  <si>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</si>
  <si>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</si>
  <si>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</si>
  <si>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</si>
  <si>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</si>
  <si>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</si>
  <si>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</si>
  <si>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</si>
  <si>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</si>
  <si>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</si>
  <si>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</si>
  <si>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</si>
  <si>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</si>
  <si>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</si>
  <si>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</si>
  <si>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</si>
  <si>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</si>
  <si>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</si>
  <si>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</si>
  <si>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</si>
  <si>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</si>
  <si>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</si>
  <si>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</si>
  <si>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</si>
  <si>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</si>
  <si>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</si>
  <si>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</si>
  <si>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</si>
  <si>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</si>
  <si>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</si>
  <si>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</si>
  <si>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</si>
  <si>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</si>
  <si>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</si>
  <si>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</si>
  <si>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</si>
  <si>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</si>
  <si>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</si>
  <si>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</si>
  <si>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</si>
  <si>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</si>
  <si>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</si>
  <si>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</si>
  <si>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</si>
  <si>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</si>
  <si>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</si>
  <si>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</si>
  <si>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</si>
  <si>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</si>
  <si>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</si>
  <si>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</si>
  <si>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</si>
  <si>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</si>
  <si>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</si>
  <si>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</si>
  <si>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</si>
  <si>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</si>
  <si>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</si>
  <si>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</si>
  <si>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</si>
  <si>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</si>
  <si>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</si>
  <si>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</si>
  <si>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</si>
  <si>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</si>
  <si>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</si>
  <si>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</si>
  <si>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</si>
  <si>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</si>
  <si>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</si>
  <si>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</si>
  <si>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</si>
  <si>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</si>
  <si>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</si>
  <si>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</si>
  <si>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</si>
  <si>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</si>
  <si>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</si>
  <si>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</si>
  <si>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</si>
  <si>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</si>
  <si>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</si>
  <si>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</si>
  <si>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</si>
  <si>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</si>
  <si>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</si>
  <si>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</si>
  <si>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</si>
  <si>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</si>
  <si>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</si>
  <si>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</si>
  <si>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</si>
  <si>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</si>
  <si>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</si>
  <si>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</si>
  <si>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</si>
  <si>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</si>
  <si>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</si>
  <si>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</si>
  <si>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</si>
  <si>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</si>
  <si>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</si>
  <si>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</si>
  <si>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</si>
  <si>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</si>
  <si>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</si>
  <si>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</si>
  <si>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</si>
  <si>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</si>
  <si>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</si>
  <si>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</si>
  <si>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</si>
  <si>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</si>
  <si>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</si>
  <si>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</si>
  <si>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</si>
  <si>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</si>
  <si>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</si>
  <si>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</si>
  <si>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</si>
  <si>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</si>
  <si>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</si>
  <si>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</si>
  <si>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</si>
  <si>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</si>
  <si>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</si>
  <si>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</si>
  <si>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</si>
  <si>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</si>
  <si>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</si>
  <si>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</si>
  <si>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</si>
  <si>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</si>
  <si>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</si>
  <si>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</si>
  <si>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</si>
  <si>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</si>
  <si>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</si>
  <si>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</si>
  <si>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</si>
  <si>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</si>
  <si>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</si>
  <si>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</si>
  <si>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</si>
  <si>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</si>
  <si>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</si>
  <si>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</si>
  <si>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</si>
  <si>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</si>
  <si>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</si>
  <si>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</si>
  <si>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</si>
  <si>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</si>
  <si>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</si>
  <si>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</si>
  <si>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</si>
  <si>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</si>
  <si>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</si>
  <si>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</si>
  <si>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</si>
  <si>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</si>
  <si>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</si>
  <si>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</si>
  <si>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</si>
  <si>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</si>
  <si>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</si>
  <si>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</si>
  <si>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</si>
  <si>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</si>
  <si>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</si>
  <si>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</si>
  <si>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</si>
  <si>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</si>
  <si>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</si>
  <si>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</si>
  <si>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</si>
  <si>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</si>
  <si>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</si>
  <si>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</si>
  <si>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</si>
  <si>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</si>
  <si>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</si>
  <si>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</si>
  <si>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</si>
  <si>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</si>
  <si>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</si>
  <si>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</si>
  <si>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</si>
  <si>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</si>
  <si>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</si>
  <si>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</si>
  <si>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</si>
  <si>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</si>
  <si>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</si>
  <si>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</si>
  <si>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</si>
  <si>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</si>
  <si>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</si>
  <si>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</si>
  <si>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</si>
  <si>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</si>
  <si>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</si>
  <si>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</si>
  <si>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</si>
  <si>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</si>
  <si>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</si>
  <si>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</si>
  <si>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</si>
  <si>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</si>
  <si>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</si>
  <si>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</si>
  <si>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</si>
  <si>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</si>
  <si>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</si>
  <si>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</si>
  <si>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</si>
  <si>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</si>
  <si>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</si>
  <si>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</si>
  <si>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</si>
  <si>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</si>
  <si>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</si>
  <si>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</si>
  <si>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</si>
  <si>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</si>
  <si>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</si>
  <si>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</si>
  <si>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</si>
  <si>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</si>
  <si>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</si>
  <si>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</si>
  <si>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</si>
  <si>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</si>
  <si>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</si>
  <si>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</si>
  <si>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</si>
  <si>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</si>
  <si>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</si>
  <si>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</si>
  <si>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</si>
  <si>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</si>
  <si>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</si>
  <si>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</si>
  <si>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</si>
  <si>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</si>
  <si>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</si>
  <si>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</si>
  <si>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</si>
  <si>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</si>
  <si>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</si>
  <si>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</si>
  <si>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</si>
  <si>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</si>
  <si>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</si>
  <si>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</si>
  <si>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</si>
  <si>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</si>
  <si>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</si>
  <si>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</si>
  <si>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</si>
  <si>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</si>
  <si>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</si>
  <si>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</si>
  <si>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</si>
  <si>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</si>
  <si>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</si>
  <si>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</si>
  <si>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</si>
  <si>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</si>
  <si>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</si>
  <si>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</si>
  <si>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</si>
  <si>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</si>
  <si>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</si>
  <si>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</si>
  <si>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</si>
  <si>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</si>
  <si>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</si>
  <si>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</si>
  <si>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</si>
  <si>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</si>
  <si>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</si>
  <si>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</si>
  <si>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</si>
  <si>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</si>
  <si>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</si>
  <si>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</si>
  <si>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</si>
  <si>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</si>
  <si>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</si>
  <si>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</si>
  <si>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</si>
  <si>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</si>
  <si>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</si>
  <si>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</si>
  <si>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</si>
  <si>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</si>
  <si>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</si>
  <si>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</si>
  <si>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</si>
  <si>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</si>
  <si>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</si>
  <si>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</si>
  <si>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</si>
  <si>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</si>
  <si>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</si>
  <si>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</si>
  <si>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</si>
  <si>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</si>
  <si>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</si>
  <si>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</si>
  <si>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</si>
  <si>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</si>
  <si>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</si>
  <si>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</si>
  <si>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</si>
  <si>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</si>
  <si>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</si>
  <si>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</si>
  <si>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</si>
  <si>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</si>
  <si>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</si>
  <si>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</si>
  <si>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</si>
  <si>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</si>
  <si>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</si>
  <si>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</si>
  <si>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</si>
  <si>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</si>
  <si>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</si>
  <si>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</si>
  <si>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</si>
  <si>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</si>
  <si>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</si>
  <si>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</si>
  <si>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</si>
  <si>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</si>
  <si>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</si>
  <si>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</si>
  <si>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</si>
  <si>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</si>
  <si>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</si>
  <si>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</si>
  <si>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</si>
  <si>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</si>
  <si>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</si>
  <si>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</si>
  <si>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</si>
  <si>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</si>
  <si>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</si>
  <si>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</si>
  <si>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</si>
  <si>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</si>
  <si>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</si>
  <si>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</si>
  <si>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</si>
  <si>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</si>
  <si>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</si>
  <si>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</si>
  <si>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</si>
  <si>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</si>
  <si>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</si>
  <si>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</si>
  <si>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</si>
  <si>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</si>
  <si>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</si>
  <si>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</si>
  <si>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</si>
  <si>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</si>
  <si>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</si>
  <si>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</si>
  <si>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</si>
  <si>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</si>
  <si>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</si>
  <si>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</si>
  <si>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</si>
  <si>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</si>
  <si>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</si>
  <si>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</si>
  <si>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</si>
  <si>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</si>
  <si>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</si>
  <si>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</si>
  <si>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</si>
  <si>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</si>
  <si>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</si>
  <si>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</si>
  <si>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</si>
  <si>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</si>
  <si>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</si>
  <si>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</si>
  <si>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</si>
  <si>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</si>
  <si>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</si>
  <si>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</si>
  <si>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</si>
  <si>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</si>
  <si>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</si>
  <si>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</si>
  <si>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</si>
  <si>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</si>
  <si>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</si>
  <si>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</si>
  <si>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</si>
  <si>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</si>
  <si>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</si>
  <si>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</si>
  <si>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</si>
  <si>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</si>
  <si>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</si>
  <si>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</si>
  <si>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</si>
  <si>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</si>
  <si>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</si>
  <si>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</si>
  <si>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</si>
  <si>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</si>
  <si>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</si>
  <si>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</si>
  <si>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</si>
  <si>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</si>
  <si>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</si>
  <si>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</si>
  <si>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</si>
  <si>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</si>
  <si>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</si>
  <si>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</si>
  <si>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</si>
  <si>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</si>
  <si>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</si>
  <si>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</si>
  <si>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</si>
  <si>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</si>
  <si>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</si>
  <si>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</si>
  <si>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</si>
  <si>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</si>
  <si>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</si>
  <si>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</si>
  <si>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</si>
  <si>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</si>
  <si>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</si>
  <si>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</si>
  <si>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</si>
  <si>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</si>
  <si>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</si>
  <si>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</si>
  <si>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</si>
  <si>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</si>
  <si>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</si>
  <si>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</si>
  <si>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</si>
  <si>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</si>
  <si>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</si>
  <si>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Trubka kanalizační plastová  PP potrubí 200x1000 mm SN12</t>
  </si>
  <si>
    <t>-244314870</t>
  </si>
  <si>
    <t>877350310</t>
  </si>
  <si>
    <t>Montáž tvarovek na kanalizačním plastovém potrubí z polypropylenu PP hladkého plnostěnného kolen DN 200</t>
  </si>
  <si>
    <t>-1677688344</t>
  </si>
  <si>
    <t>WVN.AF003032W</t>
  </si>
  <si>
    <t>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</si>
  <si>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</si>
  <si>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</si>
  <si>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</si>
  <si>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</si>
  <si>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</si>
  <si>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</si>
  <si>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</si>
  <si>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</si>
  <si>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</si>
  <si>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</si>
  <si>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</si>
  <si>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</si>
  <si>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</si>
  <si>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</si>
  <si>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</si>
  <si>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</si>
  <si>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</si>
  <si>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</si>
  <si>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</si>
  <si>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</si>
  <si>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</si>
  <si>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</si>
  <si>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</si>
  <si>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</si>
  <si>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</si>
  <si>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</si>
  <si>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</si>
  <si>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</si>
  <si>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</si>
  <si>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</si>
  <si>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</si>
  <si>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</si>
  <si>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</si>
  <si>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</si>
  <si>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</si>
  <si>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</si>
  <si>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</si>
  <si>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</si>
  <si>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</si>
  <si>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</si>
  <si>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</si>
  <si>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</si>
  <si>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</si>
  <si>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</si>
  <si>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</si>
  <si>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</si>
  <si>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</si>
  <si>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</si>
  <si>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</si>
  <si>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</si>
  <si>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</si>
  <si>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</si>
  <si>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</si>
  <si>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</si>
  <si>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</si>
  <si>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</si>
  <si>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</si>
  <si>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</si>
  <si>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</si>
  <si>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</si>
  <si>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</si>
  <si>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</si>
  <si>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</si>
  <si>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</si>
  <si>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</si>
  <si>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</si>
  <si>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</si>
  <si>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</si>
  <si>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</si>
  <si>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</si>
  <si>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</si>
  <si>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</si>
  <si>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</si>
  <si>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</si>
  <si>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</si>
  <si>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</si>
  <si>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</si>
  <si>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</si>
  <si>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</si>
  <si>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</si>
  <si>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</si>
  <si>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</si>
  <si>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</si>
  <si>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</si>
  <si>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</si>
  <si>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</si>
  <si>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</si>
  <si>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</si>
  <si>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</si>
  <si>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</si>
  <si>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</si>
  <si>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</si>
  <si>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</si>
  <si>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</si>
  <si>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</si>
  <si>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</si>
  <si>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</si>
  <si>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</si>
  <si>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</si>
  <si>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</si>
  <si>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</si>
  <si>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</si>
  <si>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</si>
  <si>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</si>
  <si>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</si>
  <si>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</si>
  <si>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</si>
  <si>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</si>
  <si>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</si>
  <si>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</si>
  <si>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</si>
  <si>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</si>
  <si>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</si>
  <si>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</si>
  <si>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</si>
  <si>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</si>
  <si>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</si>
  <si>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</si>
  <si>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</si>
  <si>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</si>
  <si>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</si>
  <si>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</si>
  <si>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</si>
  <si>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</si>
  <si>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</si>
  <si>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</si>
  <si>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</si>
  <si>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</si>
  <si>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</si>
  <si>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</si>
  <si>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</si>
  <si>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</si>
  <si>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</si>
  <si>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</si>
  <si>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</si>
  <si>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</si>
  <si>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</si>
  <si>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</si>
  <si>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</si>
  <si>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</si>
  <si>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</si>
  <si>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</si>
  <si>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</si>
  <si>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</si>
  <si>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</si>
  <si>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</si>
  <si>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</si>
  <si>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</si>
  <si>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</si>
  <si>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</si>
  <si>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</si>
  <si>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</si>
  <si>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</si>
  <si>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</si>
  <si>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</si>
  <si>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</si>
  <si>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</si>
  <si>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</si>
  <si>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</si>
  <si>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</si>
  <si>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</si>
  <si>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</si>
  <si>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</si>
  <si>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</si>
  <si>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</si>
  <si>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</si>
  <si>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</si>
  <si>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</si>
  <si>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</si>
  <si>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</si>
  <si>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</si>
  <si>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</si>
  <si>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</si>
  <si>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</si>
  <si>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</si>
  <si>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</si>
  <si>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</si>
  <si>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</si>
  <si>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</si>
  <si>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</si>
  <si>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</si>
  <si>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</si>
  <si>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</si>
  <si>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</si>
  <si>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</si>
  <si>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</si>
  <si>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</si>
  <si>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</si>
  <si>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</si>
  <si>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</si>
  <si>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</si>
  <si>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</si>
  <si>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</si>
  <si>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</si>
  <si>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</si>
  <si>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</si>
  <si>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</si>
  <si>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</si>
  <si>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</si>
  <si>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</si>
  <si>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</si>
  <si>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</si>
  <si>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</si>
  <si>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</si>
  <si>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</si>
  <si>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</si>
  <si>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</si>
  <si>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</si>
  <si>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</si>
  <si>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</si>
  <si>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</si>
  <si>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</si>
  <si>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</si>
  <si>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</si>
  <si>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</si>
  <si>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</si>
  <si>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</si>
  <si>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</si>
  <si>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</si>
  <si>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</si>
  <si>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</si>
  <si>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</si>
  <si>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</si>
  <si>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</si>
  <si>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</si>
  <si>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</si>
  <si>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</si>
  <si>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</si>
  <si>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</si>
  <si>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</si>
  <si>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</si>
  <si>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</si>
  <si>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</si>
  <si>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</si>
  <si>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</si>
  <si>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</si>
  <si>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</si>
  <si>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</si>
  <si>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</si>
  <si>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</si>
  <si>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</si>
  <si>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</si>
  <si>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</si>
  <si>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</si>
  <si>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</si>
  <si>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</si>
  <si>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</si>
  <si>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</si>
  <si>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</si>
  <si>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</si>
  <si>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</si>
  <si>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</si>
  <si>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</si>
  <si>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</si>
  <si>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</si>
  <si>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</si>
  <si>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</si>
  <si>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</si>
  <si>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</si>
  <si>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</si>
  <si>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</si>
  <si>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</si>
  <si>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</si>
  <si>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</si>
  <si>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</si>
  <si>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</si>
  <si>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</si>
  <si>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</si>
  <si>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</si>
  <si>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</si>
  <si>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</si>
  <si>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</si>
  <si>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</si>
  <si>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</si>
  <si>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</si>
  <si>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</si>
  <si>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</si>
  <si>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</si>
  <si>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</si>
  <si>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</si>
  <si>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</si>
  <si>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</si>
  <si>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</si>
  <si>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</si>
  <si>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</si>
  <si>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</si>
  <si>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</si>
  <si>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</si>
  <si>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</si>
  <si>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</si>
  <si>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</si>
  <si>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</si>
  <si>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</si>
  <si>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</si>
  <si>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</si>
  <si>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</si>
  <si>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</si>
  <si>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</si>
  <si>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</si>
  <si>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</si>
  <si>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</si>
  <si>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</si>
  <si>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</si>
  <si>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</si>
  <si>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</si>
  <si>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</si>
  <si>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</si>
  <si>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</si>
  <si>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</si>
  <si>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</si>
  <si>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</si>
  <si>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</si>
  <si>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</si>
  <si>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</si>
  <si>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</si>
  <si>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</si>
  <si>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</si>
  <si>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</si>
  <si>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</si>
  <si>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</si>
  <si>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</si>
  <si>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</si>
  <si>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</si>
  <si>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</si>
  <si>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</si>
  <si>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</si>
  <si>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</si>
  <si>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</si>
  <si>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</si>
  <si>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</si>
  <si>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</si>
  <si>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</si>
  <si>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</si>
  <si>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</si>
  <si>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</si>
  <si>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</si>
  <si>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</si>
  <si>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</si>
  <si>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</si>
  <si>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</si>
  <si>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</si>
  <si>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</si>
  <si>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</si>
  <si>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</si>
  <si>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</si>
  <si>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</si>
  <si>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</si>
  <si>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</si>
  <si>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</si>
  <si>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</si>
  <si>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</si>
  <si>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</si>
  <si>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</si>
  <si>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</si>
  <si>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</si>
  <si>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</si>
  <si>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</si>
  <si>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</si>
  <si>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</si>
  <si>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</si>
  <si>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</si>
  <si>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</si>
  <si>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</si>
  <si>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</si>
  <si>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</si>
  <si>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</si>
  <si>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</si>
  <si>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</si>
  <si>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</si>
  <si>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</si>
  <si>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</si>
  <si>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</si>
  <si>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</si>
  <si>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</si>
  <si>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</si>
  <si>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</si>
  <si>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</si>
  <si>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</si>
  <si>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</si>
  <si>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</si>
  <si>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</si>
  <si>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</si>
  <si>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</si>
  <si>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</si>
  <si>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</si>
  <si>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</si>
  <si>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</si>
  <si>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</si>
  <si>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</si>
  <si>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</si>
  <si>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</si>
  <si>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</si>
  <si>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</si>
  <si>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</si>
  <si>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</si>
  <si>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</si>
  <si>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</si>
  <si>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</si>
  <si>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</si>
  <si>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</si>
  <si>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</si>
  <si>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</si>
  <si>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</si>
  <si>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</si>
  <si>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</si>
  <si>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</si>
  <si>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</si>
  <si>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</si>
  <si>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</si>
  <si>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</si>
  <si>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</si>
  <si>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</si>
  <si>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</si>
  <si>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</si>
  <si>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</si>
  <si>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</si>
  <si>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</si>
  <si>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</si>
  <si>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</si>
  <si>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</si>
  <si>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</si>
  <si>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</si>
  <si>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</si>
  <si>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</si>
  <si>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D1- hl. cca 3.97m, lože tl.150 mm , hl. výkopu 4,12m - 2xDN 300 - přítok  DN300,odtok DN300</t>
  </si>
  <si>
    <t>D3 - hl. cca 3,15m,lože tl.150 mm, hl.výkopu 3,3m - 2x DN 300, 1x DN150 - přítok  DN150,DN300,odtok DN300</t>
  </si>
  <si>
    <t>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</si>
  <si>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</si>
  <si>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</si>
  <si>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</si>
  <si>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</si>
  <si>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</si>
  <si>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</si>
  <si>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</si>
  <si>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</si>
  <si>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</si>
  <si>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</si>
  <si>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</si>
  <si>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</si>
  <si>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</si>
  <si>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</si>
  <si>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</si>
  <si>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</si>
  <si>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</si>
  <si>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</si>
  <si>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</si>
  <si>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</si>
  <si>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</si>
  <si>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</si>
  <si>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</si>
  <si>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</si>
  <si>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</si>
  <si>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</si>
  <si>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</si>
  <si>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</si>
  <si>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</si>
  <si>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</si>
  <si>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</si>
  <si>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</si>
  <si>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</si>
  <si>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</si>
  <si>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</si>
  <si>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</si>
  <si>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</si>
  <si>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</si>
  <si>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</si>
  <si>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</si>
  <si>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</si>
  <si>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</si>
  <si>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</si>
  <si>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</si>
  <si>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</si>
  <si>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</si>
  <si>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</si>
  <si>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</si>
  <si>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</si>
  <si>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</si>
  <si>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</si>
  <si>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</si>
  <si>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</si>
  <si>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</si>
  <si>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</si>
  <si>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</si>
  <si>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</si>
  <si>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</si>
  <si>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</si>
  <si>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</si>
  <si>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</si>
  <si>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</si>
  <si>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</si>
  <si>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</si>
  <si>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</si>
  <si>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</si>
  <si>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</si>
  <si>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</si>
  <si>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</si>
  <si>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</si>
  <si>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</si>
  <si>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</si>
  <si>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</si>
  <si>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</si>
  <si>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</si>
  <si>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</si>
  <si>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</si>
  <si>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</si>
  <si>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</si>
  <si>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</si>
  <si>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</si>
  <si>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</si>
  <si>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</si>
  <si>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</si>
  <si>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</si>
  <si>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</si>
  <si>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</si>
  <si>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</si>
  <si>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</si>
  <si>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</si>
  <si>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</si>
  <si>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</si>
  <si>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</si>
  <si>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</si>
  <si>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</si>
  <si>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</si>
  <si>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</si>
  <si>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</si>
  <si>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</si>
  <si>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</si>
  <si>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</si>
  <si>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</si>
  <si>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</si>
  <si>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</si>
  <si>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</si>
  <si>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</si>
  <si>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</si>
  <si>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</si>
  <si>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</si>
  <si>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</si>
  <si>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</si>
  <si>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</si>
  <si>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</si>
  <si>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</si>
  <si>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</si>
  <si>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</si>
  <si>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</si>
  <si>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</si>
  <si>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</si>
  <si>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</si>
  <si>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</si>
  <si>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</si>
  <si>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</si>
  <si>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</si>
  <si>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</si>
  <si>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</si>
  <si>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</si>
  <si>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</si>
  <si>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</si>
  <si>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</si>
  <si>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</si>
  <si>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</si>
  <si>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</si>
  <si>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</si>
  <si>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</si>
  <si>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</si>
  <si>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</si>
  <si>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</si>
  <si>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</si>
  <si>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</si>
  <si>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</si>
  <si>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</si>
  <si>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</si>
  <si>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</si>
  <si>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</si>
  <si>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</si>
  <si>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</si>
  <si>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</si>
  <si>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</si>
  <si>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</si>
  <si>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</si>
  <si>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</si>
  <si>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</si>
  <si>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</si>
  <si>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</si>
  <si>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</si>
  <si>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</si>
  <si>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</si>
  <si>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</si>
  <si>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</si>
  <si>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Trubka  PE 100 RC TS plyn SDR11 63x5,8 100m</t>
  </si>
  <si>
    <t>-118368668</t>
  </si>
  <si>
    <t>23,5*1,15</t>
  </si>
  <si>
    <t>230205056</t>
  </si>
  <si>
    <t>CHRÁNIČKA - Montáž potrubí plastového svařované na tupo nebo elektrospojkou dn 110 mm en 10,0 mm</t>
  </si>
  <si>
    <t>-1080971910</t>
  </si>
  <si>
    <t>CHRÁNIČKA</t>
  </si>
  <si>
    <t>WVN.FP503093W</t>
  </si>
  <si>
    <t>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</si>
  <si>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</si>
  <si>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</si>
  <si>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</si>
  <si>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</si>
  <si>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</si>
  <si>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</si>
  <si>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</si>
  <si>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</si>
  <si>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</si>
  <si>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</si>
  <si>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</si>
  <si>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</si>
  <si>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</si>
  <si>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</si>
  <si>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</si>
  <si>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</si>
  <si>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</si>
  <si>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</si>
  <si>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</si>
  <si>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</si>
  <si>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</si>
  <si>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</si>
  <si>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</si>
  <si>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</si>
  <si>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</si>
  <si>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</si>
  <si>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</si>
  <si>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</si>
  <si>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</si>
  <si>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</si>
  <si>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</si>
  <si>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</si>
  <si>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</si>
  <si>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</si>
  <si>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</si>
  <si>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</si>
  <si>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</si>
  <si>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</si>
  <si>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</si>
  <si>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</si>
  <si>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</si>
  <si>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</si>
  <si>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</si>
  <si>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</si>
  <si>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</si>
  <si>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</si>
  <si>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</si>
  <si>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</si>
  <si>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</si>
  <si>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</si>
  <si>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</si>
  <si>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</si>
  <si>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</si>
  <si>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</si>
  <si>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</si>
  <si>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</si>
  <si>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</si>
  <si>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</si>
  <si>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</si>
  <si>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</si>
  <si>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</si>
  <si>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</si>
  <si>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</si>
  <si>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</si>
  <si>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</si>
  <si>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</si>
  <si>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</si>
  <si>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</si>
  <si>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</si>
  <si>
    <t>O-20 - D+M Velkoplošné bezrámové prosklenní , 4295x3000mm</t>
  </si>
  <si>
    <t>O35 - D+M Velkoplošné průbežné prosklení provedené jako sloupková AL fasáda s fixními výplněmi, 5500x15560mm</t>
  </si>
  <si>
    <t>N19-039_exp5_VR13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</si>
</sst>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340">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9"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37" fillId="0" borderId="0" xfId="0" applyFont="1" applyAlignment="1" applyProtection="1">
      <alignment vertical="top" wrapText="1"/>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14" fontId="2" fillId="2" borderId="0" xfId="0" applyNumberFormat="1" applyFont="1" applyFill="1" applyAlignment="1" applyProtection="1">
      <alignment horizontal="left" vertical="center"/>
      <protection locked="0"/>
    </xf>
    <xf numFmtId="0" fontId="0" fillId="0" borderId="0" xfId="0"/>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0" fontId="31" fillId="0" borderId="0" xfId="0" applyFont="1" applyAlignment="1" applyProtection="1">
      <alignment horizontal="left" vertical="center" wrapText="1"/>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1" fillId="0" borderId="0" xfId="0" applyFont="1" applyAlignment="1" applyProtection="1">
      <alignment horizontal="right" vertical="center"/>
    </xf>
    <xf numFmtId="164" fontId="1" fillId="0" borderId="0" xfId="0" applyNumberFormat="1" applyFont="1" applyAlignment="1" applyProtection="1">
      <alignment horizontal="left" vertical="center"/>
    </xf>
    <xf numFmtId="0" fontId="4" fillId="3" borderId="7" xfId="0" applyFont="1" applyFill="1" applyBorder="1" applyAlignment="1" applyProtection="1">
      <alignment horizontal="left" vertical="center"/>
    </xf>
    <xf numFmtId="0" fontId="0" fillId="3" borderId="7" xfId="0" applyFont="1" applyFill="1" applyBorder="1" applyAlignment="1" applyProtection="1">
      <alignmen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4" fontId="7" fillId="0" borderId="0" xfId="0" applyNumberFormat="1" applyFont="1" applyAlignment="1" applyProtection="1">
      <alignment vertical="center"/>
    </xf>
    <xf numFmtId="0" fontId="7" fillId="0" borderId="0" xfId="0" applyFont="1" applyAlignment="1" applyProtection="1">
      <alignment vertical="center"/>
    </xf>
    <xf numFmtId="4" fontId="29" fillId="0" borderId="0" xfId="0" applyNumberFormat="1" applyFont="1" applyAlignment="1" applyProtection="1">
      <alignment vertical="center"/>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0" fontId="28"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23" fillId="4" borderId="7" xfId="0" applyFont="1" applyFill="1" applyBorder="1" applyAlignment="1" applyProtection="1">
      <alignment horizontal="righ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22" fillId="0" borderId="0" xfId="0" applyFont="1" applyAlignment="1" applyProtection="1">
      <alignment horizontal="left" vertical="center"/>
    </xf>
    <xf numFmtId="0" fontId="22" fillId="0" borderId="0" xfId="0" applyFont="1" applyAlignment="1">
      <alignment horizontal="lef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45"/>
  <sheetViews>
    <sheetView showGridLines="0" workbookViewId="0"/>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6" t="s">
        <v>0</v>
      </c>
      <c r="AZ1" s="16" t="s">
        <v>1</v>
      </c>
      <c r="BA1" s="16" t="s">
        <v>2</v>
      </c>
      <c r="BB1" s="16" t="s">
        <v>3</v>
      </c>
      <c r="BT1" s="16" t="s">
        <v>4</v>
      </c>
      <c r="BU1" s="16" t="s">
        <v>4</v>
      </c>
      <c r="BV1" s="16" t="s">
        <v>5</v>
      </c>
    </row>
    <row r="2" spans="1:74" ht="36.950000000000003" customHeight="1">
      <c r="AR2" s="282"/>
      <c r="AS2" s="282"/>
      <c r="AT2" s="282"/>
      <c r="AU2" s="282"/>
      <c r="AV2" s="282"/>
      <c r="AW2" s="282"/>
      <c r="AX2" s="282"/>
      <c r="AY2" s="282"/>
      <c r="AZ2" s="282"/>
      <c r="BA2" s="282"/>
      <c r="BB2" s="282"/>
      <c r="BC2" s="282"/>
      <c r="BD2" s="282"/>
      <c r="BE2" s="282"/>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ht="12" customHeight="1">
      <c r="B5" s="21"/>
      <c r="C5" s="22"/>
      <c r="D5" s="26" t="s">
        <v>13</v>
      </c>
      <c r="E5" s="22"/>
      <c r="F5" s="22"/>
      <c r="G5" s="22"/>
      <c r="H5" s="22"/>
      <c r="I5" s="22"/>
      <c r="J5" s="22"/>
      <c r="K5" s="291" t="s">
        <v>9874</v>
      </c>
      <c r="L5" s="292"/>
      <c r="M5" s="292"/>
      <c r="N5" s="292"/>
      <c r="O5" s="292"/>
      <c r="P5" s="292"/>
      <c r="Q5" s="292"/>
      <c r="R5" s="292"/>
      <c r="S5" s="292"/>
      <c r="T5" s="292"/>
      <c r="U5" s="292"/>
      <c r="V5" s="292"/>
      <c r="W5" s="292"/>
      <c r="X5" s="292"/>
      <c r="Y5" s="292"/>
      <c r="Z5" s="292"/>
      <c r="AA5" s="292"/>
      <c r="AB5" s="292"/>
      <c r="AC5" s="292"/>
      <c r="AD5" s="292"/>
      <c r="AE5" s="292"/>
      <c r="AF5" s="292"/>
      <c r="AG5" s="292"/>
      <c r="AH5" s="292"/>
      <c r="AI5" s="292"/>
      <c r="AJ5" s="292"/>
      <c r="AK5" s="292"/>
      <c r="AL5" s="292"/>
      <c r="AM5" s="292"/>
      <c r="AN5" s="292"/>
      <c r="AO5" s="292"/>
      <c r="AP5" s="22"/>
      <c r="AQ5" s="22"/>
      <c r="AR5" s="20"/>
      <c r="BE5" s="283" t="s">
        <v>14</v>
      </c>
      <c r="BS5" s="17" t="s">
        <v>6</v>
      </c>
    </row>
    <row r="6" spans="1:74" ht="36.950000000000003" customHeight="1">
      <c r="B6" s="21"/>
      <c r="C6" s="22"/>
      <c r="D6" s="28" t="s">
        <v>15</v>
      </c>
      <c r="E6" s="22"/>
      <c r="F6" s="22"/>
      <c r="G6" s="22"/>
      <c r="H6" s="22"/>
      <c r="I6" s="22"/>
      <c r="J6" s="22"/>
      <c r="K6" s="293" t="s">
        <v>16</v>
      </c>
      <c r="L6" s="292"/>
      <c r="M6" s="292"/>
      <c r="N6" s="292"/>
      <c r="O6" s="292"/>
      <c r="P6" s="292"/>
      <c r="Q6" s="292"/>
      <c r="R6" s="292"/>
      <c r="S6" s="292"/>
      <c r="T6" s="292"/>
      <c r="U6" s="292"/>
      <c r="V6" s="292"/>
      <c r="W6" s="292"/>
      <c r="X6" s="292"/>
      <c r="Y6" s="292"/>
      <c r="Z6" s="292"/>
      <c r="AA6" s="292"/>
      <c r="AB6" s="292"/>
      <c r="AC6" s="292"/>
      <c r="AD6" s="292"/>
      <c r="AE6" s="292"/>
      <c r="AF6" s="292"/>
      <c r="AG6" s="292"/>
      <c r="AH6" s="292"/>
      <c r="AI6" s="292"/>
      <c r="AJ6" s="292"/>
      <c r="AK6" s="292"/>
      <c r="AL6" s="292"/>
      <c r="AM6" s="292"/>
      <c r="AN6" s="292"/>
      <c r="AO6" s="292"/>
      <c r="AP6" s="22"/>
      <c r="AQ6" s="22"/>
      <c r="AR6" s="20"/>
      <c r="BE6" s="284"/>
      <c r="BS6" s="17" t="s">
        <v>6</v>
      </c>
    </row>
    <row r="7" spans="1:74" ht="12" customHeight="1">
      <c r="B7" s="21"/>
      <c r="C7" s="22"/>
      <c r="D7" s="29" t="s">
        <v>17</v>
      </c>
      <c r="E7" s="22"/>
      <c r="F7" s="22"/>
      <c r="G7" s="22"/>
      <c r="H7" s="22"/>
      <c r="I7" s="22"/>
      <c r="J7" s="22"/>
      <c r="K7" s="27" t="s">
        <v>18</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20</v>
      </c>
      <c r="AO7" s="22"/>
      <c r="AP7" s="22"/>
      <c r="AQ7" s="22"/>
      <c r="AR7" s="20"/>
      <c r="BE7" s="284"/>
      <c r="BS7" s="17" t="s">
        <v>6</v>
      </c>
    </row>
    <row r="8" spans="1:74" ht="12" customHeight="1">
      <c r="B8" s="21"/>
      <c r="C8" s="22"/>
      <c r="D8" s="29" t="s">
        <v>21</v>
      </c>
      <c r="E8" s="22"/>
      <c r="F8" s="22"/>
      <c r="G8" s="22"/>
      <c r="H8" s="22"/>
      <c r="I8" s="22"/>
      <c r="J8" s="22"/>
      <c r="K8" s="27" t="s">
        <v>22</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23</v>
      </c>
      <c r="AL8" s="22"/>
      <c r="AM8" s="22"/>
      <c r="AN8" s="281">
        <v>43761</v>
      </c>
      <c r="AO8" s="22"/>
      <c r="AP8" s="22"/>
      <c r="AQ8" s="22"/>
      <c r="AR8" s="20"/>
      <c r="BE8" s="284"/>
      <c r="BS8" s="17" t="s">
        <v>6</v>
      </c>
    </row>
    <row r="9" spans="1:74" ht="29.25" customHeight="1">
      <c r="B9" s="21"/>
      <c r="C9" s="22"/>
      <c r="D9" s="26" t="s">
        <v>24</v>
      </c>
      <c r="E9" s="22"/>
      <c r="F9" s="22"/>
      <c r="G9" s="22"/>
      <c r="H9" s="22"/>
      <c r="I9" s="22"/>
      <c r="J9" s="22"/>
      <c r="K9" s="31" t="s">
        <v>25</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26</v>
      </c>
      <c r="AL9" s="22"/>
      <c r="AM9" s="22"/>
      <c r="AN9" s="31" t="s">
        <v>27</v>
      </c>
      <c r="AO9" s="22"/>
      <c r="AP9" s="22"/>
      <c r="AQ9" s="22"/>
      <c r="AR9" s="20"/>
      <c r="BE9" s="284"/>
      <c r="BS9" s="17" t="s">
        <v>6</v>
      </c>
    </row>
    <row r="10" spans="1:74" ht="12" customHeight="1">
      <c r="B10" s="21"/>
      <c r="C10" s="22"/>
      <c r="D10" s="29" t="s">
        <v>28</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29</v>
      </c>
      <c r="AL10" s="22"/>
      <c r="AM10" s="22"/>
      <c r="AN10" s="27" t="s">
        <v>1</v>
      </c>
      <c r="AO10" s="22"/>
      <c r="AP10" s="22"/>
      <c r="AQ10" s="22"/>
      <c r="AR10" s="20"/>
      <c r="BE10" s="284"/>
      <c r="BS10" s="17" t="s">
        <v>6</v>
      </c>
    </row>
    <row r="11" spans="1:74" ht="18.600000000000001" customHeight="1">
      <c r="B11" s="21"/>
      <c r="C11" s="22"/>
      <c r="D11" s="22"/>
      <c r="E11" s="27" t="s">
        <v>30</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31</v>
      </c>
      <c r="AL11" s="22"/>
      <c r="AM11" s="22"/>
      <c r="AN11" s="27" t="s">
        <v>1</v>
      </c>
      <c r="AO11" s="22"/>
      <c r="AP11" s="22"/>
      <c r="AQ11" s="22"/>
      <c r="AR11" s="20"/>
      <c r="BE11" s="284"/>
      <c r="BS11" s="17" t="s">
        <v>6</v>
      </c>
    </row>
    <row r="12" spans="1:74"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284"/>
      <c r="BS12" s="17" t="s">
        <v>6</v>
      </c>
    </row>
    <row r="13" spans="1:74" ht="12" customHeight="1">
      <c r="B13" s="21"/>
      <c r="C13" s="22"/>
      <c r="D13" s="29" t="s">
        <v>32</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29</v>
      </c>
      <c r="AL13" s="22"/>
      <c r="AM13" s="22"/>
      <c r="AN13" s="32" t="s">
        <v>33</v>
      </c>
      <c r="AO13" s="22"/>
      <c r="AP13" s="22"/>
      <c r="AQ13" s="22"/>
      <c r="AR13" s="20"/>
      <c r="BE13" s="284"/>
      <c r="BS13" s="17" t="s">
        <v>6</v>
      </c>
    </row>
    <row r="14" spans="1:74" ht="12.75">
      <c r="B14" s="21"/>
      <c r="C14" s="22"/>
      <c r="D14" s="22"/>
      <c r="E14" s="294" t="s">
        <v>33</v>
      </c>
      <c r="F14" s="295"/>
      <c r="G14" s="295"/>
      <c r="H14" s="295"/>
      <c r="I14" s="295"/>
      <c r="J14" s="295"/>
      <c r="K14" s="295"/>
      <c r="L14" s="295"/>
      <c r="M14" s="295"/>
      <c r="N14" s="295"/>
      <c r="O14" s="295"/>
      <c r="P14" s="295"/>
      <c r="Q14" s="295"/>
      <c r="R14" s="295"/>
      <c r="S14" s="295"/>
      <c r="T14" s="295"/>
      <c r="U14" s="295"/>
      <c r="V14" s="295"/>
      <c r="W14" s="295"/>
      <c r="X14" s="295"/>
      <c r="Y14" s="295"/>
      <c r="Z14" s="295"/>
      <c r="AA14" s="295"/>
      <c r="AB14" s="295"/>
      <c r="AC14" s="295"/>
      <c r="AD14" s="295"/>
      <c r="AE14" s="295"/>
      <c r="AF14" s="295"/>
      <c r="AG14" s="295"/>
      <c r="AH14" s="295"/>
      <c r="AI14" s="295"/>
      <c r="AJ14" s="295"/>
      <c r="AK14" s="29" t="s">
        <v>31</v>
      </c>
      <c r="AL14" s="22"/>
      <c r="AM14" s="22"/>
      <c r="AN14" s="32" t="s">
        <v>33</v>
      </c>
      <c r="AO14" s="22"/>
      <c r="AP14" s="22"/>
      <c r="AQ14" s="22"/>
      <c r="AR14" s="20"/>
      <c r="BE14" s="284"/>
      <c r="BS14" s="17" t="s">
        <v>6</v>
      </c>
    </row>
    <row r="15" spans="1:74"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284"/>
      <c r="BS15" s="17" t="s">
        <v>4</v>
      </c>
    </row>
    <row r="16" spans="1:74" ht="12" customHeight="1">
      <c r="B16" s="21"/>
      <c r="C16" s="22"/>
      <c r="D16" s="29" t="s">
        <v>34</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29</v>
      </c>
      <c r="AL16" s="22"/>
      <c r="AM16" s="22"/>
      <c r="AN16" s="27" t="s">
        <v>1</v>
      </c>
      <c r="AO16" s="22"/>
      <c r="AP16" s="22"/>
      <c r="AQ16" s="22"/>
      <c r="AR16" s="20"/>
      <c r="BE16" s="284"/>
      <c r="BS16" s="17" t="s">
        <v>4</v>
      </c>
    </row>
    <row r="17" spans="2:71" ht="18.600000000000001" customHeight="1">
      <c r="B17" s="21"/>
      <c r="C17" s="22"/>
      <c r="D17" s="22"/>
      <c r="E17" s="27" t="s">
        <v>35</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31</v>
      </c>
      <c r="AL17" s="22"/>
      <c r="AM17" s="22"/>
      <c r="AN17" s="27" t="s">
        <v>1</v>
      </c>
      <c r="AO17" s="22"/>
      <c r="AP17" s="22"/>
      <c r="AQ17" s="22"/>
      <c r="AR17" s="20"/>
      <c r="BE17" s="284"/>
      <c r="BS17" s="17" t="s">
        <v>36</v>
      </c>
    </row>
    <row r="18" spans="2:7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284"/>
      <c r="BS18" s="17" t="s">
        <v>6</v>
      </c>
    </row>
    <row r="19" spans="2:71" ht="12" customHeight="1">
      <c r="B19" s="21"/>
      <c r="C19" s="22"/>
      <c r="D19" s="29" t="s">
        <v>37</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29</v>
      </c>
      <c r="AL19" s="22"/>
      <c r="AM19" s="22"/>
      <c r="AN19" s="27" t="s">
        <v>1</v>
      </c>
      <c r="AO19" s="22"/>
      <c r="AP19" s="22"/>
      <c r="AQ19" s="22"/>
      <c r="AR19" s="20"/>
      <c r="BE19" s="284"/>
      <c r="BS19" s="17" t="s">
        <v>6</v>
      </c>
    </row>
    <row r="20" spans="2:71" ht="18.600000000000001" customHeight="1">
      <c r="B20" s="21"/>
      <c r="C20" s="22"/>
      <c r="D20" s="22"/>
      <c r="E20" s="27" t="s">
        <v>38</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31</v>
      </c>
      <c r="AL20" s="22"/>
      <c r="AM20" s="22"/>
      <c r="AN20" s="27" t="s">
        <v>1</v>
      </c>
      <c r="AO20" s="22"/>
      <c r="AP20" s="22"/>
      <c r="AQ20" s="22"/>
      <c r="AR20" s="20"/>
      <c r="BE20" s="284"/>
      <c r="BS20" s="17" t="s">
        <v>36</v>
      </c>
    </row>
    <row r="21" spans="2:7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284"/>
    </row>
    <row r="22" spans="2:71" ht="12" customHeight="1">
      <c r="B22" s="21"/>
      <c r="C22" s="22"/>
      <c r="D22" s="29" t="s">
        <v>39</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284"/>
    </row>
    <row r="23" spans="2:71" ht="76.5" customHeight="1">
      <c r="B23" s="21"/>
      <c r="C23" s="22"/>
      <c r="D23" s="22"/>
      <c r="E23" s="296" t="s">
        <v>40</v>
      </c>
      <c r="F23" s="296"/>
      <c r="G23" s="296"/>
      <c r="H23" s="296"/>
      <c r="I23" s="296"/>
      <c r="J23" s="296"/>
      <c r="K23" s="296"/>
      <c r="L23" s="296"/>
      <c r="M23" s="296"/>
      <c r="N23" s="296"/>
      <c r="O23" s="296"/>
      <c r="P23" s="296"/>
      <c r="Q23" s="296"/>
      <c r="R23" s="296"/>
      <c r="S23" s="296"/>
      <c r="T23" s="296"/>
      <c r="U23" s="296"/>
      <c r="V23" s="296"/>
      <c r="W23" s="296"/>
      <c r="X23" s="296"/>
      <c r="Y23" s="296"/>
      <c r="Z23" s="296"/>
      <c r="AA23" s="296"/>
      <c r="AB23" s="296"/>
      <c r="AC23" s="296"/>
      <c r="AD23" s="296"/>
      <c r="AE23" s="296"/>
      <c r="AF23" s="296"/>
      <c r="AG23" s="296"/>
      <c r="AH23" s="296"/>
      <c r="AI23" s="296"/>
      <c r="AJ23" s="296"/>
      <c r="AK23" s="296"/>
      <c r="AL23" s="296"/>
      <c r="AM23" s="296"/>
      <c r="AN23" s="296"/>
      <c r="AO23" s="22"/>
      <c r="AP23" s="22"/>
      <c r="AQ23" s="22"/>
      <c r="AR23" s="20"/>
      <c r="BE23" s="284"/>
    </row>
    <row r="24" spans="2:7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284"/>
    </row>
    <row r="25" spans="2:71" ht="6.95" customHeight="1">
      <c r="B25" s="21"/>
      <c r="C25" s="22"/>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2"/>
      <c r="AQ25" s="22"/>
      <c r="AR25" s="20"/>
      <c r="BE25" s="284"/>
    </row>
    <row r="26" spans="2:71" s="1" customFormat="1" ht="25.9" customHeight="1">
      <c r="B26" s="35"/>
      <c r="C26" s="36"/>
      <c r="D26" s="37" t="s">
        <v>41</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286">
        <f>ROUND(AG94,2)</f>
        <v>0</v>
      </c>
      <c r="AL26" s="287"/>
      <c r="AM26" s="287"/>
      <c r="AN26" s="287"/>
      <c r="AO26" s="287"/>
      <c r="AP26" s="36"/>
      <c r="AQ26" s="36"/>
      <c r="AR26" s="39"/>
      <c r="BE26" s="284"/>
    </row>
    <row r="27" spans="2:71" s="1" customFormat="1" ht="6.95" customHeight="1">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284"/>
    </row>
    <row r="28" spans="2:71" s="1" customFormat="1" ht="12.75">
      <c r="B28" s="35"/>
      <c r="C28" s="36"/>
      <c r="D28" s="36"/>
      <c r="E28" s="36"/>
      <c r="F28" s="36"/>
      <c r="G28" s="36"/>
      <c r="H28" s="36"/>
      <c r="I28" s="36"/>
      <c r="J28" s="36"/>
      <c r="K28" s="36"/>
      <c r="L28" s="297" t="s">
        <v>42</v>
      </c>
      <c r="M28" s="297"/>
      <c r="N28" s="297"/>
      <c r="O28" s="297"/>
      <c r="P28" s="297"/>
      <c r="Q28" s="36"/>
      <c r="R28" s="36"/>
      <c r="S28" s="36"/>
      <c r="T28" s="36"/>
      <c r="U28" s="36"/>
      <c r="V28" s="36"/>
      <c r="W28" s="297" t="s">
        <v>43</v>
      </c>
      <c r="X28" s="297"/>
      <c r="Y28" s="297"/>
      <c r="Z28" s="297"/>
      <c r="AA28" s="297"/>
      <c r="AB28" s="297"/>
      <c r="AC28" s="297"/>
      <c r="AD28" s="297"/>
      <c r="AE28" s="297"/>
      <c r="AF28" s="36"/>
      <c r="AG28" s="36"/>
      <c r="AH28" s="36"/>
      <c r="AI28" s="36"/>
      <c r="AJ28" s="36"/>
      <c r="AK28" s="297" t="s">
        <v>44</v>
      </c>
      <c r="AL28" s="297"/>
      <c r="AM28" s="297"/>
      <c r="AN28" s="297"/>
      <c r="AO28" s="297"/>
      <c r="AP28" s="36"/>
      <c r="AQ28" s="36"/>
      <c r="AR28" s="39"/>
      <c r="BE28" s="284"/>
    </row>
    <row r="29" spans="2:71" s="2" customFormat="1" ht="14.45" customHeight="1">
      <c r="B29" s="40"/>
      <c r="C29" s="41"/>
      <c r="D29" s="29" t="s">
        <v>45</v>
      </c>
      <c r="E29" s="41"/>
      <c r="F29" s="29" t="s">
        <v>46</v>
      </c>
      <c r="G29" s="41"/>
      <c r="H29" s="41"/>
      <c r="I29" s="41"/>
      <c r="J29" s="41"/>
      <c r="K29" s="41"/>
      <c r="L29" s="298">
        <v>0.21</v>
      </c>
      <c r="M29" s="289"/>
      <c r="N29" s="289"/>
      <c r="O29" s="289"/>
      <c r="P29" s="289"/>
      <c r="Q29" s="41"/>
      <c r="R29" s="41"/>
      <c r="S29" s="41"/>
      <c r="T29" s="41"/>
      <c r="U29" s="41"/>
      <c r="V29" s="41"/>
      <c r="W29" s="288">
        <f>ROUND(AZ94, 2)</f>
        <v>0</v>
      </c>
      <c r="X29" s="289"/>
      <c r="Y29" s="289"/>
      <c r="Z29" s="289"/>
      <c r="AA29" s="289"/>
      <c r="AB29" s="289"/>
      <c r="AC29" s="289"/>
      <c r="AD29" s="289"/>
      <c r="AE29" s="289"/>
      <c r="AF29" s="41"/>
      <c r="AG29" s="41"/>
      <c r="AH29" s="41"/>
      <c r="AI29" s="41"/>
      <c r="AJ29" s="41"/>
      <c r="AK29" s="288">
        <f>ROUND(AV94, 2)</f>
        <v>0</v>
      </c>
      <c r="AL29" s="289"/>
      <c r="AM29" s="289"/>
      <c r="AN29" s="289"/>
      <c r="AO29" s="289"/>
      <c r="AP29" s="41"/>
      <c r="AQ29" s="41"/>
      <c r="AR29" s="42"/>
      <c r="BE29" s="285"/>
    </row>
    <row r="30" spans="2:71" s="2" customFormat="1" ht="14.45" customHeight="1">
      <c r="B30" s="40"/>
      <c r="C30" s="41"/>
      <c r="D30" s="41"/>
      <c r="E30" s="41"/>
      <c r="F30" s="29" t="s">
        <v>47</v>
      </c>
      <c r="G30" s="41"/>
      <c r="H30" s="41"/>
      <c r="I30" s="41"/>
      <c r="J30" s="41"/>
      <c r="K30" s="41"/>
      <c r="L30" s="298">
        <v>0.15</v>
      </c>
      <c r="M30" s="289"/>
      <c r="N30" s="289"/>
      <c r="O30" s="289"/>
      <c r="P30" s="289"/>
      <c r="Q30" s="41"/>
      <c r="R30" s="41"/>
      <c r="S30" s="41"/>
      <c r="T30" s="41"/>
      <c r="U30" s="41"/>
      <c r="V30" s="41"/>
      <c r="W30" s="288">
        <f>ROUND(BA94, 2)</f>
        <v>0</v>
      </c>
      <c r="X30" s="289"/>
      <c r="Y30" s="289"/>
      <c r="Z30" s="289"/>
      <c r="AA30" s="289"/>
      <c r="AB30" s="289"/>
      <c r="AC30" s="289"/>
      <c r="AD30" s="289"/>
      <c r="AE30" s="289"/>
      <c r="AF30" s="41"/>
      <c r="AG30" s="41"/>
      <c r="AH30" s="41"/>
      <c r="AI30" s="41"/>
      <c r="AJ30" s="41"/>
      <c r="AK30" s="288">
        <f>ROUND(AW94, 2)</f>
        <v>0</v>
      </c>
      <c r="AL30" s="289"/>
      <c r="AM30" s="289"/>
      <c r="AN30" s="289"/>
      <c r="AO30" s="289"/>
      <c r="AP30" s="41"/>
      <c r="AQ30" s="41"/>
      <c r="AR30" s="42"/>
      <c r="BE30" s="285"/>
    </row>
    <row r="31" spans="2:71" s="2" customFormat="1" ht="14.45" hidden="1" customHeight="1">
      <c r="B31" s="40"/>
      <c r="C31" s="41"/>
      <c r="D31" s="41"/>
      <c r="E31" s="41"/>
      <c r="F31" s="29" t="s">
        <v>48</v>
      </c>
      <c r="G31" s="41"/>
      <c r="H31" s="41"/>
      <c r="I31" s="41"/>
      <c r="J31" s="41"/>
      <c r="K31" s="41"/>
      <c r="L31" s="298">
        <v>0.21</v>
      </c>
      <c r="M31" s="289"/>
      <c r="N31" s="289"/>
      <c r="O31" s="289"/>
      <c r="P31" s="289"/>
      <c r="Q31" s="41"/>
      <c r="R31" s="41"/>
      <c r="S31" s="41"/>
      <c r="T31" s="41"/>
      <c r="U31" s="41"/>
      <c r="V31" s="41"/>
      <c r="W31" s="288">
        <f>ROUND(BB94, 2)</f>
        <v>0</v>
      </c>
      <c r="X31" s="289"/>
      <c r="Y31" s="289"/>
      <c r="Z31" s="289"/>
      <c r="AA31" s="289"/>
      <c r="AB31" s="289"/>
      <c r="AC31" s="289"/>
      <c r="AD31" s="289"/>
      <c r="AE31" s="289"/>
      <c r="AF31" s="41"/>
      <c r="AG31" s="41"/>
      <c r="AH31" s="41"/>
      <c r="AI31" s="41"/>
      <c r="AJ31" s="41"/>
      <c r="AK31" s="288">
        <v>0</v>
      </c>
      <c r="AL31" s="289"/>
      <c r="AM31" s="289"/>
      <c r="AN31" s="289"/>
      <c r="AO31" s="289"/>
      <c r="AP31" s="41"/>
      <c r="AQ31" s="41"/>
      <c r="AR31" s="42"/>
      <c r="BE31" s="285"/>
    </row>
    <row r="32" spans="2:71" s="2" customFormat="1" ht="14.45" hidden="1" customHeight="1">
      <c r="B32" s="40"/>
      <c r="C32" s="41"/>
      <c r="D32" s="41"/>
      <c r="E32" s="41"/>
      <c r="F32" s="29" t="s">
        <v>49</v>
      </c>
      <c r="G32" s="41"/>
      <c r="H32" s="41"/>
      <c r="I32" s="41"/>
      <c r="J32" s="41"/>
      <c r="K32" s="41"/>
      <c r="L32" s="298">
        <v>0.15</v>
      </c>
      <c r="M32" s="289"/>
      <c r="N32" s="289"/>
      <c r="O32" s="289"/>
      <c r="P32" s="289"/>
      <c r="Q32" s="41"/>
      <c r="R32" s="41"/>
      <c r="S32" s="41"/>
      <c r="T32" s="41"/>
      <c r="U32" s="41"/>
      <c r="V32" s="41"/>
      <c r="W32" s="288">
        <f>ROUND(BC94, 2)</f>
        <v>0</v>
      </c>
      <c r="X32" s="289"/>
      <c r="Y32" s="289"/>
      <c r="Z32" s="289"/>
      <c r="AA32" s="289"/>
      <c r="AB32" s="289"/>
      <c r="AC32" s="289"/>
      <c r="AD32" s="289"/>
      <c r="AE32" s="289"/>
      <c r="AF32" s="41"/>
      <c r="AG32" s="41"/>
      <c r="AH32" s="41"/>
      <c r="AI32" s="41"/>
      <c r="AJ32" s="41"/>
      <c r="AK32" s="288">
        <v>0</v>
      </c>
      <c r="AL32" s="289"/>
      <c r="AM32" s="289"/>
      <c r="AN32" s="289"/>
      <c r="AO32" s="289"/>
      <c r="AP32" s="41"/>
      <c r="AQ32" s="41"/>
      <c r="AR32" s="42"/>
      <c r="BE32" s="285"/>
    </row>
    <row r="33" spans="2:57" s="2" customFormat="1" ht="14.45" hidden="1" customHeight="1">
      <c r="B33" s="40"/>
      <c r="C33" s="41"/>
      <c r="D33" s="41"/>
      <c r="E33" s="41"/>
      <c r="F33" s="29" t="s">
        <v>50</v>
      </c>
      <c r="G33" s="41"/>
      <c r="H33" s="41"/>
      <c r="I33" s="41"/>
      <c r="J33" s="41"/>
      <c r="K33" s="41"/>
      <c r="L33" s="298">
        <v>0</v>
      </c>
      <c r="M33" s="289"/>
      <c r="N33" s="289"/>
      <c r="O33" s="289"/>
      <c r="P33" s="289"/>
      <c r="Q33" s="41"/>
      <c r="R33" s="41"/>
      <c r="S33" s="41"/>
      <c r="T33" s="41"/>
      <c r="U33" s="41"/>
      <c r="V33" s="41"/>
      <c r="W33" s="288">
        <f>ROUND(BD94, 2)</f>
        <v>0</v>
      </c>
      <c r="X33" s="289"/>
      <c r="Y33" s="289"/>
      <c r="Z33" s="289"/>
      <c r="AA33" s="289"/>
      <c r="AB33" s="289"/>
      <c r="AC33" s="289"/>
      <c r="AD33" s="289"/>
      <c r="AE33" s="289"/>
      <c r="AF33" s="41"/>
      <c r="AG33" s="41"/>
      <c r="AH33" s="41"/>
      <c r="AI33" s="41"/>
      <c r="AJ33" s="41"/>
      <c r="AK33" s="288">
        <v>0</v>
      </c>
      <c r="AL33" s="289"/>
      <c r="AM33" s="289"/>
      <c r="AN33" s="289"/>
      <c r="AO33" s="289"/>
      <c r="AP33" s="41"/>
      <c r="AQ33" s="41"/>
      <c r="AR33" s="42"/>
      <c r="BE33" s="285"/>
    </row>
    <row r="34" spans="2:57" s="1" customFormat="1" ht="6.95" customHeight="1">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284"/>
    </row>
    <row r="35" spans="2:57" s="1" customFormat="1" ht="25.9" customHeight="1">
      <c r="B35" s="35"/>
      <c r="C35" s="43"/>
      <c r="D35" s="44" t="s">
        <v>51</v>
      </c>
      <c r="E35" s="45"/>
      <c r="F35" s="45"/>
      <c r="G35" s="45"/>
      <c r="H35" s="45"/>
      <c r="I35" s="45"/>
      <c r="J35" s="45"/>
      <c r="K35" s="45"/>
      <c r="L35" s="45"/>
      <c r="M35" s="45"/>
      <c r="N35" s="45"/>
      <c r="O35" s="45"/>
      <c r="P35" s="45"/>
      <c r="Q35" s="45"/>
      <c r="R35" s="45"/>
      <c r="S35" s="45"/>
      <c r="T35" s="46" t="s">
        <v>52</v>
      </c>
      <c r="U35" s="45"/>
      <c r="V35" s="45"/>
      <c r="W35" s="45"/>
      <c r="X35" s="299" t="s">
        <v>53</v>
      </c>
      <c r="Y35" s="300"/>
      <c r="Z35" s="300"/>
      <c r="AA35" s="300"/>
      <c r="AB35" s="300"/>
      <c r="AC35" s="45"/>
      <c r="AD35" s="45"/>
      <c r="AE35" s="45"/>
      <c r="AF35" s="45"/>
      <c r="AG35" s="45"/>
      <c r="AH35" s="45"/>
      <c r="AI35" s="45"/>
      <c r="AJ35" s="45"/>
      <c r="AK35" s="301">
        <f>SUM(AK26:AK33)</f>
        <v>0</v>
      </c>
      <c r="AL35" s="300"/>
      <c r="AM35" s="300"/>
      <c r="AN35" s="300"/>
      <c r="AO35" s="302"/>
      <c r="AP35" s="43"/>
      <c r="AQ35" s="43"/>
      <c r="AR35" s="39"/>
    </row>
    <row r="36" spans="2:57" s="1" customFormat="1" ht="6.95" customHeight="1">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row>
    <row r="37" spans="2:57" s="1" customFormat="1" ht="14.45" customHeight="1">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row>
    <row r="38" spans="2:57"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2:57"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2:57"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2:57"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2:57"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2:57"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2:57"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2:57"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2:57"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2:57"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2:57"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2:44" s="1" customFormat="1" ht="14.45" customHeight="1">
      <c r="B49" s="35"/>
      <c r="C49" s="36"/>
      <c r="D49" s="47" t="s">
        <v>54</v>
      </c>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7" t="s">
        <v>55</v>
      </c>
      <c r="AI49" s="48"/>
      <c r="AJ49" s="48"/>
      <c r="AK49" s="48"/>
      <c r="AL49" s="48"/>
      <c r="AM49" s="48"/>
      <c r="AN49" s="48"/>
      <c r="AO49" s="48"/>
      <c r="AP49" s="36"/>
      <c r="AQ49" s="36"/>
      <c r="AR49" s="39"/>
    </row>
    <row r="50" spans="2:44">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2:44">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2:44">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2:44">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2:4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2:44">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2:44">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2:44">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2:44">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2:44">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2:44" s="1" customFormat="1" ht="12.75">
      <c r="B60" s="35"/>
      <c r="C60" s="36"/>
      <c r="D60" s="49" t="s">
        <v>56</v>
      </c>
      <c r="E60" s="38"/>
      <c r="F60" s="38"/>
      <c r="G60" s="38"/>
      <c r="H60" s="38"/>
      <c r="I60" s="38"/>
      <c r="J60" s="38"/>
      <c r="K60" s="38"/>
      <c r="L60" s="38"/>
      <c r="M60" s="38"/>
      <c r="N60" s="38"/>
      <c r="O60" s="38"/>
      <c r="P60" s="38"/>
      <c r="Q60" s="38"/>
      <c r="R60" s="38"/>
      <c r="S60" s="38"/>
      <c r="T60" s="38"/>
      <c r="U60" s="38"/>
      <c r="V60" s="49" t="s">
        <v>57</v>
      </c>
      <c r="W60" s="38"/>
      <c r="X60" s="38"/>
      <c r="Y60" s="38"/>
      <c r="Z60" s="38"/>
      <c r="AA60" s="38"/>
      <c r="AB60" s="38"/>
      <c r="AC60" s="38"/>
      <c r="AD60" s="38"/>
      <c r="AE60" s="38"/>
      <c r="AF60" s="38"/>
      <c r="AG60" s="38"/>
      <c r="AH60" s="49" t="s">
        <v>56</v>
      </c>
      <c r="AI60" s="38"/>
      <c r="AJ60" s="38"/>
      <c r="AK60" s="38"/>
      <c r="AL60" s="38"/>
      <c r="AM60" s="49" t="s">
        <v>57</v>
      </c>
      <c r="AN60" s="38"/>
      <c r="AO60" s="38"/>
      <c r="AP60" s="36"/>
      <c r="AQ60" s="36"/>
      <c r="AR60" s="39"/>
    </row>
    <row r="61" spans="2:44">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2:44">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2:44">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2:44" s="1" customFormat="1" ht="12.75">
      <c r="B64" s="35"/>
      <c r="C64" s="36"/>
      <c r="D64" s="47" t="s">
        <v>58</v>
      </c>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7" t="s">
        <v>59</v>
      </c>
      <c r="AI64" s="48"/>
      <c r="AJ64" s="48"/>
      <c r="AK64" s="48"/>
      <c r="AL64" s="48"/>
      <c r="AM64" s="48"/>
      <c r="AN64" s="48"/>
      <c r="AO64" s="48"/>
      <c r="AP64" s="36"/>
      <c r="AQ64" s="36"/>
      <c r="AR64" s="39"/>
    </row>
    <row r="65" spans="2:44">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2:44">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2:44">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2:44">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2:44">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2:44">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2:44">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2:44">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2:44">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2:4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2:44" s="1" customFormat="1" ht="12.75">
      <c r="B75" s="35"/>
      <c r="C75" s="36"/>
      <c r="D75" s="49" t="s">
        <v>56</v>
      </c>
      <c r="E75" s="38"/>
      <c r="F75" s="38"/>
      <c r="G75" s="38"/>
      <c r="H75" s="38"/>
      <c r="I75" s="38"/>
      <c r="J75" s="38"/>
      <c r="K75" s="38"/>
      <c r="L75" s="38"/>
      <c r="M75" s="38"/>
      <c r="N75" s="38"/>
      <c r="O75" s="38"/>
      <c r="P75" s="38"/>
      <c r="Q75" s="38"/>
      <c r="R75" s="38"/>
      <c r="S75" s="38"/>
      <c r="T75" s="38"/>
      <c r="U75" s="38"/>
      <c r="V75" s="49" t="s">
        <v>57</v>
      </c>
      <c r="W75" s="38"/>
      <c r="X75" s="38"/>
      <c r="Y75" s="38"/>
      <c r="Z75" s="38"/>
      <c r="AA75" s="38"/>
      <c r="AB75" s="38"/>
      <c r="AC75" s="38"/>
      <c r="AD75" s="38"/>
      <c r="AE75" s="38"/>
      <c r="AF75" s="38"/>
      <c r="AG75" s="38"/>
      <c r="AH75" s="49" t="s">
        <v>56</v>
      </c>
      <c r="AI75" s="38"/>
      <c r="AJ75" s="38"/>
      <c r="AK75" s="38"/>
      <c r="AL75" s="38"/>
      <c r="AM75" s="49" t="s">
        <v>57</v>
      </c>
      <c r="AN75" s="38"/>
      <c r="AO75" s="38"/>
      <c r="AP75" s="36"/>
      <c r="AQ75" s="36"/>
      <c r="AR75" s="39"/>
    </row>
    <row r="76" spans="2:44" s="1" customFormat="1">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row>
    <row r="77" spans="2:44" s="1" customFormat="1" ht="6.95" customHeight="1">
      <c r="B77" s="50"/>
      <c r="C77" s="51"/>
      <c r="D77" s="51"/>
      <c r="E77" s="51"/>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39"/>
    </row>
    <row r="81" spans="1:91" s="1" customFormat="1" ht="6.95" customHeight="1">
      <c r="B81" s="52"/>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39"/>
    </row>
    <row r="82" spans="1:91" s="1" customFormat="1" ht="24.95" customHeight="1">
      <c r="B82" s="35"/>
      <c r="C82" s="23" t="s">
        <v>60</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row>
    <row r="83" spans="1:91" s="1" customFormat="1" ht="6.95" customHeight="1">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row>
    <row r="84" spans="1:91" s="3" customFormat="1" ht="12" customHeight="1">
      <c r="B84" s="54"/>
      <c r="C84" s="29" t="s">
        <v>13</v>
      </c>
      <c r="D84" s="55"/>
      <c r="E84" s="55"/>
      <c r="F84" s="55"/>
      <c r="G84" s="55"/>
      <c r="H84" s="55"/>
      <c r="I84" s="55"/>
      <c r="J84" s="55"/>
      <c r="K84" s="55"/>
      <c r="L84" s="55" t="str">
        <f>K5</f>
        <v>N19-039_exp5_VR13</v>
      </c>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6"/>
    </row>
    <row r="85" spans="1:91" s="4" customFormat="1" ht="36.950000000000003" customHeight="1">
      <c r="B85" s="57"/>
      <c r="C85" s="58" t="s">
        <v>15</v>
      </c>
      <c r="D85" s="59"/>
      <c r="E85" s="59"/>
      <c r="F85" s="59"/>
      <c r="G85" s="59"/>
      <c r="H85" s="59"/>
      <c r="I85" s="59"/>
      <c r="J85" s="59"/>
      <c r="K85" s="59"/>
      <c r="L85" s="325" t="str">
        <f>K6</f>
        <v>R4 - Nová budova fakulty umění</v>
      </c>
      <c r="M85" s="326"/>
      <c r="N85" s="326"/>
      <c r="O85" s="326"/>
      <c r="P85" s="326"/>
      <c r="Q85" s="326"/>
      <c r="R85" s="326"/>
      <c r="S85" s="326"/>
      <c r="T85" s="326"/>
      <c r="U85" s="326"/>
      <c r="V85" s="326"/>
      <c r="W85" s="326"/>
      <c r="X85" s="326"/>
      <c r="Y85" s="326"/>
      <c r="Z85" s="326"/>
      <c r="AA85" s="326"/>
      <c r="AB85" s="326"/>
      <c r="AC85" s="326"/>
      <c r="AD85" s="326"/>
      <c r="AE85" s="326"/>
      <c r="AF85" s="326"/>
      <c r="AG85" s="326"/>
      <c r="AH85" s="326"/>
      <c r="AI85" s="326"/>
      <c r="AJ85" s="326"/>
      <c r="AK85" s="326"/>
      <c r="AL85" s="326"/>
      <c r="AM85" s="326"/>
      <c r="AN85" s="326"/>
      <c r="AO85" s="326"/>
      <c r="AP85" s="59"/>
      <c r="AQ85" s="59"/>
      <c r="AR85" s="60"/>
    </row>
    <row r="86" spans="1:91" s="1" customFormat="1" ht="6.95" customHeight="1">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row>
    <row r="87" spans="1:91" s="1" customFormat="1" ht="12" customHeight="1">
      <c r="B87" s="35"/>
      <c r="C87" s="29" t="s">
        <v>21</v>
      </c>
      <c r="D87" s="36"/>
      <c r="E87" s="36"/>
      <c r="F87" s="36"/>
      <c r="G87" s="36"/>
      <c r="H87" s="36"/>
      <c r="I87" s="36"/>
      <c r="J87" s="36"/>
      <c r="K87" s="36"/>
      <c r="L87" s="61" t="str">
        <f>IF(K8="","",K8)</f>
        <v>Ostrava</v>
      </c>
      <c r="M87" s="36"/>
      <c r="N87" s="36"/>
      <c r="O87" s="36"/>
      <c r="P87" s="36"/>
      <c r="Q87" s="36"/>
      <c r="R87" s="36"/>
      <c r="S87" s="36"/>
      <c r="T87" s="36"/>
      <c r="U87" s="36"/>
      <c r="V87" s="36"/>
      <c r="W87" s="36"/>
      <c r="X87" s="36"/>
      <c r="Y87" s="36"/>
      <c r="Z87" s="36"/>
      <c r="AA87" s="36"/>
      <c r="AB87" s="36"/>
      <c r="AC87" s="36"/>
      <c r="AD87" s="36"/>
      <c r="AE87" s="36"/>
      <c r="AF87" s="36"/>
      <c r="AG87" s="36"/>
      <c r="AH87" s="36"/>
      <c r="AI87" s="29" t="s">
        <v>23</v>
      </c>
      <c r="AJ87" s="36"/>
      <c r="AK87" s="36"/>
      <c r="AL87" s="36"/>
      <c r="AM87" s="327">
        <f>IF(AN8= "","",AN8)</f>
        <v>43761</v>
      </c>
      <c r="AN87" s="327"/>
      <c r="AO87" s="36"/>
      <c r="AP87" s="36"/>
      <c r="AQ87" s="36"/>
      <c r="AR87" s="39"/>
    </row>
    <row r="88" spans="1:91" s="1" customFormat="1" ht="6.95" customHeight="1">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row>
    <row r="89" spans="1:91" s="1" customFormat="1" ht="15.2" customHeight="1">
      <c r="B89" s="35"/>
      <c r="C89" s="29" t="s">
        <v>28</v>
      </c>
      <c r="D89" s="36"/>
      <c r="E89" s="36"/>
      <c r="F89" s="36"/>
      <c r="G89" s="36"/>
      <c r="H89" s="36"/>
      <c r="I89" s="36"/>
      <c r="J89" s="36"/>
      <c r="K89" s="36"/>
      <c r="L89" s="55" t="str">
        <f>IF(E11= "","",E11)</f>
        <v xml:space="preserve">OSTRAVSKÁ UNIVERZITA </v>
      </c>
      <c r="M89" s="36"/>
      <c r="N89" s="36"/>
      <c r="O89" s="36"/>
      <c r="P89" s="36"/>
      <c r="Q89" s="36"/>
      <c r="R89" s="36"/>
      <c r="S89" s="36"/>
      <c r="T89" s="36"/>
      <c r="U89" s="36"/>
      <c r="V89" s="36"/>
      <c r="W89" s="36"/>
      <c r="X89" s="36"/>
      <c r="Y89" s="36"/>
      <c r="Z89" s="36"/>
      <c r="AA89" s="36"/>
      <c r="AB89" s="36"/>
      <c r="AC89" s="36"/>
      <c r="AD89" s="36"/>
      <c r="AE89" s="36"/>
      <c r="AF89" s="36"/>
      <c r="AG89" s="36"/>
      <c r="AH89" s="36"/>
      <c r="AI89" s="29" t="s">
        <v>34</v>
      </c>
      <c r="AJ89" s="36"/>
      <c r="AK89" s="36"/>
      <c r="AL89" s="36"/>
      <c r="AM89" s="323" t="str">
        <f>IF(E17="","",E17)</f>
        <v>KANIA a.s., Ostrava</v>
      </c>
      <c r="AN89" s="324"/>
      <c r="AO89" s="324"/>
      <c r="AP89" s="324"/>
      <c r="AQ89" s="36"/>
      <c r="AR89" s="39"/>
      <c r="AS89" s="317" t="s">
        <v>61</v>
      </c>
      <c r="AT89" s="318"/>
      <c r="AU89" s="63"/>
      <c r="AV89" s="63"/>
      <c r="AW89" s="63"/>
      <c r="AX89" s="63"/>
      <c r="AY89" s="63"/>
      <c r="AZ89" s="63"/>
      <c r="BA89" s="63"/>
      <c r="BB89" s="63"/>
      <c r="BC89" s="63"/>
      <c r="BD89" s="64"/>
    </row>
    <row r="90" spans="1:91" s="1" customFormat="1" ht="15.2" customHeight="1">
      <c r="B90" s="35"/>
      <c r="C90" s="29" t="s">
        <v>32</v>
      </c>
      <c r="D90" s="36"/>
      <c r="E90" s="36"/>
      <c r="F90" s="36"/>
      <c r="G90" s="36"/>
      <c r="H90" s="36"/>
      <c r="I90" s="36"/>
      <c r="J90" s="36"/>
      <c r="K90" s="36"/>
      <c r="L90" s="55"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37</v>
      </c>
      <c r="AJ90" s="36"/>
      <c r="AK90" s="36"/>
      <c r="AL90" s="36"/>
      <c r="AM90" s="323" t="str">
        <f>IF(E20="","",E20)</f>
        <v xml:space="preserve"> </v>
      </c>
      <c r="AN90" s="324"/>
      <c r="AO90" s="324"/>
      <c r="AP90" s="324"/>
      <c r="AQ90" s="36"/>
      <c r="AR90" s="39"/>
      <c r="AS90" s="319"/>
      <c r="AT90" s="320"/>
      <c r="AU90" s="65"/>
      <c r="AV90" s="65"/>
      <c r="AW90" s="65"/>
      <c r="AX90" s="65"/>
      <c r="AY90" s="65"/>
      <c r="AZ90" s="65"/>
      <c r="BA90" s="65"/>
      <c r="BB90" s="65"/>
      <c r="BC90" s="65"/>
      <c r="BD90" s="66"/>
    </row>
    <row r="91" spans="1:91" s="1" customFormat="1" ht="10.7" customHeight="1">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321"/>
      <c r="AT91" s="322"/>
      <c r="AU91" s="67"/>
      <c r="AV91" s="67"/>
      <c r="AW91" s="67"/>
      <c r="AX91" s="67"/>
      <c r="AY91" s="67"/>
      <c r="AZ91" s="67"/>
      <c r="BA91" s="67"/>
      <c r="BB91" s="67"/>
      <c r="BC91" s="67"/>
      <c r="BD91" s="68"/>
    </row>
    <row r="92" spans="1:91" s="1" customFormat="1" ht="29.25" customHeight="1">
      <c r="B92" s="35"/>
      <c r="C92" s="312" t="s">
        <v>62</v>
      </c>
      <c r="D92" s="313"/>
      <c r="E92" s="313"/>
      <c r="F92" s="313"/>
      <c r="G92" s="313"/>
      <c r="H92" s="69"/>
      <c r="I92" s="314" t="s">
        <v>63</v>
      </c>
      <c r="J92" s="313"/>
      <c r="K92" s="313"/>
      <c r="L92" s="313"/>
      <c r="M92" s="313"/>
      <c r="N92" s="313"/>
      <c r="O92" s="313"/>
      <c r="P92" s="313"/>
      <c r="Q92" s="313"/>
      <c r="R92" s="313"/>
      <c r="S92" s="313"/>
      <c r="T92" s="313"/>
      <c r="U92" s="313"/>
      <c r="V92" s="313"/>
      <c r="W92" s="313"/>
      <c r="X92" s="313"/>
      <c r="Y92" s="313"/>
      <c r="Z92" s="313"/>
      <c r="AA92" s="313"/>
      <c r="AB92" s="313"/>
      <c r="AC92" s="313"/>
      <c r="AD92" s="313"/>
      <c r="AE92" s="313"/>
      <c r="AF92" s="313"/>
      <c r="AG92" s="316" t="s">
        <v>64</v>
      </c>
      <c r="AH92" s="313"/>
      <c r="AI92" s="313"/>
      <c r="AJ92" s="313"/>
      <c r="AK92" s="313"/>
      <c r="AL92" s="313"/>
      <c r="AM92" s="313"/>
      <c r="AN92" s="314" t="s">
        <v>65</v>
      </c>
      <c r="AO92" s="313"/>
      <c r="AP92" s="315"/>
      <c r="AQ92" s="70" t="s">
        <v>66</v>
      </c>
      <c r="AR92" s="39"/>
      <c r="AS92" s="71" t="s">
        <v>67</v>
      </c>
      <c r="AT92" s="72" t="s">
        <v>68</v>
      </c>
      <c r="AU92" s="72" t="s">
        <v>69</v>
      </c>
      <c r="AV92" s="72" t="s">
        <v>70</v>
      </c>
      <c r="AW92" s="72" t="s">
        <v>71</v>
      </c>
      <c r="AX92" s="72" t="s">
        <v>72</v>
      </c>
      <c r="AY92" s="72" t="s">
        <v>73</v>
      </c>
      <c r="AZ92" s="72" t="s">
        <v>74</v>
      </c>
      <c r="BA92" s="72" t="s">
        <v>75</v>
      </c>
      <c r="BB92" s="72" t="s">
        <v>76</v>
      </c>
      <c r="BC92" s="72" t="s">
        <v>77</v>
      </c>
      <c r="BD92" s="73" t="s">
        <v>78</v>
      </c>
    </row>
    <row r="93" spans="1:91" s="1" customFormat="1" ht="10.7" customHeight="1">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4"/>
      <c r="AT93" s="75"/>
      <c r="AU93" s="75"/>
      <c r="AV93" s="75"/>
      <c r="AW93" s="75"/>
      <c r="AX93" s="75"/>
      <c r="AY93" s="75"/>
      <c r="AZ93" s="75"/>
      <c r="BA93" s="75"/>
      <c r="BB93" s="75"/>
      <c r="BC93" s="75"/>
      <c r="BD93" s="76"/>
    </row>
    <row r="94" spans="1:91" s="5" customFormat="1" ht="32.450000000000003" customHeight="1">
      <c r="B94" s="77"/>
      <c r="C94" s="78" t="s">
        <v>79</v>
      </c>
      <c r="D94" s="79"/>
      <c r="E94" s="79"/>
      <c r="F94" s="79"/>
      <c r="G94" s="79"/>
      <c r="H94" s="79"/>
      <c r="I94" s="79"/>
      <c r="J94" s="79"/>
      <c r="K94" s="79"/>
      <c r="L94" s="79"/>
      <c r="M94" s="79"/>
      <c r="N94" s="79"/>
      <c r="O94" s="79"/>
      <c r="P94" s="79"/>
      <c r="Q94" s="79"/>
      <c r="R94" s="79"/>
      <c r="S94" s="79"/>
      <c r="T94" s="79"/>
      <c r="U94" s="79"/>
      <c r="V94" s="79"/>
      <c r="W94" s="79"/>
      <c r="X94" s="79"/>
      <c r="Y94" s="79"/>
      <c r="Z94" s="79"/>
      <c r="AA94" s="79"/>
      <c r="AB94" s="79"/>
      <c r="AC94" s="79"/>
      <c r="AD94" s="79"/>
      <c r="AE94" s="79"/>
      <c r="AF94" s="79"/>
      <c r="AG94" s="310">
        <f>ROUND(AG95+AG96+AG131+AG132,2)</f>
        <v>0</v>
      </c>
      <c r="AH94" s="310"/>
      <c r="AI94" s="310"/>
      <c r="AJ94" s="310"/>
      <c r="AK94" s="310"/>
      <c r="AL94" s="310"/>
      <c r="AM94" s="310"/>
      <c r="AN94" s="311">
        <f t="shared" ref="AN94:AN125" si="0">SUM(AG94,AT94)</f>
        <v>0</v>
      </c>
      <c r="AO94" s="311"/>
      <c r="AP94" s="311"/>
      <c r="AQ94" s="81" t="s">
        <v>1</v>
      </c>
      <c r="AR94" s="82"/>
      <c r="AS94" s="83">
        <f>ROUND(AS95+AS96+AS131+AS132,2)</f>
        <v>0</v>
      </c>
      <c r="AT94" s="84">
        <f t="shared" ref="AT94:AT125" si="1">ROUND(SUM(AV94:AW94),2)</f>
        <v>0</v>
      </c>
      <c r="AU94" s="85">
        <f>ROUND(AU95+AU96+AU131+AU132,5)</f>
        <v>0</v>
      </c>
      <c r="AV94" s="84">
        <f>ROUND(AZ94*L29,2)</f>
        <v>0</v>
      </c>
      <c r="AW94" s="84">
        <f>ROUND(BA94*L30,2)</f>
        <v>0</v>
      </c>
      <c r="AX94" s="84">
        <f>ROUND(BB94*L29,2)</f>
        <v>0</v>
      </c>
      <c r="AY94" s="84">
        <f>ROUND(BC94*L30,2)</f>
        <v>0</v>
      </c>
      <c r="AZ94" s="84">
        <f>ROUND(AZ95+AZ96+AZ131+AZ132,2)</f>
        <v>0</v>
      </c>
      <c r="BA94" s="84">
        <f>ROUND(BA95+BA96+BA131+BA132,2)</f>
        <v>0</v>
      </c>
      <c r="BB94" s="84">
        <f>ROUND(BB95+BB96+BB131+BB132,2)</f>
        <v>0</v>
      </c>
      <c r="BC94" s="84">
        <f>ROUND(BC95+BC96+BC131+BC132,2)</f>
        <v>0</v>
      </c>
      <c r="BD94" s="86">
        <f>ROUND(BD95+BD96+BD131+BD132,2)</f>
        <v>0</v>
      </c>
      <c r="BS94" s="87" t="s">
        <v>80</v>
      </c>
      <c r="BT94" s="87" t="s">
        <v>81</v>
      </c>
      <c r="BU94" s="88" t="s">
        <v>82</v>
      </c>
      <c r="BV94" s="87" t="s">
        <v>83</v>
      </c>
      <c r="BW94" s="87" t="s">
        <v>5</v>
      </c>
      <c r="BX94" s="87" t="s">
        <v>84</v>
      </c>
      <c r="CL94" s="87" t="s">
        <v>18</v>
      </c>
    </row>
    <row r="95" spans="1:91" s="6" customFormat="1" ht="16.5" customHeight="1">
      <c r="A95" s="89" t="s">
        <v>85</v>
      </c>
      <c r="B95" s="90"/>
      <c r="C95" s="91"/>
      <c r="D95" s="308" t="s">
        <v>86</v>
      </c>
      <c r="E95" s="308"/>
      <c r="F95" s="308"/>
      <c r="G95" s="308"/>
      <c r="H95" s="308"/>
      <c r="I95" s="92"/>
      <c r="J95" s="308" t="s">
        <v>87</v>
      </c>
      <c r="K95" s="308"/>
      <c r="L95" s="308"/>
      <c r="M95" s="308"/>
      <c r="N95" s="308"/>
      <c r="O95" s="308"/>
      <c r="P95" s="308"/>
      <c r="Q95" s="308"/>
      <c r="R95" s="308"/>
      <c r="S95" s="308"/>
      <c r="T95" s="308"/>
      <c r="U95" s="308"/>
      <c r="V95" s="308"/>
      <c r="W95" s="308"/>
      <c r="X95" s="308"/>
      <c r="Y95" s="308"/>
      <c r="Z95" s="308"/>
      <c r="AA95" s="308"/>
      <c r="AB95" s="308"/>
      <c r="AC95" s="308"/>
      <c r="AD95" s="308"/>
      <c r="AE95" s="308"/>
      <c r="AF95" s="308"/>
      <c r="AG95" s="305">
        <f>'VON - Vedlejší a ostatní ...'!J30</f>
        <v>0</v>
      </c>
      <c r="AH95" s="306"/>
      <c r="AI95" s="306"/>
      <c r="AJ95" s="306"/>
      <c r="AK95" s="306"/>
      <c r="AL95" s="306"/>
      <c r="AM95" s="306"/>
      <c r="AN95" s="305">
        <f t="shared" si="0"/>
        <v>0</v>
      </c>
      <c r="AO95" s="306"/>
      <c r="AP95" s="306"/>
      <c r="AQ95" s="93" t="s">
        <v>86</v>
      </c>
      <c r="AR95" s="94"/>
      <c r="AS95" s="95">
        <v>0</v>
      </c>
      <c r="AT95" s="96">
        <f t="shared" si="1"/>
        <v>0</v>
      </c>
      <c r="AU95" s="97">
        <f>'VON - Vedlejší a ostatní ...'!P122</f>
        <v>0</v>
      </c>
      <c r="AV95" s="96">
        <f>'VON - Vedlejší a ostatní ...'!J33</f>
        <v>0</v>
      </c>
      <c r="AW95" s="96">
        <f>'VON - Vedlejší a ostatní ...'!J34</f>
        <v>0</v>
      </c>
      <c r="AX95" s="96">
        <f>'VON - Vedlejší a ostatní ...'!J35</f>
        <v>0</v>
      </c>
      <c r="AY95" s="96">
        <f>'VON - Vedlejší a ostatní ...'!J36</f>
        <v>0</v>
      </c>
      <c r="AZ95" s="96">
        <f>'VON - Vedlejší a ostatní ...'!F33</f>
        <v>0</v>
      </c>
      <c r="BA95" s="96">
        <f>'VON - Vedlejší a ostatní ...'!F34</f>
        <v>0</v>
      </c>
      <c r="BB95" s="96">
        <f>'VON - Vedlejší a ostatní ...'!F35</f>
        <v>0</v>
      </c>
      <c r="BC95" s="96">
        <f>'VON - Vedlejší a ostatní ...'!F36</f>
        <v>0</v>
      </c>
      <c r="BD95" s="98">
        <f>'VON - Vedlejší a ostatní ...'!F37</f>
        <v>0</v>
      </c>
      <c r="BT95" s="99" t="s">
        <v>88</v>
      </c>
      <c r="BV95" s="99" t="s">
        <v>83</v>
      </c>
      <c r="BW95" s="99" t="s">
        <v>89</v>
      </c>
      <c r="BX95" s="99" t="s">
        <v>5</v>
      </c>
      <c r="CL95" s="99" t="s">
        <v>18</v>
      </c>
      <c r="CM95" s="99" t="s">
        <v>90</v>
      </c>
    </row>
    <row r="96" spans="1:91" s="6" customFormat="1" ht="16.5" customHeight="1">
      <c r="B96" s="90"/>
      <c r="C96" s="91"/>
      <c r="D96" s="308" t="s">
        <v>91</v>
      </c>
      <c r="E96" s="308"/>
      <c r="F96" s="308"/>
      <c r="G96" s="308"/>
      <c r="H96" s="308"/>
      <c r="I96" s="92"/>
      <c r="J96" s="308" t="s">
        <v>92</v>
      </c>
      <c r="K96" s="308"/>
      <c r="L96" s="308"/>
      <c r="M96" s="308"/>
      <c r="N96" s="308"/>
      <c r="O96" s="308"/>
      <c r="P96" s="308"/>
      <c r="Q96" s="308"/>
      <c r="R96" s="308"/>
      <c r="S96" s="308"/>
      <c r="T96" s="308"/>
      <c r="U96" s="308"/>
      <c r="V96" s="308"/>
      <c r="W96" s="308"/>
      <c r="X96" s="308"/>
      <c r="Y96" s="308"/>
      <c r="Z96" s="308"/>
      <c r="AA96" s="308"/>
      <c r="AB96" s="308"/>
      <c r="AC96" s="308"/>
      <c r="AD96" s="308"/>
      <c r="AE96" s="308"/>
      <c r="AF96" s="308"/>
      <c r="AG96" s="307">
        <f>ROUND(AG97+SUM(AG98:AG100)+AG116,2)</f>
        <v>0</v>
      </c>
      <c r="AH96" s="306"/>
      <c r="AI96" s="306"/>
      <c r="AJ96" s="306"/>
      <c r="AK96" s="306"/>
      <c r="AL96" s="306"/>
      <c r="AM96" s="306"/>
      <c r="AN96" s="305">
        <f t="shared" si="0"/>
        <v>0</v>
      </c>
      <c r="AO96" s="306"/>
      <c r="AP96" s="306"/>
      <c r="AQ96" s="93" t="s">
        <v>93</v>
      </c>
      <c r="AR96" s="94"/>
      <c r="AS96" s="95">
        <f>ROUND(AS97+SUM(AS98:AS100)+AS116,2)</f>
        <v>0</v>
      </c>
      <c r="AT96" s="96">
        <f t="shared" si="1"/>
        <v>0</v>
      </c>
      <c r="AU96" s="97">
        <f>ROUND(AU97+SUM(AU98:AU100)+AU116,5)</f>
        <v>0</v>
      </c>
      <c r="AV96" s="96">
        <f>ROUND(AZ96*L29,2)</f>
        <v>0</v>
      </c>
      <c r="AW96" s="96">
        <f>ROUND(BA96*L30,2)</f>
        <v>0</v>
      </c>
      <c r="AX96" s="96">
        <f>ROUND(BB96*L29,2)</f>
        <v>0</v>
      </c>
      <c r="AY96" s="96">
        <f>ROUND(BC96*L30,2)</f>
        <v>0</v>
      </c>
      <c r="AZ96" s="96">
        <f>ROUND(AZ97+SUM(AZ98:AZ100)+AZ116,2)</f>
        <v>0</v>
      </c>
      <c r="BA96" s="96">
        <f>ROUND(BA97+SUM(BA98:BA100)+BA116,2)</f>
        <v>0</v>
      </c>
      <c r="BB96" s="96">
        <f>ROUND(BB97+SUM(BB98:BB100)+BB116,2)</f>
        <v>0</v>
      </c>
      <c r="BC96" s="96">
        <f>ROUND(BC97+SUM(BC98:BC100)+BC116,2)</f>
        <v>0</v>
      </c>
      <c r="BD96" s="98">
        <f>ROUND(BD97+SUM(BD98:BD100)+BD116,2)</f>
        <v>0</v>
      </c>
      <c r="BS96" s="99" t="s">
        <v>80</v>
      </c>
      <c r="BT96" s="99" t="s">
        <v>88</v>
      </c>
      <c r="BU96" s="99" t="s">
        <v>82</v>
      </c>
      <c r="BV96" s="99" t="s">
        <v>83</v>
      </c>
      <c r="BW96" s="99" t="s">
        <v>94</v>
      </c>
      <c r="BX96" s="99" t="s">
        <v>5</v>
      </c>
      <c r="CL96" s="99" t="s">
        <v>18</v>
      </c>
      <c r="CM96" s="99" t="s">
        <v>90</v>
      </c>
    </row>
    <row r="97" spans="1:90" s="3" customFormat="1" ht="16.5" customHeight="1">
      <c r="A97" s="89" t="s">
        <v>85</v>
      </c>
      <c r="B97" s="54"/>
      <c r="C97" s="100"/>
      <c r="D97" s="100"/>
      <c r="E97" s="290" t="s">
        <v>95</v>
      </c>
      <c r="F97" s="290"/>
      <c r="G97" s="290"/>
      <c r="H97" s="290"/>
      <c r="I97" s="290"/>
      <c r="J97" s="100"/>
      <c r="K97" s="290" t="s">
        <v>96</v>
      </c>
      <c r="L97" s="290"/>
      <c r="M97" s="290"/>
      <c r="N97" s="290"/>
      <c r="O97" s="290"/>
      <c r="P97" s="290"/>
      <c r="Q97" s="290"/>
      <c r="R97" s="290"/>
      <c r="S97" s="290"/>
      <c r="T97" s="290"/>
      <c r="U97" s="290"/>
      <c r="V97" s="290"/>
      <c r="W97" s="290"/>
      <c r="X97" s="290"/>
      <c r="Y97" s="290"/>
      <c r="Z97" s="290"/>
      <c r="AA97" s="290"/>
      <c r="AB97" s="290"/>
      <c r="AC97" s="290"/>
      <c r="AD97" s="290"/>
      <c r="AE97" s="290"/>
      <c r="AF97" s="290"/>
      <c r="AG97" s="303">
        <f>'D.1.1 - Architektonicko-s...'!J32</f>
        <v>0</v>
      </c>
      <c r="AH97" s="304"/>
      <c r="AI97" s="304"/>
      <c r="AJ97" s="304"/>
      <c r="AK97" s="304"/>
      <c r="AL97" s="304"/>
      <c r="AM97" s="304"/>
      <c r="AN97" s="303">
        <f t="shared" si="0"/>
        <v>0</v>
      </c>
      <c r="AO97" s="304"/>
      <c r="AP97" s="304"/>
      <c r="AQ97" s="101" t="s">
        <v>97</v>
      </c>
      <c r="AR97" s="56"/>
      <c r="AS97" s="102">
        <v>0</v>
      </c>
      <c r="AT97" s="103">
        <f t="shared" si="1"/>
        <v>0</v>
      </c>
      <c r="AU97" s="104">
        <f>'D.1.1 - Architektonicko-s...'!P152</f>
        <v>0</v>
      </c>
      <c r="AV97" s="103">
        <f>'D.1.1 - Architektonicko-s...'!J35</f>
        <v>0</v>
      </c>
      <c r="AW97" s="103">
        <f>'D.1.1 - Architektonicko-s...'!J36</f>
        <v>0</v>
      </c>
      <c r="AX97" s="103">
        <f>'D.1.1 - Architektonicko-s...'!J37</f>
        <v>0</v>
      </c>
      <c r="AY97" s="103">
        <f>'D.1.1 - Architektonicko-s...'!J38</f>
        <v>0</v>
      </c>
      <c r="AZ97" s="103">
        <f>'D.1.1 - Architektonicko-s...'!F35</f>
        <v>0</v>
      </c>
      <c r="BA97" s="103">
        <f>'D.1.1 - Architektonicko-s...'!F36</f>
        <v>0</v>
      </c>
      <c r="BB97" s="103">
        <f>'D.1.1 - Architektonicko-s...'!F37</f>
        <v>0</v>
      </c>
      <c r="BC97" s="103">
        <f>'D.1.1 - Architektonicko-s...'!F38</f>
        <v>0</v>
      </c>
      <c r="BD97" s="105">
        <f>'D.1.1 - Architektonicko-s...'!F39</f>
        <v>0</v>
      </c>
      <c r="BT97" s="106" t="s">
        <v>90</v>
      </c>
      <c r="BV97" s="106" t="s">
        <v>83</v>
      </c>
      <c r="BW97" s="106" t="s">
        <v>98</v>
      </c>
      <c r="BX97" s="106" t="s">
        <v>94</v>
      </c>
      <c r="CL97" s="106" t="s">
        <v>18</v>
      </c>
    </row>
    <row r="98" spans="1:90" s="3" customFormat="1" ht="16.5" customHeight="1">
      <c r="A98" s="89" t="s">
        <v>85</v>
      </c>
      <c r="B98" s="54"/>
      <c r="C98" s="100"/>
      <c r="D98" s="100"/>
      <c r="E98" s="290" t="s">
        <v>99</v>
      </c>
      <c r="F98" s="290"/>
      <c r="G98" s="290"/>
      <c r="H98" s="290"/>
      <c r="I98" s="290"/>
      <c r="J98" s="100"/>
      <c r="K98" s="290" t="s">
        <v>100</v>
      </c>
      <c r="L98" s="290"/>
      <c r="M98" s="290"/>
      <c r="N98" s="290"/>
      <c r="O98" s="290"/>
      <c r="P98" s="290"/>
      <c r="Q98" s="290"/>
      <c r="R98" s="290"/>
      <c r="S98" s="290"/>
      <c r="T98" s="290"/>
      <c r="U98" s="290"/>
      <c r="V98" s="290"/>
      <c r="W98" s="290"/>
      <c r="X98" s="290"/>
      <c r="Y98" s="290"/>
      <c r="Z98" s="290"/>
      <c r="AA98" s="290"/>
      <c r="AB98" s="290"/>
      <c r="AC98" s="290"/>
      <c r="AD98" s="290"/>
      <c r="AE98" s="290"/>
      <c r="AF98" s="290"/>
      <c r="AG98" s="303">
        <f>'D.1.2 - Stavebně konstruk...'!J32</f>
        <v>0</v>
      </c>
      <c r="AH98" s="304"/>
      <c r="AI98" s="304"/>
      <c r="AJ98" s="304"/>
      <c r="AK98" s="304"/>
      <c r="AL98" s="304"/>
      <c r="AM98" s="304"/>
      <c r="AN98" s="303">
        <f t="shared" si="0"/>
        <v>0</v>
      </c>
      <c r="AO98" s="304"/>
      <c r="AP98" s="304"/>
      <c r="AQ98" s="101" t="s">
        <v>97</v>
      </c>
      <c r="AR98" s="56"/>
      <c r="AS98" s="102">
        <v>0</v>
      </c>
      <c r="AT98" s="103">
        <f t="shared" si="1"/>
        <v>0</v>
      </c>
      <c r="AU98" s="104">
        <f>'D.1.2 - Stavebně konstruk...'!P130</f>
        <v>0</v>
      </c>
      <c r="AV98" s="103">
        <f>'D.1.2 - Stavebně konstruk...'!J35</f>
        <v>0</v>
      </c>
      <c r="AW98" s="103">
        <f>'D.1.2 - Stavebně konstruk...'!J36</f>
        <v>0</v>
      </c>
      <c r="AX98" s="103">
        <f>'D.1.2 - Stavebně konstruk...'!J37</f>
        <v>0</v>
      </c>
      <c r="AY98" s="103">
        <f>'D.1.2 - Stavebně konstruk...'!J38</f>
        <v>0</v>
      </c>
      <c r="AZ98" s="103">
        <f>'D.1.2 - Stavebně konstruk...'!F35</f>
        <v>0</v>
      </c>
      <c r="BA98" s="103">
        <f>'D.1.2 - Stavebně konstruk...'!F36</f>
        <v>0</v>
      </c>
      <c r="BB98" s="103">
        <f>'D.1.2 - Stavebně konstruk...'!F37</f>
        <v>0</v>
      </c>
      <c r="BC98" s="103">
        <f>'D.1.2 - Stavebně konstruk...'!F38</f>
        <v>0</v>
      </c>
      <c r="BD98" s="105">
        <f>'D.1.2 - Stavebně konstruk...'!F39</f>
        <v>0</v>
      </c>
      <c r="BT98" s="106" t="s">
        <v>90</v>
      </c>
      <c r="BV98" s="106" t="s">
        <v>83</v>
      </c>
      <c r="BW98" s="106" t="s">
        <v>101</v>
      </c>
      <c r="BX98" s="106" t="s">
        <v>94</v>
      </c>
      <c r="CL98" s="106" t="s">
        <v>18</v>
      </c>
    </row>
    <row r="99" spans="1:90" s="3" customFormat="1" ht="16.5" customHeight="1">
      <c r="A99" s="89" t="s">
        <v>85</v>
      </c>
      <c r="B99" s="54"/>
      <c r="C99" s="100"/>
      <c r="D99" s="100"/>
      <c r="E99" s="290" t="s">
        <v>102</v>
      </c>
      <c r="F99" s="290"/>
      <c r="G99" s="290"/>
      <c r="H99" s="290"/>
      <c r="I99" s="290"/>
      <c r="J99" s="100"/>
      <c r="K99" s="290" t="s">
        <v>103</v>
      </c>
      <c r="L99" s="290"/>
      <c r="M99" s="290"/>
      <c r="N99" s="290"/>
      <c r="O99" s="290"/>
      <c r="P99" s="290"/>
      <c r="Q99" s="290"/>
      <c r="R99" s="290"/>
      <c r="S99" s="290"/>
      <c r="T99" s="290"/>
      <c r="U99" s="290"/>
      <c r="V99" s="290"/>
      <c r="W99" s="290"/>
      <c r="X99" s="290"/>
      <c r="Y99" s="290"/>
      <c r="Z99" s="290"/>
      <c r="AA99" s="290"/>
      <c r="AB99" s="290"/>
      <c r="AC99" s="290"/>
      <c r="AD99" s="290"/>
      <c r="AE99" s="290"/>
      <c r="AF99" s="290"/>
      <c r="AG99" s="303">
        <f>'D.1.3 - Požárně bezpečnos...'!J32</f>
        <v>0</v>
      </c>
      <c r="AH99" s="304"/>
      <c r="AI99" s="304"/>
      <c r="AJ99" s="304"/>
      <c r="AK99" s="304"/>
      <c r="AL99" s="304"/>
      <c r="AM99" s="304"/>
      <c r="AN99" s="303">
        <f t="shared" si="0"/>
        <v>0</v>
      </c>
      <c r="AO99" s="304"/>
      <c r="AP99" s="304"/>
      <c r="AQ99" s="101" t="s">
        <v>97</v>
      </c>
      <c r="AR99" s="56"/>
      <c r="AS99" s="102">
        <v>0</v>
      </c>
      <c r="AT99" s="103">
        <f t="shared" si="1"/>
        <v>0</v>
      </c>
      <c r="AU99" s="104">
        <f>'D.1.3 - Požárně bezpečnos...'!P122</f>
        <v>0</v>
      </c>
      <c r="AV99" s="103">
        <f>'D.1.3 - Požárně bezpečnos...'!J35</f>
        <v>0</v>
      </c>
      <c r="AW99" s="103">
        <f>'D.1.3 - Požárně bezpečnos...'!J36</f>
        <v>0</v>
      </c>
      <c r="AX99" s="103">
        <f>'D.1.3 - Požárně bezpečnos...'!J37</f>
        <v>0</v>
      </c>
      <c r="AY99" s="103">
        <f>'D.1.3 - Požárně bezpečnos...'!J38</f>
        <v>0</v>
      </c>
      <c r="AZ99" s="103">
        <f>'D.1.3 - Požárně bezpečnos...'!F35</f>
        <v>0</v>
      </c>
      <c r="BA99" s="103">
        <f>'D.1.3 - Požárně bezpečnos...'!F36</f>
        <v>0</v>
      </c>
      <c r="BB99" s="103">
        <f>'D.1.3 - Požárně bezpečnos...'!F37</f>
        <v>0</v>
      </c>
      <c r="BC99" s="103">
        <f>'D.1.3 - Požárně bezpečnos...'!F38</f>
        <v>0</v>
      </c>
      <c r="BD99" s="105">
        <f>'D.1.3 - Požárně bezpečnos...'!F39</f>
        <v>0</v>
      </c>
      <c r="BT99" s="106" t="s">
        <v>90</v>
      </c>
      <c r="BV99" s="106" t="s">
        <v>83</v>
      </c>
      <c r="BW99" s="106" t="s">
        <v>104</v>
      </c>
      <c r="BX99" s="106" t="s">
        <v>94</v>
      </c>
      <c r="CL99" s="106" t="s">
        <v>18</v>
      </c>
    </row>
    <row r="100" spans="1:90" s="3" customFormat="1" ht="16.5" customHeight="1">
      <c r="B100" s="54"/>
      <c r="C100" s="100"/>
      <c r="D100" s="100"/>
      <c r="E100" s="290" t="s">
        <v>105</v>
      </c>
      <c r="F100" s="290"/>
      <c r="G100" s="290"/>
      <c r="H100" s="290"/>
      <c r="I100" s="290"/>
      <c r="J100" s="100"/>
      <c r="K100" s="290" t="s">
        <v>106</v>
      </c>
      <c r="L100" s="290"/>
      <c r="M100" s="290"/>
      <c r="N100" s="290"/>
      <c r="O100" s="290"/>
      <c r="P100" s="290"/>
      <c r="Q100" s="290"/>
      <c r="R100" s="290"/>
      <c r="S100" s="290"/>
      <c r="T100" s="290"/>
      <c r="U100" s="290"/>
      <c r="V100" s="290"/>
      <c r="W100" s="290"/>
      <c r="X100" s="290"/>
      <c r="Y100" s="290"/>
      <c r="Z100" s="290"/>
      <c r="AA100" s="290"/>
      <c r="AB100" s="290"/>
      <c r="AC100" s="290"/>
      <c r="AD100" s="290"/>
      <c r="AE100" s="290"/>
      <c r="AF100" s="290"/>
      <c r="AG100" s="309">
        <f>ROUND(AG101+SUM(AG102:AG104)+AG110,2)</f>
        <v>0</v>
      </c>
      <c r="AH100" s="304"/>
      <c r="AI100" s="304"/>
      <c r="AJ100" s="304"/>
      <c r="AK100" s="304"/>
      <c r="AL100" s="304"/>
      <c r="AM100" s="304"/>
      <c r="AN100" s="303">
        <f t="shared" si="0"/>
        <v>0</v>
      </c>
      <c r="AO100" s="304"/>
      <c r="AP100" s="304"/>
      <c r="AQ100" s="101" t="s">
        <v>97</v>
      </c>
      <c r="AR100" s="56"/>
      <c r="AS100" s="102">
        <f>ROUND(AS101+SUM(AS102:AS104)+AS110,2)</f>
        <v>0</v>
      </c>
      <c r="AT100" s="103">
        <f t="shared" si="1"/>
        <v>0</v>
      </c>
      <c r="AU100" s="104">
        <f>ROUND(AU101+SUM(AU102:AU104)+AU110,5)</f>
        <v>0</v>
      </c>
      <c r="AV100" s="103">
        <f>ROUND(AZ100*L29,2)</f>
        <v>0</v>
      </c>
      <c r="AW100" s="103">
        <f>ROUND(BA100*L30,2)</f>
        <v>0</v>
      </c>
      <c r="AX100" s="103">
        <f>ROUND(BB100*L29,2)</f>
        <v>0</v>
      </c>
      <c r="AY100" s="103">
        <f>ROUND(BC100*L30,2)</f>
        <v>0</v>
      </c>
      <c r="AZ100" s="103">
        <f>ROUND(AZ101+SUM(AZ102:AZ104)+AZ110,2)</f>
        <v>0</v>
      </c>
      <c r="BA100" s="103">
        <f>ROUND(BA101+SUM(BA102:BA104)+BA110,2)</f>
        <v>0</v>
      </c>
      <c r="BB100" s="103">
        <f>ROUND(BB101+SUM(BB102:BB104)+BB110,2)</f>
        <v>0</v>
      </c>
      <c r="BC100" s="103">
        <f>ROUND(BC101+SUM(BC102:BC104)+BC110,2)</f>
        <v>0</v>
      </c>
      <c r="BD100" s="105">
        <f>ROUND(BD101+SUM(BD102:BD104)+BD110,2)</f>
        <v>0</v>
      </c>
      <c r="BS100" s="106" t="s">
        <v>80</v>
      </c>
      <c r="BT100" s="106" t="s">
        <v>90</v>
      </c>
      <c r="BU100" s="106" t="s">
        <v>82</v>
      </c>
      <c r="BV100" s="106" t="s">
        <v>83</v>
      </c>
      <c r="BW100" s="106" t="s">
        <v>107</v>
      </c>
      <c r="BX100" s="106" t="s">
        <v>94</v>
      </c>
      <c r="CL100" s="106" t="s">
        <v>18</v>
      </c>
    </row>
    <row r="101" spans="1:90" s="3" customFormat="1" ht="16.5" customHeight="1">
      <c r="A101" s="89" t="s">
        <v>85</v>
      </c>
      <c r="B101" s="54"/>
      <c r="C101" s="100"/>
      <c r="D101" s="100"/>
      <c r="E101" s="100"/>
      <c r="F101" s="290" t="s">
        <v>108</v>
      </c>
      <c r="G101" s="290"/>
      <c r="H101" s="290"/>
      <c r="I101" s="290"/>
      <c r="J101" s="290"/>
      <c r="K101" s="100"/>
      <c r="L101" s="290" t="s">
        <v>109</v>
      </c>
      <c r="M101" s="290"/>
      <c r="N101" s="290"/>
      <c r="O101" s="290"/>
      <c r="P101" s="290"/>
      <c r="Q101" s="290"/>
      <c r="R101" s="290"/>
      <c r="S101" s="290"/>
      <c r="T101" s="290"/>
      <c r="U101" s="290"/>
      <c r="V101" s="290"/>
      <c r="W101" s="290"/>
      <c r="X101" s="290"/>
      <c r="Y101" s="290"/>
      <c r="Z101" s="290"/>
      <c r="AA101" s="290"/>
      <c r="AB101" s="290"/>
      <c r="AC101" s="290"/>
      <c r="AD101" s="290"/>
      <c r="AE101" s="290"/>
      <c r="AF101" s="290"/>
      <c r="AG101" s="303">
        <f>'D.1.4.1 - Zdravotně techn...'!J34</f>
        <v>0</v>
      </c>
      <c r="AH101" s="304"/>
      <c r="AI101" s="304"/>
      <c r="AJ101" s="304"/>
      <c r="AK101" s="304"/>
      <c r="AL101" s="304"/>
      <c r="AM101" s="304"/>
      <c r="AN101" s="303">
        <f t="shared" si="0"/>
        <v>0</v>
      </c>
      <c r="AO101" s="304"/>
      <c r="AP101" s="304"/>
      <c r="AQ101" s="101" t="s">
        <v>97</v>
      </c>
      <c r="AR101" s="56"/>
      <c r="AS101" s="102">
        <v>0</v>
      </c>
      <c r="AT101" s="103">
        <f t="shared" si="1"/>
        <v>0</v>
      </c>
      <c r="AU101" s="104">
        <f>'D.1.4.1 - Zdravotně techn...'!P144</f>
        <v>0</v>
      </c>
      <c r="AV101" s="103">
        <f>'D.1.4.1 - Zdravotně techn...'!J37</f>
        <v>0</v>
      </c>
      <c r="AW101" s="103">
        <f>'D.1.4.1 - Zdravotně techn...'!J38</f>
        <v>0</v>
      </c>
      <c r="AX101" s="103">
        <f>'D.1.4.1 - Zdravotně techn...'!J39</f>
        <v>0</v>
      </c>
      <c r="AY101" s="103">
        <f>'D.1.4.1 - Zdravotně techn...'!J40</f>
        <v>0</v>
      </c>
      <c r="AZ101" s="103">
        <f>'D.1.4.1 - Zdravotně techn...'!F37</f>
        <v>0</v>
      </c>
      <c r="BA101" s="103">
        <f>'D.1.4.1 - Zdravotně techn...'!F38</f>
        <v>0</v>
      </c>
      <c r="BB101" s="103">
        <f>'D.1.4.1 - Zdravotně techn...'!F39</f>
        <v>0</v>
      </c>
      <c r="BC101" s="103">
        <f>'D.1.4.1 - Zdravotně techn...'!F40</f>
        <v>0</v>
      </c>
      <c r="BD101" s="105">
        <f>'D.1.4.1 - Zdravotně techn...'!F41</f>
        <v>0</v>
      </c>
      <c r="BT101" s="106" t="s">
        <v>110</v>
      </c>
      <c r="BV101" s="106" t="s">
        <v>83</v>
      </c>
      <c r="BW101" s="106" t="s">
        <v>111</v>
      </c>
      <c r="BX101" s="106" t="s">
        <v>107</v>
      </c>
      <c r="CL101" s="106" t="s">
        <v>1</v>
      </c>
    </row>
    <row r="102" spans="1:90" s="3" customFormat="1" ht="16.5" customHeight="1">
      <c r="A102" s="89" t="s">
        <v>85</v>
      </c>
      <c r="B102" s="54"/>
      <c r="C102" s="100"/>
      <c r="D102" s="100"/>
      <c r="E102" s="100"/>
      <c r="F102" s="290" t="s">
        <v>112</v>
      </c>
      <c r="G102" s="290"/>
      <c r="H102" s="290"/>
      <c r="I102" s="290"/>
      <c r="J102" s="290"/>
      <c r="K102" s="100"/>
      <c r="L102" s="290" t="s">
        <v>113</v>
      </c>
      <c r="M102" s="290"/>
      <c r="N102" s="290"/>
      <c r="O102" s="290"/>
      <c r="P102" s="290"/>
      <c r="Q102" s="290"/>
      <c r="R102" s="290"/>
      <c r="S102" s="290"/>
      <c r="T102" s="290"/>
      <c r="U102" s="290"/>
      <c r="V102" s="290"/>
      <c r="W102" s="290"/>
      <c r="X102" s="290"/>
      <c r="Y102" s="290"/>
      <c r="Z102" s="290"/>
      <c r="AA102" s="290"/>
      <c r="AB102" s="290"/>
      <c r="AC102" s="290"/>
      <c r="AD102" s="290"/>
      <c r="AE102" s="290"/>
      <c r="AF102" s="290"/>
      <c r="AG102" s="303">
        <f>'D.1.4.2 - Vzduchotechnika...'!J34</f>
        <v>0</v>
      </c>
      <c r="AH102" s="304"/>
      <c r="AI102" s="304"/>
      <c r="AJ102" s="304"/>
      <c r="AK102" s="304"/>
      <c r="AL102" s="304"/>
      <c r="AM102" s="304"/>
      <c r="AN102" s="303">
        <f t="shared" si="0"/>
        <v>0</v>
      </c>
      <c r="AO102" s="304"/>
      <c r="AP102" s="304"/>
      <c r="AQ102" s="101" t="s">
        <v>97</v>
      </c>
      <c r="AR102" s="56"/>
      <c r="AS102" s="102">
        <v>0</v>
      </c>
      <c r="AT102" s="103">
        <f t="shared" si="1"/>
        <v>0</v>
      </c>
      <c r="AU102" s="104">
        <f>'D.1.4.2 - Vzduchotechnika...'!P170</f>
        <v>0</v>
      </c>
      <c r="AV102" s="103">
        <f>'D.1.4.2 - Vzduchotechnika...'!J37</f>
        <v>0</v>
      </c>
      <c r="AW102" s="103">
        <f>'D.1.4.2 - Vzduchotechnika...'!J38</f>
        <v>0</v>
      </c>
      <c r="AX102" s="103">
        <f>'D.1.4.2 - Vzduchotechnika...'!J39</f>
        <v>0</v>
      </c>
      <c r="AY102" s="103">
        <f>'D.1.4.2 - Vzduchotechnika...'!J40</f>
        <v>0</v>
      </c>
      <c r="AZ102" s="103">
        <f>'D.1.4.2 - Vzduchotechnika...'!F37</f>
        <v>0</v>
      </c>
      <c r="BA102" s="103">
        <f>'D.1.4.2 - Vzduchotechnika...'!F38</f>
        <v>0</v>
      </c>
      <c r="BB102" s="103">
        <f>'D.1.4.2 - Vzduchotechnika...'!F39</f>
        <v>0</v>
      </c>
      <c r="BC102" s="103">
        <f>'D.1.4.2 - Vzduchotechnika...'!F40</f>
        <v>0</v>
      </c>
      <c r="BD102" s="105">
        <f>'D.1.4.2 - Vzduchotechnika...'!F41</f>
        <v>0</v>
      </c>
      <c r="BT102" s="106" t="s">
        <v>110</v>
      </c>
      <c r="BV102" s="106" t="s">
        <v>83</v>
      </c>
      <c r="BW102" s="106" t="s">
        <v>114</v>
      </c>
      <c r="BX102" s="106" t="s">
        <v>107</v>
      </c>
      <c r="CL102" s="106" t="s">
        <v>1</v>
      </c>
    </row>
    <row r="103" spans="1:90" s="3" customFormat="1" ht="16.5" customHeight="1">
      <c r="A103" s="89" t="s">
        <v>85</v>
      </c>
      <c r="B103" s="54"/>
      <c r="C103" s="100"/>
      <c r="D103" s="100"/>
      <c r="E103" s="100"/>
      <c r="F103" s="290" t="s">
        <v>115</v>
      </c>
      <c r="G103" s="290"/>
      <c r="H103" s="290"/>
      <c r="I103" s="290"/>
      <c r="J103" s="290"/>
      <c r="K103" s="100"/>
      <c r="L103" s="290" t="s">
        <v>116</v>
      </c>
      <c r="M103" s="290"/>
      <c r="N103" s="290"/>
      <c r="O103" s="290"/>
      <c r="P103" s="290"/>
      <c r="Q103" s="290"/>
      <c r="R103" s="290"/>
      <c r="S103" s="290"/>
      <c r="T103" s="290"/>
      <c r="U103" s="290"/>
      <c r="V103" s="290"/>
      <c r="W103" s="290"/>
      <c r="X103" s="290"/>
      <c r="Y103" s="290"/>
      <c r="Z103" s="290"/>
      <c r="AA103" s="290"/>
      <c r="AB103" s="290"/>
      <c r="AC103" s="290"/>
      <c r="AD103" s="290"/>
      <c r="AE103" s="290"/>
      <c r="AF103" s="290"/>
      <c r="AG103" s="303">
        <f>'D.1.4.3 - Rozvody tepla a...'!J34</f>
        <v>0</v>
      </c>
      <c r="AH103" s="304"/>
      <c r="AI103" s="304"/>
      <c r="AJ103" s="304"/>
      <c r="AK103" s="304"/>
      <c r="AL103" s="304"/>
      <c r="AM103" s="304"/>
      <c r="AN103" s="303">
        <f t="shared" si="0"/>
        <v>0</v>
      </c>
      <c r="AO103" s="304"/>
      <c r="AP103" s="304"/>
      <c r="AQ103" s="101" t="s">
        <v>97</v>
      </c>
      <c r="AR103" s="56"/>
      <c r="AS103" s="102">
        <v>0</v>
      </c>
      <c r="AT103" s="103">
        <f t="shared" si="1"/>
        <v>0</v>
      </c>
      <c r="AU103" s="104">
        <f>'D.1.4.3 - Rozvody tepla a...'!P134</f>
        <v>0</v>
      </c>
      <c r="AV103" s="103">
        <f>'D.1.4.3 - Rozvody tepla a...'!J37</f>
        <v>0</v>
      </c>
      <c r="AW103" s="103">
        <f>'D.1.4.3 - Rozvody tepla a...'!J38</f>
        <v>0</v>
      </c>
      <c r="AX103" s="103">
        <f>'D.1.4.3 - Rozvody tepla a...'!J39</f>
        <v>0</v>
      </c>
      <c r="AY103" s="103">
        <f>'D.1.4.3 - Rozvody tepla a...'!J40</f>
        <v>0</v>
      </c>
      <c r="AZ103" s="103">
        <f>'D.1.4.3 - Rozvody tepla a...'!F37</f>
        <v>0</v>
      </c>
      <c r="BA103" s="103">
        <f>'D.1.4.3 - Rozvody tepla a...'!F38</f>
        <v>0</v>
      </c>
      <c r="BB103" s="103">
        <f>'D.1.4.3 - Rozvody tepla a...'!F39</f>
        <v>0</v>
      </c>
      <c r="BC103" s="103">
        <f>'D.1.4.3 - Rozvody tepla a...'!F40</f>
        <v>0</v>
      </c>
      <c r="BD103" s="105">
        <f>'D.1.4.3 - Rozvody tepla a...'!F41</f>
        <v>0</v>
      </c>
      <c r="BT103" s="106" t="s">
        <v>110</v>
      </c>
      <c r="BV103" s="106" t="s">
        <v>83</v>
      </c>
      <c r="BW103" s="106" t="s">
        <v>117</v>
      </c>
      <c r="BX103" s="106" t="s">
        <v>107</v>
      </c>
      <c r="CL103" s="106" t="s">
        <v>1</v>
      </c>
    </row>
    <row r="104" spans="1:90" s="3" customFormat="1" ht="16.5" customHeight="1">
      <c r="B104" s="54"/>
      <c r="C104" s="100"/>
      <c r="D104" s="100"/>
      <c r="E104" s="100"/>
      <c r="F104" s="290" t="s">
        <v>118</v>
      </c>
      <c r="G104" s="290"/>
      <c r="H104" s="290"/>
      <c r="I104" s="290"/>
      <c r="J104" s="290"/>
      <c r="K104" s="100"/>
      <c r="L104" s="290" t="s">
        <v>119</v>
      </c>
      <c r="M104" s="290"/>
      <c r="N104" s="290"/>
      <c r="O104" s="290"/>
      <c r="P104" s="290"/>
      <c r="Q104" s="290"/>
      <c r="R104" s="290"/>
      <c r="S104" s="290"/>
      <c r="T104" s="290"/>
      <c r="U104" s="290"/>
      <c r="V104" s="290"/>
      <c r="W104" s="290"/>
      <c r="X104" s="290"/>
      <c r="Y104" s="290"/>
      <c r="Z104" s="290"/>
      <c r="AA104" s="290"/>
      <c r="AB104" s="290"/>
      <c r="AC104" s="290"/>
      <c r="AD104" s="290"/>
      <c r="AE104" s="290"/>
      <c r="AF104" s="290"/>
      <c r="AG104" s="309">
        <f>ROUND(SUM(AG105:AG109),2)</f>
        <v>0</v>
      </c>
      <c r="AH104" s="304"/>
      <c r="AI104" s="304"/>
      <c r="AJ104" s="304"/>
      <c r="AK104" s="304"/>
      <c r="AL104" s="304"/>
      <c r="AM104" s="304"/>
      <c r="AN104" s="303">
        <f t="shared" si="0"/>
        <v>0</v>
      </c>
      <c r="AO104" s="304"/>
      <c r="AP104" s="304"/>
      <c r="AQ104" s="101" t="s">
        <v>97</v>
      </c>
      <c r="AR104" s="56"/>
      <c r="AS104" s="102">
        <f>ROUND(SUM(AS105:AS109),2)</f>
        <v>0</v>
      </c>
      <c r="AT104" s="103">
        <f t="shared" si="1"/>
        <v>0</v>
      </c>
      <c r="AU104" s="104">
        <f>ROUND(SUM(AU105:AU109),5)</f>
        <v>0</v>
      </c>
      <c r="AV104" s="103">
        <f>ROUND(AZ104*L29,2)</f>
        <v>0</v>
      </c>
      <c r="AW104" s="103">
        <f>ROUND(BA104*L30,2)</f>
        <v>0</v>
      </c>
      <c r="AX104" s="103">
        <f>ROUND(BB104*L29,2)</f>
        <v>0</v>
      </c>
      <c r="AY104" s="103">
        <f>ROUND(BC104*L30,2)</f>
        <v>0</v>
      </c>
      <c r="AZ104" s="103">
        <f>ROUND(SUM(AZ105:AZ109),2)</f>
        <v>0</v>
      </c>
      <c r="BA104" s="103">
        <f>ROUND(SUM(BA105:BA109),2)</f>
        <v>0</v>
      </c>
      <c r="BB104" s="103">
        <f>ROUND(SUM(BB105:BB109),2)</f>
        <v>0</v>
      </c>
      <c r="BC104" s="103">
        <f>ROUND(SUM(BC105:BC109),2)</f>
        <v>0</v>
      </c>
      <c r="BD104" s="105">
        <f>ROUND(SUM(BD105:BD109),2)</f>
        <v>0</v>
      </c>
      <c r="BS104" s="106" t="s">
        <v>80</v>
      </c>
      <c r="BT104" s="106" t="s">
        <v>110</v>
      </c>
      <c r="BU104" s="106" t="s">
        <v>82</v>
      </c>
      <c r="BV104" s="106" t="s">
        <v>83</v>
      </c>
      <c r="BW104" s="106" t="s">
        <v>120</v>
      </c>
      <c r="BX104" s="106" t="s">
        <v>107</v>
      </c>
      <c r="CL104" s="106" t="s">
        <v>18</v>
      </c>
    </row>
    <row r="105" spans="1:90" s="3" customFormat="1" ht="25.5" customHeight="1">
      <c r="A105" s="89" t="s">
        <v>85</v>
      </c>
      <c r="B105" s="54"/>
      <c r="C105" s="100"/>
      <c r="D105" s="100"/>
      <c r="E105" s="100"/>
      <c r="F105" s="100"/>
      <c r="G105" s="290" t="s">
        <v>121</v>
      </c>
      <c r="H105" s="290"/>
      <c r="I105" s="290"/>
      <c r="J105" s="290"/>
      <c r="K105" s="290"/>
      <c r="L105" s="100"/>
      <c r="M105" s="290" t="s">
        <v>122</v>
      </c>
      <c r="N105" s="290"/>
      <c r="O105" s="290"/>
      <c r="P105" s="290"/>
      <c r="Q105" s="290"/>
      <c r="R105" s="290"/>
      <c r="S105" s="290"/>
      <c r="T105" s="290"/>
      <c r="U105" s="290"/>
      <c r="V105" s="290"/>
      <c r="W105" s="290"/>
      <c r="X105" s="290"/>
      <c r="Y105" s="290"/>
      <c r="Z105" s="290"/>
      <c r="AA105" s="290"/>
      <c r="AB105" s="290"/>
      <c r="AC105" s="290"/>
      <c r="AD105" s="290"/>
      <c r="AE105" s="290"/>
      <c r="AF105" s="290"/>
      <c r="AG105" s="303">
        <f>'D.1.4.5_KT - KT'!J34</f>
        <v>0</v>
      </c>
      <c r="AH105" s="304"/>
      <c r="AI105" s="304"/>
      <c r="AJ105" s="304"/>
      <c r="AK105" s="304"/>
      <c r="AL105" s="304"/>
      <c r="AM105" s="304"/>
      <c r="AN105" s="303">
        <f t="shared" si="0"/>
        <v>0</v>
      </c>
      <c r="AO105" s="304"/>
      <c r="AP105" s="304"/>
      <c r="AQ105" s="101" t="s">
        <v>97</v>
      </c>
      <c r="AR105" s="56"/>
      <c r="AS105" s="102">
        <v>0</v>
      </c>
      <c r="AT105" s="103">
        <f t="shared" si="1"/>
        <v>0</v>
      </c>
      <c r="AU105" s="104">
        <f>'D.1.4.5_KT - KT'!P128</f>
        <v>0</v>
      </c>
      <c r="AV105" s="103">
        <f>'D.1.4.5_KT - KT'!J37</f>
        <v>0</v>
      </c>
      <c r="AW105" s="103">
        <f>'D.1.4.5_KT - KT'!J38</f>
        <v>0</v>
      </c>
      <c r="AX105" s="103">
        <f>'D.1.4.5_KT - KT'!J39</f>
        <v>0</v>
      </c>
      <c r="AY105" s="103">
        <f>'D.1.4.5_KT - KT'!J40</f>
        <v>0</v>
      </c>
      <c r="AZ105" s="103">
        <f>'D.1.4.5_KT - KT'!F37</f>
        <v>0</v>
      </c>
      <c r="BA105" s="103">
        <f>'D.1.4.5_KT - KT'!F38</f>
        <v>0</v>
      </c>
      <c r="BB105" s="103">
        <f>'D.1.4.5_KT - KT'!F39</f>
        <v>0</v>
      </c>
      <c r="BC105" s="103">
        <f>'D.1.4.5_KT - KT'!F40</f>
        <v>0</v>
      </c>
      <c r="BD105" s="105">
        <f>'D.1.4.5_KT - KT'!F41</f>
        <v>0</v>
      </c>
      <c r="BT105" s="106" t="s">
        <v>123</v>
      </c>
      <c r="BV105" s="106" t="s">
        <v>83</v>
      </c>
      <c r="BW105" s="106" t="s">
        <v>124</v>
      </c>
      <c r="BX105" s="106" t="s">
        <v>120</v>
      </c>
      <c r="CL105" s="106" t="s">
        <v>1</v>
      </c>
    </row>
    <row r="106" spans="1:90" s="3" customFormat="1" ht="25.5" customHeight="1">
      <c r="A106" s="89" t="s">
        <v>85</v>
      </c>
      <c r="B106" s="54"/>
      <c r="C106" s="100"/>
      <c r="D106" s="100"/>
      <c r="E106" s="100"/>
      <c r="F106" s="100"/>
      <c r="G106" s="290" t="s">
        <v>125</v>
      </c>
      <c r="H106" s="290"/>
      <c r="I106" s="290"/>
      <c r="J106" s="290"/>
      <c r="K106" s="290"/>
      <c r="L106" s="100"/>
      <c r="M106" s="290" t="s">
        <v>126</v>
      </c>
      <c r="N106" s="290"/>
      <c r="O106" s="290"/>
      <c r="P106" s="290"/>
      <c r="Q106" s="290"/>
      <c r="R106" s="290"/>
      <c r="S106" s="290"/>
      <c r="T106" s="290"/>
      <c r="U106" s="290"/>
      <c r="V106" s="290"/>
      <c r="W106" s="290"/>
      <c r="X106" s="290"/>
      <c r="Y106" s="290"/>
      <c r="Z106" s="290"/>
      <c r="AA106" s="290"/>
      <c r="AB106" s="290"/>
      <c r="AC106" s="290"/>
      <c r="AD106" s="290"/>
      <c r="AE106" s="290"/>
      <c r="AF106" s="290"/>
      <c r="AG106" s="303">
        <f>'D.1.4.5_LPS - LPS'!J34</f>
        <v>0</v>
      </c>
      <c r="AH106" s="304"/>
      <c r="AI106" s="304"/>
      <c r="AJ106" s="304"/>
      <c r="AK106" s="304"/>
      <c r="AL106" s="304"/>
      <c r="AM106" s="304"/>
      <c r="AN106" s="303">
        <f t="shared" si="0"/>
        <v>0</v>
      </c>
      <c r="AO106" s="304"/>
      <c r="AP106" s="304"/>
      <c r="AQ106" s="101" t="s">
        <v>97</v>
      </c>
      <c r="AR106" s="56"/>
      <c r="AS106" s="102">
        <v>0</v>
      </c>
      <c r="AT106" s="103">
        <f t="shared" si="1"/>
        <v>0</v>
      </c>
      <c r="AU106" s="104">
        <f>'D.1.4.5_LPS - LPS'!P126</f>
        <v>0</v>
      </c>
      <c r="AV106" s="103">
        <f>'D.1.4.5_LPS - LPS'!J37</f>
        <v>0</v>
      </c>
      <c r="AW106" s="103">
        <f>'D.1.4.5_LPS - LPS'!J38</f>
        <v>0</v>
      </c>
      <c r="AX106" s="103">
        <f>'D.1.4.5_LPS - LPS'!J39</f>
        <v>0</v>
      </c>
      <c r="AY106" s="103">
        <f>'D.1.4.5_LPS - LPS'!J40</f>
        <v>0</v>
      </c>
      <c r="AZ106" s="103">
        <f>'D.1.4.5_LPS - LPS'!F37</f>
        <v>0</v>
      </c>
      <c r="BA106" s="103">
        <f>'D.1.4.5_LPS - LPS'!F38</f>
        <v>0</v>
      </c>
      <c r="BB106" s="103">
        <f>'D.1.4.5_LPS - LPS'!F39</f>
        <v>0</v>
      </c>
      <c r="BC106" s="103">
        <f>'D.1.4.5_LPS - LPS'!F40</f>
        <v>0</v>
      </c>
      <c r="BD106" s="105">
        <f>'D.1.4.5_LPS - LPS'!F41</f>
        <v>0</v>
      </c>
      <c r="BT106" s="106" t="s">
        <v>123</v>
      </c>
      <c r="BV106" s="106" t="s">
        <v>83</v>
      </c>
      <c r="BW106" s="106" t="s">
        <v>127</v>
      </c>
      <c r="BX106" s="106" t="s">
        <v>120</v>
      </c>
      <c r="CL106" s="106" t="s">
        <v>1</v>
      </c>
    </row>
    <row r="107" spans="1:90" s="3" customFormat="1" ht="25.5" customHeight="1">
      <c r="A107" s="89" t="s">
        <v>85</v>
      </c>
      <c r="B107" s="54"/>
      <c r="C107" s="100"/>
      <c r="D107" s="100"/>
      <c r="E107" s="100"/>
      <c r="F107" s="100"/>
      <c r="G107" s="290" t="s">
        <v>128</v>
      </c>
      <c r="H107" s="290"/>
      <c r="I107" s="290"/>
      <c r="J107" s="290"/>
      <c r="K107" s="290"/>
      <c r="L107" s="100"/>
      <c r="M107" s="290" t="s">
        <v>129</v>
      </c>
      <c r="N107" s="290"/>
      <c r="O107" s="290"/>
      <c r="P107" s="290"/>
      <c r="Q107" s="290"/>
      <c r="R107" s="290"/>
      <c r="S107" s="290"/>
      <c r="T107" s="290"/>
      <c r="U107" s="290"/>
      <c r="V107" s="290"/>
      <c r="W107" s="290"/>
      <c r="X107" s="290"/>
      <c r="Y107" s="290"/>
      <c r="Z107" s="290"/>
      <c r="AA107" s="290"/>
      <c r="AB107" s="290"/>
      <c r="AC107" s="290"/>
      <c r="AD107" s="290"/>
      <c r="AE107" s="290"/>
      <c r="AF107" s="290"/>
      <c r="AG107" s="303">
        <f>'D.1.4.5_NO - NO'!J34</f>
        <v>0</v>
      </c>
      <c r="AH107" s="304"/>
      <c r="AI107" s="304"/>
      <c r="AJ107" s="304"/>
      <c r="AK107" s="304"/>
      <c r="AL107" s="304"/>
      <c r="AM107" s="304"/>
      <c r="AN107" s="303">
        <f t="shared" si="0"/>
        <v>0</v>
      </c>
      <c r="AO107" s="304"/>
      <c r="AP107" s="304"/>
      <c r="AQ107" s="101" t="s">
        <v>97</v>
      </c>
      <c r="AR107" s="56"/>
      <c r="AS107" s="102">
        <v>0</v>
      </c>
      <c r="AT107" s="103">
        <f t="shared" si="1"/>
        <v>0</v>
      </c>
      <c r="AU107" s="104">
        <f>'D.1.4.5_NO - NO'!P128</f>
        <v>0</v>
      </c>
      <c r="AV107" s="103">
        <f>'D.1.4.5_NO - NO'!J37</f>
        <v>0</v>
      </c>
      <c r="AW107" s="103">
        <f>'D.1.4.5_NO - NO'!J38</f>
        <v>0</v>
      </c>
      <c r="AX107" s="103">
        <f>'D.1.4.5_NO - NO'!J39</f>
        <v>0</v>
      </c>
      <c r="AY107" s="103">
        <f>'D.1.4.5_NO - NO'!J40</f>
        <v>0</v>
      </c>
      <c r="AZ107" s="103">
        <f>'D.1.4.5_NO - NO'!F37</f>
        <v>0</v>
      </c>
      <c r="BA107" s="103">
        <f>'D.1.4.5_NO - NO'!F38</f>
        <v>0</v>
      </c>
      <c r="BB107" s="103">
        <f>'D.1.4.5_NO - NO'!F39</f>
        <v>0</v>
      </c>
      <c r="BC107" s="103">
        <f>'D.1.4.5_NO - NO'!F40</f>
        <v>0</v>
      </c>
      <c r="BD107" s="105">
        <f>'D.1.4.5_NO - NO'!F41</f>
        <v>0</v>
      </c>
      <c r="BT107" s="106" t="s">
        <v>123</v>
      </c>
      <c r="BV107" s="106" t="s">
        <v>83</v>
      </c>
      <c r="BW107" s="106" t="s">
        <v>130</v>
      </c>
      <c r="BX107" s="106" t="s">
        <v>120</v>
      </c>
      <c r="CL107" s="106" t="s">
        <v>1</v>
      </c>
    </row>
    <row r="108" spans="1:90" s="3" customFormat="1" ht="25.5" customHeight="1">
      <c r="A108" s="89" t="s">
        <v>85</v>
      </c>
      <c r="B108" s="54"/>
      <c r="C108" s="100"/>
      <c r="D108" s="100"/>
      <c r="E108" s="100"/>
      <c r="F108" s="100"/>
      <c r="G108" s="290" t="s">
        <v>131</v>
      </c>
      <c r="H108" s="290"/>
      <c r="I108" s="290"/>
      <c r="J108" s="290"/>
      <c r="K108" s="290"/>
      <c r="L108" s="100"/>
      <c r="M108" s="290" t="s">
        <v>132</v>
      </c>
      <c r="N108" s="290"/>
      <c r="O108" s="290"/>
      <c r="P108" s="290"/>
      <c r="Q108" s="290"/>
      <c r="R108" s="290"/>
      <c r="S108" s="290"/>
      <c r="T108" s="290"/>
      <c r="U108" s="290"/>
      <c r="V108" s="290"/>
      <c r="W108" s="290"/>
      <c r="X108" s="290"/>
      <c r="Y108" s="290"/>
      <c r="Z108" s="290"/>
      <c r="AA108" s="290"/>
      <c r="AB108" s="290"/>
      <c r="AC108" s="290"/>
      <c r="AD108" s="290"/>
      <c r="AE108" s="290"/>
      <c r="AF108" s="290"/>
      <c r="AG108" s="303">
        <f>'D.1.4.5_SP - SP'!J34</f>
        <v>0</v>
      </c>
      <c r="AH108" s="304"/>
      <c r="AI108" s="304"/>
      <c r="AJ108" s="304"/>
      <c r="AK108" s="304"/>
      <c r="AL108" s="304"/>
      <c r="AM108" s="304"/>
      <c r="AN108" s="303">
        <f t="shared" si="0"/>
        <v>0</v>
      </c>
      <c r="AO108" s="304"/>
      <c r="AP108" s="304"/>
      <c r="AQ108" s="101" t="s">
        <v>97</v>
      </c>
      <c r="AR108" s="56"/>
      <c r="AS108" s="102">
        <v>0</v>
      </c>
      <c r="AT108" s="103">
        <f t="shared" si="1"/>
        <v>0</v>
      </c>
      <c r="AU108" s="104">
        <f>'D.1.4.5_SP - SP'!P127</f>
        <v>0</v>
      </c>
      <c r="AV108" s="103">
        <f>'D.1.4.5_SP - SP'!J37</f>
        <v>0</v>
      </c>
      <c r="AW108" s="103">
        <f>'D.1.4.5_SP - SP'!J38</f>
        <v>0</v>
      </c>
      <c r="AX108" s="103">
        <f>'D.1.4.5_SP - SP'!J39</f>
        <v>0</v>
      </c>
      <c r="AY108" s="103">
        <f>'D.1.4.5_SP - SP'!J40</f>
        <v>0</v>
      </c>
      <c r="AZ108" s="103">
        <f>'D.1.4.5_SP - SP'!F37</f>
        <v>0</v>
      </c>
      <c r="BA108" s="103">
        <f>'D.1.4.5_SP - SP'!F38</f>
        <v>0</v>
      </c>
      <c r="BB108" s="103">
        <f>'D.1.4.5_SP - SP'!F39</f>
        <v>0</v>
      </c>
      <c r="BC108" s="103">
        <f>'D.1.4.5_SP - SP'!F40</f>
        <v>0</v>
      </c>
      <c r="BD108" s="105">
        <f>'D.1.4.5_SP - SP'!F41</f>
        <v>0</v>
      </c>
      <c r="BT108" s="106" t="s">
        <v>123</v>
      </c>
      <c r="BV108" s="106" t="s">
        <v>83</v>
      </c>
      <c r="BW108" s="106" t="s">
        <v>133</v>
      </c>
      <c r="BX108" s="106" t="s">
        <v>120</v>
      </c>
      <c r="CL108" s="106" t="s">
        <v>1</v>
      </c>
    </row>
    <row r="109" spans="1:90" s="3" customFormat="1" ht="25.5" customHeight="1">
      <c r="A109" s="89" t="s">
        <v>85</v>
      </c>
      <c r="B109" s="54"/>
      <c r="C109" s="100"/>
      <c r="D109" s="100"/>
      <c r="E109" s="100"/>
      <c r="F109" s="100"/>
      <c r="G109" s="290" t="s">
        <v>134</v>
      </c>
      <c r="H109" s="290"/>
      <c r="I109" s="290"/>
      <c r="J109" s="290"/>
      <c r="K109" s="290"/>
      <c r="L109" s="100"/>
      <c r="M109" s="290" t="s">
        <v>135</v>
      </c>
      <c r="N109" s="290"/>
      <c r="O109" s="290"/>
      <c r="P109" s="290"/>
      <c r="Q109" s="290"/>
      <c r="R109" s="290"/>
      <c r="S109" s="290"/>
      <c r="T109" s="290"/>
      <c r="U109" s="290"/>
      <c r="V109" s="290"/>
      <c r="W109" s="290"/>
      <c r="X109" s="290"/>
      <c r="Y109" s="290"/>
      <c r="Z109" s="290"/>
      <c r="AA109" s="290"/>
      <c r="AB109" s="290"/>
      <c r="AC109" s="290"/>
      <c r="AD109" s="290"/>
      <c r="AE109" s="290"/>
      <c r="AF109" s="290"/>
      <c r="AG109" s="303">
        <f>'D.1.4.5_SV - SV'!J34</f>
        <v>0</v>
      </c>
      <c r="AH109" s="304"/>
      <c r="AI109" s="304"/>
      <c r="AJ109" s="304"/>
      <c r="AK109" s="304"/>
      <c r="AL109" s="304"/>
      <c r="AM109" s="304"/>
      <c r="AN109" s="303">
        <f t="shared" si="0"/>
        <v>0</v>
      </c>
      <c r="AO109" s="304"/>
      <c r="AP109" s="304"/>
      <c r="AQ109" s="101" t="s">
        <v>97</v>
      </c>
      <c r="AR109" s="56"/>
      <c r="AS109" s="102">
        <v>0</v>
      </c>
      <c r="AT109" s="103">
        <f t="shared" si="1"/>
        <v>0</v>
      </c>
      <c r="AU109" s="104">
        <f>'D.1.4.5_SV - SV'!P126</f>
        <v>0</v>
      </c>
      <c r="AV109" s="103">
        <f>'D.1.4.5_SV - SV'!J37</f>
        <v>0</v>
      </c>
      <c r="AW109" s="103">
        <f>'D.1.4.5_SV - SV'!J38</f>
        <v>0</v>
      </c>
      <c r="AX109" s="103">
        <f>'D.1.4.5_SV - SV'!J39</f>
        <v>0</v>
      </c>
      <c r="AY109" s="103">
        <f>'D.1.4.5_SV - SV'!J40</f>
        <v>0</v>
      </c>
      <c r="AZ109" s="103">
        <f>'D.1.4.5_SV - SV'!F37</f>
        <v>0</v>
      </c>
      <c r="BA109" s="103">
        <f>'D.1.4.5_SV - SV'!F38</f>
        <v>0</v>
      </c>
      <c r="BB109" s="103">
        <f>'D.1.4.5_SV - SV'!F39</f>
        <v>0</v>
      </c>
      <c r="BC109" s="103">
        <f>'D.1.4.5_SV - SV'!F40</f>
        <v>0</v>
      </c>
      <c r="BD109" s="105">
        <f>'D.1.4.5_SV - SV'!F41</f>
        <v>0</v>
      </c>
      <c r="BT109" s="106" t="s">
        <v>123</v>
      </c>
      <c r="BV109" s="106" t="s">
        <v>83</v>
      </c>
      <c r="BW109" s="106" t="s">
        <v>136</v>
      </c>
      <c r="BX109" s="106" t="s">
        <v>120</v>
      </c>
      <c r="CL109" s="106" t="s">
        <v>1</v>
      </c>
    </row>
    <row r="110" spans="1:90" s="3" customFormat="1" ht="25.5" customHeight="1">
      <c r="B110" s="54"/>
      <c r="C110" s="100"/>
      <c r="D110" s="100"/>
      <c r="E110" s="100"/>
      <c r="F110" s="290" t="s">
        <v>137</v>
      </c>
      <c r="G110" s="290"/>
      <c r="H110" s="290"/>
      <c r="I110" s="290"/>
      <c r="J110" s="290"/>
      <c r="K110" s="100"/>
      <c r="L110" s="290" t="s">
        <v>138</v>
      </c>
      <c r="M110" s="290"/>
      <c r="N110" s="290"/>
      <c r="O110" s="290"/>
      <c r="P110" s="290"/>
      <c r="Q110" s="290"/>
      <c r="R110" s="290"/>
      <c r="S110" s="290"/>
      <c r="T110" s="290"/>
      <c r="U110" s="290"/>
      <c r="V110" s="290"/>
      <c r="W110" s="290"/>
      <c r="X110" s="290"/>
      <c r="Y110" s="290"/>
      <c r="Z110" s="290"/>
      <c r="AA110" s="290"/>
      <c r="AB110" s="290"/>
      <c r="AC110" s="290"/>
      <c r="AD110" s="290"/>
      <c r="AE110" s="290"/>
      <c r="AF110" s="290"/>
      <c r="AG110" s="309">
        <f>ROUND(SUM(AG111:AG115),2)</f>
        <v>0</v>
      </c>
      <c r="AH110" s="304"/>
      <c r="AI110" s="304"/>
      <c r="AJ110" s="304"/>
      <c r="AK110" s="304"/>
      <c r="AL110" s="304"/>
      <c r="AM110" s="304"/>
      <c r="AN110" s="303">
        <f t="shared" si="0"/>
        <v>0</v>
      </c>
      <c r="AO110" s="304"/>
      <c r="AP110" s="304"/>
      <c r="AQ110" s="101" t="s">
        <v>97</v>
      </c>
      <c r="AR110" s="56"/>
      <c r="AS110" s="102">
        <f>ROUND(SUM(AS111:AS115),2)</f>
        <v>0</v>
      </c>
      <c r="AT110" s="103">
        <f t="shared" si="1"/>
        <v>0</v>
      </c>
      <c r="AU110" s="104">
        <f>ROUND(SUM(AU111:AU115),5)</f>
        <v>0</v>
      </c>
      <c r="AV110" s="103">
        <f>ROUND(AZ110*L29,2)</f>
        <v>0</v>
      </c>
      <c r="AW110" s="103">
        <f>ROUND(BA110*L30,2)</f>
        <v>0</v>
      </c>
      <c r="AX110" s="103">
        <f>ROUND(BB110*L29,2)</f>
        <v>0</v>
      </c>
      <c r="AY110" s="103">
        <f>ROUND(BC110*L30,2)</f>
        <v>0</v>
      </c>
      <c r="AZ110" s="103">
        <f>ROUND(SUM(AZ111:AZ115),2)</f>
        <v>0</v>
      </c>
      <c r="BA110" s="103">
        <f>ROUND(SUM(BA111:BA115),2)</f>
        <v>0</v>
      </c>
      <c r="BB110" s="103">
        <f>ROUND(SUM(BB111:BB115),2)</f>
        <v>0</v>
      </c>
      <c r="BC110" s="103">
        <f>ROUND(SUM(BC111:BC115),2)</f>
        <v>0</v>
      </c>
      <c r="BD110" s="105">
        <f>ROUND(SUM(BD111:BD115),2)</f>
        <v>0</v>
      </c>
      <c r="BS110" s="106" t="s">
        <v>80</v>
      </c>
      <c r="BT110" s="106" t="s">
        <v>110</v>
      </c>
      <c r="BU110" s="106" t="s">
        <v>82</v>
      </c>
      <c r="BV110" s="106" t="s">
        <v>83</v>
      </c>
      <c r="BW110" s="106" t="s">
        <v>139</v>
      </c>
      <c r="BX110" s="106" t="s">
        <v>107</v>
      </c>
      <c r="CL110" s="106" t="s">
        <v>18</v>
      </c>
    </row>
    <row r="111" spans="1:90" s="3" customFormat="1" ht="25.5" customHeight="1">
      <c r="A111" s="89" t="s">
        <v>85</v>
      </c>
      <c r="B111" s="54"/>
      <c r="C111" s="100"/>
      <c r="D111" s="100"/>
      <c r="E111" s="100"/>
      <c r="F111" s="100"/>
      <c r="G111" s="290" t="s">
        <v>140</v>
      </c>
      <c r="H111" s="290"/>
      <c r="I111" s="290"/>
      <c r="J111" s="290"/>
      <c r="K111" s="290"/>
      <c r="L111" s="100"/>
      <c r="M111" s="290" t="s">
        <v>140</v>
      </c>
      <c r="N111" s="290"/>
      <c r="O111" s="290"/>
      <c r="P111" s="290"/>
      <c r="Q111" s="290"/>
      <c r="R111" s="290"/>
      <c r="S111" s="290"/>
      <c r="T111" s="290"/>
      <c r="U111" s="290"/>
      <c r="V111" s="290"/>
      <c r="W111" s="290"/>
      <c r="X111" s="290"/>
      <c r="Y111" s="290"/>
      <c r="Z111" s="290"/>
      <c r="AA111" s="290"/>
      <c r="AB111" s="290"/>
      <c r="AC111" s="290"/>
      <c r="AD111" s="290"/>
      <c r="AE111" s="290"/>
      <c r="AF111" s="290"/>
      <c r="AG111" s="303">
        <f>'D.1.4.6 - JČ - D.1.4.6 - JČ'!J34</f>
        <v>0</v>
      </c>
      <c r="AH111" s="304"/>
      <c r="AI111" s="304"/>
      <c r="AJ111" s="304"/>
      <c r="AK111" s="304"/>
      <c r="AL111" s="304"/>
      <c r="AM111" s="304"/>
      <c r="AN111" s="303">
        <f t="shared" si="0"/>
        <v>0</v>
      </c>
      <c r="AO111" s="304"/>
      <c r="AP111" s="304"/>
      <c r="AQ111" s="101" t="s">
        <v>97</v>
      </c>
      <c r="AR111" s="56"/>
      <c r="AS111" s="102">
        <v>0</v>
      </c>
      <c r="AT111" s="103">
        <f t="shared" si="1"/>
        <v>0</v>
      </c>
      <c r="AU111" s="104">
        <f>'D.1.4.6 - JČ - D.1.4.6 - JČ'!P126</f>
        <v>0</v>
      </c>
      <c r="AV111" s="103">
        <f>'D.1.4.6 - JČ - D.1.4.6 - JČ'!J37</f>
        <v>0</v>
      </c>
      <c r="AW111" s="103">
        <f>'D.1.4.6 - JČ - D.1.4.6 - JČ'!J38</f>
        <v>0</v>
      </c>
      <c r="AX111" s="103">
        <f>'D.1.4.6 - JČ - D.1.4.6 - JČ'!J39</f>
        <v>0</v>
      </c>
      <c r="AY111" s="103">
        <f>'D.1.4.6 - JČ - D.1.4.6 - JČ'!J40</f>
        <v>0</v>
      </c>
      <c r="AZ111" s="103">
        <f>'D.1.4.6 - JČ - D.1.4.6 - JČ'!F37</f>
        <v>0</v>
      </c>
      <c r="BA111" s="103">
        <f>'D.1.4.6 - JČ - D.1.4.6 - JČ'!F38</f>
        <v>0</v>
      </c>
      <c r="BB111" s="103">
        <f>'D.1.4.6 - JČ - D.1.4.6 - JČ'!F39</f>
        <v>0</v>
      </c>
      <c r="BC111" s="103">
        <f>'D.1.4.6 - JČ - D.1.4.6 - JČ'!F40</f>
        <v>0</v>
      </c>
      <c r="BD111" s="105">
        <f>'D.1.4.6 - JČ - D.1.4.6 - JČ'!F41</f>
        <v>0</v>
      </c>
      <c r="BT111" s="106" t="s">
        <v>123</v>
      </c>
      <c r="BV111" s="106" t="s">
        <v>83</v>
      </c>
      <c r="BW111" s="106" t="s">
        <v>141</v>
      </c>
      <c r="BX111" s="106" t="s">
        <v>139</v>
      </c>
      <c r="CL111" s="106" t="s">
        <v>1</v>
      </c>
    </row>
    <row r="112" spans="1:90" s="3" customFormat="1" ht="25.5" customHeight="1">
      <c r="A112" s="89" t="s">
        <v>85</v>
      </c>
      <c r="B112" s="54"/>
      <c r="C112" s="100"/>
      <c r="D112" s="100"/>
      <c r="E112" s="100"/>
      <c r="F112" s="100"/>
      <c r="G112" s="290" t="s">
        <v>142</v>
      </c>
      <c r="H112" s="290"/>
      <c r="I112" s="290"/>
      <c r="J112" s="290"/>
      <c r="K112" s="290"/>
      <c r="L112" s="100"/>
      <c r="M112" s="290" t="s">
        <v>142</v>
      </c>
      <c r="N112" s="290"/>
      <c r="O112" s="290"/>
      <c r="P112" s="290"/>
      <c r="Q112" s="290"/>
      <c r="R112" s="290"/>
      <c r="S112" s="290"/>
      <c r="T112" s="290"/>
      <c r="U112" s="290"/>
      <c r="V112" s="290"/>
      <c r="W112" s="290"/>
      <c r="X112" s="290"/>
      <c r="Y112" s="290"/>
      <c r="Z112" s="290"/>
      <c r="AA112" s="290"/>
      <c r="AB112" s="290"/>
      <c r="AC112" s="290"/>
      <c r="AD112" s="290"/>
      <c r="AE112" s="290"/>
      <c r="AF112" s="290"/>
      <c r="AG112" s="303">
        <f>'D.1.4.6 - KT - D.1.4.6 - KT'!J34</f>
        <v>0</v>
      </c>
      <c r="AH112" s="304"/>
      <c r="AI112" s="304"/>
      <c r="AJ112" s="304"/>
      <c r="AK112" s="304"/>
      <c r="AL112" s="304"/>
      <c r="AM112" s="304"/>
      <c r="AN112" s="303">
        <f t="shared" si="0"/>
        <v>0</v>
      </c>
      <c r="AO112" s="304"/>
      <c r="AP112" s="304"/>
      <c r="AQ112" s="101" t="s">
        <v>97</v>
      </c>
      <c r="AR112" s="56"/>
      <c r="AS112" s="102">
        <v>0</v>
      </c>
      <c r="AT112" s="103">
        <f t="shared" si="1"/>
        <v>0</v>
      </c>
      <c r="AU112" s="104">
        <f>'D.1.4.6 - KT - D.1.4.6 - KT'!P125</f>
        <v>0</v>
      </c>
      <c r="AV112" s="103">
        <f>'D.1.4.6 - KT - D.1.4.6 - KT'!J37</f>
        <v>0</v>
      </c>
      <c r="AW112" s="103">
        <f>'D.1.4.6 - KT - D.1.4.6 - KT'!J38</f>
        <v>0</v>
      </c>
      <c r="AX112" s="103">
        <f>'D.1.4.6 - KT - D.1.4.6 - KT'!J39</f>
        <v>0</v>
      </c>
      <c r="AY112" s="103">
        <f>'D.1.4.6 - KT - D.1.4.6 - KT'!J40</f>
        <v>0</v>
      </c>
      <c r="AZ112" s="103">
        <f>'D.1.4.6 - KT - D.1.4.6 - KT'!F37</f>
        <v>0</v>
      </c>
      <c r="BA112" s="103">
        <f>'D.1.4.6 - KT - D.1.4.6 - KT'!F38</f>
        <v>0</v>
      </c>
      <c r="BB112" s="103">
        <f>'D.1.4.6 - KT - D.1.4.6 - KT'!F39</f>
        <v>0</v>
      </c>
      <c r="BC112" s="103">
        <f>'D.1.4.6 - KT - D.1.4.6 - KT'!F40</f>
        <v>0</v>
      </c>
      <c r="BD112" s="105">
        <f>'D.1.4.6 - KT - D.1.4.6 - KT'!F41</f>
        <v>0</v>
      </c>
      <c r="BT112" s="106" t="s">
        <v>123</v>
      </c>
      <c r="BV112" s="106" t="s">
        <v>83</v>
      </c>
      <c r="BW112" s="106" t="s">
        <v>143</v>
      </c>
      <c r="BX112" s="106" t="s">
        <v>139</v>
      </c>
      <c r="CL112" s="106" t="s">
        <v>1</v>
      </c>
    </row>
    <row r="113" spans="1:90" s="3" customFormat="1" ht="25.5" customHeight="1">
      <c r="A113" s="89" t="s">
        <v>85</v>
      </c>
      <c r="B113" s="54"/>
      <c r="C113" s="100"/>
      <c r="D113" s="100"/>
      <c r="E113" s="100"/>
      <c r="F113" s="100"/>
      <c r="G113" s="290" t="s">
        <v>144</v>
      </c>
      <c r="H113" s="290"/>
      <c r="I113" s="290"/>
      <c r="J113" s="290"/>
      <c r="K113" s="290"/>
      <c r="L113" s="100"/>
      <c r="M113" s="290" t="s">
        <v>144</v>
      </c>
      <c r="N113" s="290"/>
      <c r="O113" s="290"/>
      <c r="P113" s="290"/>
      <c r="Q113" s="290"/>
      <c r="R113" s="290"/>
      <c r="S113" s="290"/>
      <c r="T113" s="290"/>
      <c r="U113" s="290"/>
      <c r="V113" s="290"/>
      <c r="W113" s="290"/>
      <c r="X113" s="290"/>
      <c r="Y113" s="290"/>
      <c r="Z113" s="290"/>
      <c r="AA113" s="290"/>
      <c r="AB113" s="290"/>
      <c r="AC113" s="290"/>
      <c r="AD113" s="290"/>
      <c r="AE113" s="290"/>
      <c r="AF113" s="290"/>
      <c r="AG113" s="303">
        <f>'D.1.4.6 - SK - D.1.4.6 - SK'!J34</f>
        <v>0</v>
      </c>
      <c r="AH113" s="304"/>
      <c r="AI113" s="304"/>
      <c r="AJ113" s="304"/>
      <c r="AK113" s="304"/>
      <c r="AL113" s="304"/>
      <c r="AM113" s="304"/>
      <c r="AN113" s="303">
        <f t="shared" si="0"/>
        <v>0</v>
      </c>
      <c r="AO113" s="304"/>
      <c r="AP113" s="304"/>
      <c r="AQ113" s="101" t="s">
        <v>97</v>
      </c>
      <c r="AR113" s="56"/>
      <c r="AS113" s="102">
        <v>0</v>
      </c>
      <c r="AT113" s="103">
        <f t="shared" si="1"/>
        <v>0</v>
      </c>
      <c r="AU113" s="104">
        <f>'D.1.4.6 - SK - D.1.4.6 - SK'!P129</f>
        <v>0</v>
      </c>
      <c r="AV113" s="103">
        <f>'D.1.4.6 - SK - D.1.4.6 - SK'!J37</f>
        <v>0</v>
      </c>
      <c r="AW113" s="103">
        <f>'D.1.4.6 - SK - D.1.4.6 - SK'!J38</f>
        <v>0</v>
      </c>
      <c r="AX113" s="103">
        <f>'D.1.4.6 - SK - D.1.4.6 - SK'!J39</f>
        <v>0</v>
      </c>
      <c r="AY113" s="103">
        <f>'D.1.4.6 - SK - D.1.4.6 - SK'!J40</f>
        <v>0</v>
      </c>
      <c r="AZ113" s="103">
        <f>'D.1.4.6 - SK - D.1.4.6 - SK'!F37</f>
        <v>0</v>
      </c>
      <c r="BA113" s="103">
        <f>'D.1.4.6 - SK - D.1.4.6 - SK'!F38</f>
        <v>0</v>
      </c>
      <c r="BB113" s="103">
        <f>'D.1.4.6 - SK - D.1.4.6 - SK'!F39</f>
        <v>0</v>
      </c>
      <c r="BC113" s="103">
        <f>'D.1.4.6 - SK - D.1.4.6 - SK'!F40</f>
        <v>0</v>
      </c>
      <c r="BD113" s="105">
        <f>'D.1.4.6 - SK - D.1.4.6 - SK'!F41</f>
        <v>0</v>
      </c>
      <c r="BT113" s="106" t="s">
        <v>123</v>
      </c>
      <c r="BV113" s="106" t="s">
        <v>83</v>
      </c>
      <c r="BW113" s="106" t="s">
        <v>145</v>
      </c>
      <c r="BX113" s="106" t="s">
        <v>139</v>
      </c>
      <c r="CL113" s="106" t="s">
        <v>1</v>
      </c>
    </row>
    <row r="114" spans="1:90" s="3" customFormat="1" ht="25.5" customHeight="1">
      <c r="A114" s="89" t="s">
        <v>85</v>
      </c>
      <c r="B114" s="54"/>
      <c r="C114" s="100"/>
      <c r="D114" s="100"/>
      <c r="E114" s="100"/>
      <c r="F114" s="100"/>
      <c r="G114" s="290" t="s">
        <v>146</v>
      </c>
      <c r="H114" s="290"/>
      <c r="I114" s="290"/>
      <c r="J114" s="290"/>
      <c r="K114" s="290"/>
      <c r="L114" s="100"/>
      <c r="M114" s="290" t="s">
        <v>146</v>
      </c>
      <c r="N114" s="290"/>
      <c r="O114" s="290"/>
      <c r="P114" s="290"/>
      <c r="Q114" s="290"/>
      <c r="R114" s="290"/>
      <c r="S114" s="290"/>
      <c r="T114" s="290"/>
      <c r="U114" s="290"/>
      <c r="V114" s="290"/>
      <c r="W114" s="290"/>
      <c r="X114" s="290"/>
      <c r="Y114" s="290"/>
      <c r="Z114" s="290"/>
      <c r="AA114" s="290"/>
      <c r="AB114" s="290"/>
      <c r="AC114" s="290"/>
      <c r="AD114" s="290"/>
      <c r="AE114" s="290"/>
      <c r="AF114" s="290"/>
      <c r="AG114" s="303">
        <f>'D.1.4.6 - TÚ - D.1.4.6 - TÚ'!J34</f>
        <v>0</v>
      </c>
      <c r="AH114" s="304"/>
      <c r="AI114" s="304"/>
      <c r="AJ114" s="304"/>
      <c r="AK114" s="304"/>
      <c r="AL114" s="304"/>
      <c r="AM114" s="304"/>
      <c r="AN114" s="303">
        <f t="shared" si="0"/>
        <v>0</v>
      </c>
      <c r="AO114" s="304"/>
      <c r="AP114" s="304"/>
      <c r="AQ114" s="101" t="s">
        <v>97</v>
      </c>
      <c r="AR114" s="56"/>
      <c r="AS114" s="102">
        <v>0</v>
      </c>
      <c r="AT114" s="103">
        <f t="shared" si="1"/>
        <v>0</v>
      </c>
      <c r="AU114" s="104">
        <f>'D.1.4.6 - TÚ - D.1.4.6 - TÚ'!P131</f>
        <v>0</v>
      </c>
      <c r="AV114" s="103">
        <f>'D.1.4.6 - TÚ - D.1.4.6 - TÚ'!J37</f>
        <v>0</v>
      </c>
      <c r="AW114" s="103">
        <f>'D.1.4.6 - TÚ - D.1.4.6 - TÚ'!J38</f>
        <v>0</v>
      </c>
      <c r="AX114" s="103">
        <f>'D.1.4.6 - TÚ - D.1.4.6 - TÚ'!J39</f>
        <v>0</v>
      </c>
      <c r="AY114" s="103">
        <f>'D.1.4.6 - TÚ - D.1.4.6 - TÚ'!J40</f>
        <v>0</v>
      </c>
      <c r="AZ114" s="103">
        <f>'D.1.4.6 - TÚ - D.1.4.6 - TÚ'!F37</f>
        <v>0</v>
      </c>
      <c r="BA114" s="103">
        <f>'D.1.4.6 - TÚ - D.1.4.6 - TÚ'!F38</f>
        <v>0</v>
      </c>
      <c r="BB114" s="103">
        <f>'D.1.4.6 - TÚ - D.1.4.6 - TÚ'!F39</f>
        <v>0</v>
      </c>
      <c r="BC114" s="103">
        <f>'D.1.4.6 - TÚ - D.1.4.6 - TÚ'!F40</f>
        <v>0</v>
      </c>
      <c r="BD114" s="105">
        <f>'D.1.4.6 - TÚ - D.1.4.6 - TÚ'!F41</f>
        <v>0</v>
      </c>
      <c r="BT114" s="106" t="s">
        <v>123</v>
      </c>
      <c r="BV114" s="106" t="s">
        <v>83</v>
      </c>
      <c r="BW114" s="106" t="s">
        <v>147</v>
      </c>
      <c r="BX114" s="106" t="s">
        <v>139</v>
      </c>
      <c r="CL114" s="106" t="s">
        <v>1</v>
      </c>
    </row>
    <row r="115" spans="1:90" s="3" customFormat="1" ht="25.5" customHeight="1">
      <c r="A115" s="89" t="s">
        <v>85</v>
      </c>
      <c r="B115" s="54"/>
      <c r="C115" s="100"/>
      <c r="D115" s="100"/>
      <c r="E115" s="100"/>
      <c r="F115" s="100"/>
      <c r="G115" s="290" t="s">
        <v>148</v>
      </c>
      <c r="H115" s="290"/>
      <c r="I115" s="290"/>
      <c r="J115" s="290"/>
      <c r="K115" s="290"/>
      <c r="L115" s="100"/>
      <c r="M115" s="290" t="s">
        <v>148</v>
      </c>
      <c r="N115" s="290"/>
      <c r="O115" s="290"/>
      <c r="P115" s="290"/>
      <c r="Q115" s="290"/>
      <c r="R115" s="290"/>
      <c r="S115" s="290"/>
      <c r="T115" s="290"/>
      <c r="U115" s="290"/>
      <c r="V115" s="290"/>
      <c r="W115" s="290"/>
      <c r="X115" s="290"/>
      <c r="Y115" s="290"/>
      <c r="Z115" s="290"/>
      <c r="AA115" s="290"/>
      <c r="AB115" s="290"/>
      <c r="AC115" s="290"/>
      <c r="AD115" s="290"/>
      <c r="AE115" s="290"/>
      <c r="AF115" s="290"/>
      <c r="AG115" s="303">
        <f>'D.1.4.6 - VDT - D.1.4.6 -...'!J34</f>
        <v>0</v>
      </c>
      <c r="AH115" s="304"/>
      <c r="AI115" s="304"/>
      <c r="AJ115" s="304"/>
      <c r="AK115" s="304"/>
      <c r="AL115" s="304"/>
      <c r="AM115" s="304"/>
      <c r="AN115" s="303">
        <f t="shared" si="0"/>
        <v>0</v>
      </c>
      <c r="AO115" s="304"/>
      <c r="AP115" s="304"/>
      <c r="AQ115" s="101" t="s">
        <v>97</v>
      </c>
      <c r="AR115" s="56"/>
      <c r="AS115" s="102">
        <v>0</v>
      </c>
      <c r="AT115" s="103">
        <f t="shared" si="1"/>
        <v>0</v>
      </c>
      <c r="AU115" s="104">
        <f>'D.1.4.6 - VDT - D.1.4.6 -...'!P126</f>
        <v>0</v>
      </c>
      <c r="AV115" s="103">
        <f>'D.1.4.6 - VDT - D.1.4.6 -...'!J37</f>
        <v>0</v>
      </c>
      <c r="AW115" s="103">
        <f>'D.1.4.6 - VDT - D.1.4.6 -...'!J38</f>
        <v>0</v>
      </c>
      <c r="AX115" s="103">
        <f>'D.1.4.6 - VDT - D.1.4.6 -...'!J39</f>
        <v>0</v>
      </c>
      <c r="AY115" s="103">
        <f>'D.1.4.6 - VDT - D.1.4.6 -...'!J40</f>
        <v>0</v>
      </c>
      <c r="AZ115" s="103">
        <f>'D.1.4.6 - VDT - D.1.4.6 -...'!F37</f>
        <v>0</v>
      </c>
      <c r="BA115" s="103">
        <f>'D.1.4.6 - VDT - D.1.4.6 -...'!F38</f>
        <v>0</v>
      </c>
      <c r="BB115" s="103">
        <f>'D.1.4.6 - VDT - D.1.4.6 -...'!F39</f>
        <v>0</v>
      </c>
      <c r="BC115" s="103">
        <f>'D.1.4.6 - VDT - D.1.4.6 -...'!F40</f>
        <v>0</v>
      </c>
      <c r="BD115" s="105">
        <f>'D.1.4.6 - VDT - D.1.4.6 -...'!F41</f>
        <v>0</v>
      </c>
      <c r="BT115" s="106" t="s">
        <v>123</v>
      </c>
      <c r="BV115" s="106" t="s">
        <v>83</v>
      </c>
      <c r="BW115" s="106" t="s">
        <v>149</v>
      </c>
      <c r="BX115" s="106" t="s">
        <v>139</v>
      </c>
      <c r="CL115" s="106" t="s">
        <v>1</v>
      </c>
    </row>
    <row r="116" spans="1:90" s="3" customFormat="1" ht="25.5" customHeight="1">
      <c r="B116" s="54"/>
      <c r="C116" s="100"/>
      <c r="D116" s="100"/>
      <c r="E116" s="290" t="s">
        <v>150</v>
      </c>
      <c r="F116" s="290"/>
      <c r="G116" s="290"/>
      <c r="H116" s="290"/>
      <c r="I116" s="290"/>
      <c r="J116" s="100"/>
      <c r="K116" s="290" t="s">
        <v>151</v>
      </c>
      <c r="L116" s="290"/>
      <c r="M116" s="290"/>
      <c r="N116" s="290"/>
      <c r="O116" s="290"/>
      <c r="P116" s="290"/>
      <c r="Q116" s="290"/>
      <c r="R116" s="290"/>
      <c r="S116" s="290"/>
      <c r="T116" s="290"/>
      <c r="U116" s="290"/>
      <c r="V116" s="290"/>
      <c r="W116" s="290"/>
      <c r="X116" s="290"/>
      <c r="Y116" s="290"/>
      <c r="Z116" s="290"/>
      <c r="AA116" s="290"/>
      <c r="AB116" s="290"/>
      <c r="AC116" s="290"/>
      <c r="AD116" s="290"/>
      <c r="AE116" s="290"/>
      <c r="AF116" s="290"/>
      <c r="AG116" s="309">
        <f>ROUND(AG117+AG118+AG119+AG122+AG125+AG126+AG129+AG130,2)</f>
        <v>0</v>
      </c>
      <c r="AH116" s="304"/>
      <c r="AI116" s="304"/>
      <c r="AJ116" s="304"/>
      <c r="AK116" s="304"/>
      <c r="AL116" s="304"/>
      <c r="AM116" s="304"/>
      <c r="AN116" s="303">
        <f t="shared" si="0"/>
        <v>0</v>
      </c>
      <c r="AO116" s="304"/>
      <c r="AP116" s="304"/>
      <c r="AQ116" s="101" t="s">
        <v>97</v>
      </c>
      <c r="AR116" s="56"/>
      <c r="AS116" s="102">
        <f>ROUND(AS117+AS118+AS119+AS122+AS125+AS126+AS129+AS130,2)</f>
        <v>0</v>
      </c>
      <c r="AT116" s="103">
        <f t="shared" si="1"/>
        <v>0</v>
      </c>
      <c r="AU116" s="104">
        <f>ROUND(AU117+AU118+AU119+AU122+AU125+AU126+AU129+AU130,5)</f>
        <v>0</v>
      </c>
      <c r="AV116" s="103">
        <f>ROUND(AZ116*L29,2)</f>
        <v>0</v>
      </c>
      <c r="AW116" s="103">
        <f>ROUND(BA116*L30,2)</f>
        <v>0</v>
      </c>
      <c r="AX116" s="103">
        <f>ROUND(BB116*L29,2)</f>
        <v>0</v>
      </c>
      <c r="AY116" s="103">
        <f>ROUND(BC116*L30,2)</f>
        <v>0</v>
      </c>
      <c r="AZ116" s="103">
        <f>ROUND(AZ117+AZ118+AZ119+AZ122+AZ125+AZ126+AZ129+AZ130,2)</f>
        <v>0</v>
      </c>
      <c r="BA116" s="103">
        <f>ROUND(BA117+BA118+BA119+BA122+BA125+BA126+BA129+BA130,2)</f>
        <v>0</v>
      </c>
      <c r="BB116" s="103">
        <f>ROUND(BB117+BB118+BB119+BB122+BB125+BB126+BB129+BB130,2)</f>
        <v>0</v>
      </c>
      <c r="BC116" s="103">
        <f>ROUND(BC117+BC118+BC119+BC122+BC125+BC126+BC129+BC130,2)</f>
        <v>0</v>
      </c>
      <c r="BD116" s="105">
        <f>ROUND(BD117+BD118+BD119+BD122+BD125+BD126+BD129+BD130,2)</f>
        <v>0</v>
      </c>
      <c r="BS116" s="106" t="s">
        <v>80</v>
      </c>
      <c r="BT116" s="106" t="s">
        <v>90</v>
      </c>
      <c r="BU116" s="106" t="s">
        <v>82</v>
      </c>
      <c r="BV116" s="106" t="s">
        <v>83</v>
      </c>
      <c r="BW116" s="106" t="s">
        <v>152</v>
      </c>
      <c r="BX116" s="106" t="s">
        <v>94</v>
      </c>
      <c r="CL116" s="106" t="s">
        <v>18</v>
      </c>
    </row>
    <row r="117" spans="1:90" s="3" customFormat="1" ht="16.5" customHeight="1">
      <c r="A117" s="89" t="s">
        <v>85</v>
      </c>
      <c r="B117" s="54"/>
      <c r="C117" s="100"/>
      <c r="D117" s="100"/>
      <c r="E117" s="100"/>
      <c r="F117" s="290" t="s">
        <v>153</v>
      </c>
      <c r="G117" s="290"/>
      <c r="H117" s="290"/>
      <c r="I117" s="290"/>
      <c r="J117" s="290"/>
      <c r="K117" s="100"/>
      <c r="L117" s="290" t="s">
        <v>154</v>
      </c>
      <c r="M117" s="290"/>
      <c r="N117" s="290"/>
      <c r="O117" s="290"/>
      <c r="P117" s="290"/>
      <c r="Q117" s="290"/>
      <c r="R117" s="290"/>
      <c r="S117" s="290"/>
      <c r="T117" s="290"/>
      <c r="U117" s="290"/>
      <c r="V117" s="290"/>
      <c r="W117" s="290"/>
      <c r="X117" s="290"/>
      <c r="Y117" s="290"/>
      <c r="Z117" s="290"/>
      <c r="AA117" s="290"/>
      <c r="AB117" s="290"/>
      <c r="AC117" s="290"/>
      <c r="AD117" s="290"/>
      <c r="AE117" s="290"/>
      <c r="AF117" s="290"/>
      <c r="AG117" s="303">
        <f>'D.2.01.1 - Měření a regulace'!J34</f>
        <v>0</v>
      </c>
      <c r="AH117" s="304"/>
      <c r="AI117" s="304"/>
      <c r="AJ117" s="304"/>
      <c r="AK117" s="304"/>
      <c r="AL117" s="304"/>
      <c r="AM117" s="304"/>
      <c r="AN117" s="303">
        <f t="shared" si="0"/>
        <v>0</v>
      </c>
      <c r="AO117" s="304"/>
      <c r="AP117" s="304"/>
      <c r="AQ117" s="101" t="s">
        <v>97</v>
      </c>
      <c r="AR117" s="56"/>
      <c r="AS117" s="102">
        <v>0</v>
      </c>
      <c r="AT117" s="103">
        <f t="shared" si="1"/>
        <v>0</v>
      </c>
      <c r="AU117" s="104">
        <f>'D.2.01.1 - Měření a regulace'!P136</f>
        <v>0</v>
      </c>
      <c r="AV117" s="103">
        <f>'D.2.01.1 - Měření a regulace'!J37</f>
        <v>0</v>
      </c>
      <c r="AW117" s="103">
        <f>'D.2.01.1 - Měření a regulace'!J38</f>
        <v>0</v>
      </c>
      <c r="AX117" s="103">
        <f>'D.2.01.1 - Měření a regulace'!J39</f>
        <v>0</v>
      </c>
      <c r="AY117" s="103">
        <f>'D.2.01.1 - Měření a regulace'!J40</f>
        <v>0</v>
      </c>
      <c r="AZ117" s="103">
        <f>'D.2.01.1 - Měření a regulace'!F37</f>
        <v>0</v>
      </c>
      <c r="BA117" s="103">
        <f>'D.2.01.1 - Měření a regulace'!F38</f>
        <v>0</v>
      </c>
      <c r="BB117" s="103">
        <f>'D.2.01.1 - Měření a regulace'!F39</f>
        <v>0</v>
      </c>
      <c r="BC117" s="103">
        <f>'D.2.01.1 - Měření a regulace'!F40</f>
        <v>0</v>
      </c>
      <c r="BD117" s="105">
        <f>'D.2.01.1 - Měření a regulace'!F41</f>
        <v>0</v>
      </c>
      <c r="BT117" s="106" t="s">
        <v>110</v>
      </c>
      <c r="BV117" s="106" t="s">
        <v>83</v>
      </c>
      <c r="BW117" s="106" t="s">
        <v>155</v>
      </c>
      <c r="BX117" s="106" t="s">
        <v>152</v>
      </c>
      <c r="CL117" s="106" t="s">
        <v>1</v>
      </c>
    </row>
    <row r="118" spans="1:90" s="3" customFormat="1" ht="16.5" customHeight="1">
      <c r="A118" s="89" t="s">
        <v>85</v>
      </c>
      <c r="B118" s="54"/>
      <c r="C118" s="100"/>
      <c r="D118" s="100"/>
      <c r="E118" s="100"/>
      <c r="F118" s="290" t="s">
        <v>156</v>
      </c>
      <c r="G118" s="290"/>
      <c r="H118" s="290"/>
      <c r="I118" s="290"/>
      <c r="J118" s="290"/>
      <c r="K118" s="100"/>
      <c r="L118" s="290" t="s">
        <v>157</v>
      </c>
      <c r="M118" s="290"/>
      <c r="N118" s="290"/>
      <c r="O118" s="290"/>
      <c r="P118" s="290"/>
      <c r="Q118" s="290"/>
      <c r="R118" s="290"/>
      <c r="S118" s="290"/>
      <c r="T118" s="290"/>
      <c r="U118" s="290"/>
      <c r="V118" s="290"/>
      <c r="W118" s="290"/>
      <c r="X118" s="290"/>
      <c r="Y118" s="290"/>
      <c r="Z118" s="290"/>
      <c r="AA118" s="290"/>
      <c r="AB118" s="290"/>
      <c r="AC118" s="290"/>
      <c r="AD118" s="290"/>
      <c r="AE118" s="290"/>
      <c r="AF118" s="290"/>
      <c r="AG118" s="303">
        <f>'D.2.01.2 - Výtahy'!J34</f>
        <v>0</v>
      </c>
      <c r="AH118" s="304"/>
      <c r="AI118" s="304"/>
      <c r="AJ118" s="304"/>
      <c r="AK118" s="304"/>
      <c r="AL118" s="304"/>
      <c r="AM118" s="304"/>
      <c r="AN118" s="303">
        <f t="shared" si="0"/>
        <v>0</v>
      </c>
      <c r="AO118" s="304"/>
      <c r="AP118" s="304"/>
      <c r="AQ118" s="101" t="s">
        <v>97</v>
      </c>
      <c r="AR118" s="56"/>
      <c r="AS118" s="102">
        <v>0</v>
      </c>
      <c r="AT118" s="103">
        <f t="shared" si="1"/>
        <v>0</v>
      </c>
      <c r="AU118" s="104">
        <f>'D.2.01.2 - Výtahy'!P125</f>
        <v>0</v>
      </c>
      <c r="AV118" s="103">
        <f>'D.2.01.2 - Výtahy'!J37</f>
        <v>0</v>
      </c>
      <c r="AW118" s="103">
        <f>'D.2.01.2 - Výtahy'!J38</f>
        <v>0</v>
      </c>
      <c r="AX118" s="103">
        <f>'D.2.01.2 - Výtahy'!J39</f>
        <v>0</v>
      </c>
      <c r="AY118" s="103">
        <f>'D.2.01.2 - Výtahy'!J40</f>
        <v>0</v>
      </c>
      <c r="AZ118" s="103">
        <f>'D.2.01.2 - Výtahy'!F37</f>
        <v>0</v>
      </c>
      <c r="BA118" s="103">
        <f>'D.2.01.2 - Výtahy'!F38</f>
        <v>0</v>
      </c>
      <c r="BB118" s="103">
        <f>'D.2.01.2 - Výtahy'!F39</f>
        <v>0</v>
      </c>
      <c r="BC118" s="103">
        <f>'D.2.01.2 - Výtahy'!F40</f>
        <v>0</v>
      </c>
      <c r="BD118" s="105">
        <f>'D.2.01.2 - Výtahy'!F41</f>
        <v>0</v>
      </c>
      <c r="BT118" s="106" t="s">
        <v>110</v>
      </c>
      <c r="BV118" s="106" t="s">
        <v>83</v>
      </c>
      <c r="BW118" s="106" t="s">
        <v>158</v>
      </c>
      <c r="BX118" s="106" t="s">
        <v>152</v>
      </c>
      <c r="CL118" s="106" t="s">
        <v>18</v>
      </c>
    </row>
    <row r="119" spans="1:90" s="3" customFormat="1" ht="16.5" customHeight="1">
      <c r="B119" s="54"/>
      <c r="C119" s="100"/>
      <c r="D119" s="100"/>
      <c r="E119" s="100"/>
      <c r="F119" s="290" t="s">
        <v>159</v>
      </c>
      <c r="G119" s="290"/>
      <c r="H119" s="290"/>
      <c r="I119" s="290"/>
      <c r="J119" s="290"/>
      <c r="K119" s="100"/>
      <c r="L119" s="290" t="s">
        <v>160</v>
      </c>
      <c r="M119" s="290"/>
      <c r="N119" s="290"/>
      <c r="O119" s="290"/>
      <c r="P119" s="290"/>
      <c r="Q119" s="290"/>
      <c r="R119" s="290"/>
      <c r="S119" s="290"/>
      <c r="T119" s="290"/>
      <c r="U119" s="290"/>
      <c r="V119" s="290"/>
      <c r="W119" s="290"/>
      <c r="X119" s="290"/>
      <c r="Y119" s="290"/>
      <c r="Z119" s="290"/>
      <c r="AA119" s="290"/>
      <c r="AB119" s="290"/>
      <c r="AC119" s="290"/>
      <c r="AD119" s="290"/>
      <c r="AE119" s="290"/>
      <c r="AF119" s="290"/>
      <c r="AG119" s="309">
        <f>ROUND(SUM(AG120:AG121),2)</f>
        <v>0</v>
      </c>
      <c r="AH119" s="304"/>
      <c r="AI119" s="304"/>
      <c r="AJ119" s="304"/>
      <c r="AK119" s="304"/>
      <c r="AL119" s="304"/>
      <c r="AM119" s="304"/>
      <c r="AN119" s="303">
        <f t="shared" si="0"/>
        <v>0</v>
      </c>
      <c r="AO119" s="304"/>
      <c r="AP119" s="304"/>
      <c r="AQ119" s="101" t="s">
        <v>97</v>
      </c>
      <c r="AR119" s="56"/>
      <c r="AS119" s="102">
        <f>ROUND(SUM(AS120:AS121),2)</f>
        <v>0</v>
      </c>
      <c r="AT119" s="103">
        <f t="shared" si="1"/>
        <v>0</v>
      </c>
      <c r="AU119" s="104">
        <f>ROUND(SUM(AU120:AU121),5)</f>
        <v>0</v>
      </c>
      <c r="AV119" s="103">
        <f>ROUND(AZ119*L29,2)</f>
        <v>0</v>
      </c>
      <c r="AW119" s="103">
        <f>ROUND(BA119*L30,2)</f>
        <v>0</v>
      </c>
      <c r="AX119" s="103">
        <f>ROUND(BB119*L29,2)</f>
        <v>0</v>
      </c>
      <c r="AY119" s="103">
        <f>ROUND(BC119*L30,2)</f>
        <v>0</v>
      </c>
      <c r="AZ119" s="103">
        <f>ROUND(SUM(AZ120:AZ121),2)</f>
        <v>0</v>
      </c>
      <c r="BA119" s="103">
        <f>ROUND(SUM(BA120:BA121),2)</f>
        <v>0</v>
      </c>
      <c r="BB119" s="103">
        <f>ROUND(SUM(BB120:BB121),2)</f>
        <v>0</v>
      </c>
      <c r="BC119" s="103">
        <f>ROUND(SUM(BC120:BC121),2)</f>
        <v>0</v>
      </c>
      <c r="BD119" s="105">
        <f>ROUND(SUM(BD120:BD121),2)</f>
        <v>0</v>
      </c>
      <c r="BS119" s="106" t="s">
        <v>80</v>
      </c>
      <c r="BT119" s="106" t="s">
        <v>110</v>
      </c>
      <c r="BU119" s="106" t="s">
        <v>82</v>
      </c>
      <c r="BV119" s="106" t="s">
        <v>83</v>
      </c>
      <c r="BW119" s="106" t="s">
        <v>161</v>
      </c>
      <c r="BX119" s="106" t="s">
        <v>152</v>
      </c>
      <c r="CL119" s="106" t="s">
        <v>18</v>
      </c>
    </row>
    <row r="120" spans="1:90" s="3" customFormat="1" ht="25.5" customHeight="1">
      <c r="A120" s="89" t="s">
        <v>85</v>
      </c>
      <c r="B120" s="54"/>
      <c r="C120" s="100"/>
      <c r="D120" s="100"/>
      <c r="E120" s="100"/>
      <c r="F120" s="100"/>
      <c r="G120" s="290" t="s">
        <v>162</v>
      </c>
      <c r="H120" s="290"/>
      <c r="I120" s="290"/>
      <c r="J120" s="290"/>
      <c r="K120" s="290"/>
      <c r="L120" s="100"/>
      <c r="M120" s="290" t="s">
        <v>160</v>
      </c>
      <c r="N120" s="290"/>
      <c r="O120" s="290"/>
      <c r="P120" s="290"/>
      <c r="Q120" s="290"/>
      <c r="R120" s="290"/>
      <c r="S120" s="290"/>
      <c r="T120" s="290"/>
      <c r="U120" s="290"/>
      <c r="V120" s="290"/>
      <c r="W120" s="290"/>
      <c r="X120" s="290"/>
      <c r="Y120" s="290"/>
      <c r="Z120" s="290"/>
      <c r="AA120" s="290"/>
      <c r="AB120" s="290"/>
      <c r="AC120" s="290"/>
      <c r="AD120" s="290"/>
      <c r="AE120" s="290"/>
      <c r="AF120" s="290"/>
      <c r="AG120" s="303">
        <f>'D2-01.3 EPS - EPS'!J34</f>
        <v>0</v>
      </c>
      <c r="AH120" s="304"/>
      <c r="AI120" s="304"/>
      <c r="AJ120" s="304"/>
      <c r="AK120" s="304"/>
      <c r="AL120" s="304"/>
      <c r="AM120" s="304"/>
      <c r="AN120" s="303">
        <f t="shared" si="0"/>
        <v>0</v>
      </c>
      <c r="AO120" s="304"/>
      <c r="AP120" s="304"/>
      <c r="AQ120" s="101" t="s">
        <v>97</v>
      </c>
      <c r="AR120" s="56"/>
      <c r="AS120" s="102">
        <v>0</v>
      </c>
      <c r="AT120" s="103">
        <f t="shared" si="1"/>
        <v>0</v>
      </c>
      <c r="AU120" s="104">
        <f>'D2-01.3 EPS - EPS'!P130</f>
        <v>0</v>
      </c>
      <c r="AV120" s="103">
        <f>'D2-01.3 EPS - EPS'!J37</f>
        <v>0</v>
      </c>
      <c r="AW120" s="103">
        <f>'D2-01.3 EPS - EPS'!J38</f>
        <v>0</v>
      </c>
      <c r="AX120" s="103">
        <f>'D2-01.3 EPS - EPS'!J39</f>
        <v>0</v>
      </c>
      <c r="AY120" s="103">
        <f>'D2-01.3 EPS - EPS'!J40</f>
        <v>0</v>
      </c>
      <c r="AZ120" s="103">
        <f>'D2-01.3 EPS - EPS'!F37</f>
        <v>0</v>
      </c>
      <c r="BA120" s="103">
        <f>'D2-01.3 EPS - EPS'!F38</f>
        <v>0</v>
      </c>
      <c r="BB120" s="103">
        <f>'D2-01.3 EPS - EPS'!F39</f>
        <v>0</v>
      </c>
      <c r="BC120" s="103">
        <f>'D2-01.3 EPS - EPS'!F40</f>
        <v>0</v>
      </c>
      <c r="BD120" s="105">
        <f>'D2-01.3 EPS - EPS'!F41</f>
        <v>0</v>
      </c>
      <c r="BT120" s="106" t="s">
        <v>123</v>
      </c>
      <c r="BV120" s="106" t="s">
        <v>83</v>
      </c>
      <c r="BW120" s="106" t="s">
        <v>163</v>
      </c>
      <c r="BX120" s="106" t="s">
        <v>161</v>
      </c>
      <c r="CL120" s="106" t="s">
        <v>1</v>
      </c>
    </row>
    <row r="121" spans="1:90" s="3" customFormat="1" ht="25.5" customHeight="1">
      <c r="A121" s="89" t="s">
        <v>85</v>
      </c>
      <c r="B121" s="54"/>
      <c r="C121" s="100"/>
      <c r="D121" s="100"/>
      <c r="E121" s="100"/>
      <c r="F121" s="100"/>
      <c r="G121" s="290" t="s">
        <v>164</v>
      </c>
      <c r="H121" s="290"/>
      <c r="I121" s="290"/>
      <c r="J121" s="290"/>
      <c r="K121" s="290"/>
      <c r="L121" s="100"/>
      <c r="M121" s="290" t="s">
        <v>165</v>
      </c>
      <c r="N121" s="290"/>
      <c r="O121" s="290"/>
      <c r="P121" s="290"/>
      <c r="Q121" s="290"/>
      <c r="R121" s="290"/>
      <c r="S121" s="290"/>
      <c r="T121" s="290"/>
      <c r="U121" s="290"/>
      <c r="V121" s="290"/>
      <c r="W121" s="290"/>
      <c r="X121" s="290"/>
      <c r="Y121" s="290"/>
      <c r="Z121" s="290"/>
      <c r="AA121" s="290"/>
      <c r="AB121" s="290"/>
      <c r="AC121" s="290"/>
      <c r="AD121" s="290"/>
      <c r="AE121" s="290"/>
      <c r="AF121" s="290"/>
      <c r="AG121" s="303">
        <f>'D2-01.3 KT EPS - KT EPS'!J34</f>
        <v>0</v>
      </c>
      <c r="AH121" s="304"/>
      <c r="AI121" s="304"/>
      <c r="AJ121" s="304"/>
      <c r="AK121" s="304"/>
      <c r="AL121" s="304"/>
      <c r="AM121" s="304"/>
      <c r="AN121" s="303">
        <f t="shared" si="0"/>
        <v>0</v>
      </c>
      <c r="AO121" s="304"/>
      <c r="AP121" s="304"/>
      <c r="AQ121" s="101" t="s">
        <v>97</v>
      </c>
      <c r="AR121" s="56"/>
      <c r="AS121" s="102">
        <v>0</v>
      </c>
      <c r="AT121" s="103">
        <f t="shared" si="1"/>
        <v>0</v>
      </c>
      <c r="AU121" s="104">
        <f>'D2-01.3 KT EPS - KT EPS'!P125</f>
        <v>0</v>
      </c>
      <c r="AV121" s="103">
        <f>'D2-01.3 KT EPS - KT EPS'!J37</f>
        <v>0</v>
      </c>
      <c r="AW121" s="103">
        <f>'D2-01.3 KT EPS - KT EPS'!J38</f>
        <v>0</v>
      </c>
      <c r="AX121" s="103">
        <f>'D2-01.3 KT EPS - KT EPS'!J39</f>
        <v>0</v>
      </c>
      <c r="AY121" s="103">
        <f>'D2-01.3 KT EPS - KT EPS'!J40</f>
        <v>0</v>
      </c>
      <c r="AZ121" s="103">
        <f>'D2-01.3 KT EPS - KT EPS'!F37</f>
        <v>0</v>
      </c>
      <c r="BA121" s="103">
        <f>'D2-01.3 KT EPS - KT EPS'!F38</f>
        <v>0</v>
      </c>
      <c r="BB121" s="103">
        <f>'D2-01.3 KT EPS - KT EPS'!F39</f>
        <v>0</v>
      </c>
      <c r="BC121" s="103">
        <f>'D2-01.3 KT EPS - KT EPS'!F40</f>
        <v>0</v>
      </c>
      <c r="BD121" s="105">
        <f>'D2-01.3 KT EPS - KT EPS'!F41</f>
        <v>0</v>
      </c>
      <c r="BT121" s="106" t="s">
        <v>123</v>
      </c>
      <c r="BV121" s="106" t="s">
        <v>83</v>
      </c>
      <c r="BW121" s="106" t="s">
        <v>166</v>
      </c>
      <c r="BX121" s="106" t="s">
        <v>161</v>
      </c>
      <c r="CL121" s="106" t="s">
        <v>1</v>
      </c>
    </row>
    <row r="122" spans="1:90" s="3" customFormat="1" ht="16.5" customHeight="1">
      <c r="B122" s="54"/>
      <c r="C122" s="100"/>
      <c r="D122" s="100"/>
      <c r="E122" s="100"/>
      <c r="F122" s="290" t="s">
        <v>167</v>
      </c>
      <c r="G122" s="290"/>
      <c r="H122" s="290"/>
      <c r="I122" s="290"/>
      <c r="J122" s="290"/>
      <c r="K122" s="100"/>
      <c r="L122" s="290" t="s">
        <v>168</v>
      </c>
      <c r="M122" s="290"/>
      <c r="N122" s="290"/>
      <c r="O122" s="290"/>
      <c r="P122" s="290"/>
      <c r="Q122" s="290"/>
      <c r="R122" s="290"/>
      <c r="S122" s="290"/>
      <c r="T122" s="290"/>
      <c r="U122" s="290"/>
      <c r="V122" s="290"/>
      <c r="W122" s="290"/>
      <c r="X122" s="290"/>
      <c r="Y122" s="290"/>
      <c r="Z122" s="290"/>
      <c r="AA122" s="290"/>
      <c r="AB122" s="290"/>
      <c r="AC122" s="290"/>
      <c r="AD122" s="290"/>
      <c r="AE122" s="290"/>
      <c r="AF122" s="290"/>
      <c r="AG122" s="309">
        <f>ROUND(SUM(AG123:AG124),2)</f>
        <v>0</v>
      </c>
      <c r="AH122" s="304"/>
      <c r="AI122" s="304"/>
      <c r="AJ122" s="304"/>
      <c r="AK122" s="304"/>
      <c r="AL122" s="304"/>
      <c r="AM122" s="304"/>
      <c r="AN122" s="303">
        <f t="shared" si="0"/>
        <v>0</v>
      </c>
      <c r="AO122" s="304"/>
      <c r="AP122" s="304"/>
      <c r="AQ122" s="101" t="s">
        <v>97</v>
      </c>
      <c r="AR122" s="56"/>
      <c r="AS122" s="102">
        <f>ROUND(SUM(AS123:AS124),2)</f>
        <v>0</v>
      </c>
      <c r="AT122" s="103">
        <f t="shared" si="1"/>
        <v>0</v>
      </c>
      <c r="AU122" s="104">
        <f>ROUND(SUM(AU123:AU124),5)</f>
        <v>0</v>
      </c>
      <c r="AV122" s="103">
        <f>ROUND(AZ122*L29,2)</f>
        <v>0</v>
      </c>
      <c r="AW122" s="103">
        <f>ROUND(BA122*L30,2)</f>
        <v>0</v>
      </c>
      <c r="AX122" s="103">
        <f>ROUND(BB122*L29,2)</f>
        <v>0</v>
      </c>
      <c r="AY122" s="103">
        <f>ROUND(BC122*L30,2)</f>
        <v>0</v>
      </c>
      <c r="AZ122" s="103">
        <f>ROUND(SUM(AZ123:AZ124),2)</f>
        <v>0</v>
      </c>
      <c r="BA122" s="103">
        <f>ROUND(SUM(BA123:BA124),2)</f>
        <v>0</v>
      </c>
      <c r="BB122" s="103">
        <f>ROUND(SUM(BB123:BB124),2)</f>
        <v>0</v>
      </c>
      <c r="BC122" s="103">
        <f>ROUND(SUM(BC123:BC124),2)</f>
        <v>0</v>
      </c>
      <c r="BD122" s="105">
        <f>ROUND(SUM(BD123:BD124),2)</f>
        <v>0</v>
      </c>
      <c r="BS122" s="106" t="s">
        <v>80</v>
      </c>
      <c r="BT122" s="106" t="s">
        <v>110</v>
      </c>
      <c r="BU122" s="106" t="s">
        <v>82</v>
      </c>
      <c r="BV122" s="106" t="s">
        <v>83</v>
      </c>
      <c r="BW122" s="106" t="s">
        <v>169</v>
      </c>
      <c r="BX122" s="106" t="s">
        <v>152</v>
      </c>
      <c r="CL122" s="106" t="s">
        <v>18</v>
      </c>
    </row>
    <row r="123" spans="1:90" s="3" customFormat="1" ht="25.5" customHeight="1">
      <c r="A123" s="89" t="s">
        <v>85</v>
      </c>
      <c r="B123" s="54"/>
      <c r="C123" s="100"/>
      <c r="D123" s="100"/>
      <c r="E123" s="100"/>
      <c r="F123" s="100"/>
      <c r="G123" s="290" t="s">
        <v>170</v>
      </c>
      <c r="H123" s="290"/>
      <c r="I123" s="290"/>
      <c r="J123" s="290"/>
      <c r="K123" s="290"/>
      <c r="L123" s="100"/>
      <c r="M123" s="290" t="s">
        <v>171</v>
      </c>
      <c r="N123" s="290"/>
      <c r="O123" s="290"/>
      <c r="P123" s="290"/>
      <c r="Q123" s="290"/>
      <c r="R123" s="290"/>
      <c r="S123" s="290"/>
      <c r="T123" s="290"/>
      <c r="U123" s="290"/>
      <c r="V123" s="290"/>
      <c r="W123" s="290"/>
      <c r="X123" s="290"/>
      <c r="Y123" s="290"/>
      <c r="Z123" s="290"/>
      <c r="AA123" s="290"/>
      <c r="AB123" s="290"/>
      <c r="AC123" s="290"/>
      <c r="AD123" s="290"/>
      <c r="AE123" s="290"/>
      <c r="AF123" s="290"/>
      <c r="AG123" s="303">
        <f>'D2-01.4 EKV - EKV'!J34</f>
        <v>0</v>
      </c>
      <c r="AH123" s="304"/>
      <c r="AI123" s="304"/>
      <c r="AJ123" s="304"/>
      <c r="AK123" s="304"/>
      <c r="AL123" s="304"/>
      <c r="AM123" s="304"/>
      <c r="AN123" s="303">
        <f t="shared" si="0"/>
        <v>0</v>
      </c>
      <c r="AO123" s="304"/>
      <c r="AP123" s="304"/>
      <c r="AQ123" s="101" t="s">
        <v>97</v>
      </c>
      <c r="AR123" s="56"/>
      <c r="AS123" s="102">
        <v>0</v>
      </c>
      <c r="AT123" s="103">
        <f t="shared" si="1"/>
        <v>0</v>
      </c>
      <c r="AU123" s="104">
        <f>'D2-01.4 EKV - EKV'!P128</f>
        <v>0</v>
      </c>
      <c r="AV123" s="103">
        <f>'D2-01.4 EKV - EKV'!J37</f>
        <v>0</v>
      </c>
      <c r="AW123" s="103">
        <f>'D2-01.4 EKV - EKV'!J38</f>
        <v>0</v>
      </c>
      <c r="AX123" s="103">
        <f>'D2-01.4 EKV - EKV'!J39</f>
        <v>0</v>
      </c>
      <c r="AY123" s="103">
        <f>'D2-01.4 EKV - EKV'!J40</f>
        <v>0</v>
      </c>
      <c r="AZ123" s="103">
        <f>'D2-01.4 EKV - EKV'!F37</f>
        <v>0</v>
      </c>
      <c r="BA123" s="103">
        <f>'D2-01.4 EKV - EKV'!F38</f>
        <v>0</v>
      </c>
      <c r="BB123" s="103">
        <f>'D2-01.4 EKV - EKV'!F39</f>
        <v>0</v>
      </c>
      <c r="BC123" s="103">
        <f>'D2-01.4 EKV - EKV'!F40</f>
        <v>0</v>
      </c>
      <c r="BD123" s="105">
        <f>'D2-01.4 EKV - EKV'!F41</f>
        <v>0</v>
      </c>
      <c r="BT123" s="106" t="s">
        <v>123</v>
      </c>
      <c r="BV123" s="106" t="s">
        <v>83</v>
      </c>
      <c r="BW123" s="106" t="s">
        <v>172</v>
      </c>
      <c r="BX123" s="106" t="s">
        <v>169</v>
      </c>
      <c r="CL123" s="106" t="s">
        <v>1</v>
      </c>
    </row>
    <row r="124" spans="1:90" s="3" customFormat="1" ht="25.5" customHeight="1">
      <c r="A124" s="89" t="s">
        <v>85</v>
      </c>
      <c r="B124" s="54"/>
      <c r="C124" s="100"/>
      <c r="D124" s="100"/>
      <c r="E124" s="100"/>
      <c r="F124" s="100"/>
      <c r="G124" s="290" t="s">
        <v>173</v>
      </c>
      <c r="H124" s="290"/>
      <c r="I124" s="290"/>
      <c r="J124" s="290"/>
      <c r="K124" s="290"/>
      <c r="L124" s="100"/>
      <c r="M124" s="290" t="s">
        <v>174</v>
      </c>
      <c r="N124" s="290"/>
      <c r="O124" s="290"/>
      <c r="P124" s="290"/>
      <c r="Q124" s="290"/>
      <c r="R124" s="290"/>
      <c r="S124" s="290"/>
      <c r="T124" s="290"/>
      <c r="U124" s="290"/>
      <c r="V124" s="290"/>
      <c r="W124" s="290"/>
      <c r="X124" s="290"/>
      <c r="Y124" s="290"/>
      <c r="Z124" s="290"/>
      <c r="AA124" s="290"/>
      <c r="AB124" s="290"/>
      <c r="AC124" s="290"/>
      <c r="AD124" s="290"/>
      <c r="AE124" s="290"/>
      <c r="AF124" s="290"/>
      <c r="AG124" s="303">
        <f>'D2-01.4 PZTS - PZTS'!J34</f>
        <v>0</v>
      </c>
      <c r="AH124" s="304"/>
      <c r="AI124" s="304"/>
      <c r="AJ124" s="304"/>
      <c r="AK124" s="304"/>
      <c r="AL124" s="304"/>
      <c r="AM124" s="304"/>
      <c r="AN124" s="303">
        <f t="shared" si="0"/>
        <v>0</v>
      </c>
      <c r="AO124" s="304"/>
      <c r="AP124" s="304"/>
      <c r="AQ124" s="101" t="s">
        <v>97</v>
      </c>
      <c r="AR124" s="56"/>
      <c r="AS124" s="102">
        <v>0</v>
      </c>
      <c r="AT124" s="103">
        <f t="shared" si="1"/>
        <v>0</v>
      </c>
      <c r="AU124" s="104">
        <f>'D2-01.4 PZTS - PZTS'!P126</f>
        <v>0</v>
      </c>
      <c r="AV124" s="103">
        <f>'D2-01.4 PZTS - PZTS'!J37</f>
        <v>0</v>
      </c>
      <c r="AW124" s="103">
        <f>'D2-01.4 PZTS - PZTS'!J38</f>
        <v>0</v>
      </c>
      <c r="AX124" s="103">
        <f>'D2-01.4 PZTS - PZTS'!J39</f>
        <v>0</v>
      </c>
      <c r="AY124" s="103">
        <f>'D2-01.4 PZTS - PZTS'!J40</f>
        <v>0</v>
      </c>
      <c r="AZ124" s="103">
        <f>'D2-01.4 PZTS - PZTS'!F37</f>
        <v>0</v>
      </c>
      <c r="BA124" s="103">
        <f>'D2-01.4 PZTS - PZTS'!F38</f>
        <v>0</v>
      </c>
      <c r="BB124" s="103">
        <f>'D2-01.4 PZTS - PZTS'!F39</f>
        <v>0</v>
      </c>
      <c r="BC124" s="103">
        <f>'D2-01.4 PZTS - PZTS'!F40</f>
        <v>0</v>
      </c>
      <c r="BD124" s="105">
        <f>'D2-01.4 PZTS - PZTS'!F41</f>
        <v>0</v>
      </c>
      <c r="BT124" s="106" t="s">
        <v>123</v>
      </c>
      <c r="BV124" s="106" t="s">
        <v>83</v>
      </c>
      <c r="BW124" s="106" t="s">
        <v>175</v>
      </c>
      <c r="BX124" s="106" t="s">
        <v>169</v>
      </c>
      <c r="CL124" s="106" t="s">
        <v>1</v>
      </c>
    </row>
    <row r="125" spans="1:90" s="3" customFormat="1" ht="16.5" customHeight="1">
      <c r="A125" s="89" t="s">
        <v>85</v>
      </c>
      <c r="B125" s="54"/>
      <c r="C125" s="100"/>
      <c r="D125" s="100"/>
      <c r="E125" s="100"/>
      <c r="F125" s="290" t="s">
        <v>176</v>
      </c>
      <c r="G125" s="290"/>
      <c r="H125" s="290"/>
      <c r="I125" s="290"/>
      <c r="J125" s="290"/>
      <c r="K125" s="100"/>
      <c r="L125" s="290" t="s">
        <v>177</v>
      </c>
      <c r="M125" s="290"/>
      <c r="N125" s="290"/>
      <c r="O125" s="290"/>
      <c r="P125" s="290"/>
      <c r="Q125" s="290"/>
      <c r="R125" s="290"/>
      <c r="S125" s="290"/>
      <c r="T125" s="290"/>
      <c r="U125" s="290"/>
      <c r="V125" s="290"/>
      <c r="W125" s="290"/>
      <c r="X125" s="290"/>
      <c r="Y125" s="290"/>
      <c r="Z125" s="290"/>
      <c r="AA125" s="290"/>
      <c r="AB125" s="290"/>
      <c r="AC125" s="290"/>
      <c r="AD125" s="290"/>
      <c r="AE125" s="290"/>
      <c r="AF125" s="290"/>
      <c r="AG125" s="303">
        <f>'D.201.5 - Kamerový systém...'!J34</f>
        <v>0</v>
      </c>
      <c r="AH125" s="304"/>
      <c r="AI125" s="304"/>
      <c r="AJ125" s="304"/>
      <c r="AK125" s="304"/>
      <c r="AL125" s="304"/>
      <c r="AM125" s="304"/>
      <c r="AN125" s="303">
        <f t="shared" si="0"/>
        <v>0</v>
      </c>
      <c r="AO125" s="304"/>
      <c r="AP125" s="304"/>
      <c r="AQ125" s="101" t="s">
        <v>97</v>
      </c>
      <c r="AR125" s="56"/>
      <c r="AS125" s="102">
        <v>0</v>
      </c>
      <c r="AT125" s="103">
        <f t="shared" si="1"/>
        <v>0</v>
      </c>
      <c r="AU125" s="104">
        <f>'D.201.5 - Kamerový systém...'!P128</f>
        <v>0</v>
      </c>
      <c r="AV125" s="103">
        <f>'D.201.5 - Kamerový systém...'!J37</f>
        <v>0</v>
      </c>
      <c r="AW125" s="103">
        <f>'D.201.5 - Kamerový systém...'!J38</f>
        <v>0</v>
      </c>
      <c r="AX125" s="103">
        <f>'D.201.5 - Kamerový systém...'!J39</f>
        <v>0</v>
      </c>
      <c r="AY125" s="103">
        <f>'D.201.5 - Kamerový systém...'!J40</f>
        <v>0</v>
      </c>
      <c r="AZ125" s="103">
        <f>'D.201.5 - Kamerový systém...'!F37</f>
        <v>0</v>
      </c>
      <c r="BA125" s="103">
        <f>'D.201.5 - Kamerový systém...'!F38</f>
        <v>0</v>
      </c>
      <c r="BB125" s="103">
        <f>'D.201.5 - Kamerový systém...'!F39</f>
        <v>0</v>
      </c>
      <c r="BC125" s="103">
        <f>'D.201.5 - Kamerový systém...'!F40</f>
        <v>0</v>
      </c>
      <c r="BD125" s="105">
        <f>'D.201.5 - Kamerový systém...'!F41</f>
        <v>0</v>
      </c>
      <c r="BT125" s="106" t="s">
        <v>110</v>
      </c>
      <c r="BV125" s="106" t="s">
        <v>83</v>
      </c>
      <c r="BW125" s="106" t="s">
        <v>178</v>
      </c>
      <c r="BX125" s="106" t="s">
        <v>152</v>
      </c>
      <c r="CL125" s="106" t="s">
        <v>1</v>
      </c>
    </row>
    <row r="126" spans="1:90" s="3" customFormat="1" ht="25.5" customHeight="1">
      <c r="B126" s="54"/>
      <c r="C126" s="100"/>
      <c r="D126" s="100"/>
      <c r="E126" s="100"/>
      <c r="F126" s="290" t="s">
        <v>179</v>
      </c>
      <c r="G126" s="290"/>
      <c r="H126" s="290"/>
      <c r="I126" s="290"/>
      <c r="J126" s="290"/>
      <c r="K126" s="100"/>
      <c r="L126" s="290" t="s">
        <v>180</v>
      </c>
      <c r="M126" s="290"/>
      <c r="N126" s="290"/>
      <c r="O126" s="290"/>
      <c r="P126" s="290"/>
      <c r="Q126" s="290"/>
      <c r="R126" s="290"/>
      <c r="S126" s="290"/>
      <c r="T126" s="290"/>
      <c r="U126" s="290"/>
      <c r="V126" s="290"/>
      <c r="W126" s="290"/>
      <c r="X126" s="290"/>
      <c r="Y126" s="290"/>
      <c r="Z126" s="290"/>
      <c r="AA126" s="290"/>
      <c r="AB126" s="290"/>
      <c r="AC126" s="290"/>
      <c r="AD126" s="290"/>
      <c r="AE126" s="290"/>
      <c r="AF126" s="290"/>
      <c r="AG126" s="309">
        <f>ROUND(SUM(AG127:AG128),2)</f>
        <v>0</v>
      </c>
      <c r="AH126" s="304"/>
      <c r="AI126" s="304"/>
      <c r="AJ126" s="304"/>
      <c r="AK126" s="304"/>
      <c r="AL126" s="304"/>
      <c r="AM126" s="304"/>
      <c r="AN126" s="303">
        <f t="shared" ref="AN126:AN143" si="2">SUM(AG126,AT126)</f>
        <v>0</v>
      </c>
      <c r="AO126" s="304"/>
      <c r="AP126" s="304"/>
      <c r="AQ126" s="101" t="s">
        <v>97</v>
      </c>
      <c r="AR126" s="56"/>
      <c r="AS126" s="102">
        <f>ROUND(SUM(AS127:AS128),2)</f>
        <v>0</v>
      </c>
      <c r="AT126" s="103">
        <f t="shared" ref="AT126:AT143" si="3">ROUND(SUM(AV126:AW126),2)</f>
        <v>0</v>
      </c>
      <c r="AU126" s="104">
        <f>ROUND(SUM(AU127:AU128),5)</f>
        <v>0</v>
      </c>
      <c r="AV126" s="103">
        <f>ROUND(AZ126*L29,2)</f>
        <v>0</v>
      </c>
      <c r="AW126" s="103">
        <f>ROUND(BA126*L30,2)</f>
        <v>0</v>
      </c>
      <c r="AX126" s="103">
        <f>ROUND(BB126*L29,2)</f>
        <v>0</v>
      </c>
      <c r="AY126" s="103">
        <f>ROUND(BC126*L30,2)</f>
        <v>0</v>
      </c>
      <c r="AZ126" s="103">
        <f>ROUND(SUM(AZ127:AZ128),2)</f>
        <v>0</v>
      </c>
      <c r="BA126" s="103">
        <f>ROUND(SUM(BA127:BA128),2)</f>
        <v>0</v>
      </c>
      <c r="BB126" s="103">
        <f>ROUND(SUM(BB127:BB128),2)</f>
        <v>0</v>
      </c>
      <c r="BC126" s="103">
        <f>ROUND(SUM(BC127:BC128),2)</f>
        <v>0</v>
      </c>
      <c r="BD126" s="105">
        <f>ROUND(SUM(BD127:BD128),2)</f>
        <v>0</v>
      </c>
      <c r="BS126" s="106" t="s">
        <v>80</v>
      </c>
      <c r="BT126" s="106" t="s">
        <v>110</v>
      </c>
      <c r="BU126" s="106" t="s">
        <v>82</v>
      </c>
      <c r="BV126" s="106" t="s">
        <v>83</v>
      </c>
      <c r="BW126" s="106" t="s">
        <v>181</v>
      </c>
      <c r="BX126" s="106" t="s">
        <v>152</v>
      </c>
      <c r="CL126" s="106" t="s">
        <v>18</v>
      </c>
    </row>
    <row r="127" spans="1:90" s="3" customFormat="1" ht="25.5" customHeight="1">
      <c r="A127" s="89" t="s">
        <v>85</v>
      </c>
      <c r="B127" s="54"/>
      <c r="C127" s="100"/>
      <c r="D127" s="100"/>
      <c r="E127" s="100"/>
      <c r="F127" s="100"/>
      <c r="G127" s="290" t="s">
        <v>182</v>
      </c>
      <c r="H127" s="290"/>
      <c r="I127" s="290"/>
      <c r="J127" s="290"/>
      <c r="K127" s="290"/>
      <c r="L127" s="100"/>
      <c r="M127" s="290" t="s">
        <v>183</v>
      </c>
      <c r="N127" s="290"/>
      <c r="O127" s="290"/>
      <c r="P127" s="290"/>
      <c r="Q127" s="290"/>
      <c r="R127" s="290"/>
      <c r="S127" s="290"/>
      <c r="T127" s="290"/>
      <c r="U127" s="290"/>
      <c r="V127" s="290"/>
      <c r="W127" s="290"/>
      <c r="X127" s="290"/>
      <c r="Y127" s="290"/>
      <c r="Z127" s="290"/>
      <c r="AA127" s="290"/>
      <c r="AB127" s="290"/>
      <c r="AC127" s="290"/>
      <c r="AD127" s="290"/>
      <c r="AE127" s="290"/>
      <c r="AF127" s="290"/>
      <c r="AG127" s="303">
        <f>'D.2.01.6_b - Prostorová a...'!J34</f>
        <v>0</v>
      </c>
      <c r="AH127" s="304"/>
      <c r="AI127" s="304"/>
      <c r="AJ127" s="304"/>
      <c r="AK127" s="304"/>
      <c r="AL127" s="304"/>
      <c r="AM127" s="304"/>
      <c r="AN127" s="303">
        <f t="shared" si="2"/>
        <v>0</v>
      </c>
      <c r="AO127" s="304"/>
      <c r="AP127" s="304"/>
      <c r="AQ127" s="101" t="s">
        <v>97</v>
      </c>
      <c r="AR127" s="56"/>
      <c r="AS127" s="102">
        <v>0</v>
      </c>
      <c r="AT127" s="103">
        <f t="shared" si="3"/>
        <v>0</v>
      </c>
      <c r="AU127" s="104">
        <f>'D.2.01.6_b - Prostorová a...'!P124</f>
        <v>0</v>
      </c>
      <c r="AV127" s="103">
        <f>'D.2.01.6_b - Prostorová a...'!J37</f>
        <v>0</v>
      </c>
      <c r="AW127" s="103">
        <f>'D.2.01.6_b - Prostorová a...'!J38</f>
        <v>0</v>
      </c>
      <c r="AX127" s="103">
        <f>'D.2.01.6_b - Prostorová a...'!J39</f>
        <v>0</v>
      </c>
      <c r="AY127" s="103">
        <f>'D.2.01.6_b - Prostorová a...'!J40</f>
        <v>0</v>
      </c>
      <c r="AZ127" s="103">
        <f>'D.2.01.6_b - Prostorová a...'!F37</f>
        <v>0</v>
      </c>
      <c r="BA127" s="103">
        <f>'D.2.01.6_b - Prostorová a...'!F38</f>
        <v>0</v>
      </c>
      <c r="BB127" s="103">
        <f>'D.2.01.6_b - Prostorová a...'!F39</f>
        <v>0</v>
      </c>
      <c r="BC127" s="103">
        <f>'D.2.01.6_b - Prostorová a...'!F40</f>
        <v>0</v>
      </c>
      <c r="BD127" s="105">
        <f>'D.2.01.6_b - Prostorová a...'!F41</f>
        <v>0</v>
      </c>
      <c r="BT127" s="106" t="s">
        <v>123</v>
      </c>
      <c r="BV127" s="106" t="s">
        <v>83</v>
      </c>
      <c r="BW127" s="106" t="s">
        <v>184</v>
      </c>
      <c r="BX127" s="106" t="s">
        <v>181</v>
      </c>
      <c r="CL127" s="106" t="s">
        <v>1</v>
      </c>
    </row>
    <row r="128" spans="1:90" s="3" customFormat="1" ht="25.5" customHeight="1">
      <c r="A128" s="89" t="s">
        <v>85</v>
      </c>
      <c r="B128" s="54"/>
      <c r="C128" s="100"/>
      <c r="D128" s="100"/>
      <c r="E128" s="100"/>
      <c r="F128" s="100"/>
      <c r="G128" s="290" t="s">
        <v>185</v>
      </c>
      <c r="H128" s="290"/>
      <c r="I128" s="290"/>
      <c r="J128" s="290"/>
      <c r="K128" s="290"/>
      <c r="L128" s="100"/>
      <c r="M128" s="290" t="s">
        <v>186</v>
      </c>
      <c r="N128" s="290"/>
      <c r="O128" s="290"/>
      <c r="P128" s="290"/>
      <c r="Q128" s="290"/>
      <c r="R128" s="290"/>
      <c r="S128" s="290"/>
      <c r="T128" s="290"/>
      <c r="U128" s="290"/>
      <c r="V128" s="290"/>
      <c r="W128" s="290"/>
      <c r="X128" s="290"/>
      <c r="Y128" s="290"/>
      <c r="Z128" s="290"/>
      <c r="AA128" s="290"/>
      <c r="AB128" s="290"/>
      <c r="AC128" s="290"/>
      <c r="AD128" s="290"/>
      <c r="AE128" s="290"/>
      <c r="AF128" s="290"/>
      <c r="AG128" s="303">
        <f>'D.2.01.6_a - Prostorová a...'!J34</f>
        <v>0</v>
      </c>
      <c r="AH128" s="304"/>
      <c r="AI128" s="304"/>
      <c r="AJ128" s="304"/>
      <c r="AK128" s="304"/>
      <c r="AL128" s="304"/>
      <c r="AM128" s="304"/>
      <c r="AN128" s="303">
        <f t="shared" si="2"/>
        <v>0</v>
      </c>
      <c r="AO128" s="304"/>
      <c r="AP128" s="304"/>
      <c r="AQ128" s="101" t="s">
        <v>97</v>
      </c>
      <c r="AR128" s="56"/>
      <c r="AS128" s="102">
        <v>0</v>
      </c>
      <c r="AT128" s="103">
        <f t="shared" si="3"/>
        <v>0</v>
      </c>
      <c r="AU128" s="104">
        <f>'D.2.01.6_a - Prostorová a...'!P125</f>
        <v>0</v>
      </c>
      <c r="AV128" s="103">
        <f>'D.2.01.6_a - Prostorová a...'!J37</f>
        <v>0</v>
      </c>
      <c r="AW128" s="103">
        <f>'D.2.01.6_a - Prostorová a...'!J38</f>
        <v>0</v>
      </c>
      <c r="AX128" s="103">
        <f>'D.2.01.6_a - Prostorová a...'!J39</f>
        <v>0</v>
      </c>
      <c r="AY128" s="103">
        <f>'D.2.01.6_a - Prostorová a...'!J40</f>
        <v>0</v>
      </c>
      <c r="AZ128" s="103">
        <f>'D.2.01.6_a - Prostorová a...'!F37</f>
        <v>0</v>
      </c>
      <c r="BA128" s="103">
        <f>'D.2.01.6_a - Prostorová a...'!F38</f>
        <v>0</v>
      </c>
      <c r="BB128" s="103">
        <f>'D.2.01.6_a - Prostorová a...'!F39</f>
        <v>0</v>
      </c>
      <c r="BC128" s="103">
        <f>'D.2.01.6_a - Prostorová a...'!F40</f>
        <v>0</v>
      </c>
      <c r="BD128" s="105">
        <f>'D.2.01.6_a - Prostorová a...'!F41</f>
        <v>0</v>
      </c>
      <c r="BT128" s="106" t="s">
        <v>123</v>
      </c>
      <c r="BV128" s="106" t="s">
        <v>83</v>
      </c>
      <c r="BW128" s="106" t="s">
        <v>187</v>
      </c>
      <c r="BX128" s="106" t="s">
        <v>181</v>
      </c>
      <c r="CL128" s="106" t="s">
        <v>1</v>
      </c>
    </row>
    <row r="129" spans="1:91" s="3" customFormat="1" ht="16.5" customHeight="1">
      <c r="A129" s="89" t="s">
        <v>85</v>
      </c>
      <c r="B129" s="54"/>
      <c r="C129" s="100"/>
      <c r="D129" s="100"/>
      <c r="E129" s="100"/>
      <c r="F129" s="290" t="s">
        <v>188</v>
      </c>
      <c r="G129" s="290"/>
      <c r="H129" s="290"/>
      <c r="I129" s="290"/>
      <c r="J129" s="290"/>
      <c r="K129" s="100"/>
      <c r="L129" s="290" t="s">
        <v>189</v>
      </c>
      <c r="M129" s="290"/>
      <c r="N129" s="290"/>
      <c r="O129" s="290"/>
      <c r="P129" s="290"/>
      <c r="Q129" s="290"/>
      <c r="R129" s="290"/>
      <c r="S129" s="290"/>
      <c r="T129" s="290"/>
      <c r="U129" s="290"/>
      <c r="V129" s="290"/>
      <c r="W129" s="290"/>
      <c r="X129" s="290"/>
      <c r="Y129" s="290"/>
      <c r="Z129" s="290"/>
      <c r="AA129" s="290"/>
      <c r="AB129" s="290"/>
      <c r="AC129" s="290"/>
      <c r="AD129" s="290"/>
      <c r="AE129" s="290"/>
      <c r="AF129" s="290"/>
      <c r="AG129" s="303">
        <f>'D.2.01.7 - Předsazená tru...'!J34</f>
        <v>0</v>
      </c>
      <c r="AH129" s="304"/>
      <c r="AI129" s="304"/>
      <c r="AJ129" s="304"/>
      <c r="AK129" s="304"/>
      <c r="AL129" s="304"/>
      <c r="AM129" s="304"/>
      <c r="AN129" s="303">
        <f t="shared" si="2"/>
        <v>0</v>
      </c>
      <c r="AO129" s="304"/>
      <c r="AP129" s="304"/>
      <c r="AQ129" s="101" t="s">
        <v>97</v>
      </c>
      <c r="AR129" s="56"/>
      <c r="AS129" s="102">
        <v>0</v>
      </c>
      <c r="AT129" s="103">
        <f t="shared" si="3"/>
        <v>0</v>
      </c>
      <c r="AU129" s="104">
        <f>'D.2.01.7 - Předsazená tru...'!P128</f>
        <v>0</v>
      </c>
      <c r="AV129" s="103">
        <f>'D.2.01.7 - Předsazená tru...'!J37</f>
        <v>0</v>
      </c>
      <c r="AW129" s="103">
        <f>'D.2.01.7 - Předsazená tru...'!J38</f>
        <v>0</v>
      </c>
      <c r="AX129" s="103">
        <f>'D.2.01.7 - Předsazená tru...'!J39</f>
        <v>0</v>
      </c>
      <c r="AY129" s="103">
        <f>'D.2.01.7 - Předsazená tru...'!J40</f>
        <v>0</v>
      </c>
      <c r="AZ129" s="103">
        <f>'D.2.01.7 - Předsazená tru...'!F37</f>
        <v>0</v>
      </c>
      <c r="BA129" s="103">
        <f>'D.2.01.7 - Předsazená tru...'!F38</f>
        <v>0</v>
      </c>
      <c r="BB129" s="103">
        <f>'D.2.01.7 - Předsazená tru...'!F39</f>
        <v>0</v>
      </c>
      <c r="BC129" s="103">
        <f>'D.2.01.7 - Předsazená tru...'!F40</f>
        <v>0</v>
      </c>
      <c r="BD129" s="105">
        <f>'D.2.01.7 - Předsazená tru...'!F41</f>
        <v>0</v>
      </c>
      <c r="BT129" s="106" t="s">
        <v>110</v>
      </c>
      <c r="BV129" s="106" t="s">
        <v>83</v>
      </c>
      <c r="BW129" s="106" t="s">
        <v>190</v>
      </c>
      <c r="BX129" s="106" t="s">
        <v>152</v>
      </c>
      <c r="CL129" s="106" t="s">
        <v>18</v>
      </c>
    </row>
    <row r="130" spans="1:91" s="3" customFormat="1" ht="16.5" customHeight="1">
      <c r="A130" s="89" t="s">
        <v>85</v>
      </c>
      <c r="B130" s="54"/>
      <c r="C130" s="100"/>
      <c r="D130" s="100"/>
      <c r="E130" s="100"/>
      <c r="F130" s="290" t="s">
        <v>191</v>
      </c>
      <c r="G130" s="290"/>
      <c r="H130" s="290"/>
      <c r="I130" s="290"/>
      <c r="J130" s="290"/>
      <c r="K130" s="100"/>
      <c r="L130" s="290" t="s">
        <v>192</v>
      </c>
      <c r="M130" s="290"/>
      <c r="N130" s="290"/>
      <c r="O130" s="290"/>
      <c r="P130" s="290"/>
      <c r="Q130" s="290"/>
      <c r="R130" s="290"/>
      <c r="S130" s="290"/>
      <c r="T130" s="290"/>
      <c r="U130" s="290"/>
      <c r="V130" s="290"/>
      <c r="W130" s="290"/>
      <c r="X130" s="290"/>
      <c r="Y130" s="290"/>
      <c r="Z130" s="290"/>
      <c r="AA130" s="290"/>
      <c r="AB130" s="290"/>
      <c r="AC130" s="290"/>
      <c r="AD130" s="290"/>
      <c r="AE130" s="290"/>
      <c r="AF130" s="290"/>
      <c r="AG130" s="303">
        <f>'D.2.01.9 - Samočinné odvě...'!J34</f>
        <v>0</v>
      </c>
      <c r="AH130" s="304"/>
      <c r="AI130" s="304"/>
      <c r="AJ130" s="304"/>
      <c r="AK130" s="304"/>
      <c r="AL130" s="304"/>
      <c r="AM130" s="304"/>
      <c r="AN130" s="303">
        <f t="shared" si="2"/>
        <v>0</v>
      </c>
      <c r="AO130" s="304"/>
      <c r="AP130" s="304"/>
      <c r="AQ130" s="101" t="s">
        <v>97</v>
      </c>
      <c r="AR130" s="56"/>
      <c r="AS130" s="102">
        <v>0</v>
      </c>
      <c r="AT130" s="103">
        <f t="shared" si="3"/>
        <v>0</v>
      </c>
      <c r="AU130" s="104">
        <f>'D.2.01.9 - Samočinné odvě...'!P125</f>
        <v>0</v>
      </c>
      <c r="AV130" s="103">
        <f>'D.2.01.9 - Samočinné odvě...'!J37</f>
        <v>0</v>
      </c>
      <c r="AW130" s="103">
        <f>'D.2.01.9 - Samočinné odvě...'!J38</f>
        <v>0</v>
      </c>
      <c r="AX130" s="103">
        <f>'D.2.01.9 - Samočinné odvě...'!J39</f>
        <v>0</v>
      </c>
      <c r="AY130" s="103">
        <f>'D.2.01.9 - Samočinné odvě...'!J40</f>
        <v>0</v>
      </c>
      <c r="AZ130" s="103">
        <f>'D.2.01.9 - Samočinné odvě...'!F37</f>
        <v>0</v>
      </c>
      <c r="BA130" s="103">
        <f>'D.2.01.9 - Samočinné odvě...'!F38</f>
        <v>0</v>
      </c>
      <c r="BB130" s="103">
        <f>'D.2.01.9 - Samočinné odvě...'!F39</f>
        <v>0</v>
      </c>
      <c r="BC130" s="103">
        <f>'D.2.01.9 - Samočinné odvě...'!F40</f>
        <v>0</v>
      </c>
      <c r="BD130" s="105">
        <f>'D.2.01.9 - Samočinné odvě...'!F41</f>
        <v>0</v>
      </c>
      <c r="BT130" s="106" t="s">
        <v>110</v>
      </c>
      <c r="BV130" s="106" t="s">
        <v>83</v>
      </c>
      <c r="BW130" s="106" t="s">
        <v>193</v>
      </c>
      <c r="BX130" s="106" t="s">
        <v>152</v>
      </c>
      <c r="CL130" s="106" t="s">
        <v>1</v>
      </c>
    </row>
    <row r="131" spans="1:91" s="6" customFormat="1" ht="16.5" customHeight="1">
      <c r="A131" s="89" t="s">
        <v>85</v>
      </c>
      <c r="B131" s="90"/>
      <c r="C131" s="91"/>
      <c r="D131" s="308" t="s">
        <v>194</v>
      </c>
      <c r="E131" s="308"/>
      <c r="F131" s="308"/>
      <c r="G131" s="308"/>
      <c r="H131" s="308"/>
      <c r="I131" s="92"/>
      <c r="J131" s="308" t="s">
        <v>195</v>
      </c>
      <c r="K131" s="308"/>
      <c r="L131" s="308"/>
      <c r="M131" s="308"/>
      <c r="N131" s="308"/>
      <c r="O131" s="308"/>
      <c r="P131" s="308"/>
      <c r="Q131" s="308"/>
      <c r="R131" s="308"/>
      <c r="S131" s="308"/>
      <c r="T131" s="308"/>
      <c r="U131" s="308"/>
      <c r="V131" s="308"/>
      <c r="W131" s="308"/>
      <c r="X131" s="308"/>
      <c r="Y131" s="308"/>
      <c r="Z131" s="308"/>
      <c r="AA131" s="308"/>
      <c r="AB131" s="308"/>
      <c r="AC131" s="308"/>
      <c r="AD131" s="308"/>
      <c r="AE131" s="308"/>
      <c r="AF131" s="308"/>
      <c r="AG131" s="305">
        <f>'SO 02 - Trafostanice'!J30</f>
        <v>0</v>
      </c>
      <c r="AH131" s="306"/>
      <c r="AI131" s="306"/>
      <c r="AJ131" s="306"/>
      <c r="AK131" s="306"/>
      <c r="AL131" s="306"/>
      <c r="AM131" s="306"/>
      <c r="AN131" s="305">
        <f t="shared" si="2"/>
        <v>0</v>
      </c>
      <c r="AO131" s="306"/>
      <c r="AP131" s="306"/>
      <c r="AQ131" s="93" t="s">
        <v>93</v>
      </c>
      <c r="AR131" s="94"/>
      <c r="AS131" s="95">
        <v>0</v>
      </c>
      <c r="AT131" s="96">
        <f t="shared" si="3"/>
        <v>0</v>
      </c>
      <c r="AU131" s="97">
        <f>'SO 02 - Trafostanice'!P122</f>
        <v>0</v>
      </c>
      <c r="AV131" s="96">
        <f>'SO 02 - Trafostanice'!J33</f>
        <v>0</v>
      </c>
      <c r="AW131" s="96">
        <f>'SO 02 - Trafostanice'!J34</f>
        <v>0</v>
      </c>
      <c r="AX131" s="96">
        <f>'SO 02 - Trafostanice'!J35</f>
        <v>0</v>
      </c>
      <c r="AY131" s="96">
        <f>'SO 02 - Trafostanice'!J36</f>
        <v>0</v>
      </c>
      <c r="AZ131" s="96">
        <f>'SO 02 - Trafostanice'!F33</f>
        <v>0</v>
      </c>
      <c r="BA131" s="96">
        <f>'SO 02 - Trafostanice'!F34</f>
        <v>0</v>
      </c>
      <c r="BB131" s="96">
        <f>'SO 02 - Trafostanice'!F35</f>
        <v>0</v>
      </c>
      <c r="BC131" s="96">
        <f>'SO 02 - Trafostanice'!F36</f>
        <v>0</v>
      </c>
      <c r="BD131" s="98">
        <f>'SO 02 - Trafostanice'!F37</f>
        <v>0</v>
      </c>
      <c r="BT131" s="99" t="s">
        <v>88</v>
      </c>
      <c r="BV131" s="99" t="s">
        <v>83</v>
      </c>
      <c r="BW131" s="99" t="s">
        <v>196</v>
      </c>
      <c r="BX131" s="99" t="s">
        <v>5</v>
      </c>
      <c r="CL131" s="99" t="s">
        <v>1</v>
      </c>
      <c r="CM131" s="99" t="s">
        <v>90</v>
      </c>
    </row>
    <row r="132" spans="1:91" s="6" customFormat="1" ht="16.5" customHeight="1">
      <c r="B132" s="90"/>
      <c r="C132" s="91"/>
      <c r="D132" s="308" t="s">
        <v>197</v>
      </c>
      <c r="E132" s="308"/>
      <c r="F132" s="308"/>
      <c r="G132" s="308"/>
      <c r="H132" s="308"/>
      <c r="I132" s="92"/>
      <c r="J132" s="308" t="s">
        <v>198</v>
      </c>
      <c r="K132" s="308"/>
      <c r="L132" s="308"/>
      <c r="M132" s="308"/>
      <c r="N132" s="308"/>
      <c r="O132" s="308"/>
      <c r="P132" s="308"/>
      <c r="Q132" s="308"/>
      <c r="R132" s="308"/>
      <c r="S132" s="308"/>
      <c r="T132" s="308"/>
      <c r="U132" s="308"/>
      <c r="V132" s="308"/>
      <c r="W132" s="308"/>
      <c r="X132" s="308"/>
      <c r="Y132" s="308"/>
      <c r="Z132" s="308"/>
      <c r="AA132" s="308"/>
      <c r="AB132" s="308"/>
      <c r="AC132" s="308"/>
      <c r="AD132" s="308"/>
      <c r="AE132" s="308"/>
      <c r="AF132" s="308"/>
      <c r="AG132" s="307">
        <f>ROUND(AG133+SUM(AG134:AG140),2)</f>
        <v>0</v>
      </c>
      <c r="AH132" s="306"/>
      <c r="AI132" s="306"/>
      <c r="AJ132" s="306"/>
      <c r="AK132" s="306"/>
      <c r="AL132" s="306"/>
      <c r="AM132" s="306"/>
      <c r="AN132" s="305">
        <f t="shared" si="2"/>
        <v>0</v>
      </c>
      <c r="AO132" s="306"/>
      <c r="AP132" s="306"/>
      <c r="AQ132" s="93" t="s">
        <v>199</v>
      </c>
      <c r="AR132" s="94"/>
      <c r="AS132" s="95">
        <f>ROUND(AS133+SUM(AS134:AS140),2)</f>
        <v>0</v>
      </c>
      <c r="AT132" s="96">
        <f t="shared" si="3"/>
        <v>0</v>
      </c>
      <c r="AU132" s="97">
        <f>ROUND(AU133+SUM(AU134:AU140),5)</f>
        <v>0</v>
      </c>
      <c r="AV132" s="96">
        <f>ROUND(AZ132*L29,2)</f>
        <v>0</v>
      </c>
      <c r="AW132" s="96">
        <f>ROUND(BA132*L30,2)</f>
        <v>0</v>
      </c>
      <c r="AX132" s="96">
        <f>ROUND(BB132*L29,2)</f>
        <v>0</v>
      </c>
      <c r="AY132" s="96">
        <f>ROUND(BC132*L30,2)</f>
        <v>0</v>
      </c>
      <c r="AZ132" s="96">
        <f>ROUND(AZ133+SUM(AZ134:AZ140),2)</f>
        <v>0</v>
      </c>
      <c r="BA132" s="96">
        <f>ROUND(BA133+SUM(BA134:BA140),2)</f>
        <v>0</v>
      </c>
      <c r="BB132" s="96">
        <f>ROUND(BB133+SUM(BB134:BB140),2)</f>
        <v>0</v>
      </c>
      <c r="BC132" s="96">
        <f>ROUND(BC133+SUM(BC134:BC140),2)</f>
        <v>0</v>
      </c>
      <c r="BD132" s="98">
        <f>ROUND(BD133+SUM(BD134:BD140),2)</f>
        <v>0</v>
      </c>
      <c r="BS132" s="99" t="s">
        <v>80</v>
      </c>
      <c r="BT132" s="99" t="s">
        <v>88</v>
      </c>
      <c r="BU132" s="99" t="s">
        <v>82</v>
      </c>
      <c r="BV132" s="99" t="s">
        <v>83</v>
      </c>
      <c r="BW132" s="99" t="s">
        <v>200</v>
      </c>
      <c r="BX132" s="99" t="s">
        <v>5</v>
      </c>
      <c r="CL132" s="99" t="s">
        <v>18</v>
      </c>
      <c r="CM132" s="99" t="s">
        <v>90</v>
      </c>
    </row>
    <row r="133" spans="1:91" s="3" customFormat="1" ht="16.5" customHeight="1">
      <c r="A133" s="89" t="s">
        <v>85</v>
      </c>
      <c r="B133" s="54"/>
      <c r="C133" s="100"/>
      <c r="D133" s="100"/>
      <c r="E133" s="290" t="s">
        <v>201</v>
      </c>
      <c r="F133" s="290"/>
      <c r="G133" s="290"/>
      <c r="H133" s="290"/>
      <c r="I133" s="290"/>
      <c r="J133" s="100"/>
      <c r="K133" s="290" t="s">
        <v>202</v>
      </c>
      <c r="L133" s="290"/>
      <c r="M133" s="290"/>
      <c r="N133" s="290"/>
      <c r="O133" s="290"/>
      <c r="P133" s="290"/>
      <c r="Q133" s="290"/>
      <c r="R133" s="290"/>
      <c r="S133" s="290"/>
      <c r="T133" s="290"/>
      <c r="U133" s="290"/>
      <c r="V133" s="290"/>
      <c r="W133" s="290"/>
      <c r="X133" s="290"/>
      <c r="Y133" s="290"/>
      <c r="Z133" s="290"/>
      <c r="AA133" s="290"/>
      <c r="AB133" s="290"/>
      <c r="AC133" s="290"/>
      <c r="AD133" s="290"/>
      <c r="AE133" s="290"/>
      <c r="AF133" s="290"/>
      <c r="AG133" s="303">
        <f>'IO 01 - Příprava území'!J32</f>
        <v>0</v>
      </c>
      <c r="AH133" s="304"/>
      <c r="AI133" s="304"/>
      <c r="AJ133" s="304"/>
      <c r="AK133" s="304"/>
      <c r="AL133" s="304"/>
      <c r="AM133" s="304"/>
      <c r="AN133" s="303">
        <f t="shared" si="2"/>
        <v>0</v>
      </c>
      <c r="AO133" s="304"/>
      <c r="AP133" s="304"/>
      <c r="AQ133" s="101" t="s">
        <v>97</v>
      </c>
      <c r="AR133" s="56"/>
      <c r="AS133" s="102">
        <v>0</v>
      </c>
      <c r="AT133" s="103">
        <f t="shared" si="3"/>
        <v>0</v>
      </c>
      <c r="AU133" s="104">
        <f>'IO 01 - Příprava území'!P129</f>
        <v>0</v>
      </c>
      <c r="AV133" s="103">
        <f>'IO 01 - Příprava území'!J35</f>
        <v>0</v>
      </c>
      <c r="AW133" s="103">
        <f>'IO 01 - Příprava území'!J36</f>
        <v>0</v>
      </c>
      <c r="AX133" s="103">
        <f>'IO 01 - Příprava území'!J37</f>
        <v>0</v>
      </c>
      <c r="AY133" s="103">
        <f>'IO 01 - Příprava území'!J38</f>
        <v>0</v>
      </c>
      <c r="AZ133" s="103">
        <f>'IO 01 - Příprava území'!F35</f>
        <v>0</v>
      </c>
      <c r="BA133" s="103">
        <f>'IO 01 - Příprava území'!F36</f>
        <v>0</v>
      </c>
      <c r="BB133" s="103">
        <f>'IO 01 - Příprava území'!F37</f>
        <v>0</v>
      </c>
      <c r="BC133" s="103">
        <f>'IO 01 - Příprava území'!F38</f>
        <v>0</v>
      </c>
      <c r="BD133" s="105">
        <f>'IO 01 - Příprava území'!F39</f>
        <v>0</v>
      </c>
      <c r="BT133" s="106" t="s">
        <v>90</v>
      </c>
      <c r="BV133" s="106" t="s">
        <v>83</v>
      </c>
      <c r="BW133" s="106" t="s">
        <v>203</v>
      </c>
      <c r="BX133" s="106" t="s">
        <v>200</v>
      </c>
      <c r="CL133" s="106" t="s">
        <v>18</v>
      </c>
    </row>
    <row r="134" spans="1:91" s="3" customFormat="1" ht="16.5" customHeight="1">
      <c r="A134" s="89" t="s">
        <v>85</v>
      </c>
      <c r="B134" s="54"/>
      <c r="C134" s="100"/>
      <c r="D134" s="100"/>
      <c r="E134" s="290" t="s">
        <v>204</v>
      </c>
      <c r="F134" s="290"/>
      <c r="G134" s="290"/>
      <c r="H134" s="290"/>
      <c r="I134" s="290"/>
      <c r="J134" s="100"/>
      <c r="K134" s="290" t="s">
        <v>205</v>
      </c>
      <c r="L134" s="290"/>
      <c r="M134" s="290"/>
      <c r="N134" s="290"/>
      <c r="O134" s="290"/>
      <c r="P134" s="290"/>
      <c r="Q134" s="290"/>
      <c r="R134" s="290"/>
      <c r="S134" s="290"/>
      <c r="T134" s="290"/>
      <c r="U134" s="290"/>
      <c r="V134" s="290"/>
      <c r="W134" s="290"/>
      <c r="X134" s="290"/>
      <c r="Y134" s="290"/>
      <c r="Z134" s="290"/>
      <c r="AA134" s="290"/>
      <c r="AB134" s="290"/>
      <c r="AC134" s="290"/>
      <c r="AD134" s="290"/>
      <c r="AE134" s="290"/>
      <c r="AF134" s="290"/>
      <c r="AG134" s="303">
        <f>'IO 02 - Komunikace a zpev...'!J32</f>
        <v>0</v>
      </c>
      <c r="AH134" s="304"/>
      <c r="AI134" s="304"/>
      <c r="AJ134" s="304"/>
      <c r="AK134" s="304"/>
      <c r="AL134" s="304"/>
      <c r="AM134" s="304"/>
      <c r="AN134" s="303">
        <f t="shared" si="2"/>
        <v>0</v>
      </c>
      <c r="AO134" s="304"/>
      <c r="AP134" s="304"/>
      <c r="AQ134" s="101" t="s">
        <v>97</v>
      </c>
      <c r="AR134" s="56"/>
      <c r="AS134" s="102">
        <v>0</v>
      </c>
      <c r="AT134" s="103">
        <f t="shared" si="3"/>
        <v>0</v>
      </c>
      <c r="AU134" s="104">
        <f>'IO 02 - Komunikace a zpev...'!P132</f>
        <v>0</v>
      </c>
      <c r="AV134" s="103">
        <f>'IO 02 - Komunikace a zpev...'!J35</f>
        <v>0</v>
      </c>
      <c r="AW134" s="103">
        <f>'IO 02 - Komunikace a zpev...'!J36</f>
        <v>0</v>
      </c>
      <c r="AX134" s="103">
        <f>'IO 02 - Komunikace a zpev...'!J37</f>
        <v>0</v>
      </c>
      <c r="AY134" s="103">
        <f>'IO 02 - Komunikace a zpev...'!J38</f>
        <v>0</v>
      </c>
      <c r="AZ134" s="103">
        <f>'IO 02 - Komunikace a zpev...'!F35</f>
        <v>0</v>
      </c>
      <c r="BA134" s="103">
        <f>'IO 02 - Komunikace a zpev...'!F36</f>
        <v>0</v>
      </c>
      <c r="BB134" s="103">
        <f>'IO 02 - Komunikace a zpev...'!F37</f>
        <v>0</v>
      </c>
      <c r="BC134" s="103">
        <f>'IO 02 - Komunikace a zpev...'!F38</f>
        <v>0</v>
      </c>
      <c r="BD134" s="105">
        <f>'IO 02 - Komunikace a zpev...'!F39</f>
        <v>0</v>
      </c>
      <c r="BT134" s="106" t="s">
        <v>90</v>
      </c>
      <c r="BV134" s="106" t="s">
        <v>83</v>
      </c>
      <c r="BW134" s="106" t="s">
        <v>206</v>
      </c>
      <c r="BX134" s="106" t="s">
        <v>200</v>
      </c>
      <c r="CL134" s="106" t="s">
        <v>18</v>
      </c>
    </row>
    <row r="135" spans="1:91" s="3" customFormat="1" ht="16.5" customHeight="1">
      <c r="A135" s="89" t="s">
        <v>85</v>
      </c>
      <c r="B135" s="54"/>
      <c r="C135" s="100"/>
      <c r="D135" s="100"/>
      <c r="E135" s="290" t="s">
        <v>207</v>
      </c>
      <c r="F135" s="290"/>
      <c r="G135" s="290"/>
      <c r="H135" s="290"/>
      <c r="I135" s="290"/>
      <c r="J135" s="100"/>
      <c r="K135" s="290" t="s">
        <v>208</v>
      </c>
      <c r="L135" s="290"/>
      <c r="M135" s="290"/>
      <c r="N135" s="290"/>
      <c r="O135" s="290"/>
      <c r="P135" s="290"/>
      <c r="Q135" s="290"/>
      <c r="R135" s="290"/>
      <c r="S135" s="290"/>
      <c r="T135" s="290"/>
      <c r="U135" s="290"/>
      <c r="V135" s="290"/>
      <c r="W135" s="290"/>
      <c r="X135" s="290"/>
      <c r="Y135" s="290"/>
      <c r="Z135" s="290"/>
      <c r="AA135" s="290"/>
      <c r="AB135" s="290"/>
      <c r="AC135" s="290"/>
      <c r="AD135" s="290"/>
      <c r="AE135" s="290"/>
      <c r="AF135" s="290"/>
      <c r="AG135" s="303">
        <f>'IO 03 - Sadové úpravy'!J32</f>
        <v>0</v>
      </c>
      <c r="AH135" s="304"/>
      <c r="AI135" s="304"/>
      <c r="AJ135" s="304"/>
      <c r="AK135" s="304"/>
      <c r="AL135" s="304"/>
      <c r="AM135" s="304"/>
      <c r="AN135" s="303">
        <f t="shared" si="2"/>
        <v>0</v>
      </c>
      <c r="AO135" s="304"/>
      <c r="AP135" s="304"/>
      <c r="AQ135" s="101" t="s">
        <v>97</v>
      </c>
      <c r="AR135" s="56"/>
      <c r="AS135" s="102">
        <v>0</v>
      </c>
      <c r="AT135" s="103">
        <f t="shared" si="3"/>
        <v>0</v>
      </c>
      <c r="AU135" s="104">
        <f>'IO 03 - Sadové úpravy'!P123</f>
        <v>0</v>
      </c>
      <c r="AV135" s="103">
        <f>'IO 03 - Sadové úpravy'!J35</f>
        <v>0</v>
      </c>
      <c r="AW135" s="103">
        <f>'IO 03 - Sadové úpravy'!J36</f>
        <v>0</v>
      </c>
      <c r="AX135" s="103">
        <f>'IO 03 - Sadové úpravy'!J37</f>
        <v>0</v>
      </c>
      <c r="AY135" s="103">
        <f>'IO 03 - Sadové úpravy'!J38</f>
        <v>0</v>
      </c>
      <c r="AZ135" s="103">
        <f>'IO 03 - Sadové úpravy'!F35</f>
        <v>0</v>
      </c>
      <c r="BA135" s="103">
        <f>'IO 03 - Sadové úpravy'!F36</f>
        <v>0</v>
      </c>
      <c r="BB135" s="103">
        <f>'IO 03 - Sadové úpravy'!F37</f>
        <v>0</v>
      </c>
      <c r="BC135" s="103">
        <f>'IO 03 - Sadové úpravy'!F38</f>
        <v>0</v>
      </c>
      <c r="BD135" s="105">
        <f>'IO 03 - Sadové úpravy'!F39</f>
        <v>0</v>
      </c>
      <c r="BT135" s="106" t="s">
        <v>90</v>
      </c>
      <c r="BV135" s="106" t="s">
        <v>83</v>
      </c>
      <c r="BW135" s="106" t="s">
        <v>209</v>
      </c>
      <c r="BX135" s="106" t="s">
        <v>200</v>
      </c>
      <c r="CL135" s="106" t="s">
        <v>1</v>
      </c>
    </row>
    <row r="136" spans="1:91" s="3" customFormat="1" ht="16.5" customHeight="1">
      <c r="A136" s="89" t="s">
        <v>85</v>
      </c>
      <c r="B136" s="54"/>
      <c r="C136" s="100"/>
      <c r="D136" s="100"/>
      <c r="E136" s="290" t="s">
        <v>210</v>
      </c>
      <c r="F136" s="290"/>
      <c r="G136" s="290"/>
      <c r="H136" s="290"/>
      <c r="I136" s="290"/>
      <c r="J136" s="100"/>
      <c r="K136" s="290" t="s">
        <v>211</v>
      </c>
      <c r="L136" s="290"/>
      <c r="M136" s="290"/>
      <c r="N136" s="290"/>
      <c r="O136" s="290"/>
      <c r="P136" s="290"/>
      <c r="Q136" s="290"/>
      <c r="R136" s="290"/>
      <c r="S136" s="290"/>
      <c r="T136" s="290"/>
      <c r="U136" s="290"/>
      <c r="V136" s="290"/>
      <c r="W136" s="290"/>
      <c r="X136" s="290"/>
      <c r="Y136" s="290"/>
      <c r="Z136" s="290"/>
      <c r="AA136" s="290"/>
      <c r="AB136" s="290"/>
      <c r="AC136" s="290"/>
      <c r="AD136" s="290"/>
      <c r="AE136" s="290"/>
      <c r="AF136" s="290"/>
      <c r="AG136" s="303">
        <f>'IO 04 - Kanalizace splašková'!J32</f>
        <v>0</v>
      </c>
      <c r="AH136" s="304"/>
      <c r="AI136" s="304"/>
      <c r="AJ136" s="304"/>
      <c r="AK136" s="304"/>
      <c r="AL136" s="304"/>
      <c r="AM136" s="304"/>
      <c r="AN136" s="303">
        <f t="shared" si="2"/>
        <v>0</v>
      </c>
      <c r="AO136" s="304"/>
      <c r="AP136" s="304"/>
      <c r="AQ136" s="101" t="s">
        <v>97</v>
      </c>
      <c r="AR136" s="56"/>
      <c r="AS136" s="102">
        <v>0</v>
      </c>
      <c r="AT136" s="103">
        <f t="shared" si="3"/>
        <v>0</v>
      </c>
      <c r="AU136" s="104">
        <f>'IO 04 - Kanalizace splašková'!P127</f>
        <v>0</v>
      </c>
      <c r="AV136" s="103">
        <f>'IO 04 - Kanalizace splašková'!J35</f>
        <v>0</v>
      </c>
      <c r="AW136" s="103">
        <f>'IO 04 - Kanalizace splašková'!J36</f>
        <v>0</v>
      </c>
      <c r="AX136" s="103">
        <f>'IO 04 - Kanalizace splašková'!J37</f>
        <v>0</v>
      </c>
      <c r="AY136" s="103">
        <f>'IO 04 - Kanalizace splašková'!J38</f>
        <v>0</v>
      </c>
      <c r="AZ136" s="103">
        <f>'IO 04 - Kanalizace splašková'!F35</f>
        <v>0</v>
      </c>
      <c r="BA136" s="103">
        <f>'IO 04 - Kanalizace splašková'!F36</f>
        <v>0</v>
      </c>
      <c r="BB136" s="103">
        <f>'IO 04 - Kanalizace splašková'!F37</f>
        <v>0</v>
      </c>
      <c r="BC136" s="103">
        <f>'IO 04 - Kanalizace splašková'!F38</f>
        <v>0</v>
      </c>
      <c r="BD136" s="105">
        <f>'IO 04 - Kanalizace splašková'!F39</f>
        <v>0</v>
      </c>
      <c r="BT136" s="106" t="s">
        <v>90</v>
      </c>
      <c r="BV136" s="106" t="s">
        <v>83</v>
      </c>
      <c r="BW136" s="106" t="s">
        <v>212</v>
      </c>
      <c r="BX136" s="106" t="s">
        <v>200</v>
      </c>
      <c r="CL136" s="106" t="s">
        <v>1</v>
      </c>
    </row>
    <row r="137" spans="1:91" s="3" customFormat="1" ht="25.5" customHeight="1">
      <c r="A137" s="89" t="s">
        <v>85</v>
      </c>
      <c r="B137" s="54"/>
      <c r="C137" s="100"/>
      <c r="D137" s="100"/>
      <c r="E137" s="290" t="s">
        <v>213</v>
      </c>
      <c r="F137" s="290"/>
      <c r="G137" s="290"/>
      <c r="H137" s="290"/>
      <c r="I137" s="290"/>
      <c r="J137" s="100"/>
      <c r="K137" s="290" t="s">
        <v>214</v>
      </c>
      <c r="L137" s="290"/>
      <c r="M137" s="290"/>
      <c r="N137" s="290"/>
      <c r="O137" s="290"/>
      <c r="P137" s="290"/>
      <c r="Q137" s="290"/>
      <c r="R137" s="290"/>
      <c r="S137" s="290"/>
      <c r="T137" s="290"/>
      <c r="U137" s="290"/>
      <c r="V137" s="290"/>
      <c r="W137" s="290"/>
      <c r="X137" s="290"/>
      <c r="Y137" s="290"/>
      <c r="Z137" s="290"/>
      <c r="AA137" s="290"/>
      <c r="AB137" s="290"/>
      <c r="AC137" s="290"/>
      <c r="AD137" s="290"/>
      <c r="AE137" s="290"/>
      <c r="AF137" s="290"/>
      <c r="AG137" s="303">
        <f>'IO 05 - Areálová kanaliza...'!J32</f>
        <v>0</v>
      </c>
      <c r="AH137" s="304"/>
      <c r="AI137" s="304"/>
      <c r="AJ137" s="304"/>
      <c r="AK137" s="304"/>
      <c r="AL137" s="304"/>
      <c r="AM137" s="304"/>
      <c r="AN137" s="303">
        <f t="shared" si="2"/>
        <v>0</v>
      </c>
      <c r="AO137" s="304"/>
      <c r="AP137" s="304"/>
      <c r="AQ137" s="101" t="s">
        <v>97</v>
      </c>
      <c r="AR137" s="56"/>
      <c r="AS137" s="102">
        <v>0</v>
      </c>
      <c r="AT137" s="103">
        <f t="shared" si="3"/>
        <v>0</v>
      </c>
      <c r="AU137" s="104">
        <f>'IO 05 - Areálová kanaliza...'!P127</f>
        <v>0</v>
      </c>
      <c r="AV137" s="103">
        <f>'IO 05 - Areálová kanaliza...'!J35</f>
        <v>0</v>
      </c>
      <c r="AW137" s="103">
        <f>'IO 05 - Areálová kanaliza...'!J36</f>
        <v>0</v>
      </c>
      <c r="AX137" s="103">
        <f>'IO 05 - Areálová kanaliza...'!J37</f>
        <v>0</v>
      </c>
      <c r="AY137" s="103">
        <f>'IO 05 - Areálová kanaliza...'!J38</f>
        <v>0</v>
      </c>
      <c r="AZ137" s="103">
        <f>'IO 05 - Areálová kanaliza...'!F35</f>
        <v>0</v>
      </c>
      <c r="BA137" s="103">
        <f>'IO 05 - Areálová kanaliza...'!F36</f>
        <v>0</v>
      </c>
      <c r="BB137" s="103">
        <f>'IO 05 - Areálová kanaliza...'!F37</f>
        <v>0</v>
      </c>
      <c r="BC137" s="103">
        <f>'IO 05 - Areálová kanaliza...'!F38</f>
        <v>0</v>
      </c>
      <c r="BD137" s="105">
        <f>'IO 05 - Areálová kanaliza...'!F39</f>
        <v>0</v>
      </c>
      <c r="BT137" s="106" t="s">
        <v>90</v>
      </c>
      <c r="BV137" s="106" t="s">
        <v>83</v>
      </c>
      <c r="BW137" s="106" t="s">
        <v>215</v>
      </c>
      <c r="BX137" s="106" t="s">
        <v>200</v>
      </c>
      <c r="CL137" s="106" t="s">
        <v>1</v>
      </c>
    </row>
    <row r="138" spans="1:91" s="3" customFormat="1" ht="16.5" customHeight="1">
      <c r="A138" s="89" t="s">
        <v>85</v>
      </c>
      <c r="B138" s="54"/>
      <c r="C138" s="100"/>
      <c r="D138" s="100"/>
      <c r="E138" s="290" t="s">
        <v>216</v>
      </c>
      <c r="F138" s="290"/>
      <c r="G138" s="290"/>
      <c r="H138" s="290"/>
      <c r="I138" s="290"/>
      <c r="J138" s="100"/>
      <c r="K138" s="290" t="s">
        <v>217</v>
      </c>
      <c r="L138" s="290"/>
      <c r="M138" s="290"/>
      <c r="N138" s="290"/>
      <c r="O138" s="290"/>
      <c r="P138" s="290"/>
      <c r="Q138" s="290"/>
      <c r="R138" s="290"/>
      <c r="S138" s="290"/>
      <c r="T138" s="290"/>
      <c r="U138" s="290"/>
      <c r="V138" s="290"/>
      <c r="W138" s="290"/>
      <c r="X138" s="290"/>
      <c r="Y138" s="290"/>
      <c r="Z138" s="290"/>
      <c r="AA138" s="290"/>
      <c r="AB138" s="290"/>
      <c r="AC138" s="290"/>
      <c r="AD138" s="290"/>
      <c r="AE138" s="290"/>
      <c r="AF138" s="290"/>
      <c r="AG138" s="303">
        <f>'IO 06 - Přípojka vodovodu'!J32</f>
        <v>0</v>
      </c>
      <c r="AH138" s="304"/>
      <c r="AI138" s="304"/>
      <c r="AJ138" s="304"/>
      <c r="AK138" s="304"/>
      <c r="AL138" s="304"/>
      <c r="AM138" s="304"/>
      <c r="AN138" s="303">
        <f t="shared" si="2"/>
        <v>0</v>
      </c>
      <c r="AO138" s="304"/>
      <c r="AP138" s="304"/>
      <c r="AQ138" s="101" t="s">
        <v>97</v>
      </c>
      <c r="AR138" s="56"/>
      <c r="AS138" s="102">
        <v>0</v>
      </c>
      <c r="AT138" s="103">
        <f t="shared" si="3"/>
        <v>0</v>
      </c>
      <c r="AU138" s="104">
        <f>'IO 06 - Přípojka vodovodu'!P128</f>
        <v>0</v>
      </c>
      <c r="AV138" s="103">
        <f>'IO 06 - Přípojka vodovodu'!J35</f>
        <v>0</v>
      </c>
      <c r="AW138" s="103">
        <f>'IO 06 - Přípojka vodovodu'!J36</f>
        <v>0</v>
      </c>
      <c r="AX138" s="103">
        <f>'IO 06 - Přípojka vodovodu'!J37</f>
        <v>0</v>
      </c>
      <c r="AY138" s="103">
        <f>'IO 06 - Přípojka vodovodu'!J38</f>
        <v>0</v>
      </c>
      <c r="AZ138" s="103">
        <f>'IO 06 - Přípojka vodovodu'!F35</f>
        <v>0</v>
      </c>
      <c r="BA138" s="103">
        <f>'IO 06 - Přípojka vodovodu'!F36</f>
        <v>0</v>
      </c>
      <c r="BB138" s="103">
        <f>'IO 06 - Přípojka vodovodu'!F37</f>
        <v>0</v>
      </c>
      <c r="BC138" s="103">
        <f>'IO 06 - Přípojka vodovodu'!F38</f>
        <v>0</v>
      </c>
      <c r="BD138" s="105">
        <f>'IO 06 - Přípojka vodovodu'!F39</f>
        <v>0</v>
      </c>
      <c r="BT138" s="106" t="s">
        <v>90</v>
      </c>
      <c r="BV138" s="106" t="s">
        <v>83</v>
      </c>
      <c r="BW138" s="106" t="s">
        <v>218</v>
      </c>
      <c r="BX138" s="106" t="s">
        <v>200</v>
      </c>
      <c r="CL138" s="106" t="s">
        <v>1</v>
      </c>
    </row>
    <row r="139" spans="1:91" s="3" customFormat="1" ht="16.5" customHeight="1">
      <c r="A139" s="89" t="s">
        <v>85</v>
      </c>
      <c r="B139" s="54"/>
      <c r="C139" s="100"/>
      <c r="D139" s="100"/>
      <c r="E139" s="290" t="s">
        <v>219</v>
      </c>
      <c r="F139" s="290"/>
      <c r="G139" s="290"/>
      <c r="H139" s="290"/>
      <c r="I139" s="290"/>
      <c r="J139" s="100"/>
      <c r="K139" s="290" t="s">
        <v>220</v>
      </c>
      <c r="L139" s="290"/>
      <c r="M139" s="290"/>
      <c r="N139" s="290"/>
      <c r="O139" s="290"/>
      <c r="P139" s="290"/>
      <c r="Q139" s="290"/>
      <c r="R139" s="290"/>
      <c r="S139" s="290"/>
      <c r="T139" s="290"/>
      <c r="U139" s="290"/>
      <c r="V139" s="290"/>
      <c r="W139" s="290"/>
      <c r="X139" s="290"/>
      <c r="Y139" s="290"/>
      <c r="Z139" s="290"/>
      <c r="AA139" s="290"/>
      <c r="AB139" s="290"/>
      <c r="AC139" s="290"/>
      <c r="AD139" s="290"/>
      <c r="AE139" s="290"/>
      <c r="AF139" s="290"/>
      <c r="AG139" s="303">
        <f>'IO 09 - Přípojka plynu'!J32</f>
        <v>0</v>
      </c>
      <c r="AH139" s="304"/>
      <c r="AI139" s="304"/>
      <c r="AJ139" s="304"/>
      <c r="AK139" s="304"/>
      <c r="AL139" s="304"/>
      <c r="AM139" s="304"/>
      <c r="AN139" s="303">
        <f t="shared" si="2"/>
        <v>0</v>
      </c>
      <c r="AO139" s="304"/>
      <c r="AP139" s="304"/>
      <c r="AQ139" s="101" t="s">
        <v>97</v>
      </c>
      <c r="AR139" s="56"/>
      <c r="AS139" s="102">
        <v>0</v>
      </c>
      <c r="AT139" s="103">
        <f t="shared" si="3"/>
        <v>0</v>
      </c>
      <c r="AU139" s="104">
        <f>'IO 09 - Přípojka plynu'!P130</f>
        <v>0</v>
      </c>
      <c r="AV139" s="103">
        <f>'IO 09 - Přípojka plynu'!J35</f>
        <v>0</v>
      </c>
      <c r="AW139" s="103">
        <f>'IO 09 - Přípojka plynu'!J36</f>
        <v>0</v>
      </c>
      <c r="AX139" s="103">
        <f>'IO 09 - Přípojka plynu'!J37</f>
        <v>0</v>
      </c>
      <c r="AY139" s="103">
        <f>'IO 09 - Přípojka plynu'!J38</f>
        <v>0</v>
      </c>
      <c r="AZ139" s="103">
        <f>'IO 09 - Přípojka plynu'!F35</f>
        <v>0</v>
      </c>
      <c r="BA139" s="103">
        <f>'IO 09 - Přípojka plynu'!F36</f>
        <v>0</v>
      </c>
      <c r="BB139" s="103">
        <f>'IO 09 - Přípojka plynu'!F37</f>
        <v>0</v>
      </c>
      <c r="BC139" s="103">
        <f>'IO 09 - Přípojka plynu'!F38</f>
        <v>0</v>
      </c>
      <c r="BD139" s="105">
        <f>'IO 09 - Přípojka plynu'!F39</f>
        <v>0</v>
      </c>
      <c r="BT139" s="106" t="s">
        <v>90</v>
      </c>
      <c r="BV139" s="106" t="s">
        <v>83</v>
      </c>
      <c r="BW139" s="106" t="s">
        <v>221</v>
      </c>
      <c r="BX139" s="106" t="s">
        <v>200</v>
      </c>
      <c r="CL139" s="106" t="s">
        <v>1</v>
      </c>
    </row>
    <row r="140" spans="1:91" s="3" customFormat="1" ht="16.5" customHeight="1">
      <c r="B140" s="54"/>
      <c r="C140" s="100"/>
      <c r="D140" s="100"/>
      <c r="E140" s="290" t="s">
        <v>222</v>
      </c>
      <c r="F140" s="290"/>
      <c r="G140" s="290"/>
      <c r="H140" s="290"/>
      <c r="I140" s="290"/>
      <c r="J140" s="100"/>
      <c r="K140" s="290" t="s">
        <v>223</v>
      </c>
      <c r="L140" s="290"/>
      <c r="M140" s="290"/>
      <c r="N140" s="290"/>
      <c r="O140" s="290"/>
      <c r="P140" s="290"/>
      <c r="Q140" s="290"/>
      <c r="R140" s="290"/>
      <c r="S140" s="290"/>
      <c r="T140" s="290"/>
      <c r="U140" s="290"/>
      <c r="V140" s="290"/>
      <c r="W140" s="290"/>
      <c r="X140" s="290"/>
      <c r="Y140" s="290"/>
      <c r="Z140" s="290"/>
      <c r="AA140" s="290"/>
      <c r="AB140" s="290"/>
      <c r="AC140" s="290"/>
      <c r="AD140" s="290"/>
      <c r="AE140" s="290"/>
      <c r="AF140" s="290"/>
      <c r="AG140" s="309">
        <f>ROUND(SUM(AG141:AG143),2)</f>
        <v>0</v>
      </c>
      <c r="AH140" s="304"/>
      <c r="AI140" s="304"/>
      <c r="AJ140" s="304"/>
      <c r="AK140" s="304"/>
      <c r="AL140" s="304"/>
      <c r="AM140" s="304"/>
      <c r="AN140" s="303">
        <f t="shared" si="2"/>
        <v>0</v>
      </c>
      <c r="AO140" s="304"/>
      <c r="AP140" s="304"/>
      <c r="AQ140" s="101" t="s">
        <v>97</v>
      </c>
      <c r="AR140" s="56"/>
      <c r="AS140" s="102">
        <f>ROUND(SUM(AS141:AS143),2)</f>
        <v>0</v>
      </c>
      <c r="AT140" s="103">
        <f t="shared" si="3"/>
        <v>0</v>
      </c>
      <c r="AU140" s="104">
        <f>ROUND(SUM(AU141:AU143),5)</f>
        <v>0</v>
      </c>
      <c r="AV140" s="103">
        <f>ROUND(AZ140*L29,2)</f>
        <v>0</v>
      </c>
      <c r="AW140" s="103">
        <f>ROUND(BA140*L30,2)</f>
        <v>0</v>
      </c>
      <c r="AX140" s="103">
        <f>ROUND(BB140*L29,2)</f>
        <v>0</v>
      </c>
      <c r="AY140" s="103">
        <f>ROUND(BC140*L30,2)</f>
        <v>0</v>
      </c>
      <c r="AZ140" s="103">
        <f>ROUND(SUM(AZ141:AZ143),2)</f>
        <v>0</v>
      </c>
      <c r="BA140" s="103">
        <f>ROUND(SUM(BA141:BA143),2)</f>
        <v>0</v>
      </c>
      <c r="BB140" s="103">
        <f>ROUND(SUM(BB141:BB143),2)</f>
        <v>0</v>
      </c>
      <c r="BC140" s="103">
        <f>ROUND(SUM(BC141:BC143),2)</f>
        <v>0</v>
      </c>
      <c r="BD140" s="105">
        <f>ROUND(SUM(BD141:BD143),2)</f>
        <v>0</v>
      </c>
      <c r="BS140" s="106" t="s">
        <v>80</v>
      </c>
      <c r="BT140" s="106" t="s">
        <v>90</v>
      </c>
      <c r="BU140" s="106" t="s">
        <v>82</v>
      </c>
      <c r="BV140" s="106" t="s">
        <v>83</v>
      </c>
      <c r="BW140" s="106" t="s">
        <v>224</v>
      </c>
      <c r="BX140" s="106" t="s">
        <v>200</v>
      </c>
      <c r="CL140" s="106" t="s">
        <v>18</v>
      </c>
    </row>
    <row r="141" spans="1:91" s="3" customFormat="1" ht="25.5" customHeight="1">
      <c r="A141" s="89" t="s">
        <v>85</v>
      </c>
      <c r="B141" s="54"/>
      <c r="C141" s="100"/>
      <c r="D141" s="100"/>
      <c r="E141" s="100"/>
      <c r="F141" s="290" t="s">
        <v>225</v>
      </c>
      <c r="G141" s="290"/>
      <c r="H141" s="290"/>
      <c r="I141" s="290"/>
      <c r="J141" s="290"/>
      <c r="K141" s="100"/>
      <c r="L141" s="290" t="s">
        <v>122</v>
      </c>
      <c r="M141" s="290"/>
      <c r="N141" s="290"/>
      <c r="O141" s="290"/>
      <c r="P141" s="290"/>
      <c r="Q141" s="290"/>
      <c r="R141" s="290"/>
      <c r="S141" s="290"/>
      <c r="T141" s="290"/>
      <c r="U141" s="290"/>
      <c r="V141" s="290"/>
      <c r="W141" s="290"/>
      <c r="X141" s="290"/>
      <c r="Y141" s="290"/>
      <c r="Z141" s="290"/>
      <c r="AA141" s="290"/>
      <c r="AB141" s="290"/>
      <c r="AC141" s="290"/>
      <c r="AD141" s="290"/>
      <c r="AE141" s="290"/>
      <c r="AF141" s="290"/>
      <c r="AG141" s="303">
        <f>'IO 10_KT - KT'!J34</f>
        <v>0</v>
      </c>
      <c r="AH141" s="304"/>
      <c r="AI141" s="304"/>
      <c r="AJ141" s="304"/>
      <c r="AK141" s="304"/>
      <c r="AL141" s="304"/>
      <c r="AM141" s="304"/>
      <c r="AN141" s="303">
        <f t="shared" si="2"/>
        <v>0</v>
      </c>
      <c r="AO141" s="304"/>
      <c r="AP141" s="304"/>
      <c r="AQ141" s="101" t="s">
        <v>97</v>
      </c>
      <c r="AR141" s="56"/>
      <c r="AS141" s="102">
        <v>0</v>
      </c>
      <c r="AT141" s="103">
        <f t="shared" si="3"/>
        <v>0</v>
      </c>
      <c r="AU141" s="104">
        <f>'IO 10_KT - KT'!P128</f>
        <v>0</v>
      </c>
      <c r="AV141" s="103">
        <f>'IO 10_KT - KT'!J37</f>
        <v>0</v>
      </c>
      <c r="AW141" s="103">
        <f>'IO 10_KT - KT'!J38</f>
        <v>0</v>
      </c>
      <c r="AX141" s="103">
        <f>'IO 10_KT - KT'!J39</f>
        <v>0</v>
      </c>
      <c r="AY141" s="103">
        <f>'IO 10_KT - KT'!J40</f>
        <v>0</v>
      </c>
      <c r="AZ141" s="103">
        <f>'IO 10_KT - KT'!F37</f>
        <v>0</v>
      </c>
      <c r="BA141" s="103">
        <f>'IO 10_KT - KT'!F38</f>
        <v>0</v>
      </c>
      <c r="BB141" s="103">
        <f>'IO 10_KT - KT'!F39</f>
        <v>0</v>
      </c>
      <c r="BC141" s="103">
        <f>'IO 10_KT - KT'!F40</f>
        <v>0</v>
      </c>
      <c r="BD141" s="105">
        <f>'IO 10_KT - KT'!F41</f>
        <v>0</v>
      </c>
      <c r="BT141" s="106" t="s">
        <v>110</v>
      </c>
      <c r="BV141" s="106" t="s">
        <v>83</v>
      </c>
      <c r="BW141" s="106" t="s">
        <v>226</v>
      </c>
      <c r="BX141" s="106" t="s">
        <v>224</v>
      </c>
      <c r="CL141" s="106" t="s">
        <v>1</v>
      </c>
    </row>
    <row r="142" spans="1:91" s="3" customFormat="1" ht="25.5" customHeight="1">
      <c r="A142" s="89" t="s">
        <v>85</v>
      </c>
      <c r="B142" s="54"/>
      <c r="C142" s="100"/>
      <c r="D142" s="100"/>
      <c r="E142" s="100"/>
      <c r="F142" s="290" t="s">
        <v>227</v>
      </c>
      <c r="G142" s="290"/>
      <c r="H142" s="290"/>
      <c r="I142" s="290"/>
      <c r="J142" s="290"/>
      <c r="K142" s="100"/>
      <c r="L142" s="290" t="s">
        <v>135</v>
      </c>
      <c r="M142" s="290"/>
      <c r="N142" s="290"/>
      <c r="O142" s="290"/>
      <c r="P142" s="290"/>
      <c r="Q142" s="290"/>
      <c r="R142" s="290"/>
      <c r="S142" s="290"/>
      <c r="T142" s="290"/>
      <c r="U142" s="290"/>
      <c r="V142" s="290"/>
      <c r="W142" s="290"/>
      <c r="X142" s="290"/>
      <c r="Y142" s="290"/>
      <c r="Z142" s="290"/>
      <c r="AA142" s="290"/>
      <c r="AB142" s="290"/>
      <c r="AC142" s="290"/>
      <c r="AD142" s="290"/>
      <c r="AE142" s="290"/>
      <c r="AF142" s="290"/>
      <c r="AG142" s="303">
        <f>'IO 10_SV - SV'!J34</f>
        <v>0</v>
      </c>
      <c r="AH142" s="304"/>
      <c r="AI142" s="304"/>
      <c r="AJ142" s="304"/>
      <c r="AK142" s="304"/>
      <c r="AL142" s="304"/>
      <c r="AM142" s="304"/>
      <c r="AN142" s="303">
        <f t="shared" si="2"/>
        <v>0</v>
      </c>
      <c r="AO142" s="304"/>
      <c r="AP142" s="304"/>
      <c r="AQ142" s="101" t="s">
        <v>97</v>
      </c>
      <c r="AR142" s="56"/>
      <c r="AS142" s="102">
        <v>0</v>
      </c>
      <c r="AT142" s="103">
        <f t="shared" si="3"/>
        <v>0</v>
      </c>
      <c r="AU142" s="104">
        <f>'IO 10_SV - SV'!P126</f>
        <v>0</v>
      </c>
      <c r="AV142" s="103">
        <f>'IO 10_SV - SV'!J37</f>
        <v>0</v>
      </c>
      <c r="AW142" s="103">
        <f>'IO 10_SV - SV'!J38</f>
        <v>0</v>
      </c>
      <c r="AX142" s="103">
        <f>'IO 10_SV - SV'!J39</f>
        <v>0</v>
      </c>
      <c r="AY142" s="103">
        <f>'IO 10_SV - SV'!J40</f>
        <v>0</v>
      </c>
      <c r="AZ142" s="103">
        <f>'IO 10_SV - SV'!F37</f>
        <v>0</v>
      </c>
      <c r="BA142" s="103">
        <f>'IO 10_SV - SV'!F38</f>
        <v>0</v>
      </c>
      <c r="BB142" s="103">
        <f>'IO 10_SV - SV'!F39</f>
        <v>0</v>
      </c>
      <c r="BC142" s="103">
        <f>'IO 10_SV - SV'!F40</f>
        <v>0</v>
      </c>
      <c r="BD142" s="105">
        <f>'IO 10_SV - SV'!F41</f>
        <v>0</v>
      </c>
      <c r="BT142" s="106" t="s">
        <v>110</v>
      </c>
      <c r="BV142" s="106" t="s">
        <v>83</v>
      </c>
      <c r="BW142" s="106" t="s">
        <v>228</v>
      </c>
      <c r="BX142" s="106" t="s">
        <v>224</v>
      </c>
      <c r="CL142" s="106" t="s">
        <v>1</v>
      </c>
    </row>
    <row r="143" spans="1:91" s="3" customFormat="1" ht="25.5" customHeight="1">
      <c r="A143" s="89" t="s">
        <v>85</v>
      </c>
      <c r="B143" s="54"/>
      <c r="C143" s="100"/>
      <c r="D143" s="100"/>
      <c r="E143" s="100"/>
      <c r="F143" s="290" t="s">
        <v>229</v>
      </c>
      <c r="G143" s="290"/>
      <c r="H143" s="290"/>
      <c r="I143" s="290"/>
      <c r="J143" s="290"/>
      <c r="K143" s="100"/>
      <c r="L143" s="290" t="s">
        <v>230</v>
      </c>
      <c r="M143" s="290"/>
      <c r="N143" s="290"/>
      <c r="O143" s="290"/>
      <c r="P143" s="290"/>
      <c r="Q143" s="290"/>
      <c r="R143" s="290"/>
      <c r="S143" s="290"/>
      <c r="T143" s="290"/>
      <c r="U143" s="290"/>
      <c r="V143" s="290"/>
      <c r="W143" s="290"/>
      <c r="X143" s="290"/>
      <c r="Y143" s="290"/>
      <c r="Z143" s="290"/>
      <c r="AA143" s="290"/>
      <c r="AB143" s="290"/>
      <c r="AC143" s="290"/>
      <c r="AD143" s="290"/>
      <c r="AE143" s="290"/>
      <c r="AF143" s="290"/>
      <c r="AG143" s="303">
        <f>'IO 10_UZ - UZ'!J34</f>
        <v>0</v>
      </c>
      <c r="AH143" s="304"/>
      <c r="AI143" s="304"/>
      <c r="AJ143" s="304"/>
      <c r="AK143" s="304"/>
      <c r="AL143" s="304"/>
      <c r="AM143" s="304"/>
      <c r="AN143" s="303">
        <f t="shared" si="2"/>
        <v>0</v>
      </c>
      <c r="AO143" s="304"/>
      <c r="AP143" s="304"/>
      <c r="AQ143" s="101" t="s">
        <v>97</v>
      </c>
      <c r="AR143" s="56"/>
      <c r="AS143" s="107">
        <v>0</v>
      </c>
      <c r="AT143" s="108">
        <f t="shared" si="3"/>
        <v>0</v>
      </c>
      <c r="AU143" s="109">
        <f>'IO 10_UZ - UZ'!P126</f>
        <v>0</v>
      </c>
      <c r="AV143" s="108">
        <f>'IO 10_UZ - UZ'!J37</f>
        <v>0</v>
      </c>
      <c r="AW143" s="108">
        <f>'IO 10_UZ - UZ'!J38</f>
        <v>0</v>
      </c>
      <c r="AX143" s="108">
        <f>'IO 10_UZ - UZ'!J39</f>
        <v>0</v>
      </c>
      <c r="AY143" s="108">
        <f>'IO 10_UZ - UZ'!J40</f>
        <v>0</v>
      </c>
      <c r="AZ143" s="108">
        <f>'IO 10_UZ - UZ'!F37</f>
        <v>0</v>
      </c>
      <c r="BA143" s="108">
        <f>'IO 10_UZ - UZ'!F38</f>
        <v>0</v>
      </c>
      <c r="BB143" s="108">
        <f>'IO 10_UZ - UZ'!F39</f>
        <v>0</v>
      </c>
      <c r="BC143" s="108">
        <f>'IO 10_UZ - UZ'!F40</f>
        <v>0</v>
      </c>
      <c r="BD143" s="110">
        <f>'IO 10_UZ - UZ'!F41</f>
        <v>0</v>
      </c>
      <c r="BT143" s="106" t="s">
        <v>110</v>
      </c>
      <c r="BV143" s="106" t="s">
        <v>83</v>
      </c>
      <c r="BW143" s="106" t="s">
        <v>231</v>
      </c>
      <c r="BX143" s="106" t="s">
        <v>224</v>
      </c>
      <c r="CL143" s="106" t="s">
        <v>1</v>
      </c>
    </row>
    <row r="144" spans="1:91" s="1" customFormat="1" ht="30" customHeight="1">
      <c r="B144" s="35"/>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9"/>
    </row>
    <row r="145" spans="2:44" s="1" customFormat="1" ht="6.95" customHeight="1">
      <c r="B145" s="50"/>
      <c r="C145" s="51"/>
      <c r="D145" s="51"/>
      <c r="E145" s="51"/>
      <c r="F145" s="51"/>
      <c r="G145" s="51"/>
      <c r="H145" s="51"/>
      <c r="I145" s="51"/>
      <c r="J145" s="51"/>
      <c r="K145" s="51"/>
      <c r="L145" s="51"/>
      <c r="M145" s="51"/>
      <c r="N145" s="5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39"/>
    </row>
  </sheetData>
  <sheetProtection algorithmName="SHA-512" hashValue="WCm+6LC1/7YLzV1udYJQjiIq2YglLRqT2+lTqFAbL4K7ntG0xgpSCB5cyiqqqA9WGKcElJS9UbAd8aKt0RNuOw==" saltValue="d4kN3m4o996TtEgZzobmow==" spinCount="100000" sheet="1" objects="1" scenarios="1" formatColumns="0" formatRows="0"/>
  <mergeCells count="234">
    <mergeCell ref="L85:AO85"/>
    <mergeCell ref="AM87:AN87"/>
    <mergeCell ref="AM89:AP89"/>
    <mergeCell ref="AN129:AP129"/>
    <mergeCell ref="AN128:AP128"/>
    <mergeCell ref="AN130:AP130"/>
    <mergeCell ref="AN131:AP131"/>
    <mergeCell ref="AN132:AP132"/>
    <mergeCell ref="AN133:AP133"/>
    <mergeCell ref="E133:I133"/>
    <mergeCell ref="K139:AF139"/>
    <mergeCell ref="K138:AF138"/>
    <mergeCell ref="K140:AF140"/>
    <mergeCell ref="L141:AF141"/>
    <mergeCell ref="L142:AF142"/>
    <mergeCell ref="L143:AF143"/>
    <mergeCell ref="AS89:AT91"/>
    <mergeCell ref="AM90:AP90"/>
    <mergeCell ref="AN134:AP134"/>
    <mergeCell ref="AN135:AP135"/>
    <mergeCell ref="AN136:AP136"/>
    <mergeCell ref="AN137:AP137"/>
    <mergeCell ref="AN138:AP138"/>
    <mergeCell ref="AN139:AP139"/>
    <mergeCell ref="AN140:AP140"/>
    <mergeCell ref="AG98:AM98"/>
    <mergeCell ref="AN141:AP141"/>
    <mergeCell ref="AN142:AP142"/>
    <mergeCell ref="AN143:AP143"/>
    <mergeCell ref="F141:J141"/>
    <mergeCell ref="E140:I140"/>
    <mergeCell ref="F142:J142"/>
    <mergeCell ref="F143:J143"/>
    <mergeCell ref="AG134:AM134"/>
    <mergeCell ref="AG133:AM133"/>
    <mergeCell ref="AG135:AM135"/>
    <mergeCell ref="AG136:AM136"/>
    <mergeCell ref="AG137:AM137"/>
    <mergeCell ref="AG138:AM138"/>
    <mergeCell ref="AG139:AM139"/>
    <mergeCell ref="AG140:AM140"/>
    <mergeCell ref="AG141:AM141"/>
    <mergeCell ref="AG142:AM142"/>
    <mergeCell ref="AG143:AM143"/>
    <mergeCell ref="K133:AF133"/>
    <mergeCell ref="K134:AF134"/>
    <mergeCell ref="K135:AF135"/>
    <mergeCell ref="K136:AF136"/>
    <mergeCell ref="K137:AF137"/>
    <mergeCell ref="AG99:AM99"/>
    <mergeCell ref="AG100:AM100"/>
    <mergeCell ref="AG101:AM101"/>
    <mergeCell ref="AG102:AM102"/>
    <mergeCell ref="AG94:AM94"/>
    <mergeCell ref="AN94:AP94"/>
    <mergeCell ref="C92:G92"/>
    <mergeCell ref="I92:AF92"/>
    <mergeCell ref="J95:AF95"/>
    <mergeCell ref="J96:AF96"/>
    <mergeCell ref="K97:AF97"/>
    <mergeCell ref="K98:AF98"/>
    <mergeCell ref="K99:AF99"/>
    <mergeCell ref="K100:AF100"/>
    <mergeCell ref="L101:AF101"/>
    <mergeCell ref="L102:AF102"/>
    <mergeCell ref="AN92:AP92"/>
    <mergeCell ref="AG92:AM92"/>
    <mergeCell ref="AN95:AP95"/>
    <mergeCell ref="AG95:AM95"/>
    <mergeCell ref="AN96:AP96"/>
    <mergeCell ref="AG96:AM96"/>
    <mergeCell ref="AN97:AP97"/>
    <mergeCell ref="AG97:AM97"/>
    <mergeCell ref="L103:AF103"/>
    <mergeCell ref="L104:AF104"/>
    <mergeCell ref="M105:AF105"/>
    <mergeCell ref="M106:AF106"/>
    <mergeCell ref="M107:AF107"/>
    <mergeCell ref="D95:H95"/>
    <mergeCell ref="F102:J102"/>
    <mergeCell ref="D96:H96"/>
    <mergeCell ref="E97:I97"/>
    <mergeCell ref="E98:I98"/>
    <mergeCell ref="E99:I99"/>
    <mergeCell ref="E100:I100"/>
    <mergeCell ref="F101:J101"/>
    <mergeCell ref="F103:J103"/>
    <mergeCell ref="F104:J104"/>
    <mergeCell ref="G105:K105"/>
    <mergeCell ref="G106:K106"/>
    <mergeCell ref="G107:K107"/>
    <mergeCell ref="AN98:AP98"/>
    <mergeCell ref="AN101:AP101"/>
    <mergeCell ref="AN99:AP99"/>
    <mergeCell ref="AN100:AP100"/>
    <mergeCell ref="AN102:AP102"/>
    <mergeCell ref="AN103:AP103"/>
    <mergeCell ref="AN104:AP104"/>
    <mergeCell ref="AN105:AP105"/>
    <mergeCell ref="AN106:AP106"/>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N107:AP107"/>
    <mergeCell ref="AN108:AP108"/>
    <mergeCell ref="AN109:AP109"/>
    <mergeCell ref="AG113:AM113"/>
    <mergeCell ref="AG114:AM114"/>
    <mergeCell ref="AG115:AM115"/>
    <mergeCell ref="AG116:AM116"/>
    <mergeCell ref="AG117:AM117"/>
    <mergeCell ref="M108:AF108"/>
    <mergeCell ref="M109:AF109"/>
    <mergeCell ref="L110:AF110"/>
    <mergeCell ref="M111:AF111"/>
    <mergeCell ref="M112:AF112"/>
    <mergeCell ref="M113:AF113"/>
    <mergeCell ref="M114:AF114"/>
    <mergeCell ref="M115:AF115"/>
    <mergeCell ref="K116:AF116"/>
    <mergeCell ref="L117:AF117"/>
    <mergeCell ref="G108:K108"/>
    <mergeCell ref="G109:K109"/>
    <mergeCell ref="L118:AF118"/>
    <mergeCell ref="L119:AF119"/>
    <mergeCell ref="M120:AF120"/>
    <mergeCell ref="M121:AF121"/>
    <mergeCell ref="L122:AF122"/>
    <mergeCell ref="F110:J110"/>
    <mergeCell ref="G111:K111"/>
    <mergeCell ref="G112:K112"/>
    <mergeCell ref="G113:K113"/>
    <mergeCell ref="G114:K114"/>
    <mergeCell ref="G115:K115"/>
    <mergeCell ref="E116:I116"/>
    <mergeCell ref="F117:J117"/>
    <mergeCell ref="F118:J118"/>
    <mergeCell ref="F119:J119"/>
    <mergeCell ref="G120:K120"/>
    <mergeCell ref="G121:K121"/>
    <mergeCell ref="F122:J122"/>
    <mergeCell ref="AN113:AP113"/>
    <mergeCell ref="AN114:AP114"/>
    <mergeCell ref="AN115:AP115"/>
    <mergeCell ref="AN116:AP116"/>
    <mergeCell ref="AN117:AP117"/>
    <mergeCell ref="AN118:AP118"/>
    <mergeCell ref="AN119:AP119"/>
    <mergeCell ref="AN120:AP120"/>
    <mergeCell ref="AN121:AP121"/>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AN122:AP122"/>
    <mergeCell ref="AN123:AP123"/>
    <mergeCell ref="AN124:AP124"/>
    <mergeCell ref="AG131:AM131"/>
    <mergeCell ref="AG132:AM132"/>
    <mergeCell ref="M123:AF123"/>
    <mergeCell ref="M124:AF124"/>
    <mergeCell ref="L125:AF125"/>
    <mergeCell ref="L126:AF126"/>
    <mergeCell ref="M127:AF127"/>
    <mergeCell ref="M128:AF128"/>
    <mergeCell ref="L129:AF129"/>
    <mergeCell ref="L130:AF130"/>
    <mergeCell ref="J131:AF131"/>
    <mergeCell ref="J132:AF132"/>
    <mergeCell ref="F125:J125"/>
    <mergeCell ref="F126:J126"/>
    <mergeCell ref="G127:K127"/>
    <mergeCell ref="G128:K128"/>
    <mergeCell ref="F129:J129"/>
    <mergeCell ref="F130:J130"/>
    <mergeCell ref="D131:H131"/>
    <mergeCell ref="D132:H132"/>
    <mergeCell ref="G123:K123"/>
    <mergeCell ref="G124:K124"/>
    <mergeCell ref="E134:I134"/>
    <mergeCell ref="E135:I135"/>
    <mergeCell ref="E136:I136"/>
    <mergeCell ref="E137:I137"/>
    <mergeCell ref="E138:I138"/>
    <mergeCell ref="E139:I139"/>
    <mergeCell ref="K5:AO5"/>
    <mergeCell ref="K6:AO6"/>
    <mergeCell ref="E14:AJ14"/>
    <mergeCell ref="E23:AN23"/>
    <mergeCell ref="L28:P28"/>
    <mergeCell ref="W28:AE28"/>
    <mergeCell ref="AK28:AO28"/>
    <mergeCell ref="L29:P29"/>
    <mergeCell ref="L30:P30"/>
    <mergeCell ref="L31:P31"/>
    <mergeCell ref="L32:P32"/>
    <mergeCell ref="L33:P33"/>
    <mergeCell ref="W31:AE31"/>
    <mergeCell ref="X35:AB35"/>
    <mergeCell ref="AK35:AO35"/>
    <mergeCell ref="AG128:AM128"/>
    <mergeCell ref="AG129:AM129"/>
    <mergeCell ref="AG130:AM130"/>
    <mergeCell ref="AR2:BE2"/>
    <mergeCell ref="BE5:BE34"/>
    <mergeCell ref="AK26:AO26"/>
    <mergeCell ref="W29:AE29"/>
    <mergeCell ref="AK29:AO29"/>
    <mergeCell ref="W30:AE30"/>
    <mergeCell ref="AK30:AO30"/>
    <mergeCell ref="AK31:AO31"/>
    <mergeCell ref="W32:AE32"/>
    <mergeCell ref="AK32:AO32"/>
    <mergeCell ref="W33:AE33"/>
    <mergeCell ref="AK33:AO33"/>
  </mergeCells>
  <hyperlinks>
    <hyperlink ref="A95" location="'VON - Vedlejší a ostatní ...'!C2" display="/" xr:uid="{00000000-0004-0000-0000-000000000000}"/>
    <hyperlink ref="A97" location="'D.1.1 - Architektonicko-s...'!C2" display="/" xr:uid="{00000000-0004-0000-0000-000001000000}"/>
    <hyperlink ref="A98" location="'D.1.2 - Stavebně konstruk...'!C2" display="/" xr:uid="{00000000-0004-0000-0000-000002000000}"/>
    <hyperlink ref="A99" location="'D.1.3 - Požárně bezpečnos...'!C2" display="/" xr:uid="{00000000-0004-0000-0000-000003000000}"/>
    <hyperlink ref="A101" location="'D.1.4.1 - Zdravotně techn...'!C2" display="/" xr:uid="{00000000-0004-0000-0000-000004000000}"/>
    <hyperlink ref="A102" location="'D.1.4.2 - Vzduchotechnika...'!C2" display="/" xr:uid="{00000000-0004-0000-0000-000005000000}"/>
    <hyperlink ref="A103" location="'D.1.4.3 - Rozvody tepla a...'!C2" display="/" xr:uid="{00000000-0004-0000-0000-000006000000}"/>
    <hyperlink ref="A105" location="'D.1.4.5_KT - KT'!C2" display="/" xr:uid="{00000000-0004-0000-0000-000007000000}"/>
    <hyperlink ref="A106" location="'D.1.4.5_LPS - LPS'!C2" display="/" xr:uid="{00000000-0004-0000-0000-000008000000}"/>
    <hyperlink ref="A107" location="'D.1.4.5_NO - NO'!C2" display="/" xr:uid="{00000000-0004-0000-0000-000009000000}"/>
    <hyperlink ref="A108" location="'D.1.4.5_SP - SP'!C2" display="/" xr:uid="{00000000-0004-0000-0000-00000A000000}"/>
    <hyperlink ref="A109" location="'D.1.4.5_SV - SV'!C2" display="/" xr:uid="{00000000-0004-0000-0000-00000B000000}"/>
    <hyperlink ref="A111" location="'D.1.4.6 - JČ - D.1.4.6 - JČ'!C2" display="/" xr:uid="{00000000-0004-0000-0000-00000C000000}"/>
    <hyperlink ref="A112" location="'D.1.4.6 - KT - D.1.4.6 - KT'!C2" display="/" xr:uid="{00000000-0004-0000-0000-00000D000000}"/>
    <hyperlink ref="A113" location="'D.1.4.6 - SK - D.1.4.6 - SK'!C2" display="/" xr:uid="{00000000-0004-0000-0000-00000E000000}"/>
    <hyperlink ref="A114" location="'D.1.4.6 - TÚ - D.1.4.6 - TÚ'!C2" display="/" xr:uid="{00000000-0004-0000-0000-00000F000000}"/>
    <hyperlink ref="A115" location="'D.1.4.6 - VDT - D.1.4.6 -...'!C2" display="/" xr:uid="{00000000-0004-0000-0000-000010000000}"/>
    <hyperlink ref="A117" location="'D.2.01.1 - Měření a regulace'!C2" display="/" xr:uid="{00000000-0004-0000-0000-000011000000}"/>
    <hyperlink ref="A118" location="'D.2.01.2 - Výtahy'!C2" display="/" xr:uid="{00000000-0004-0000-0000-000012000000}"/>
    <hyperlink ref="A120" location="'D2-01.3 EPS - EPS'!C2" display="/" xr:uid="{00000000-0004-0000-0000-000013000000}"/>
    <hyperlink ref="A121" location="'D2-01.3 KT EPS - KT EPS'!C2" display="/" xr:uid="{00000000-0004-0000-0000-000014000000}"/>
    <hyperlink ref="A123" location="'D2-01.4 EKV - EKV'!C2" display="/" xr:uid="{00000000-0004-0000-0000-000015000000}"/>
    <hyperlink ref="A124" location="'D2-01.4 PZTS - PZTS'!C2" display="/" xr:uid="{00000000-0004-0000-0000-000016000000}"/>
    <hyperlink ref="A125" location="'D.201.5 - Kamerový systém...'!C2" display="/" xr:uid="{00000000-0004-0000-0000-000017000000}"/>
    <hyperlink ref="A127" location="'D.2.01.6_b - Prostorová a...'!C2" display="/" xr:uid="{00000000-0004-0000-0000-000018000000}"/>
    <hyperlink ref="A128" location="'D.2.01.6_a - Prostorová a...'!C2" display="/" xr:uid="{00000000-0004-0000-0000-000019000000}"/>
    <hyperlink ref="A129" location="'D.2.01.7 - Předsazená tru...'!C2" display="/" xr:uid="{00000000-0004-0000-0000-00001A000000}"/>
    <hyperlink ref="A130" location="'D.2.01.9 - Samočinné odvě...'!C2" display="/" xr:uid="{00000000-0004-0000-0000-00001B000000}"/>
    <hyperlink ref="A131" location="'SO 02 - Trafostanice'!C2" display="/" xr:uid="{00000000-0004-0000-0000-00001C000000}"/>
    <hyperlink ref="A133" location="'IO 01 - Příprava území'!C2" display="/" xr:uid="{00000000-0004-0000-0000-00001D000000}"/>
    <hyperlink ref="A134" location="'IO 02 - Komunikace a zpev...'!C2" display="/" xr:uid="{00000000-0004-0000-0000-00001E000000}"/>
    <hyperlink ref="A135" location="'IO 03 - Sadové úpravy'!C2" display="/" xr:uid="{00000000-0004-0000-0000-00001F000000}"/>
    <hyperlink ref="A136" location="'IO 04 - Kanalizace splašková'!C2" display="/" xr:uid="{00000000-0004-0000-0000-000020000000}"/>
    <hyperlink ref="A137" location="'IO 05 - Areálová kanaliza...'!C2" display="/" xr:uid="{00000000-0004-0000-0000-000021000000}"/>
    <hyperlink ref="A138" location="'IO 06 - Přípojka vodovodu'!C2" display="/" xr:uid="{00000000-0004-0000-0000-000022000000}"/>
    <hyperlink ref="A139" location="'IO 09 - Přípojka plynu'!C2" display="/" xr:uid="{00000000-0004-0000-0000-000023000000}"/>
    <hyperlink ref="A141" location="'IO 10_KT - KT'!C2" display="/" xr:uid="{00000000-0004-0000-0000-000024000000}"/>
    <hyperlink ref="A142" location="'IO 10_SV - SV'!C2" display="/" xr:uid="{00000000-0004-0000-0000-000025000000}"/>
    <hyperlink ref="A143" location="'IO 10_UZ - UZ'!C2" display="/" xr:uid="{00000000-0004-0000-0000-00002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50"/>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89</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s="1" customFormat="1" ht="12" customHeight="1">
      <c r="B8" s="39"/>
      <c r="D8" s="117" t="s">
        <v>233</v>
      </c>
      <c r="I8" s="118"/>
      <c r="L8" s="39"/>
    </row>
    <row r="9" spans="2:46" s="1" customFormat="1" ht="36.950000000000003" customHeight="1">
      <c r="B9" s="39"/>
      <c r="E9" s="333" t="s">
        <v>234</v>
      </c>
      <c r="F9" s="334"/>
      <c r="G9" s="334"/>
      <c r="H9" s="334"/>
      <c r="I9" s="118"/>
      <c r="L9" s="39"/>
    </row>
    <row r="10" spans="2:46" s="1" customFormat="1">
      <c r="B10" s="39"/>
      <c r="I10" s="118"/>
      <c r="L10" s="39"/>
    </row>
    <row r="11" spans="2:46" s="1" customFormat="1" ht="12" customHeight="1">
      <c r="B11" s="39"/>
      <c r="D11" s="117" t="s">
        <v>17</v>
      </c>
      <c r="F11" s="106" t="s">
        <v>18</v>
      </c>
      <c r="I11" s="119" t="s">
        <v>19</v>
      </c>
      <c r="J11" s="106" t="s">
        <v>1</v>
      </c>
      <c r="L11" s="39"/>
    </row>
    <row r="12" spans="2:46" s="1" customFormat="1" ht="12" customHeight="1">
      <c r="B12" s="39"/>
      <c r="D12" s="117" t="s">
        <v>21</v>
      </c>
      <c r="F12" s="106" t="s">
        <v>22</v>
      </c>
      <c r="I12" s="119" t="s">
        <v>23</v>
      </c>
      <c r="J12" s="120">
        <f>'Rekapitulace stavby'!AN8</f>
        <v>43761</v>
      </c>
      <c r="L12" s="39"/>
    </row>
    <row r="13" spans="2:46" s="1" customFormat="1" ht="10.7" customHeight="1">
      <c r="B13" s="39"/>
      <c r="I13" s="118"/>
      <c r="L13" s="39"/>
    </row>
    <row r="14" spans="2:46" s="1" customFormat="1" ht="12" customHeight="1">
      <c r="B14" s="39"/>
      <c r="D14" s="117" t="s">
        <v>28</v>
      </c>
      <c r="I14" s="119" t="s">
        <v>29</v>
      </c>
      <c r="J14" s="106" t="s">
        <v>1</v>
      </c>
      <c r="L14" s="39"/>
    </row>
    <row r="15" spans="2:46" s="1" customFormat="1" ht="18" customHeight="1">
      <c r="B15" s="39"/>
      <c r="E15" s="106" t="s">
        <v>30</v>
      </c>
      <c r="I15" s="119" t="s">
        <v>31</v>
      </c>
      <c r="J15" s="106" t="s">
        <v>1</v>
      </c>
      <c r="L15" s="39"/>
    </row>
    <row r="16" spans="2:46" s="1" customFormat="1" ht="6.95" customHeight="1">
      <c r="B16" s="39"/>
      <c r="I16" s="118"/>
      <c r="L16" s="39"/>
    </row>
    <row r="17" spans="2:12" s="1" customFormat="1" ht="12" customHeight="1">
      <c r="B17" s="39"/>
      <c r="D17" s="117" t="s">
        <v>32</v>
      </c>
      <c r="I17" s="119" t="s">
        <v>29</v>
      </c>
      <c r="J17" s="30" t="str">
        <f>'Rekapitulace stavby'!AN13</f>
        <v>Vyplň údaj</v>
      </c>
      <c r="L17" s="39"/>
    </row>
    <row r="18" spans="2:12" s="1" customFormat="1" ht="18" customHeight="1">
      <c r="B18" s="39"/>
      <c r="E18" s="335" t="str">
        <f>'Rekapitulace stavby'!E14</f>
        <v>Vyplň údaj</v>
      </c>
      <c r="F18" s="336"/>
      <c r="G18" s="336"/>
      <c r="H18" s="336"/>
      <c r="I18" s="119" t="s">
        <v>31</v>
      </c>
      <c r="J18" s="30" t="str">
        <f>'Rekapitulace stavby'!AN14</f>
        <v>Vyplň údaj</v>
      </c>
      <c r="L18" s="39"/>
    </row>
    <row r="19" spans="2:12" s="1" customFormat="1" ht="6.95" customHeight="1">
      <c r="B19" s="39"/>
      <c r="I19" s="118"/>
      <c r="L19" s="39"/>
    </row>
    <row r="20" spans="2:12" s="1" customFormat="1" ht="12" customHeight="1">
      <c r="B20" s="39"/>
      <c r="D20" s="117" t="s">
        <v>34</v>
      </c>
      <c r="I20" s="119" t="s">
        <v>29</v>
      </c>
      <c r="J20" s="106" t="s">
        <v>1</v>
      </c>
      <c r="L20" s="39"/>
    </row>
    <row r="21" spans="2:12" s="1" customFormat="1" ht="18" customHeight="1">
      <c r="B21" s="39"/>
      <c r="E21" s="106" t="s">
        <v>35</v>
      </c>
      <c r="I21" s="119" t="s">
        <v>31</v>
      </c>
      <c r="J21" s="106" t="s">
        <v>1</v>
      </c>
      <c r="L21" s="39"/>
    </row>
    <row r="22" spans="2:12" s="1" customFormat="1" ht="6.95" customHeight="1">
      <c r="B22" s="39"/>
      <c r="I22" s="118"/>
      <c r="L22" s="39"/>
    </row>
    <row r="23" spans="2:12" s="1" customFormat="1" ht="12" customHeight="1">
      <c r="B23" s="39"/>
      <c r="D23" s="117" t="s">
        <v>37</v>
      </c>
      <c r="I23" s="119" t="s">
        <v>29</v>
      </c>
      <c r="J23" s="106" t="str">
        <f>IF('Rekapitulace stavby'!AN19="","",'Rekapitulace stavby'!AN19)</f>
        <v/>
      </c>
      <c r="L23" s="39"/>
    </row>
    <row r="24" spans="2:12" s="1" customFormat="1" ht="18" customHeight="1">
      <c r="B24" s="39"/>
      <c r="E24" s="106" t="str">
        <f>IF('Rekapitulace stavby'!E20="","",'Rekapitulace stavby'!E20)</f>
        <v xml:space="preserve"> </v>
      </c>
      <c r="I24" s="119" t="s">
        <v>31</v>
      </c>
      <c r="J24" s="106" t="str">
        <f>IF('Rekapitulace stavby'!AN20="","",'Rekapitulace stavby'!AN20)</f>
        <v/>
      </c>
      <c r="L24" s="39"/>
    </row>
    <row r="25" spans="2:12" s="1" customFormat="1" ht="6.95" customHeight="1">
      <c r="B25" s="39"/>
      <c r="I25" s="118"/>
      <c r="L25" s="39"/>
    </row>
    <row r="26" spans="2:12" s="1" customFormat="1" ht="12" customHeight="1">
      <c r="B26" s="39"/>
      <c r="D26" s="117" t="s">
        <v>39</v>
      </c>
      <c r="I26" s="118"/>
      <c r="L26" s="39"/>
    </row>
    <row r="27" spans="2:12" s="7" customFormat="1" ht="89.25" customHeight="1">
      <c r="B27" s="121"/>
      <c r="E27" s="337" t="s">
        <v>40</v>
      </c>
      <c r="F27" s="337"/>
      <c r="G27" s="337"/>
      <c r="H27" s="337"/>
      <c r="I27" s="122"/>
      <c r="L27" s="121"/>
    </row>
    <row r="28" spans="2:12" s="1" customFormat="1" ht="6.95" customHeight="1">
      <c r="B28" s="39"/>
      <c r="I28" s="118"/>
      <c r="L28" s="39"/>
    </row>
    <row r="29" spans="2:12" s="1" customFormat="1" ht="6.95" customHeight="1">
      <c r="B29" s="39"/>
      <c r="D29" s="63"/>
      <c r="E29" s="63"/>
      <c r="F29" s="63"/>
      <c r="G29" s="63"/>
      <c r="H29" s="63"/>
      <c r="I29" s="123"/>
      <c r="J29" s="63"/>
      <c r="K29" s="63"/>
      <c r="L29" s="39"/>
    </row>
    <row r="30" spans="2:12" s="1" customFormat="1" ht="25.35" customHeight="1">
      <c r="B30" s="39"/>
      <c r="D30" s="124" t="s">
        <v>41</v>
      </c>
      <c r="I30" s="118"/>
      <c r="J30" s="125">
        <f>ROUND(J122, 2)</f>
        <v>0</v>
      </c>
      <c r="L30" s="39"/>
    </row>
    <row r="31" spans="2:12" s="1" customFormat="1" ht="6.95" customHeight="1">
      <c r="B31" s="39"/>
      <c r="D31" s="63"/>
      <c r="E31" s="63"/>
      <c r="F31" s="63"/>
      <c r="G31" s="63"/>
      <c r="H31" s="63"/>
      <c r="I31" s="123"/>
      <c r="J31" s="63"/>
      <c r="K31" s="63"/>
      <c r="L31" s="39"/>
    </row>
    <row r="32" spans="2:12" s="1" customFormat="1" ht="14.45" customHeight="1">
      <c r="B32" s="39"/>
      <c r="F32" s="126" t="s">
        <v>43</v>
      </c>
      <c r="I32" s="127" t="s">
        <v>42</v>
      </c>
      <c r="J32" s="126" t="s">
        <v>44</v>
      </c>
      <c r="L32" s="39"/>
    </row>
    <row r="33" spans="2:12" s="1" customFormat="1" ht="14.45" customHeight="1">
      <c r="B33" s="39"/>
      <c r="D33" s="128" t="s">
        <v>45</v>
      </c>
      <c r="E33" s="117" t="s">
        <v>46</v>
      </c>
      <c r="F33" s="129">
        <f>ROUND((SUM(BE122:BE149)),  2)</f>
        <v>0</v>
      </c>
      <c r="I33" s="130">
        <v>0.21</v>
      </c>
      <c r="J33" s="129">
        <f>ROUND(((SUM(BE122:BE149))*I33),  2)</f>
        <v>0</v>
      </c>
      <c r="L33" s="39"/>
    </row>
    <row r="34" spans="2:12" s="1" customFormat="1" ht="14.45" customHeight="1">
      <c r="B34" s="39"/>
      <c r="E34" s="117" t="s">
        <v>47</v>
      </c>
      <c r="F34" s="129">
        <f>ROUND((SUM(BF122:BF149)),  2)</f>
        <v>0</v>
      </c>
      <c r="I34" s="130">
        <v>0.15</v>
      </c>
      <c r="J34" s="129">
        <f>ROUND(((SUM(BF122:BF149))*I34),  2)</f>
        <v>0</v>
      </c>
      <c r="L34" s="39"/>
    </row>
    <row r="35" spans="2:12" s="1" customFormat="1" ht="14.45" hidden="1" customHeight="1">
      <c r="B35" s="39"/>
      <c r="E35" s="117" t="s">
        <v>48</v>
      </c>
      <c r="F35" s="129">
        <f>ROUND((SUM(BG122:BG149)),  2)</f>
        <v>0</v>
      </c>
      <c r="I35" s="130">
        <v>0.21</v>
      </c>
      <c r="J35" s="129">
        <f>0</f>
        <v>0</v>
      </c>
      <c r="L35" s="39"/>
    </row>
    <row r="36" spans="2:12" s="1" customFormat="1" ht="14.45" hidden="1" customHeight="1">
      <c r="B36" s="39"/>
      <c r="E36" s="117" t="s">
        <v>49</v>
      </c>
      <c r="F36" s="129">
        <f>ROUND((SUM(BH122:BH149)),  2)</f>
        <v>0</v>
      </c>
      <c r="I36" s="130">
        <v>0.15</v>
      </c>
      <c r="J36" s="129">
        <f>0</f>
        <v>0</v>
      </c>
      <c r="L36" s="39"/>
    </row>
    <row r="37" spans="2:12" s="1" customFormat="1" ht="14.45" hidden="1" customHeight="1">
      <c r="B37" s="39"/>
      <c r="E37" s="117" t="s">
        <v>50</v>
      </c>
      <c r="F37" s="129">
        <f>ROUND((SUM(BI122:BI149)),  2)</f>
        <v>0</v>
      </c>
      <c r="I37" s="130">
        <v>0</v>
      </c>
      <c r="J37" s="129">
        <f>0</f>
        <v>0</v>
      </c>
      <c r="L37" s="39"/>
    </row>
    <row r="38" spans="2:12" s="1" customFormat="1" ht="6.95" customHeight="1">
      <c r="B38" s="39"/>
      <c r="I38" s="118"/>
      <c r="L38" s="39"/>
    </row>
    <row r="39" spans="2:12" s="1" customFormat="1" ht="25.35" customHeight="1">
      <c r="B39" s="39"/>
      <c r="C39" s="131"/>
      <c r="D39" s="132" t="s">
        <v>51</v>
      </c>
      <c r="E39" s="133"/>
      <c r="F39" s="133"/>
      <c r="G39" s="134" t="s">
        <v>52</v>
      </c>
      <c r="H39" s="135" t="s">
        <v>53</v>
      </c>
      <c r="I39" s="136"/>
      <c r="J39" s="137">
        <f>SUM(J30:J37)</f>
        <v>0</v>
      </c>
      <c r="K39" s="138"/>
      <c r="L39" s="39"/>
    </row>
    <row r="40" spans="2:12" s="1" customFormat="1" ht="14.45" customHeight="1">
      <c r="B40" s="39"/>
      <c r="I40" s="118"/>
      <c r="L40" s="39"/>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47" s="1" customFormat="1" ht="6.95" customHeight="1">
      <c r="B81" s="150"/>
      <c r="C81" s="151"/>
      <c r="D81" s="151"/>
      <c r="E81" s="151"/>
      <c r="F81" s="151"/>
      <c r="G81" s="151"/>
      <c r="H81" s="151"/>
      <c r="I81" s="152"/>
      <c r="J81" s="151"/>
      <c r="K81" s="151"/>
      <c r="L81" s="39"/>
    </row>
    <row r="82" spans="2:47" s="1" customFormat="1" ht="24.95" customHeight="1">
      <c r="B82" s="35"/>
      <c r="C82" s="23" t="s">
        <v>235</v>
      </c>
      <c r="D82" s="36"/>
      <c r="E82" s="36"/>
      <c r="F82" s="36"/>
      <c r="G82" s="36"/>
      <c r="H82" s="36"/>
      <c r="I82" s="118"/>
      <c r="J82" s="36"/>
      <c r="K82" s="36"/>
      <c r="L82" s="39"/>
    </row>
    <row r="83" spans="2:47" s="1" customFormat="1" ht="6.95" customHeight="1">
      <c r="B83" s="35"/>
      <c r="C83" s="36"/>
      <c r="D83" s="36"/>
      <c r="E83" s="36"/>
      <c r="F83" s="36"/>
      <c r="G83" s="36"/>
      <c r="H83" s="36"/>
      <c r="I83" s="118"/>
      <c r="J83" s="36"/>
      <c r="K83" s="36"/>
      <c r="L83" s="39"/>
    </row>
    <row r="84" spans="2:47" s="1" customFormat="1" ht="12" customHeight="1">
      <c r="B84" s="35"/>
      <c r="C84" s="29" t="s">
        <v>15</v>
      </c>
      <c r="D84" s="36"/>
      <c r="E84" s="36"/>
      <c r="F84" s="36"/>
      <c r="G84" s="36"/>
      <c r="H84" s="36"/>
      <c r="I84" s="118"/>
      <c r="J84" s="36"/>
      <c r="K84" s="36"/>
      <c r="L84" s="39"/>
    </row>
    <row r="85" spans="2:47" s="1" customFormat="1" ht="16.5" customHeight="1">
      <c r="B85" s="35"/>
      <c r="C85" s="36"/>
      <c r="D85" s="36"/>
      <c r="E85" s="329" t="str">
        <f>E7</f>
        <v>R4 - Nová budova fakulty umění</v>
      </c>
      <c r="F85" s="330"/>
      <c r="G85" s="330"/>
      <c r="H85" s="330"/>
      <c r="I85" s="118"/>
      <c r="J85" s="36"/>
      <c r="K85" s="36"/>
      <c r="L85" s="39"/>
    </row>
    <row r="86" spans="2:47" s="1" customFormat="1" ht="12" customHeight="1">
      <c r="B86" s="35"/>
      <c r="C86" s="29" t="s">
        <v>233</v>
      </c>
      <c r="D86" s="36"/>
      <c r="E86" s="36"/>
      <c r="F86" s="36"/>
      <c r="G86" s="36"/>
      <c r="H86" s="36"/>
      <c r="I86" s="118"/>
      <c r="J86" s="36"/>
      <c r="K86" s="36"/>
      <c r="L86" s="39"/>
    </row>
    <row r="87" spans="2:47" s="1" customFormat="1" ht="16.5" customHeight="1">
      <c r="B87" s="35"/>
      <c r="C87" s="36"/>
      <c r="D87" s="36"/>
      <c r="E87" s="325" t="str">
        <f>E9</f>
        <v xml:space="preserve">VON - Vedlejší a ostatní náklady stavby </v>
      </c>
      <c r="F87" s="328"/>
      <c r="G87" s="328"/>
      <c r="H87" s="328"/>
      <c r="I87" s="118"/>
      <c r="J87" s="36"/>
      <c r="K87" s="36"/>
      <c r="L87" s="39"/>
    </row>
    <row r="88" spans="2:47" s="1" customFormat="1" ht="6.95" customHeight="1">
      <c r="B88" s="35"/>
      <c r="C88" s="36"/>
      <c r="D88" s="36"/>
      <c r="E88" s="36"/>
      <c r="F88" s="36"/>
      <c r="G88" s="36"/>
      <c r="H88" s="36"/>
      <c r="I88" s="118"/>
      <c r="J88" s="36"/>
      <c r="K88" s="36"/>
      <c r="L88" s="39"/>
    </row>
    <row r="89" spans="2:47" s="1" customFormat="1" ht="12" customHeight="1">
      <c r="B89" s="35"/>
      <c r="C89" s="29" t="s">
        <v>21</v>
      </c>
      <c r="D89" s="36"/>
      <c r="E89" s="36"/>
      <c r="F89" s="27" t="str">
        <f>F12</f>
        <v>Ostrava</v>
      </c>
      <c r="G89" s="36"/>
      <c r="H89" s="36"/>
      <c r="I89" s="119" t="s">
        <v>23</v>
      </c>
      <c r="J89" s="62">
        <f>IF(J12="","",J12)</f>
        <v>43761</v>
      </c>
      <c r="K89" s="36"/>
      <c r="L89" s="39"/>
    </row>
    <row r="90" spans="2:47" s="1" customFormat="1" ht="6.95" customHeight="1">
      <c r="B90" s="35"/>
      <c r="C90" s="36"/>
      <c r="D90" s="36"/>
      <c r="E90" s="36"/>
      <c r="F90" s="36"/>
      <c r="G90" s="36"/>
      <c r="H90" s="36"/>
      <c r="I90" s="118"/>
      <c r="J90" s="36"/>
      <c r="K90" s="36"/>
      <c r="L90" s="39"/>
    </row>
    <row r="91" spans="2:47" s="1" customFormat="1" ht="27.95" customHeight="1">
      <c r="B91" s="35"/>
      <c r="C91" s="29" t="s">
        <v>28</v>
      </c>
      <c r="D91" s="36"/>
      <c r="E91" s="36"/>
      <c r="F91" s="27" t="str">
        <f>E15</f>
        <v xml:space="preserve">OSTRAVSKÁ UNIVERZITA </v>
      </c>
      <c r="G91" s="36"/>
      <c r="H91" s="36"/>
      <c r="I91" s="119" t="s">
        <v>34</v>
      </c>
      <c r="J91" s="33" t="str">
        <f>E21</f>
        <v>KANIA a.s., Ostrava</v>
      </c>
      <c r="K91" s="36"/>
      <c r="L91" s="39"/>
    </row>
    <row r="92" spans="2:47" s="1" customFormat="1" ht="15.2" customHeight="1">
      <c r="B92" s="35"/>
      <c r="C92" s="29" t="s">
        <v>32</v>
      </c>
      <c r="D92" s="36"/>
      <c r="E92" s="36"/>
      <c r="F92" s="27" t="str">
        <f>IF(E18="","",E18)</f>
        <v>Vyplň údaj</v>
      </c>
      <c r="G92" s="36"/>
      <c r="H92" s="36"/>
      <c r="I92" s="119" t="s">
        <v>37</v>
      </c>
      <c r="J92" s="33" t="str">
        <f>E24</f>
        <v xml:space="preserve"> </v>
      </c>
      <c r="K92" s="36"/>
      <c r="L92" s="39"/>
    </row>
    <row r="93" spans="2:47" s="1" customFormat="1" ht="10.35" customHeight="1">
      <c r="B93" s="35"/>
      <c r="C93" s="36"/>
      <c r="D93" s="36"/>
      <c r="E93" s="36"/>
      <c r="F93" s="36"/>
      <c r="G93" s="36"/>
      <c r="H93" s="36"/>
      <c r="I93" s="118"/>
      <c r="J93" s="36"/>
      <c r="K93" s="36"/>
      <c r="L93" s="39"/>
    </row>
    <row r="94" spans="2:47" s="1" customFormat="1" ht="29.25" customHeight="1">
      <c r="B94" s="35"/>
      <c r="C94" s="153" t="s">
        <v>236</v>
      </c>
      <c r="D94" s="154"/>
      <c r="E94" s="154"/>
      <c r="F94" s="154"/>
      <c r="G94" s="154"/>
      <c r="H94" s="154"/>
      <c r="I94" s="155"/>
      <c r="J94" s="156" t="s">
        <v>237</v>
      </c>
      <c r="K94" s="154"/>
      <c r="L94" s="39"/>
    </row>
    <row r="95" spans="2:47" s="1" customFormat="1" ht="10.35" customHeight="1">
      <c r="B95" s="35"/>
      <c r="C95" s="36"/>
      <c r="D95" s="36"/>
      <c r="E95" s="36"/>
      <c r="F95" s="36"/>
      <c r="G95" s="36"/>
      <c r="H95" s="36"/>
      <c r="I95" s="118"/>
      <c r="J95" s="36"/>
      <c r="K95" s="36"/>
      <c r="L95" s="39"/>
    </row>
    <row r="96" spans="2:47" s="1" customFormat="1" ht="22.7" customHeight="1">
      <c r="B96" s="35"/>
      <c r="C96" s="157" t="s">
        <v>238</v>
      </c>
      <c r="D96" s="36"/>
      <c r="E96" s="36"/>
      <c r="F96" s="36"/>
      <c r="G96" s="36"/>
      <c r="H96" s="36"/>
      <c r="I96" s="118"/>
      <c r="J96" s="80">
        <f>J122</f>
        <v>0</v>
      </c>
      <c r="K96" s="36"/>
      <c r="L96" s="39"/>
      <c r="AU96" s="17" t="s">
        <v>239</v>
      </c>
    </row>
    <row r="97" spans="2:12" s="8" customFormat="1" ht="24.95" customHeight="1">
      <c r="B97" s="158"/>
      <c r="C97" s="159"/>
      <c r="D97" s="160" t="s">
        <v>240</v>
      </c>
      <c r="E97" s="161"/>
      <c r="F97" s="161"/>
      <c r="G97" s="161"/>
      <c r="H97" s="161"/>
      <c r="I97" s="162"/>
      <c r="J97" s="163">
        <f>J123</f>
        <v>0</v>
      </c>
      <c r="K97" s="159"/>
      <c r="L97" s="164"/>
    </row>
    <row r="98" spans="2:12" s="9" customFormat="1" ht="19.899999999999999" customHeight="1">
      <c r="B98" s="165"/>
      <c r="C98" s="100"/>
      <c r="D98" s="166" t="s">
        <v>241</v>
      </c>
      <c r="E98" s="167"/>
      <c r="F98" s="167"/>
      <c r="G98" s="167"/>
      <c r="H98" s="167"/>
      <c r="I98" s="168"/>
      <c r="J98" s="169">
        <f>J124</f>
        <v>0</v>
      </c>
      <c r="K98" s="100"/>
      <c r="L98" s="170"/>
    </row>
    <row r="99" spans="2:12" s="9" customFormat="1" ht="19.899999999999999" customHeight="1">
      <c r="B99" s="165"/>
      <c r="C99" s="100"/>
      <c r="D99" s="166" t="s">
        <v>242</v>
      </c>
      <c r="E99" s="167"/>
      <c r="F99" s="167"/>
      <c r="G99" s="167"/>
      <c r="H99" s="167"/>
      <c r="I99" s="168"/>
      <c r="J99" s="169">
        <f>J133</f>
        <v>0</v>
      </c>
      <c r="K99" s="100"/>
      <c r="L99" s="170"/>
    </row>
    <row r="100" spans="2:12" s="9" customFormat="1" ht="19.899999999999999" customHeight="1">
      <c r="B100" s="165"/>
      <c r="C100" s="100"/>
      <c r="D100" s="166" t="s">
        <v>243</v>
      </c>
      <c r="E100" s="167"/>
      <c r="F100" s="167"/>
      <c r="G100" s="167"/>
      <c r="H100" s="167"/>
      <c r="I100" s="168"/>
      <c r="J100" s="169">
        <f>J136</f>
        <v>0</v>
      </c>
      <c r="K100" s="100"/>
      <c r="L100" s="170"/>
    </row>
    <row r="101" spans="2:12" s="9" customFormat="1" ht="19.899999999999999" customHeight="1">
      <c r="B101" s="165"/>
      <c r="C101" s="100"/>
      <c r="D101" s="166" t="s">
        <v>244</v>
      </c>
      <c r="E101" s="167"/>
      <c r="F101" s="167"/>
      <c r="G101" s="167"/>
      <c r="H101" s="167"/>
      <c r="I101" s="168"/>
      <c r="J101" s="169">
        <f>J142</f>
        <v>0</v>
      </c>
      <c r="K101" s="100"/>
      <c r="L101" s="170"/>
    </row>
    <row r="102" spans="2:12" s="9" customFormat="1" ht="19.899999999999999" customHeight="1">
      <c r="B102" s="165"/>
      <c r="C102" s="100"/>
      <c r="D102" s="166" t="s">
        <v>245</v>
      </c>
      <c r="E102" s="167"/>
      <c r="F102" s="167"/>
      <c r="G102" s="167"/>
      <c r="H102" s="167"/>
      <c r="I102" s="168"/>
      <c r="J102" s="169">
        <f>J147</f>
        <v>0</v>
      </c>
      <c r="K102" s="100"/>
      <c r="L102" s="170"/>
    </row>
    <row r="103" spans="2:12" s="1" customFormat="1" ht="21.75" customHeight="1">
      <c r="B103" s="35"/>
      <c r="C103" s="36"/>
      <c r="D103" s="36"/>
      <c r="E103" s="36"/>
      <c r="F103" s="36"/>
      <c r="G103" s="36"/>
      <c r="H103" s="36"/>
      <c r="I103" s="118"/>
      <c r="J103" s="36"/>
      <c r="K103" s="36"/>
      <c r="L103" s="39"/>
    </row>
    <row r="104" spans="2:12" s="1" customFormat="1" ht="6.95" customHeight="1">
      <c r="B104" s="50"/>
      <c r="C104" s="51"/>
      <c r="D104" s="51"/>
      <c r="E104" s="51"/>
      <c r="F104" s="51"/>
      <c r="G104" s="51"/>
      <c r="H104" s="51"/>
      <c r="I104" s="149"/>
      <c r="J104" s="51"/>
      <c r="K104" s="51"/>
      <c r="L104" s="39"/>
    </row>
    <row r="108" spans="2:12" s="1" customFormat="1" ht="6.95" customHeight="1">
      <c r="B108" s="52"/>
      <c r="C108" s="53"/>
      <c r="D108" s="53"/>
      <c r="E108" s="53"/>
      <c r="F108" s="53"/>
      <c r="G108" s="53"/>
      <c r="H108" s="53"/>
      <c r="I108" s="152"/>
      <c r="J108" s="53"/>
      <c r="K108" s="53"/>
      <c r="L108" s="39"/>
    </row>
    <row r="109" spans="2:12" s="1" customFormat="1" ht="24.95" customHeight="1">
      <c r="B109" s="35"/>
      <c r="C109" s="23" t="s">
        <v>246</v>
      </c>
      <c r="D109" s="36"/>
      <c r="E109" s="36"/>
      <c r="F109" s="36"/>
      <c r="G109" s="36"/>
      <c r="H109" s="36"/>
      <c r="I109" s="118"/>
      <c r="J109" s="36"/>
      <c r="K109" s="36"/>
      <c r="L109" s="39"/>
    </row>
    <row r="110" spans="2:12" s="1" customFormat="1" ht="6.95" customHeight="1">
      <c r="B110" s="35"/>
      <c r="C110" s="36"/>
      <c r="D110" s="36"/>
      <c r="E110" s="36"/>
      <c r="F110" s="36"/>
      <c r="G110" s="36"/>
      <c r="H110" s="36"/>
      <c r="I110" s="118"/>
      <c r="J110" s="36"/>
      <c r="K110" s="36"/>
      <c r="L110" s="39"/>
    </row>
    <row r="111" spans="2:12" s="1" customFormat="1" ht="12" customHeight="1">
      <c r="B111" s="35"/>
      <c r="C111" s="29" t="s">
        <v>15</v>
      </c>
      <c r="D111" s="36"/>
      <c r="E111" s="36"/>
      <c r="F111" s="36"/>
      <c r="G111" s="36"/>
      <c r="H111" s="36"/>
      <c r="I111" s="118"/>
      <c r="J111" s="36"/>
      <c r="K111" s="36"/>
      <c r="L111" s="39"/>
    </row>
    <row r="112" spans="2:12" s="1" customFormat="1" ht="16.5" customHeight="1">
      <c r="B112" s="35"/>
      <c r="C112" s="36"/>
      <c r="D112" s="36"/>
      <c r="E112" s="329" t="str">
        <f>E7</f>
        <v>R4 - Nová budova fakulty umění</v>
      </c>
      <c r="F112" s="330"/>
      <c r="G112" s="330"/>
      <c r="H112" s="330"/>
      <c r="I112" s="118"/>
      <c r="J112" s="36"/>
      <c r="K112" s="36"/>
      <c r="L112" s="39"/>
    </row>
    <row r="113" spans="2:65" s="1" customFormat="1" ht="12" customHeight="1">
      <c r="B113" s="35"/>
      <c r="C113" s="29" t="s">
        <v>233</v>
      </c>
      <c r="D113" s="36"/>
      <c r="E113" s="36"/>
      <c r="F113" s="36"/>
      <c r="G113" s="36"/>
      <c r="H113" s="36"/>
      <c r="I113" s="118"/>
      <c r="J113" s="36"/>
      <c r="K113" s="36"/>
      <c r="L113" s="39"/>
    </row>
    <row r="114" spans="2:65" s="1" customFormat="1" ht="16.5" customHeight="1">
      <c r="B114" s="35"/>
      <c r="C114" s="36"/>
      <c r="D114" s="36"/>
      <c r="E114" s="325" t="str">
        <f>E9</f>
        <v xml:space="preserve">VON - Vedlejší a ostatní náklady stavby </v>
      </c>
      <c r="F114" s="328"/>
      <c r="G114" s="328"/>
      <c r="H114" s="328"/>
      <c r="I114" s="118"/>
      <c r="J114" s="36"/>
      <c r="K114" s="36"/>
      <c r="L114" s="39"/>
    </row>
    <row r="115" spans="2:65" s="1" customFormat="1" ht="6.95" customHeight="1">
      <c r="B115" s="35"/>
      <c r="C115" s="36"/>
      <c r="D115" s="36"/>
      <c r="E115" s="36"/>
      <c r="F115" s="36"/>
      <c r="G115" s="36"/>
      <c r="H115" s="36"/>
      <c r="I115" s="118"/>
      <c r="J115" s="36"/>
      <c r="K115" s="36"/>
      <c r="L115" s="39"/>
    </row>
    <row r="116" spans="2:65" s="1" customFormat="1" ht="12" customHeight="1">
      <c r="B116" s="35"/>
      <c r="C116" s="29" t="s">
        <v>21</v>
      </c>
      <c r="D116" s="36"/>
      <c r="E116" s="36"/>
      <c r="F116" s="27" t="str">
        <f>F12</f>
        <v>Ostrava</v>
      </c>
      <c r="G116" s="36"/>
      <c r="H116" s="36"/>
      <c r="I116" s="119" t="s">
        <v>23</v>
      </c>
      <c r="J116" s="62">
        <f>IF(J12="","",J12)</f>
        <v>43761</v>
      </c>
      <c r="K116" s="36"/>
      <c r="L116" s="39"/>
    </row>
    <row r="117" spans="2:65" s="1" customFormat="1" ht="6.95" customHeight="1">
      <c r="B117" s="35"/>
      <c r="C117" s="36"/>
      <c r="D117" s="36"/>
      <c r="E117" s="36"/>
      <c r="F117" s="36"/>
      <c r="G117" s="36"/>
      <c r="H117" s="36"/>
      <c r="I117" s="118"/>
      <c r="J117" s="36"/>
      <c r="K117" s="36"/>
      <c r="L117" s="39"/>
    </row>
    <row r="118" spans="2:65" s="1" customFormat="1" ht="27.95" customHeight="1">
      <c r="B118" s="35"/>
      <c r="C118" s="29" t="s">
        <v>28</v>
      </c>
      <c r="D118" s="36"/>
      <c r="E118" s="36"/>
      <c r="F118" s="27" t="str">
        <f>E15</f>
        <v xml:space="preserve">OSTRAVSKÁ UNIVERZITA </v>
      </c>
      <c r="G118" s="36"/>
      <c r="H118" s="36"/>
      <c r="I118" s="119" t="s">
        <v>34</v>
      </c>
      <c r="J118" s="33" t="str">
        <f>E21</f>
        <v>KANIA a.s., Ostrava</v>
      </c>
      <c r="K118" s="36"/>
      <c r="L118" s="39"/>
    </row>
    <row r="119" spans="2:65" s="1" customFormat="1" ht="15.2" customHeight="1">
      <c r="B119" s="35"/>
      <c r="C119" s="29" t="s">
        <v>32</v>
      </c>
      <c r="D119" s="36"/>
      <c r="E119" s="36"/>
      <c r="F119" s="27" t="str">
        <f>IF(E18="","",E18)</f>
        <v>Vyplň údaj</v>
      </c>
      <c r="G119" s="36"/>
      <c r="H119" s="36"/>
      <c r="I119" s="119" t="s">
        <v>37</v>
      </c>
      <c r="J119" s="33" t="str">
        <f>E24</f>
        <v xml:space="preserve"> </v>
      </c>
      <c r="K119" s="36"/>
      <c r="L119" s="39"/>
    </row>
    <row r="120" spans="2:65" s="1" customFormat="1" ht="10.35" customHeight="1">
      <c r="B120" s="35"/>
      <c r="C120" s="36"/>
      <c r="D120" s="36"/>
      <c r="E120" s="36"/>
      <c r="F120" s="36"/>
      <c r="G120" s="36"/>
      <c r="H120" s="36"/>
      <c r="I120" s="118"/>
      <c r="J120" s="36"/>
      <c r="K120" s="36"/>
      <c r="L120" s="39"/>
    </row>
    <row r="121" spans="2:65" s="10" customFormat="1" ht="29.25" customHeight="1">
      <c r="B121" s="171"/>
      <c r="C121" s="172" t="s">
        <v>247</v>
      </c>
      <c r="D121" s="173" t="s">
        <v>66</v>
      </c>
      <c r="E121" s="173" t="s">
        <v>62</v>
      </c>
      <c r="F121" s="173" t="s">
        <v>63</v>
      </c>
      <c r="G121" s="173" t="s">
        <v>248</v>
      </c>
      <c r="H121" s="173" t="s">
        <v>249</v>
      </c>
      <c r="I121" s="174" t="s">
        <v>250</v>
      </c>
      <c r="J121" s="173" t="s">
        <v>237</v>
      </c>
      <c r="K121" s="175" t="s">
        <v>251</v>
      </c>
      <c r="L121" s="176"/>
      <c r="M121" s="71" t="s">
        <v>1</v>
      </c>
      <c r="N121" s="72" t="s">
        <v>45</v>
      </c>
      <c r="O121" s="72" t="s">
        <v>252</v>
      </c>
      <c r="P121" s="72" t="s">
        <v>253</v>
      </c>
      <c r="Q121" s="72" t="s">
        <v>254</v>
      </c>
      <c r="R121" s="72" t="s">
        <v>255</v>
      </c>
      <c r="S121" s="72" t="s">
        <v>256</v>
      </c>
      <c r="T121" s="73" t="s">
        <v>257</v>
      </c>
    </row>
    <row r="122" spans="2:65" s="1" customFormat="1" ht="22.7" customHeight="1">
      <c r="B122" s="35"/>
      <c r="C122" s="78" t="s">
        <v>258</v>
      </c>
      <c r="D122" s="36"/>
      <c r="E122" s="36"/>
      <c r="F122" s="36"/>
      <c r="G122" s="36"/>
      <c r="H122" s="36"/>
      <c r="I122" s="118"/>
      <c r="J122" s="177">
        <f>BK122</f>
        <v>0</v>
      </c>
      <c r="K122" s="36"/>
      <c r="L122" s="39"/>
      <c r="M122" s="74"/>
      <c r="N122" s="75"/>
      <c r="O122" s="75"/>
      <c r="P122" s="178">
        <f>P123</f>
        <v>0</v>
      </c>
      <c r="Q122" s="75"/>
      <c r="R122" s="178">
        <f>R123</f>
        <v>0</v>
      </c>
      <c r="S122" s="75"/>
      <c r="T122" s="179">
        <f>T123</f>
        <v>0</v>
      </c>
      <c r="AT122" s="17" t="s">
        <v>80</v>
      </c>
      <c r="AU122" s="17" t="s">
        <v>239</v>
      </c>
      <c r="BK122" s="180">
        <f>BK123</f>
        <v>0</v>
      </c>
    </row>
    <row r="123" spans="2:65" s="11" customFormat="1" ht="25.9" customHeight="1">
      <c r="B123" s="181"/>
      <c r="C123" s="182"/>
      <c r="D123" s="183" t="s">
        <v>80</v>
      </c>
      <c r="E123" s="184" t="s">
        <v>259</v>
      </c>
      <c r="F123" s="184" t="s">
        <v>259</v>
      </c>
      <c r="G123" s="182"/>
      <c r="H123" s="182"/>
      <c r="I123" s="185"/>
      <c r="J123" s="186">
        <f>BK123</f>
        <v>0</v>
      </c>
      <c r="K123" s="182"/>
      <c r="L123" s="187"/>
      <c r="M123" s="188"/>
      <c r="N123" s="189"/>
      <c r="O123" s="189"/>
      <c r="P123" s="190">
        <f>P124+P133+P136+P142+P147</f>
        <v>0</v>
      </c>
      <c r="Q123" s="189"/>
      <c r="R123" s="190">
        <f>R124+R133+R136+R142+R147</f>
        <v>0</v>
      </c>
      <c r="S123" s="189"/>
      <c r="T123" s="191">
        <f>T124+T133+T136+T142+T147</f>
        <v>0</v>
      </c>
      <c r="AR123" s="192" t="s">
        <v>260</v>
      </c>
      <c r="AT123" s="193" t="s">
        <v>80</v>
      </c>
      <c r="AU123" s="193" t="s">
        <v>81</v>
      </c>
      <c r="AY123" s="192" t="s">
        <v>261</v>
      </c>
      <c r="BK123" s="194">
        <f>BK124+BK133+BK136+BK142+BK147</f>
        <v>0</v>
      </c>
    </row>
    <row r="124" spans="2:65" s="11" customFormat="1" ht="22.7" customHeight="1">
      <c r="B124" s="181"/>
      <c r="C124" s="182"/>
      <c r="D124" s="183" t="s">
        <v>80</v>
      </c>
      <c r="E124" s="195" t="s">
        <v>262</v>
      </c>
      <c r="F124" s="195" t="s">
        <v>263</v>
      </c>
      <c r="G124" s="182"/>
      <c r="H124" s="182"/>
      <c r="I124" s="185"/>
      <c r="J124" s="196">
        <f>BK124</f>
        <v>0</v>
      </c>
      <c r="K124" s="182"/>
      <c r="L124" s="187"/>
      <c r="M124" s="188"/>
      <c r="N124" s="189"/>
      <c r="O124" s="189"/>
      <c r="P124" s="190">
        <f>SUM(P125:P132)</f>
        <v>0</v>
      </c>
      <c r="Q124" s="189"/>
      <c r="R124" s="190">
        <f>SUM(R125:R132)</f>
        <v>0</v>
      </c>
      <c r="S124" s="189"/>
      <c r="T124" s="191">
        <f>SUM(T125:T132)</f>
        <v>0</v>
      </c>
      <c r="AR124" s="192" t="s">
        <v>260</v>
      </c>
      <c r="AT124" s="193" t="s">
        <v>80</v>
      </c>
      <c r="AU124" s="193" t="s">
        <v>88</v>
      </c>
      <c r="AY124" s="192" t="s">
        <v>261</v>
      </c>
      <c r="BK124" s="194">
        <f>SUM(BK125:BK132)</f>
        <v>0</v>
      </c>
    </row>
    <row r="125" spans="2:65" s="1" customFormat="1" ht="16.5" customHeight="1">
      <c r="B125" s="35"/>
      <c r="C125" s="197" t="s">
        <v>88</v>
      </c>
      <c r="D125" s="197" t="s">
        <v>264</v>
      </c>
      <c r="E125" s="198" t="s">
        <v>265</v>
      </c>
      <c r="F125" s="199" t="s">
        <v>266</v>
      </c>
      <c r="G125" s="200" t="s">
        <v>267</v>
      </c>
      <c r="H125" s="201">
        <v>1</v>
      </c>
      <c r="I125" s="202"/>
      <c r="J125" s="203">
        <f>ROUND(I125*H125,2)</f>
        <v>0</v>
      </c>
      <c r="K125" s="199" t="s">
        <v>268</v>
      </c>
      <c r="L125" s="39"/>
      <c r="M125" s="204" t="s">
        <v>1</v>
      </c>
      <c r="N125" s="205" t="s">
        <v>46</v>
      </c>
      <c r="O125" s="67"/>
      <c r="P125" s="206">
        <f>O125*H125</f>
        <v>0</v>
      </c>
      <c r="Q125" s="206">
        <v>0</v>
      </c>
      <c r="R125" s="206">
        <f>Q125*H125</f>
        <v>0</v>
      </c>
      <c r="S125" s="206">
        <v>0</v>
      </c>
      <c r="T125" s="207">
        <f>S125*H125</f>
        <v>0</v>
      </c>
      <c r="AR125" s="208" t="s">
        <v>269</v>
      </c>
      <c r="AT125" s="208" t="s">
        <v>264</v>
      </c>
      <c r="AU125" s="208" t="s">
        <v>90</v>
      </c>
      <c r="AY125" s="17" t="s">
        <v>261</v>
      </c>
      <c r="BE125" s="209">
        <f>IF(N125="základní",J125,0)</f>
        <v>0</v>
      </c>
      <c r="BF125" s="209">
        <f>IF(N125="snížená",J125,0)</f>
        <v>0</v>
      </c>
      <c r="BG125" s="209">
        <f>IF(N125="zákl. přenesená",J125,0)</f>
        <v>0</v>
      </c>
      <c r="BH125" s="209">
        <f>IF(N125="sníž. přenesená",J125,0)</f>
        <v>0</v>
      </c>
      <c r="BI125" s="209">
        <f>IF(N125="nulová",J125,0)</f>
        <v>0</v>
      </c>
      <c r="BJ125" s="17" t="s">
        <v>88</v>
      </c>
      <c r="BK125" s="209">
        <f>ROUND(I125*H125,2)</f>
        <v>0</v>
      </c>
      <c r="BL125" s="17" t="s">
        <v>269</v>
      </c>
      <c r="BM125" s="208" t="s">
        <v>270</v>
      </c>
    </row>
    <row r="126" spans="2:65" s="1" customFormat="1" ht="39">
      <c r="B126" s="35"/>
      <c r="C126" s="36"/>
      <c r="D126" s="210" t="s">
        <v>271</v>
      </c>
      <c r="E126" s="36"/>
      <c r="F126" s="211" t="s">
        <v>272</v>
      </c>
      <c r="G126" s="36"/>
      <c r="H126" s="36"/>
      <c r="I126" s="118"/>
      <c r="J126" s="36"/>
      <c r="K126" s="36"/>
      <c r="L126" s="39"/>
      <c r="M126" s="212"/>
      <c r="N126" s="67"/>
      <c r="O126" s="67"/>
      <c r="P126" s="67"/>
      <c r="Q126" s="67"/>
      <c r="R126" s="67"/>
      <c r="S126" s="67"/>
      <c r="T126" s="68"/>
      <c r="AT126" s="17" t="s">
        <v>271</v>
      </c>
      <c r="AU126" s="17" t="s">
        <v>90</v>
      </c>
    </row>
    <row r="127" spans="2:65" s="1" customFormat="1" ht="16.5" customHeight="1">
      <c r="B127" s="35"/>
      <c r="C127" s="197" t="s">
        <v>90</v>
      </c>
      <c r="D127" s="197" t="s">
        <v>264</v>
      </c>
      <c r="E127" s="198" t="s">
        <v>273</v>
      </c>
      <c r="F127" s="199" t="s">
        <v>274</v>
      </c>
      <c r="G127" s="200" t="s">
        <v>267</v>
      </c>
      <c r="H127" s="201">
        <v>1</v>
      </c>
      <c r="I127" s="202"/>
      <c r="J127" s="203">
        <f>ROUND(I127*H127,2)</f>
        <v>0</v>
      </c>
      <c r="K127" s="199" t="s">
        <v>268</v>
      </c>
      <c r="L127" s="39"/>
      <c r="M127" s="204" t="s">
        <v>1</v>
      </c>
      <c r="N127" s="205" t="s">
        <v>46</v>
      </c>
      <c r="O127" s="67"/>
      <c r="P127" s="206">
        <f>O127*H127</f>
        <v>0</v>
      </c>
      <c r="Q127" s="206">
        <v>0</v>
      </c>
      <c r="R127" s="206">
        <f>Q127*H127</f>
        <v>0</v>
      </c>
      <c r="S127" s="206">
        <v>0</v>
      </c>
      <c r="T127" s="207">
        <f>S127*H127</f>
        <v>0</v>
      </c>
      <c r="AR127" s="208" t="s">
        <v>269</v>
      </c>
      <c r="AT127" s="208" t="s">
        <v>264</v>
      </c>
      <c r="AU127" s="208" t="s">
        <v>90</v>
      </c>
      <c r="AY127" s="17" t="s">
        <v>261</v>
      </c>
      <c r="BE127" s="209">
        <f>IF(N127="základní",J127,0)</f>
        <v>0</v>
      </c>
      <c r="BF127" s="209">
        <f>IF(N127="snížená",J127,0)</f>
        <v>0</v>
      </c>
      <c r="BG127" s="209">
        <f>IF(N127="zákl. přenesená",J127,0)</f>
        <v>0</v>
      </c>
      <c r="BH127" s="209">
        <f>IF(N127="sníž. přenesená",J127,0)</f>
        <v>0</v>
      </c>
      <c r="BI127" s="209">
        <f>IF(N127="nulová",J127,0)</f>
        <v>0</v>
      </c>
      <c r="BJ127" s="17" t="s">
        <v>88</v>
      </c>
      <c r="BK127" s="209">
        <f>ROUND(I127*H127,2)</f>
        <v>0</v>
      </c>
      <c r="BL127" s="17" t="s">
        <v>269</v>
      </c>
      <c r="BM127" s="208" t="s">
        <v>275</v>
      </c>
    </row>
    <row r="128" spans="2:65" s="1" customFormat="1" ht="39">
      <c r="B128" s="35"/>
      <c r="C128" s="36"/>
      <c r="D128" s="210" t="s">
        <v>271</v>
      </c>
      <c r="E128" s="36"/>
      <c r="F128" s="211" t="s">
        <v>276</v>
      </c>
      <c r="G128" s="36"/>
      <c r="H128" s="36"/>
      <c r="I128" s="118"/>
      <c r="J128" s="36"/>
      <c r="K128" s="36"/>
      <c r="L128" s="39"/>
      <c r="M128" s="212"/>
      <c r="N128" s="67"/>
      <c r="O128" s="67"/>
      <c r="P128" s="67"/>
      <c r="Q128" s="67"/>
      <c r="R128" s="67"/>
      <c r="S128" s="67"/>
      <c r="T128" s="68"/>
      <c r="AT128" s="17" t="s">
        <v>271</v>
      </c>
      <c r="AU128" s="17" t="s">
        <v>90</v>
      </c>
    </row>
    <row r="129" spans="2:65" s="1" customFormat="1" ht="16.5" customHeight="1">
      <c r="B129" s="35"/>
      <c r="C129" s="197" t="s">
        <v>110</v>
      </c>
      <c r="D129" s="197" t="s">
        <v>264</v>
      </c>
      <c r="E129" s="198" t="s">
        <v>277</v>
      </c>
      <c r="F129" s="199" t="s">
        <v>278</v>
      </c>
      <c r="G129" s="200" t="s">
        <v>267</v>
      </c>
      <c r="H129" s="201">
        <v>1</v>
      </c>
      <c r="I129" s="202"/>
      <c r="J129" s="203">
        <f>ROUND(I129*H129,2)</f>
        <v>0</v>
      </c>
      <c r="K129" s="199" t="s">
        <v>268</v>
      </c>
      <c r="L129" s="39"/>
      <c r="M129" s="204" t="s">
        <v>1</v>
      </c>
      <c r="N129" s="205" t="s">
        <v>46</v>
      </c>
      <c r="O129" s="67"/>
      <c r="P129" s="206">
        <f>O129*H129</f>
        <v>0</v>
      </c>
      <c r="Q129" s="206">
        <v>0</v>
      </c>
      <c r="R129" s="206">
        <f>Q129*H129</f>
        <v>0</v>
      </c>
      <c r="S129" s="206">
        <v>0</v>
      </c>
      <c r="T129" s="207">
        <f>S129*H129</f>
        <v>0</v>
      </c>
      <c r="AR129" s="208" t="s">
        <v>269</v>
      </c>
      <c r="AT129" s="208" t="s">
        <v>264</v>
      </c>
      <c r="AU129" s="208" t="s">
        <v>90</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269</v>
      </c>
      <c r="BM129" s="208" t="s">
        <v>279</v>
      </c>
    </row>
    <row r="130" spans="2:65" s="1" customFormat="1" ht="97.5">
      <c r="B130" s="35"/>
      <c r="C130" s="36"/>
      <c r="D130" s="210" t="s">
        <v>271</v>
      </c>
      <c r="E130" s="36"/>
      <c r="F130" s="211" t="s">
        <v>280</v>
      </c>
      <c r="G130" s="36"/>
      <c r="H130" s="36"/>
      <c r="I130" s="118"/>
      <c r="J130" s="36"/>
      <c r="K130" s="36"/>
      <c r="L130" s="39"/>
      <c r="M130" s="212"/>
      <c r="N130" s="67"/>
      <c r="O130" s="67"/>
      <c r="P130" s="67"/>
      <c r="Q130" s="67"/>
      <c r="R130" s="67"/>
      <c r="S130" s="67"/>
      <c r="T130" s="68"/>
      <c r="AT130" s="17" t="s">
        <v>271</v>
      </c>
      <c r="AU130" s="17" t="s">
        <v>90</v>
      </c>
    </row>
    <row r="131" spans="2:65" s="1" customFormat="1" ht="16.5" customHeight="1">
      <c r="B131" s="35"/>
      <c r="C131" s="197" t="s">
        <v>123</v>
      </c>
      <c r="D131" s="197" t="s">
        <v>264</v>
      </c>
      <c r="E131" s="198" t="s">
        <v>281</v>
      </c>
      <c r="F131" s="199" t="s">
        <v>282</v>
      </c>
      <c r="G131" s="200" t="s">
        <v>267</v>
      </c>
      <c r="H131" s="201">
        <v>1</v>
      </c>
      <c r="I131" s="202"/>
      <c r="J131" s="203">
        <f>ROUND(I131*H131,2)</f>
        <v>0</v>
      </c>
      <c r="K131" s="199" t="s">
        <v>268</v>
      </c>
      <c r="L131" s="39"/>
      <c r="M131" s="204" t="s">
        <v>1</v>
      </c>
      <c r="N131" s="205" t="s">
        <v>46</v>
      </c>
      <c r="O131" s="67"/>
      <c r="P131" s="206">
        <f>O131*H131</f>
        <v>0</v>
      </c>
      <c r="Q131" s="206">
        <v>0</v>
      </c>
      <c r="R131" s="206">
        <f>Q131*H131</f>
        <v>0</v>
      </c>
      <c r="S131" s="206">
        <v>0</v>
      </c>
      <c r="T131" s="207">
        <f>S131*H131</f>
        <v>0</v>
      </c>
      <c r="AR131" s="208" t="s">
        <v>269</v>
      </c>
      <c r="AT131" s="208" t="s">
        <v>264</v>
      </c>
      <c r="AU131" s="208" t="s">
        <v>90</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269</v>
      </c>
      <c r="BM131" s="208" t="s">
        <v>283</v>
      </c>
    </row>
    <row r="132" spans="2:65" s="1" customFormat="1" ht="19.5">
      <c r="B132" s="35"/>
      <c r="C132" s="36"/>
      <c r="D132" s="210" t="s">
        <v>271</v>
      </c>
      <c r="E132" s="36"/>
      <c r="F132" s="211" t="s">
        <v>284</v>
      </c>
      <c r="G132" s="36"/>
      <c r="H132" s="36"/>
      <c r="I132" s="118"/>
      <c r="J132" s="36"/>
      <c r="K132" s="36"/>
      <c r="L132" s="39"/>
      <c r="M132" s="212"/>
      <c r="N132" s="67"/>
      <c r="O132" s="67"/>
      <c r="P132" s="67"/>
      <c r="Q132" s="67"/>
      <c r="R132" s="67"/>
      <c r="S132" s="67"/>
      <c r="T132" s="68"/>
      <c r="AT132" s="17" t="s">
        <v>271</v>
      </c>
      <c r="AU132" s="17" t="s">
        <v>90</v>
      </c>
    </row>
    <row r="133" spans="2:65" s="11" customFormat="1" ht="22.7" customHeight="1">
      <c r="B133" s="181"/>
      <c r="C133" s="182"/>
      <c r="D133" s="183" t="s">
        <v>80</v>
      </c>
      <c r="E133" s="195" t="s">
        <v>285</v>
      </c>
      <c r="F133" s="195" t="s">
        <v>286</v>
      </c>
      <c r="G133" s="182"/>
      <c r="H133" s="182"/>
      <c r="I133" s="185"/>
      <c r="J133" s="196">
        <f>BK133</f>
        <v>0</v>
      </c>
      <c r="K133" s="182"/>
      <c r="L133" s="187"/>
      <c r="M133" s="188"/>
      <c r="N133" s="189"/>
      <c r="O133" s="189"/>
      <c r="P133" s="190">
        <f>SUM(P134:P135)</f>
        <v>0</v>
      </c>
      <c r="Q133" s="189"/>
      <c r="R133" s="190">
        <f>SUM(R134:R135)</f>
        <v>0</v>
      </c>
      <c r="S133" s="189"/>
      <c r="T133" s="191">
        <f>SUM(T134:T135)</f>
        <v>0</v>
      </c>
      <c r="AR133" s="192" t="s">
        <v>260</v>
      </c>
      <c r="AT133" s="193" t="s">
        <v>80</v>
      </c>
      <c r="AU133" s="193" t="s">
        <v>88</v>
      </c>
      <c r="AY133" s="192" t="s">
        <v>261</v>
      </c>
      <c r="BK133" s="194">
        <f>SUM(BK134:BK135)</f>
        <v>0</v>
      </c>
    </row>
    <row r="134" spans="2:65" s="1" customFormat="1" ht="16.5" customHeight="1">
      <c r="B134" s="35"/>
      <c r="C134" s="197" t="s">
        <v>260</v>
      </c>
      <c r="D134" s="197" t="s">
        <v>264</v>
      </c>
      <c r="E134" s="198" t="s">
        <v>287</v>
      </c>
      <c r="F134" s="199" t="s">
        <v>288</v>
      </c>
      <c r="G134" s="200" t="s">
        <v>1</v>
      </c>
      <c r="H134" s="201">
        <v>0</v>
      </c>
      <c r="I134" s="202"/>
      <c r="J134" s="203">
        <f>ROUND(I134*H134,2)</f>
        <v>0</v>
      </c>
      <c r="K134" s="199" t="s">
        <v>268</v>
      </c>
      <c r="L134" s="39"/>
      <c r="M134" s="204" t="s">
        <v>1</v>
      </c>
      <c r="N134" s="205" t="s">
        <v>46</v>
      </c>
      <c r="O134" s="67"/>
      <c r="P134" s="206">
        <f>O134*H134</f>
        <v>0</v>
      </c>
      <c r="Q134" s="206">
        <v>0</v>
      </c>
      <c r="R134" s="206">
        <f>Q134*H134</f>
        <v>0</v>
      </c>
      <c r="S134" s="206">
        <v>0</v>
      </c>
      <c r="T134" s="207">
        <f>S134*H134</f>
        <v>0</v>
      </c>
      <c r="AR134" s="208" t="s">
        <v>269</v>
      </c>
      <c r="AT134" s="208" t="s">
        <v>264</v>
      </c>
      <c r="AU134" s="208" t="s">
        <v>90</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269</v>
      </c>
      <c r="BM134" s="208" t="s">
        <v>289</v>
      </c>
    </row>
    <row r="135" spans="2:65" s="1" customFormat="1" ht="29.25">
      <c r="B135" s="35"/>
      <c r="C135" s="36"/>
      <c r="D135" s="210" t="s">
        <v>271</v>
      </c>
      <c r="E135" s="36"/>
      <c r="F135" s="211" t="s">
        <v>290</v>
      </c>
      <c r="G135" s="36"/>
      <c r="H135" s="36"/>
      <c r="I135" s="118"/>
      <c r="J135" s="36"/>
      <c r="K135" s="36"/>
      <c r="L135" s="39"/>
      <c r="M135" s="212"/>
      <c r="N135" s="67"/>
      <c r="O135" s="67"/>
      <c r="P135" s="67"/>
      <c r="Q135" s="67"/>
      <c r="R135" s="67"/>
      <c r="S135" s="67"/>
      <c r="T135" s="68"/>
      <c r="AT135" s="17" t="s">
        <v>271</v>
      </c>
      <c r="AU135" s="17" t="s">
        <v>90</v>
      </c>
    </row>
    <row r="136" spans="2:65" s="11" customFormat="1" ht="22.7" customHeight="1">
      <c r="B136" s="181"/>
      <c r="C136" s="182"/>
      <c r="D136" s="183" t="s">
        <v>80</v>
      </c>
      <c r="E136" s="195" t="s">
        <v>291</v>
      </c>
      <c r="F136" s="195" t="s">
        <v>292</v>
      </c>
      <c r="G136" s="182"/>
      <c r="H136" s="182"/>
      <c r="I136" s="185"/>
      <c r="J136" s="196">
        <f>BK136</f>
        <v>0</v>
      </c>
      <c r="K136" s="182"/>
      <c r="L136" s="187"/>
      <c r="M136" s="188"/>
      <c r="N136" s="189"/>
      <c r="O136" s="189"/>
      <c r="P136" s="190">
        <f>SUM(P137:P141)</f>
        <v>0</v>
      </c>
      <c r="Q136" s="189"/>
      <c r="R136" s="190">
        <f>SUM(R137:R141)</f>
        <v>0</v>
      </c>
      <c r="S136" s="189"/>
      <c r="T136" s="191">
        <f>SUM(T137:T141)</f>
        <v>0</v>
      </c>
      <c r="AR136" s="192" t="s">
        <v>260</v>
      </c>
      <c r="AT136" s="193" t="s">
        <v>80</v>
      </c>
      <c r="AU136" s="193" t="s">
        <v>88</v>
      </c>
      <c r="AY136" s="192" t="s">
        <v>261</v>
      </c>
      <c r="BK136" s="194">
        <f>SUM(BK137:BK141)</f>
        <v>0</v>
      </c>
    </row>
    <row r="137" spans="2:65" s="1" customFormat="1" ht="16.5" customHeight="1">
      <c r="B137" s="35"/>
      <c r="C137" s="197" t="s">
        <v>293</v>
      </c>
      <c r="D137" s="197" t="s">
        <v>264</v>
      </c>
      <c r="E137" s="198" t="s">
        <v>294</v>
      </c>
      <c r="F137" s="199" t="s">
        <v>295</v>
      </c>
      <c r="G137" s="200" t="s">
        <v>1</v>
      </c>
      <c r="H137" s="201">
        <v>0</v>
      </c>
      <c r="I137" s="202"/>
      <c r="J137" s="203">
        <f>ROUND(I137*H137,2)</f>
        <v>0</v>
      </c>
      <c r="K137" s="199" t="s">
        <v>268</v>
      </c>
      <c r="L137" s="39"/>
      <c r="M137" s="204" t="s">
        <v>1</v>
      </c>
      <c r="N137" s="205" t="s">
        <v>46</v>
      </c>
      <c r="O137" s="67"/>
      <c r="P137" s="206">
        <f>O137*H137</f>
        <v>0</v>
      </c>
      <c r="Q137" s="206">
        <v>0</v>
      </c>
      <c r="R137" s="206">
        <f>Q137*H137</f>
        <v>0</v>
      </c>
      <c r="S137" s="206">
        <v>0</v>
      </c>
      <c r="T137" s="207">
        <f>S137*H137</f>
        <v>0</v>
      </c>
      <c r="AR137" s="208" t="s">
        <v>269</v>
      </c>
      <c r="AT137" s="208" t="s">
        <v>264</v>
      </c>
      <c r="AU137" s="208" t="s">
        <v>90</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269</v>
      </c>
      <c r="BM137" s="208" t="s">
        <v>296</v>
      </c>
    </row>
    <row r="138" spans="2:65" s="1" customFormat="1" ht="29.25">
      <c r="B138" s="35"/>
      <c r="C138" s="36"/>
      <c r="D138" s="210" t="s">
        <v>271</v>
      </c>
      <c r="E138" s="36"/>
      <c r="F138" s="211" t="s">
        <v>290</v>
      </c>
      <c r="G138" s="36"/>
      <c r="H138" s="36"/>
      <c r="I138" s="118"/>
      <c r="J138" s="36"/>
      <c r="K138" s="36"/>
      <c r="L138" s="39"/>
      <c r="M138" s="212"/>
      <c r="N138" s="67"/>
      <c r="O138" s="67"/>
      <c r="P138" s="67"/>
      <c r="Q138" s="67"/>
      <c r="R138" s="67"/>
      <c r="S138" s="67"/>
      <c r="T138" s="68"/>
      <c r="AT138" s="17" t="s">
        <v>271</v>
      </c>
      <c r="AU138" s="17" t="s">
        <v>90</v>
      </c>
    </row>
    <row r="139" spans="2:65" s="1" customFormat="1" ht="16.5" customHeight="1">
      <c r="B139" s="35"/>
      <c r="C139" s="197" t="s">
        <v>297</v>
      </c>
      <c r="D139" s="197" t="s">
        <v>264</v>
      </c>
      <c r="E139" s="198" t="s">
        <v>298</v>
      </c>
      <c r="F139" s="199" t="s">
        <v>299</v>
      </c>
      <c r="G139" s="200" t="s">
        <v>1</v>
      </c>
      <c r="H139" s="201">
        <v>0</v>
      </c>
      <c r="I139" s="202"/>
      <c r="J139" s="203">
        <f>ROUND(I139*H139,2)</f>
        <v>0</v>
      </c>
      <c r="K139" s="199" t="s">
        <v>268</v>
      </c>
      <c r="L139" s="39"/>
      <c r="M139" s="204" t="s">
        <v>1</v>
      </c>
      <c r="N139" s="205" t="s">
        <v>46</v>
      </c>
      <c r="O139" s="67"/>
      <c r="P139" s="206">
        <f>O139*H139</f>
        <v>0</v>
      </c>
      <c r="Q139" s="206">
        <v>0</v>
      </c>
      <c r="R139" s="206">
        <f>Q139*H139</f>
        <v>0</v>
      </c>
      <c r="S139" s="206">
        <v>0</v>
      </c>
      <c r="T139" s="207">
        <f>S139*H139</f>
        <v>0</v>
      </c>
      <c r="AR139" s="208" t="s">
        <v>269</v>
      </c>
      <c r="AT139" s="208" t="s">
        <v>264</v>
      </c>
      <c r="AU139" s="208" t="s">
        <v>90</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269</v>
      </c>
      <c r="BM139" s="208" t="s">
        <v>300</v>
      </c>
    </row>
    <row r="140" spans="2:65" s="1" customFormat="1" ht="16.5" customHeight="1">
      <c r="B140" s="35"/>
      <c r="C140" s="197" t="s">
        <v>301</v>
      </c>
      <c r="D140" s="197" t="s">
        <v>264</v>
      </c>
      <c r="E140" s="198" t="s">
        <v>302</v>
      </c>
      <c r="F140" s="199" t="s">
        <v>303</v>
      </c>
      <c r="G140" s="200" t="s">
        <v>1</v>
      </c>
      <c r="H140" s="201">
        <v>0</v>
      </c>
      <c r="I140" s="202"/>
      <c r="J140" s="203">
        <f>ROUND(I140*H140,2)</f>
        <v>0</v>
      </c>
      <c r="K140" s="199" t="s">
        <v>268</v>
      </c>
      <c r="L140" s="39"/>
      <c r="M140" s="204" t="s">
        <v>1</v>
      </c>
      <c r="N140" s="205" t="s">
        <v>46</v>
      </c>
      <c r="O140" s="67"/>
      <c r="P140" s="206">
        <f>O140*H140</f>
        <v>0</v>
      </c>
      <c r="Q140" s="206">
        <v>0</v>
      </c>
      <c r="R140" s="206">
        <f>Q140*H140</f>
        <v>0</v>
      </c>
      <c r="S140" s="206">
        <v>0</v>
      </c>
      <c r="T140" s="207">
        <f>S140*H140</f>
        <v>0</v>
      </c>
      <c r="AR140" s="208" t="s">
        <v>269</v>
      </c>
      <c r="AT140" s="208" t="s">
        <v>264</v>
      </c>
      <c r="AU140" s="208" t="s">
        <v>90</v>
      </c>
      <c r="AY140" s="17" t="s">
        <v>261</v>
      </c>
      <c r="BE140" s="209">
        <f>IF(N140="základní",J140,0)</f>
        <v>0</v>
      </c>
      <c r="BF140" s="209">
        <f>IF(N140="snížená",J140,0)</f>
        <v>0</v>
      </c>
      <c r="BG140" s="209">
        <f>IF(N140="zákl. přenesená",J140,0)</f>
        <v>0</v>
      </c>
      <c r="BH140" s="209">
        <f>IF(N140="sníž. přenesená",J140,0)</f>
        <v>0</v>
      </c>
      <c r="BI140" s="209">
        <f>IF(N140="nulová",J140,0)</f>
        <v>0</v>
      </c>
      <c r="BJ140" s="17" t="s">
        <v>88</v>
      </c>
      <c r="BK140" s="209">
        <f>ROUND(I140*H140,2)</f>
        <v>0</v>
      </c>
      <c r="BL140" s="17" t="s">
        <v>269</v>
      </c>
      <c r="BM140" s="208" t="s">
        <v>304</v>
      </c>
    </row>
    <row r="141" spans="2:65" s="1" customFormat="1" ht="19.5">
      <c r="B141" s="35"/>
      <c r="C141" s="36"/>
      <c r="D141" s="210" t="s">
        <v>271</v>
      </c>
      <c r="E141" s="36"/>
      <c r="F141" s="211" t="s">
        <v>305</v>
      </c>
      <c r="G141" s="36"/>
      <c r="H141" s="36"/>
      <c r="I141" s="118"/>
      <c r="J141" s="36"/>
      <c r="K141" s="36"/>
      <c r="L141" s="39"/>
      <c r="M141" s="212"/>
      <c r="N141" s="67"/>
      <c r="O141" s="67"/>
      <c r="P141" s="67"/>
      <c r="Q141" s="67"/>
      <c r="R141" s="67"/>
      <c r="S141" s="67"/>
      <c r="T141" s="68"/>
      <c r="AT141" s="17" t="s">
        <v>271</v>
      </c>
      <c r="AU141" s="17" t="s">
        <v>90</v>
      </c>
    </row>
    <row r="142" spans="2:65" s="11" customFormat="1" ht="22.7" customHeight="1">
      <c r="B142" s="181"/>
      <c r="C142" s="182"/>
      <c r="D142" s="183" t="s">
        <v>80</v>
      </c>
      <c r="E142" s="195" t="s">
        <v>306</v>
      </c>
      <c r="F142" s="195" t="s">
        <v>307</v>
      </c>
      <c r="G142" s="182"/>
      <c r="H142" s="182"/>
      <c r="I142" s="185"/>
      <c r="J142" s="196">
        <f>BK142</f>
        <v>0</v>
      </c>
      <c r="K142" s="182"/>
      <c r="L142" s="187"/>
      <c r="M142" s="188"/>
      <c r="N142" s="189"/>
      <c r="O142" s="189"/>
      <c r="P142" s="190">
        <f>SUM(P143:P146)</f>
        <v>0</v>
      </c>
      <c r="Q142" s="189"/>
      <c r="R142" s="190">
        <f>SUM(R143:R146)</f>
        <v>0</v>
      </c>
      <c r="S142" s="189"/>
      <c r="T142" s="191">
        <f>SUM(T143:T146)</f>
        <v>0</v>
      </c>
      <c r="AR142" s="192" t="s">
        <v>260</v>
      </c>
      <c r="AT142" s="193" t="s">
        <v>80</v>
      </c>
      <c r="AU142" s="193" t="s">
        <v>88</v>
      </c>
      <c r="AY142" s="192" t="s">
        <v>261</v>
      </c>
      <c r="BK142" s="194">
        <f>SUM(BK143:BK146)</f>
        <v>0</v>
      </c>
    </row>
    <row r="143" spans="2:65" s="1" customFormat="1" ht="16.5" customHeight="1">
      <c r="B143" s="35"/>
      <c r="C143" s="197" t="s">
        <v>308</v>
      </c>
      <c r="D143" s="197" t="s">
        <v>264</v>
      </c>
      <c r="E143" s="198" t="s">
        <v>309</v>
      </c>
      <c r="F143" s="199" t="s">
        <v>310</v>
      </c>
      <c r="G143" s="200" t="s">
        <v>267</v>
      </c>
      <c r="H143" s="201">
        <v>1</v>
      </c>
      <c r="I143" s="202"/>
      <c r="J143" s="203">
        <f>ROUND(I143*H143,2)</f>
        <v>0</v>
      </c>
      <c r="K143" s="199" t="s">
        <v>268</v>
      </c>
      <c r="L143" s="39"/>
      <c r="M143" s="204" t="s">
        <v>1</v>
      </c>
      <c r="N143" s="205" t="s">
        <v>46</v>
      </c>
      <c r="O143" s="67"/>
      <c r="P143" s="206">
        <f>O143*H143</f>
        <v>0</v>
      </c>
      <c r="Q143" s="206">
        <v>0</v>
      </c>
      <c r="R143" s="206">
        <f>Q143*H143</f>
        <v>0</v>
      </c>
      <c r="S143" s="206">
        <v>0</v>
      </c>
      <c r="T143" s="207">
        <f>S143*H143</f>
        <v>0</v>
      </c>
      <c r="AR143" s="208" t="s">
        <v>269</v>
      </c>
      <c r="AT143" s="208" t="s">
        <v>264</v>
      </c>
      <c r="AU143" s="208" t="s">
        <v>90</v>
      </c>
      <c r="AY143" s="17" t="s">
        <v>261</v>
      </c>
      <c r="BE143" s="209">
        <f>IF(N143="základní",J143,0)</f>
        <v>0</v>
      </c>
      <c r="BF143" s="209">
        <f>IF(N143="snížená",J143,0)</f>
        <v>0</v>
      </c>
      <c r="BG143" s="209">
        <f>IF(N143="zákl. přenesená",J143,0)</f>
        <v>0</v>
      </c>
      <c r="BH143" s="209">
        <f>IF(N143="sníž. přenesená",J143,0)</f>
        <v>0</v>
      </c>
      <c r="BI143" s="209">
        <f>IF(N143="nulová",J143,0)</f>
        <v>0</v>
      </c>
      <c r="BJ143" s="17" t="s">
        <v>88</v>
      </c>
      <c r="BK143" s="209">
        <f>ROUND(I143*H143,2)</f>
        <v>0</v>
      </c>
      <c r="BL143" s="17" t="s">
        <v>269</v>
      </c>
      <c r="BM143" s="208" t="s">
        <v>311</v>
      </c>
    </row>
    <row r="144" spans="2:65" s="1" customFormat="1" ht="136.5">
      <c r="B144" s="35"/>
      <c r="C144" s="36"/>
      <c r="D144" s="210" t="s">
        <v>271</v>
      </c>
      <c r="E144" s="36"/>
      <c r="F144" s="211" t="s">
        <v>312</v>
      </c>
      <c r="G144" s="36"/>
      <c r="H144" s="36"/>
      <c r="I144" s="118"/>
      <c r="J144" s="36"/>
      <c r="K144" s="36"/>
      <c r="L144" s="39"/>
      <c r="M144" s="212"/>
      <c r="N144" s="67"/>
      <c r="O144" s="67"/>
      <c r="P144" s="67"/>
      <c r="Q144" s="67"/>
      <c r="R144" s="67"/>
      <c r="S144" s="67"/>
      <c r="T144" s="68"/>
      <c r="AT144" s="17" t="s">
        <v>271</v>
      </c>
      <c r="AU144" s="17" t="s">
        <v>90</v>
      </c>
    </row>
    <row r="145" spans="2:65" s="1" customFormat="1" ht="16.5" customHeight="1">
      <c r="B145" s="35"/>
      <c r="C145" s="197" t="s">
        <v>313</v>
      </c>
      <c r="D145" s="197" t="s">
        <v>264</v>
      </c>
      <c r="E145" s="198" t="s">
        <v>314</v>
      </c>
      <c r="F145" s="199" t="s">
        <v>315</v>
      </c>
      <c r="G145" s="200" t="s">
        <v>267</v>
      </c>
      <c r="H145" s="201">
        <v>1</v>
      </c>
      <c r="I145" s="202"/>
      <c r="J145" s="203">
        <f>ROUND(I145*H145,2)</f>
        <v>0</v>
      </c>
      <c r="K145" s="199" t="s">
        <v>268</v>
      </c>
      <c r="L145" s="39"/>
      <c r="M145" s="204" t="s">
        <v>1</v>
      </c>
      <c r="N145" s="205" t="s">
        <v>46</v>
      </c>
      <c r="O145" s="67"/>
      <c r="P145" s="206">
        <f>O145*H145</f>
        <v>0</v>
      </c>
      <c r="Q145" s="206">
        <v>0</v>
      </c>
      <c r="R145" s="206">
        <f>Q145*H145</f>
        <v>0</v>
      </c>
      <c r="S145" s="206">
        <v>0</v>
      </c>
      <c r="T145" s="207">
        <f>S145*H145</f>
        <v>0</v>
      </c>
      <c r="AR145" s="208" t="s">
        <v>269</v>
      </c>
      <c r="AT145" s="208" t="s">
        <v>264</v>
      </c>
      <c r="AU145" s="208" t="s">
        <v>90</v>
      </c>
      <c r="AY145" s="17" t="s">
        <v>261</v>
      </c>
      <c r="BE145" s="209">
        <f>IF(N145="základní",J145,0)</f>
        <v>0</v>
      </c>
      <c r="BF145" s="209">
        <f>IF(N145="snížená",J145,0)</f>
        <v>0</v>
      </c>
      <c r="BG145" s="209">
        <f>IF(N145="zákl. přenesená",J145,0)</f>
        <v>0</v>
      </c>
      <c r="BH145" s="209">
        <f>IF(N145="sníž. přenesená",J145,0)</f>
        <v>0</v>
      </c>
      <c r="BI145" s="209">
        <f>IF(N145="nulová",J145,0)</f>
        <v>0</v>
      </c>
      <c r="BJ145" s="17" t="s">
        <v>88</v>
      </c>
      <c r="BK145" s="209">
        <f>ROUND(I145*H145,2)</f>
        <v>0</v>
      </c>
      <c r="BL145" s="17" t="s">
        <v>269</v>
      </c>
      <c r="BM145" s="208" t="s">
        <v>316</v>
      </c>
    </row>
    <row r="146" spans="2:65" s="1" customFormat="1" ht="29.25">
      <c r="B146" s="35"/>
      <c r="C146" s="36"/>
      <c r="D146" s="210" t="s">
        <v>271</v>
      </c>
      <c r="E146" s="36"/>
      <c r="F146" s="211" t="s">
        <v>317</v>
      </c>
      <c r="G146" s="36"/>
      <c r="H146" s="36"/>
      <c r="I146" s="118"/>
      <c r="J146" s="36"/>
      <c r="K146" s="36"/>
      <c r="L146" s="39"/>
      <c r="M146" s="212"/>
      <c r="N146" s="67"/>
      <c r="O146" s="67"/>
      <c r="P146" s="67"/>
      <c r="Q146" s="67"/>
      <c r="R146" s="67"/>
      <c r="S146" s="67"/>
      <c r="T146" s="68"/>
      <c r="AT146" s="17" t="s">
        <v>271</v>
      </c>
      <c r="AU146" s="17" t="s">
        <v>90</v>
      </c>
    </row>
    <row r="147" spans="2:65" s="11" customFormat="1" ht="22.7" customHeight="1">
      <c r="B147" s="181"/>
      <c r="C147" s="182"/>
      <c r="D147" s="183" t="s">
        <v>80</v>
      </c>
      <c r="E147" s="195" t="s">
        <v>318</v>
      </c>
      <c r="F147" s="195" t="s">
        <v>319</v>
      </c>
      <c r="G147" s="182"/>
      <c r="H147" s="182"/>
      <c r="I147" s="185"/>
      <c r="J147" s="196">
        <f>BK147</f>
        <v>0</v>
      </c>
      <c r="K147" s="182"/>
      <c r="L147" s="187"/>
      <c r="M147" s="188"/>
      <c r="N147" s="189"/>
      <c r="O147" s="189"/>
      <c r="P147" s="190">
        <f>SUM(P148:P149)</f>
        <v>0</v>
      </c>
      <c r="Q147" s="189"/>
      <c r="R147" s="190">
        <f>SUM(R148:R149)</f>
        <v>0</v>
      </c>
      <c r="S147" s="189"/>
      <c r="T147" s="191">
        <f>SUM(T148:T149)</f>
        <v>0</v>
      </c>
      <c r="AR147" s="192" t="s">
        <v>260</v>
      </c>
      <c r="AT147" s="193" t="s">
        <v>80</v>
      </c>
      <c r="AU147" s="193" t="s">
        <v>88</v>
      </c>
      <c r="AY147" s="192" t="s">
        <v>261</v>
      </c>
      <c r="BK147" s="194">
        <f>SUM(BK148:BK149)</f>
        <v>0</v>
      </c>
    </row>
    <row r="148" spans="2:65" s="1" customFormat="1" ht="16.5" customHeight="1">
      <c r="B148" s="35"/>
      <c r="C148" s="197" t="s">
        <v>320</v>
      </c>
      <c r="D148" s="197" t="s">
        <v>264</v>
      </c>
      <c r="E148" s="198" t="s">
        <v>321</v>
      </c>
      <c r="F148" s="199" t="s">
        <v>319</v>
      </c>
      <c r="G148" s="200" t="s">
        <v>267</v>
      </c>
      <c r="H148" s="201">
        <v>1</v>
      </c>
      <c r="I148" s="202"/>
      <c r="J148" s="203">
        <f>ROUND(I148*H148,2)</f>
        <v>0</v>
      </c>
      <c r="K148" s="199" t="s">
        <v>268</v>
      </c>
      <c r="L148" s="39"/>
      <c r="M148" s="204" t="s">
        <v>1</v>
      </c>
      <c r="N148" s="205" t="s">
        <v>46</v>
      </c>
      <c r="O148" s="67"/>
      <c r="P148" s="206">
        <f>O148*H148</f>
        <v>0</v>
      </c>
      <c r="Q148" s="206">
        <v>0</v>
      </c>
      <c r="R148" s="206">
        <f>Q148*H148</f>
        <v>0</v>
      </c>
      <c r="S148" s="206">
        <v>0</v>
      </c>
      <c r="T148" s="207">
        <f>S148*H148</f>
        <v>0</v>
      </c>
      <c r="AR148" s="208" t="s">
        <v>269</v>
      </c>
      <c r="AT148" s="208" t="s">
        <v>264</v>
      </c>
      <c r="AU148" s="208" t="s">
        <v>90</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269</v>
      </c>
      <c r="BM148" s="208" t="s">
        <v>322</v>
      </c>
    </row>
    <row r="149" spans="2:65" s="1" customFormat="1" ht="97.5">
      <c r="B149" s="35"/>
      <c r="C149" s="36"/>
      <c r="D149" s="210" t="s">
        <v>271</v>
      </c>
      <c r="E149" s="36"/>
      <c r="F149" s="211" t="s">
        <v>323</v>
      </c>
      <c r="G149" s="36"/>
      <c r="H149" s="36"/>
      <c r="I149" s="118"/>
      <c r="J149" s="36"/>
      <c r="K149" s="36"/>
      <c r="L149" s="39"/>
      <c r="M149" s="213"/>
      <c r="N149" s="214"/>
      <c r="O149" s="214"/>
      <c r="P149" s="214"/>
      <c r="Q149" s="214"/>
      <c r="R149" s="214"/>
      <c r="S149" s="214"/>
      <c r="T149" s="215"/>
      <c r="AT149" s="17" t="s">
        <v>271</v>
      </c>
      <c r="AU149" s="17" t="s">
        <v>90</v>
      </c>
    </row>
    <row r="150" spans="2:65" s="1" customFormat="1" ht="6.95" customHeight="1">
      <c r="B150" s="50"/>
      <c r="C150" s="51"/>
      <c r="D150" s="51"/>
      <c r="E150" s="51"/>
      <c r="F150" s="51"/>
      <c r="G150" s="51"/>
      <c r="H150" s="51"/>
      <c r="I150" s="149"/>
      <c r="J150" s="51"/>
      <c r="K150" s="51"/>
      <c r="L150" s="39"/>
    </row>
  </sheetData>
  <sheetProtection algorithmName="SHA-512" hashValue="YN1Tlm1TeWgLWbnnBjvvAk4ONl1cb0jgTg+2zPuDHFKN/g6GSUvVsumvuL/phbjmAeD2BbELUs1WaydlZa6iiQ==" saltValue="gtuCJcbejUqhoXde8V5mU4woHKSfpO9wVqDWjPzNe34q33Diw1iQT/K9zvU29T3pHzqfGBar1kfhYVekhu3tBw==" spinCount="100000" sheet="1" objects="1" scenarios="1" formatColumns="0" formatRows="0" autoFilter="0"/>
  <autoFilter ref="C121:K149" xr:uid="{00000000-0009-0000-0000-000001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216"/>
  <sheetViews>
    <sheetView showGridLines="0" tabSelected="1" topLeftCell="A1734" workbookViewId="0">
      <selection activeCell="F1759" sqref="F1759"/>
    </sheetView>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98</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324</v>
      </c>
      <c r="F9" s="334"/>
      <c r="G9" s="334"/>
      <c r="H9" s="334"/>
      <c r="I9" s="118"/>
      <c r="L9" s="39"/>
    </row>
    <row r="10" spans="2:46" s="1" customFormat="1" ht="12" customHeight="1">
      <c r="B10" s="39"/>
      <c r="D10" s="117" t="s">
        <v>325</v>
      </c>
      <c r="I10" s="118"/>
      <c r="L10" s="39"/>
    </row>
    <row r="11" spans="2:46" s="1" customFormat="1" ht="36.950000000000003" customHeight="1">
      <c r="B11" s="39"/>
      <c r="E11" s="333" t="s">
        <v>326</v>
      </c>
      <c r="F11" s="334"/>
      <c r="G11" s="334"/>
      <c r="H11" s="334"/>
      <c r="I11" s="118"/>
      <c r="L11" s="39"/>
    </row>
    <row r="12" spans="2:46" s="1" customFormat="1">
      <c r="B12" s="39"/>
      <c r="I12" s="118"/>
      <c r="L12" s="39"/>
    </row>
    <row r="13" spans="2:46" s="1" customFormat="1" ht="12" customHeight="1">
      <c r="B13" s="39"/>
      <c r="D13" s="117" t="s">
        <v>17</v>
      </c>
      <c r="F13" s="106" t="s">
        <v>18</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30</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35</v>
      </c>
      <c r="I23" s="119" t="s">
        <v>31</v>
      </c>
      <c r="J23" s="106" t="s">
        <v>1</v>
      </c>
      <c r="L23" s="39"/>
    </row>
    <row r="24" spans="2:12" s="1" customFormat="1" ht="6.95" customHeight="1">
      <c r="B24" s="39"/>
      <c r="I24" s="118"/>
      <c r="L24" s="39"/>
    </row>
    <row r="25" spans="2:12" s="1" customFormat="1" ht="12" customHeight="1">
      <c r="B25" s="39"/>
      <c r="D25" s="117" t="s">
        <v>37</v>
      </c>
      <c r="I25" s="119" t="s">
        <v>29</v>
      </c>
      <c r="J25" s="106" t="str">
        <f>IF('Rekapitulace stavby'!AN19="","",'Rekapitulace stavby'!AN19)</f>
        <v/>
      </c>
      <c r="L25" s="39"/>
    </row>
    <row r="26" spans="2:12" s="1" customFormat="1" ht="18" customHeight="1">
      <c r="B26" s="39"/>
      <c r="E26" s="106" t="str">
        <f>IF('Rekapitulace stavby'!E20="","",'Rekapitulace stavby'!E20)</f>
        <v xml:space="preserve"> </v>
      </c>
      <c r="I26" s="119" t="s">
        <v>31</v>
      </c>
      <c r="J26" s="106" t="str">
        <f>IF('Rekapitulace stavby'!AN20="","",'Rekapitulace stavby'!AN20)</f>
        <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ROUND(J152,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ROUND((SUM(BE152:BE2215)),  2)</f>
        <v>0</v>
      </c>
      <c r="I35" s="130">
        <v>0.21</v>
      </c>
      <c r="J35" s="129">
        <f>ROUND(((SUM(BE152:BE2215))*I35),  2)</f>
        <v>0</v>
      </c>
      <c r="L35" s="39"/>
    </row>
    <row r="36" spans="2:12" s="1" customFormat="1" ht="14.45" customHeight="1">
      <c r="B36" s="39"/>
      <c r="E36" s="117" t="s">
        <v>47</v>
      </c>
      <c r="F36" s="129">
        <f>ROUND((SUM(BF152:BF2215)),  2)</f>
        <v>0</v>
      </c>
      <c r="I36" s="130">
        <v>0.15</v>
      </c>
      <c r="J36" s="129">
        <f>ROUND(((SUM(BF152:BF2215))*I36),  2)</f>
        <v>0</v>
      </c>
      <c r="L36" s="39"/>
    </row>
    <row r="37" spans="2:12" s="1" customFormat="1" ht="14.45" hidden="1" customHeight="1">
      <c r="B37" s="39"/>
      <c r="E37" s="117" t="s">
        <v>48</v>
      </c>
      <c r="F37" s="129">
        <f>ROUND((SUM(BG152:BG2215)),  2)</f>
        <v>0</v>
      </c>
      <c r="I37" s="130">
        <v>0.21</v>
      </c>
      <c r="J37" s="129">
        <f>0</f>
        <v>0</v>
      </c>
      <c r="L37" s="39"/>
    </row>
    <row r="38" spans="2:12" s="1" customFormat="1" ht="14.45" hidden="1" customHeight="1">
      <c r="B38" s="39"/>
      <c r="E38" s="117" t="s">
        <v>49</v>
      </c>
      <c r="F38" s="129">
        <f>ROUND((SUM(BH152:BH2215)),  2)</f>
        <v>0</v>
      </c>
      <c r="I38" s="130">
        <v>0.15</v>
      </c>
      <c r="J38" s="129">
        <f>0</f>
        <v>0</v>
      </c>
      <c r="L38" s="39"/>
    </row>
    <row r="39" spans="2:12" s="1" customFormat="1" ht="14.45" hidden="1" customHeight="1">
      <c r="B39" s="39"/>
      <c r="E39" s="117" t="s">
        <v>50</v>
      </c>
      <c r="F39" s="129">
        <f>ROUND((SUM(BI152:BI2215)),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324</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D.1.1 - Architektonicko-stavební řešení</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27.95" customHeight="1">
      <c r="B93" s="35"/>
      <c r="C93" s="29" t="s">
        <v>28</v>
      </c>
      <c r="D93" s="36"/>
      <c r="E93" s="36"/>
      <c r="F93" s="27" t="str">
        <f>E17</f>
        <v xml:space="preserve">OSTRAVSKÁ UNIVERZITA </v>
      </c>
      <c r="G93" s="36"/>
      <c r="H93" s="36"/>
      <c r="I93" s="119" t="s">
        <v>34</v>
      </c>
      <c r="J93" s="33" t="str">
        <f>E23</f>
        <v>KANIA a.s., Ostrava</v>
      </c>
      <c r="K93" s="36"/>
      <c r="L93" s="39"/>
    </row>
    <row r="94" spans="2:12" s="1" customFormat="1" ht="15.2" customHeight="1">
      <c r="B94" s="35"/>
      <c r="C94" s="29" t="s">
        <v>32</v>
      </c>
      <c r="D94" s="36"/>
      <c r="E94" s="36"/>
      <c r="F94" s="27" t="str">
        <f>IF(E20="","",E20)</f>
        <v>Vyplň údaj</v>
      </c>
      <c r="G94" s="36"/>
      <c r="H94" s="36"/>
      <c r="I94" s="119" t="s">
        <v>37</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J152</f>
        <v>0</v>
      </c>
      <c r="K98" s="36"/>
      <c r="L98" s="39"/>
      <c r="AU98" s="17" t="s">
        <v>239</v>
      </c>
    </row>
    <row r="99" spans="2:47" s="8" customFormat="1" ht="24.95" customHeight="1">
      <c r="B99" s="158"/>
      <c r="C99" s="159"/>
      <c r="D99" s="160" t="s">
        <v>327</v>
      </c>
      <c r="E99" s="161"/>
      <c r="F99" s="161"/>
      <c r="G99" s="161"/>
      <c r="H99" s="161"/>
      <c r="I99" s="162"/>
      <c r="J99" s="163">
        <f>J153</f>
        <v>0</v>
      </c>
      <c r="K99" s="159"/>
      <c r="L99" s="164"/>
    </row>
    <row r="100" spans="2:47" s="9" customFormat="1" ht="19.899999999999999" customHeight="1">
      <c r="B100" s="165"/>
      <c r="C100" s="100"/>
      <c r="D100" s="166" t="s">
        <v>328</v>
      </c>
      <c r="E100" s="167"/>
      <c r="F100" s="167"/>
      <c r="G100" s="167"/>
      <c r="H100" s="167"/>
      <c r="I100" s="168"/>
      <c r="J100" s="169">
        <f>J154</f>
        <v>0</v>
      </c>
      <c r="K100" s="100"/>
      <c r="L100" s="170"/>
    </row>
    <row r="101" spans="2:47" s="9" customFormat="1" ht="19.899999999999999" customHeight="1">
      <c r="B101" s="165"/>
      <c r="C101" s="100"/>
      <c r="D101" s="166" t="s">
        <v>329</v>
      </c>
      <c r="E101" s="167"/>
      <c r="F101" s="167"/>
      <c r="G101" s="167"/>
      <c r="H101" s="167"/>
      <c r="I101" s="168"/>
      <c r="J101" s="169">
        <f>J227</f>
        <v>0</v>
      </c>
      <c r="K101" s="100"/>
      <c r="L101" s="170"/>
    </row>
    <row r="102" spans="2:47" s="9" customFormat="1" ht="19.899999999999999" customHeight="1">
      <c r="B102" s="165"/>
      <c r="C102" s="100"/>
      <c r="D102" s="166" t="s">
        <v>330</v>
      </c>
      <c r="E102" s="167"/>
      <c r="F102" s="167"/>
      <c r="G102" s="167"/>
      <c r="H102" s="167"/>
      <c r="I102" s="168"/>
      <c r="J102" s="169">
        <f>J244</f>
        <v>0</v>
      </c>
      <c r="K102" s="100"/>
      <c r="L102" s="170"/>
    </row>
    <row r="103" spans="2:47" s="9" customFormat="1" ht="19.899999999999999" customHeight="1">
      <c r="B103" s="165"/>
      <c r="C103" s="100"/>
      <c r="D103" s="166" t="s">
        <v>331</v>
      </c>
      <c r="E103" s="167"/>
      <c r="F103" s="167"/>
      <c r="G103" s="167"/>
      <c r="H103" s="167"/>
      <c r="I103" s="168"/>
      <c r="J103" s="169">
        <f>J319</f>
        <v>0</v>
      </c>
      <c r="K103" s="100"/>
      <c r="L103" s="170"/>
    </row>
    <row r="104" spans="2:47" s="9" customFormat="1" ht="19.899999999999999" customHeight="1">
      <c r="B104" s="165"/>
      <c r="C104" s="100"/>
      <c r="D104" s="166" t="s">
        <v>332</v>
      </c>
      <c r="E104" s="167"/>
      <c r="F104" s="167"/>
      <c r="G104" s="167"/>
      <c r="H104" s="167"/>
      <c r="I104" s="168"/>
      <c r="J104" s="169">
        <f>J351</f>
        <v>0</v>
      </c>
      <c r="K104" s="100"/>
      <c r="L104" s="170"/>
    </row>
    <row r="105" spans="2:47" s="9" customFormat="1" ht="19.899999999999999" customHeight="1">
      <c r="B105" s="165"/>
      <c r="C105" s="100"/>
      <c r="D105" s="166" t="s">
        <v>333</v>
      </c>
      <c r="E105" s="167"/>
      <c r="F105" s="167"/>
      <c r="G105" s="167"/>
      <c r="H105" s="167"/>
      <c r="I105" s="168"/>
      <c r="J105" s="169">
        <f>J363</f>
        <v>0</v>
      </c>
      <c r="K105" s="100"/>
      <c r="L105" s="170"/>
    </row>
    <row r="106" spans="2:47" s="9" customFormat="1" ht="19.899999999999999" customHeight="1">
      <c r="B106" s="165"/>
      <c r="C106" s="100"/>
      <c r="D106" s="166" t="s">
        <v>334</v>
      </c>
      <c r="E106" s="167"/>
      <c r="F106" s="167"/>
      <c r="G106" s="167"/>
      <c r="H106" s="167"/>
      <c r="I106" s="168"/>
      <c r="J106" s="169">
        <f>J723</f>
        <v>0</v>
      </c>
      <c r="K106" s="100"/>
      <c r="L106" s="170"/>
    </row>
    <row r="107" spans="2:47" s="9" customFormat="1" ht="19.899999999999999" customHeight="1">
      <c r="B107" s="165"/>
      <c r="C107" s="100"/>
      <c r="D107" s="166" t="s">
        <v>335</v>
      </c>
      <c r="E107" s="167"/>
      <c r="F107" s="167"/>
      <c r="G107" s="167"/>
      <c r="H107" s="167"/>
      <c r="I107" s="168"/>
      <c r="J107" s="169">
        <f>J858</f>
        <v>0</v>
      </c>
      <c r="K107" s="100"/>
      <c r="L107" s="170"/>
    </row>
    <row r="108" spans="2:47" s="9" customFormat="1" ht="19.899999999999999" customHeight="1">
      <c r="B108" s="165"/>
      <c r="C108" s="100"/>
      <c r="D108" s="166" t="s">
        <v>336</v>
      </c>
      <c r="E108" s="167"/>
      <c r="F108" s="167"/>
      <c r="G108" s="167"/>
      <c r="H108" s="167"/>
      <c r="I108" s="168"/>
      <c r="J108" s="169">
        <f>J865</f>
        <v>0</v>
      </c>
      <c r="K108" s="100"/>
      <c r="L108" s="170"/>
    </row>
    <row r="109" spans="2:47" s="8" customFormat="1" ht="24.95" customHeight="1">
      <c r="B109" s="158"/>
      <c r="C109" s="159"/>
      <c r="D109" s="160" t="s">
        <v>337</v>
      </c>
      <c r="E109" s="161"/>
      <c r="F109" s="161"/>
      <c r="G109" s="161"/>
      <c r="H109" s="161"/>
      <c r="I109" s="162"/>
      <c r="J109" s="163">
        <f>J867</f>
        <v>0</v>
      </c>
      <c r="K109" s="159"/>
      <c r="L109" s="164"/>
    </row>
    <row r="110" spans="2:47" s="9" customFormat="1" ht="19.899999999999999" customHeight="1">
      <c r="B110" s="165"/>
      <c r="C110" s="100"/>
      <c r="D110" s="166" t="s">
        <v>338</v>
      </c>
      <c r="E110" s="167"/>
      <c r="F110" s="167"/>
      <c r="G110" s="167"/>
      <c r="H110" s="167"/>
      <c r="I110" s="168"/>
      <c r="J110" s="169">
        <f>J868</f>
        <v>0</v>
      </c>
      <c r="K110" s="100"/>
      <c r="L110" s="170"/>
    </row>
    <row r="111" spans="2:47" s="9" customFormat="1" ht="19.899999999999999" customHeight="1">
      <c r="B111" s="165"/>
      <c r="C111" s="100"/>
      <c r="D111" s="166" t="s">
        <v>339</v>
      </c>
      <c r="E111" s="167"/>
      <c r="F111" s="167"/>
      <c r="G111" s="167"/>
      <c r="H111" s="167"/>
      <c r="I111" s="168"/>
      <c r="J111" s="169">
        <f>J943</f>
        <v>0</v>
      </c>
      <c r="K111" s="100"/>
      <c r="L111" s="170"/>
    </row>
    <row r="112" spans="2:47" s="9" customFormat="1" ht="19.899999999999999" customHeight="1">
      <c r="B112" s="165"/>
      <c r="C112" s="100"/>
      <c r="D112" s="166" t="s">
        <v>340</v>
      </c>
      <c r="E112" s="167"/>
      <c r="F112" s="167"/>
      <c r="G112" s="167"/>
      <c r="H112" s="167"/>
      <c r="I112" s="168"/>
      <c r="J112" s="169">
        <f>J1021</f>
        <v>0</v>
      </c>
      <c r="K112" s="100"/>
      <c r="L112" s="170"/>
    </row>
    <row r="113" spans="2:12" s="9" customFormat="1" ht="19.899999999999999" customHeight="1">
      <c r="B113" s="165"/>
      <c r="C113" s="100"/>
      <c r="D113" s="166" t="s">
        <v>341</v>
      </c>
      <c r="E113" s="167"/>
      <c r="F113" s="167"/>
      <c r="G113" s="167"/>
      <c r="H113" s="167"/>
      <c r="I113" s="168"/>
      <c r="J113" s="169">
        <f>J1137</f>
        <v>0</v>
      </c>
      <c r="K113" s="100"/>
      <c r="L113" s="170"/>
    </row>
    <row r="114" spans="2:12" s="9" customFormat="1" ht="19.899999999999999" customHeight="1">
      <c r="B114" s="165"/>
      <c r="C114" s="100"/>
      <c r="D114" s="166" t="s">
        <v>342</v>
      </c>
      <c r="E114" s="167"/>
      <c r="F114" s="167"/>
      <c r="G114" s="167"/>
      <c r="H114" s="167"/>
      <c r="I114" s="168"/>
      <c r="J114" s="169">
        <f>J1141</f>
        <v>0</v>
      </c>
      <c r="K114" s="100"/>
      <c r="L114" s="170"/>
    </row>
    <row r="115" spans="2:12" s="9" customFormat="1" ht="19.899999999999999" customHeight="1">
      <c r="B115" s="165"/>
      <c r="C115" s="100"/>
      <c r="D115" s="166" t="s">
        <v>343</v>
      </c>
      <c r="E115" s="167"/>
      <c r="F115" s="167"/>
      <c r="G115" s="167"/>
      <c r="H115" s="167"/>
      <c r="I115" s="168"/>
      <c r="J115" s="169">
        <f>J1169</f>
        <v>0</v>
      </c>
      <c r="K115" s="100"/>
      <c r="L115" s="170"/>
    </row>
    <row r="116" spans="2:12" s="9" customFormat="1" ht="19.899999999999999" customHeight="1">
      <c r="B116" s="165"/>
      <c r="C116" s="100"/>
      <c r="D116" s="166" t="s">
        <v>344</v>
      </c>
      <c r="E116" s="167"/>
      <c r="F116" s="167"/>
      <c r="G116" s="167"/>
      <c r="H116" s="167"/>
      <c r="I116" s="168"/>
      <c r="J116" s="169">
        <f>J1394</f>
        <v>0</v>
      </c>
      <c r="K116" s="100"/>
      <c r="L116" s="170"/>
    </row>
    <row r="117" spans="2:12" s="9" customFormat="1" ht="19.899999999999999" customHeight="1">
      <c r="B117" s="165"/>
      <c r="C117" s="100"/>
      <c r="D117" s="166" t="s">
        <v>345</v>
      </c>
      <c r="E117" s="167"/>
      <c r="F117" s="167"/>
      <c r="G117" s="167"/>
      <c r="H117" s="167"/>
      <c r="I117" s="168"/>
      <c r="J117" s="169">
        <f>J1460</f>
        <v>0</v>
      </c>
      <c r="K117" s="100"/>
      <c r="L117" s="170"/>
    </row>
    <row r="118" spans="2:12" s="9" customFormat="1" ht="19.899999999999999" customHeight="1">
      <c r="B118" s="165"/>
      <c r="C118" s="100"/>
      <c r="D118" s="166" t="s">
        <v>346</v>
      </c>
      <c r="E118" s="167"/>
      <c r="F118" s="167"/>
      <c r="G118" s="167"/>
      <c r="H118" s="167"/>
      <c r="I118" s="168"/>
      <c r="J118" s="169">
        <f>J1588</f>
        <v>0</v>
      </c>
      <c r="K118" s="100"/>
      <c r="L118" s="170"/>
    </row>
    <row r="119" spans="2:12" s="9" customFormat="1" ht="19.899999999999999" customHeight="1">
      <c r="B119" s="165"/>
      <c r="C119" s="100"/>
      <c r="D119" s="166" t="s">
        <v>347</v>
      </c>
      <c r="E119" s="167"/>
      <c r="F119" s="167"/>
      <c r="G119" s="167"/>
      <c r="H119" s="167"/>
      <c r="I119" s="168"/>
      <c r="J119" s="169">
        <f>J1821</f>
        <v>0</v>
      </c>
      <c r="K119" s="100"/>
      <c r="L119" s="170"/>
    </row>
    <row r="120" spans="2:12" s="9" customFormat="1" ht="19.899999999999999" customHeight="1">
      <c r="B120" s="165"/>
      <c r="C120" s="100"/>
      <c r="D120" s="166" t="s">
        <v>348</v>
      </c>
      <c r="E120" s="167"/>
      <c r="F120" s="167"/>
      <c r="G120" s="167"/>
      <c r="H120" s="167"/>
      <c r="I120" s="168"/>
      <c r="J120" s="169">
        <f>J1842</f>
        <v>0</v>
      </c>
      <c r="K120" s="100"/>
      <c r="L120" s="170"/>
    </row>
    <row r="121" spans="2:12" s="9" customFormat="1" ht="19.899999999999999" customHeight="1">
      <c r="B121" s="165"/>
      <c r="C121" s="100"/>
      <c r="D121" s="166" t="s">
        <v>349</v>
      </c>
      <c r="E121" s="167"/>
      <c r="F121" s="167"/>
      <c r="G121" s="167"/>
      <c r="H121" s="167"/>
      <c r="I121" s="168"/>
      <c r="J121" s="169">
        <f>J1875</f>
        <v>0</v>
      </c>
      <c r="K121" s="100"/>
      <c r="L121" s="170"/>
    </row>
    <row r="122" spans="2:12" s="9" customFormat="1" ht="19.899999999999999" customHeight="1">
      <c r="B122" s="165"/>
      <c r="C122" s="100"/>
      <c r="D122" s="166" t="s">
        <v>350</v>
      </c>
      <c r="E122" s="167"/>
      <c r="F122" s="167"/>
      <c r="G122" s="167"/>
      <c r="H122" s="167"/>
      <c r="I122" s="168"/>
      <c r="J122" s="169">
        <f>J1904</f>
        <v>0</v>
      </c>
      <c r="K122" s="100"/>
      <c r="L122" s="170"/>
    </row>
    <row r="123" spans="2:12" s="9" customFormat="1" ht="19.899999999999999" customHeight="1">
      <c r="B123" s="165"/>
      <c r="C123" s="100"/>
      <c r="D123" s="166" t="s">
        <v>351</v>
      </c>
      <c r="E123" s="167"/>
      <c r="F123" s="167"/>
      <c r="G123" s="167"/>
      <c r="H123" s="167"/>
      <c r="I123" s="168"/>
      <c r="J123" s="169">
        <f>J1953</f>
        <v>0</v>
      </c>
      <c r="K123" s="100"/>
      <c r="L123" s="170"/>
    </row>
    <row r="124" spans="2:12" s="8" customFormat="1" ht="24.95" customHeight="1">
      <c r="B124" s="158"/>
      <c r="C124" s="159"/>
      <c r="D124" s="160" t="s">
        <v>352</v>
      </c>
      <c r="E124" s="161"/>
      <c r="F124" s="161"/>
      <c r="G124" s="161"/>
      <c r="H124" s="161"/>
      <c r="I124" s="162"/>
      <c r="J124" s="163">
        <f>J1958</f>
        <v>0</v>
      </c>
      <c r="K124" s="159"/>
      <c r="L124" s="164"/>
    </row>
    <row r="125" spans="2:12" s="8" customFormat="1" ht="24.95" customHeight="1">
      <c r="B125" s="158"/>
      <c r="C125" s="159"/>
      <c r="D125" s="160" t="s">
        <v>353</v>
      </c>
      <c r="E125" s="161"/>
      <c r="F125" s="161"/>
      <c r="G125" s="161"/>
      <c r="H125" s="161"/>
      <c r="I125" s="162"/>
      <c r="J125" s="163">
        <f>J1985</f>
        <v>0</v>
      </c>
      <c r="K125" s="159"/>
      <c r="L125" s="164"/>
    </row>
    <row r="126" spans="2:12" s="9" customFormat="1" ht="19.899999999999999" customHeight="1">
      <c r="B126" s="165"/>
      <c r="C126" s="100"/>
      <c r="D126" s="166" t="s">
        <v>354</v>
      </c>
      <c r="E126" s="167"/>
      <c r="F126" s="167"/>
      <c r="G126" s="167"/>
      <c r="H126" s="167"/>
      <c r="I126" s="168"/>
      <c r="J126" s="169">
        <f>J1986</f>
        <v>0</v>
      </c>
      <c r="K126" s="100"/>
      <c r="L126" s="170"/>
    </row>
    <row r="127" spans="2:12" s="9" customFormat="1" ht="19.899999999999999" customHeight="1">
      <c r="B127" s="165"/>
      <c r="C127" s="100"/>
      <c r="D127" s="166" t="s">
        <v>355</v>
      </c>
      <c r="E127" s="167"/>
      <c r="F127" s="167"/>
      <c r="G127" s="167"/>
      <c r="H127" s="167"/>
      <c r="I127" s="168"/>
      <c r="J127" s="169">
        <f>J2157</f>
        <v>0</v>
      </c>
      <c r="K127" s="100"/>
      <c r="L127" s="170"/>
    </row>
    <row r="128" spans="2:12" s="9" customFormat="1" ht="19.899999999999999" customHeight="1">
      <c r="B128" s="165"/>
      <c r="C128" s="100"/>
      <c r="D128" s="166" t="s">
        <v>356</v>
      </c>
      <c r="E128" s="167"/>
      <c r="F128" s="167"/>
      <c r="G128" s="167"/>
      <c r="H128" s="167"/>
      <c r="I128" s="168"/>
      <c r="J128" s="169">
        <f>J2186</f>
        <v>0</v>
      </c>
      <c r="K128" s="100"/>
      <c r="L128" s="170"/>
    </row>
    <row r="129" spans="2:12" s="9" customFormat="1" ht="19.899999999999999" customHeight="1">
      <c r="B129" s="165"/>
      <c r="C129" s="100"/>
      <c r="D129" s="166" t="s">
        <v>357</v>
      </c>
      <c r="E129" s="167"/>
      <c r="F129" s="167"/>
      <c r="G129" s="167"/>
      <c r="H129" s="167"/>
      <c r="I129" s="168"/>
      <c r="J129" s="169">
        <f>J2194</f>
        <v>0</v>
      </c>
      <c r="K129" s="100"/>
      <c r="L129" s="170"/>
    </row>
    <row r="130" spans="2:12" s="9" customFormat="1" ht="19.899999999999999" customHeight="1">
      <c r="B130" s="165"/>
      <c r="C130" s="100"/>
      <c r="D130" s="166" t="s">
        <v>358</v>
      </c>
      <c r="E130" s="167"/>
      <c r="F130" s="167"/>
      <c r="G130" s="167"/>
      <c r="H130" s="167"/>
      <c r="I130" s="168"/>
      <c r="J130" s="169">
        <f>J2207</f>
        <v>0</v>
      </c>
      <c r="K130" s="100"/>
      <c r="L130" s="170"/>
    </row>
    <row r="131" spans="2:12" s="1" customFormat="1" ht="21.75" customHeight="1">
      <c r="B131" s="35"/>
      <c r="C131" s="36"/>
      <c r="D131" s="36"/>
      <c r="E131" s="36"/>
      <c r="F131" s="36"/>
      <c r="G131" s="36"/>
      <c r="H131" s="36"/>
      <c r="I131" s="118"/>
      <c r="J131" s="36"/>
      <c r="K131" s="36"/>
      <c r="L131" s="39"/>
    </row>
    <row r="132" spans="2:12" s="1" customFormat="1" ht="6.95" customHeight="1">
      <c r="B132" s="50"/>
      <c r="C132" s="51"/>
      <c r="D132" s="51"/>
      <c r="E132" s="51"/>
      <c r="F132" s="51"/>
      <c r="G132" s="51"/>
      <c r="H132" s="51"/>
      <c r="I132" s="149"/>
      <c r="J132" s="51"/>
      <c r="K132" s="51"/>
      <c r="L132" s="39"/>
    </row>
    <row r="136" spans="2:12" s="1" customFormat="1" ht="6.95" customHeight="1">
      <c r="B136" s="52"/>
      <c r="C136" s="53"/>
      <c r="D136" s="53"/>
      <c r="E136" s="53"/>
      <c r="F136" s="53"/>
      <c r="G136" s="53"/>
      <c r="H136" s="53"/>
      <c r="I136" s="152"/>
      <c r="J136" s="53"/>
      <c r="K136" s="53"/>
      <c r="L136" s="39"/>
    </row>
    <row r="137" spans="2:12" s="1" customFormat="1" ht="24.95" customHeight="1">
      <c r="B137" s="35"/>
      <c r="C137" s="23" t="s">
        <v>246</v>
      </c>
      <c r="D137" s="36"/>
      <c r="E137" s="36"/>
      <c r="F137" s="36"/>
      <c r="G137" s="36"/>
      <c r="H137" s="36"/>
      <c r="I137" s="118"/>
      <c r="J137" s="36"/>
      <c r="K137" s="36"/>
      <c r="L137" s="39"/>
    </row>
    <row r="138" spans="2:12" s="1" customFormat="1" ht="6.95" customHeight="1">
      <c r="B138" s="35"/>
      <c r="C138" s="36"/>
      <c r="D138" s="36"/>
      <c r="E138" s="36"/>
      <c r="F138" s="36"/>
      <c r="G138" s="36"/>
      <c r="H138" s="36"/>
      <c r="I138" s="118"/>
      <c r="J138" s="36"/>
      <c r="K138" s="36"/>
      <c r="L138" s="39"/>
    </row>
    <row r="139" spans="2:12" s="1" customFormat="1" ht="12" customHeight="1">
      <c r="B139" s="35"/>
      <c r="C139" s="29" t="s">
        <v>15</v>
      </c>
      <c r="D139" s="36"/>
      <c r="E139" s="36"/>
      <c r="F139" s="36"/>
      <c r="G139" s="36"/>
      <c r="H139" s="36"/>
      <c r="I139" s="118"/>
      <c r="J139" s="36"/>
      <c r="K139" s="36"/>
      <c r="L139" s="39"/>
    </row>
    <row r="140" spans="2:12" s="1" customFormat="1" ht="16.5" customHeight="1">
      <c r="B140" s="35"/>
      <c r="C140" s="36"/>
      <c r="D140" s="36"/>
      <c r="E140" s="329" t="str">
        <f>E7</f>
        <v>R4 - Nová budova fakulty umění</v>
      </c>
      <c r="F140" s="330"/>
      <c r="G140" s="330"/>
      <c r="H140" s="330"/>
      <c r="I140" s="118"/>
      <c r="J140" s="36"/>
      <c r="K140" s="36"/>
      <c r="L140" s="39"/>
    </row>
    <row r="141" spans="2:12" ht="12" customHeight="1">
      <c r="B141" s="21"/>
      <c r="C141" s="29" t="s">
        <v>233</v>
      </c>
      <c r="D141" s="22"/>
      <c r="E141" s="22"/>
      <c r="F141" s="22"/>
      <c r="G141" s="22"/>
      <c r="H141" s="22"/>
      <c r="J141" s="22"/>
      <c r="K141" s="22"/>
      <c r="L141" s="20"/>
    </row>
    <row r="142" spans="2:12" s="1" customFormat="1" ht="16.5" customHeight="1">
      <c r="B142" s="35"/>
      <c r="C142" s="36"/>
      <c r="D142" s="36"/>
      <c r="E142" s="329" t="s">
        <v>324</v>
      </c>
      <c r="F142" s="328"/>
      <c r="G142" s="328"/>
      <c r="H142" s="328"/>
      <c r="I142" s="118"/>
      <c r="J142" s="36"/>
      <c r="K142" s="36"/>
      <c r="L142" s="39"/>
    </row>
    <row r="143" spans="2:12" s="1" customFormat="1" ht="12" customHeight="1">
      <c r="B143" s="35"/>
      <c r="C143" s="29" t="s">
        <v>325</v>
      </c>
      <c r="D143" s="36"/>
      <c r="E143" s="36"/>
      <c r="F143" s="36"/>
      <c r="G143" s="36"/>
      <c r="H143" s="36"/>
      <c r="I143" s="118"/>
      <c r="J143" s="36"/>
      <c r="K143" s="36"/>
      <c r="L143" s="39"/>
    </row>
    <row r="144" spans="2:12" s="1" customFormat="1" ht="16.5" customHeight="1">
      <c r="B144" s="35"/>
      <c r="C144" s="36"/>
      <c r="D144" s="36"/>
      <c r="E144" s="325" t="str">
        <f>E11</f>
        <v>D.1.1 - Architektonicko-stavební řešení</v>
      </c>
      <c r="F144" s="328"/>
      <c r="G144" s="328"/>
      <c r="H144" s="328"/>
      <c r="I144" s="118"/>
      <c r="J144" s="36"/>
      <c r="K144" s="36"/>
      <c r="L144" s="39"/>
    </row>
    <row r="145" spans="2:65" s="1" customFormat="1" ht="6.95" customHeight="1">
      <c r="B145" s="35"/>
      <c r="C145" s="36"/>
      <c r="D145" s="36"/>
      <c r="E145" s="36"/>
      <c r="F145" s="36"/>
      <c r="G145" s="36"/>
      <c r="H145" s="36"/>
      <c r="I145" s="118"/>
      <c r="J145" s="36"/>
      <c r="K145" s="36"/>
      <c r="L145" s="39"/>
    </row>
    <row r="146" spans="2:65" s="1" customFormat="1" ht="12" customHeight="1">
      <c r="B146" s="35"/>
      <c r="C146" s="29" t="s">
        <v>21</v>
      </c>
      <c r="D146" s="36"/>
      <c r="E146" s="36"/>
      <c r="F146" s="27" t="str">
        <f>F14</f>
        <v>Ostrava</v>
      </c>
      <c r="G146" s="36"/>
      <c r="H146" s="36"/>
      <c r="I146" s="119" t="s">
        <v>23</v>
      </c>
      <c r="J146" s="62">
        <f>IF(J14="","",J14)</f>
        <v>43761</v>
      </c>
      <c r="K146" s="36"/>
      <c r="L146" s="39"/>
    </row>
    <row r="147" spans="2:65" s="1" customFormat="1" ht="6.95" customHeight="1">
      <c r="B147" s="35"/>
      <c r="C147" s="36"/>
      <c r="D147" s="36"/>
      <c r="E147" s="36"/>
      <c r="F147" s="36"/>
      <c r="G147" s="36"/>
      <c r="H147" s="36"/>
      <c r="I147" s="118"/>
      <c r="J147" s="36"/>
      <c r="K147" s="36"/>
      <c r="L147" s="39"/>
    </row>
    <row r="148" spans="2:65" s="1" customFormat="1" ht="27.95" customHeight="1">
      <c r="B148" s="35"/>
      <c r="C148" s="29" t="s">
        <v>28</v>
      </c>
      <c r="D148" s="36"/>
      <c r="E148" s="36"/>
      <c r="F148" s="27" t="str">
        <f>E17</f>
        <v xml:space="preserve">OSTRAVSKÁ UNIVERZITA </v>
      </c>
      <c r="G148" s="36"/>
      <c r="H148" s="36"/>
      <c r="I148" s="119" t="s">
        <v>34</v>
      </c>
      <c r="J148" s="33" t="str">
        <f>E23</f>
        <v>KANIA a.s., Ostrava</v>
      </c>
      <c r="K148" s="36"/>
      <c r="L148" s="39"/>
    </row>
    <row r="149" spans="2:65" s="1" customFormat="1" ht="15.2" customHeight="1">
      <c r="B149" s="35"/>
      <c r="C149" s="29" t="s">
        <v>32</v>
      </c>
      <c r="D149" s="36"/>
      <c r="E149" s="36"/>
      <c r="F149" s="27" t="str">
        <f>IF(E20="","",E20)</f>
        <v>Vyplň údaj</v>
      </c>
      <c r="G149" s="36"/>
      <c r="H149" s="36"/>
      <c r="I149" s="119" t="s">
        <v>37</v>
      </c>
      <c r="J149" s="33" t="str">
        <f>E26</f>
        <v xml:space="preserve"> </v>
      </c>
      <c r="K149" s="36"/>
      <c r="L149" s="39"/>
    </row>
    <row r="150" spans="2:65" s="1" customFormat="1" ht="10.35" customHeight="1">
      <c r="B150" s="35"/>
      <c r="C150" s="36"/>
      <c r="D150" s="36"/>
      <c r="E150" s="36"/>
      <c r="F150" s="36"/>
      <c r="G150" s="36"/>
      <c r="H150" s="36"/>
      <c r="I150" s="118"/>
      <c r="J150" s="36"/>
      <c r="K150" s="36"/>
      <c r="L150" s="39"/>
    </row>
    <row r="151" spans="2:65" s="10" customFormat="1" ht="29.25" customHeight="1">
      <c r="B151" s="171"/>
      <c r="C151" s="172" t="s">
        <v>247</v>
      </c>
      <c r="D151" s="173" t="s">
        <v>66</v>
      </c>
      <c r="E151" s="173" t="s">
        <v>62</v>
      </c>
      <c r="F151" s="173" t="s">
        <v>63</v>
      </c>
      <c r="G151" s="173" t="s">
        <v>248</v>
      </c>
      <c r="H151" s="173" t="s">
        <v>249</v>
      </c>
      <c r="I151" s="174" t="s">
        <v>250</v>
      </c>
      <c r="J151" s="173" t="s">
        <v>237</v>
      </c>
      <c r="K151" s="175" t="s">
        <v>251</v>
      </c>
      <c r="L151" s="176"/>
      <c r="M151" s="71" t="s">
        <v>1</v>
      </c>
      <c r="N151" s="72" t="s">
        <v>45</v>
      </c>
      <c r="O151" s="72" t="s">
        <v>252</v>
      </c>
      <c r="P151" s="72" t="s">
        <v>253</v>
      </c>
      <c r="Q151" s="72" t="s">
        <v>254</v>
      </c>
      <c r="R151" s="72" t="s">
        <v>255</v>
      </c>
      <c r="S151" s="72" t="s">
        <v>256</v>
      </c>
      <c r="T151" s="73" t="s">
        <v>257</v>
      </c>
    </row>
    <row r="152" spans="2:65" s="1" customFormat="1" ht="22.7" customHeight="1">
      <c r="B152" s="35"/>
      <c r="C152" s="78" t="s">
        <v>258</v>
      </c>
      <c r="D152" s="36"/>
      <c r="E152" s="36"/>
      <c r="F152" s="36"/>
      <c r="G152" s="36"/>
      <c r="H152" s="36"/>
      <c r="I152" s="118"/>
      <c r="J152" s="177">
        <f>BK152</f>
        <v>0</v>
      </c>
      <c r="K152" s="36"/>
      <c r="L152" s="39"/>
      <c r="M152" s="74"/>
      <c r="N152" s="75"/>
      <c r="O152" s="75"/>
      <c r="P152" s="178">
        <f>P153+P867+P1958+P1985</f>
        <v>0</v>
      </c>
      <c r="Q152" s="75"/>
      <c r="R152" s="178">
        <f>R153+R867+R1958+R1985</f>
        <v>18093.217525669999</v>
      </c>
      <c r="S152" s="75"/>
      <c r="T152" s="179">
        <f>T153+T867+T1958+T1985</f>
        <v>58.819599999999994</v>
      </c>
      <c r="AT152" s="17" t="s">
        <v>80</v>
      </c>
      <c r="AU152" s="17" t="s">
        <v>239</v>
      </c>
      <c r="BK152" s="180">
        <f>BK153+BK867+BK1958+BK1985</f>
        <v>0</v>
      </c>
    </row>
    <row r="153" spans="2:65" s="11" customFormat="1" ht="25.9" customHeight="1">
      <c r="B153" s="181"/>
      <c r="C153" s="182"/>
      <c r="D153" s="183" t="s">
        <v>80</v>
      </c>
      <c r="E153" s="184" t="s">
        <v>359</v>
      </c>
      <c r="F153" s="184" t="s">
        <v>360</v>
      </c>
      <c r="G153" s="182"/>
      <c r="H153" s="182"/>
      <c r="I153" s="185"/>
      <c r="J153" s="186">
        <f>BK153</f>
        <v>0</v>
      </c>
      <c r="K153" s="182"/>
      <c r="L153" s="187"/>
      <c r="M153" s="188"/>
      <c r="N153" s="189"/>
      <c r="O153" s="189"/>
      <c r="P153" s="190">
        <f>P154+P227+P244+P319+P351+P363+P723+P858+P865</f>
        <v>0</v>
      </c>
      <c r="Q153" s="189"/>
      <c r="R153" s="190">
        <f>R154+R227+R244+R319+R351+R363+R723+R858+R865</f>
        <v>17150.337413059999</v>
      </c>
      <c r="S153" s="189"/>
      <c r="T153" s="191">
        <f>T154+T227+T244+T319+T351+T363+T723+T858+T865</f>
        <v>58.819599999999994</v>
      </c>
      <c r="AR153" s="192" t="s">
        <v>88</v>
      </c>
      <c r="AT153" s="193" t="s">
        <v>80</v>
      </c>
      <c r="AU153" s="193" t="s">
        <v>81</v>
      </c>
      <c r="AY153" s="192" t="s">
        <v>261</v>
      </c>
      <c r="BK153" s="194">
        <f>BK154+BK227+BK244+BK319+BK351+BK363+BK723+BK858+BK865</f>
        <v>0</v>
      </c>
    </row>
    <row r="154" spans="2:65" s="11" customFormat="1" ht="22.7" customHeight="1">
      <c r="B154" s="181"/>
      <c r="C154" s="182"/>
      <c r="D154" s="183" t="s">
        <v>80</v>
      </c>
      <c r="E154" s="195" t="s">
        <v>88</v>
      </c>
      <c r="F154" s="195" t="s">
        <v>361</v>
      </c>
      <c r="G154" s="182"/>
      <c r="H154" s="182"/>
      <c r="I154" s="185"/>
      <c r="J154" s="196">
        <f>BK154</f>
        <v>0</v>
      </c>
      <c r="K154" s="182"/>
      <c r="L154" s="187"/>
      <c r="M154" s="188"/>
      <c r="N154" s="189"/>
      <c r="O154" s="189"/>
      <c r="P154" s="190">
        <f>SUM(P155:P226)</f>
        <v>0</v>
      </c>
      <c r="Q154" s="189"/>
      <c r="R154" s="190">
        <f>SUM(R155:R226)</f>
        <v>3613.4696555999999</v>
      </c>
      <c r="S154" s="189"/>
      <c r="T154" s="191">
        <f>SUM(T155:T226)</f>
        <v>0</v>
      </c>
      <c r="AR154" s="192" t="s">
        <v>88</v>
      </c>
      <c r="AT154" s="193" t="s">
        <v>80</v>
      </c>
      <c r="AU154" s="193" t="s">
        <v>88</v>
      </c>
      <c r="AY154" s="192" t="s">
        <v>261</v>
      </c>
      <c r="BK154" s="194">
        <f>SUM(BK155:BK226)</f>
        <v>0</v>
      </c>
    </row>
    <row r="155" spans="2:65" s="1" customFormat="1" ht="16.5" customHeight="1">
      <c r="B155" s="35"/>
      <c r="C155" s="197" t="s">
        <v>88</v>
      </c>
      <c r="D155" s="197" t="s">
        <v>264</v>
      </c>
      <c r="E155" s="198" t="s">
        <v>362</v>
      </c>
      <c r="F155" s="199" t="s">
        <v>363</v>
      </c>
      <c r="G155" s="200" t="s">
        <v>364</v>
      </c>
      <c r="H155" s="201">
        <v>300</v>
      </c>
      <c r="I155" s="202"/>
      <c r="J155" s="203">
        <f>ROUND(I155*H155,2)</f>
        <v>0</v>
      </c>
      <c r="K155" s="199" t="s">
        <v>268</v>
      </c>
      <c r="L155" s="39"/>
      <c r="M155" s="204" t="s">
        <v>1</v>
      </c>
      <c r="N155" s="205" t="s">
        <v>46</v>
      </c>
      <c r="O155" s="67"/>
      <c r="P155" s="206">
        <f>O155*H155</f>
        <v>0</v>
      </c>
      <c r="Q155" s="206">
        <v>0</v>
      </c>
      <c r="R155" s="206">
        <f>Q155*H155</f>
        <v>0</v>
      </c>
      <c r="S155" s="206">
        <v>0</v>
      </c>
      <c r="T155" s="207">
        <f>S155*H155</f>
        <v>0</v>
      </c>
      <c r="AR155" s="208" t="s">
        <v>123</v>
      </c>
      <c r="AT155" s="208" t="s">
        <v>264</v>
      </c>
      <c r="AU155" s="208" t="s">
        <v>90</v>
      </c>
      <c r="AY155" s="17" t="s">
        <v>261</v>
      </c>
      <c r="BE155" s="209">
        <f>IF(N155="základní",J155,0)</f>
        <v>0</v>
      </c>
      <c r="BF155" s="209">
        <f>IF(N155="snížená",J155,0)</f>
        <v>0</v>
      </c>
      <c r="BG155" s="209">
        <f>IF(N155="zákl. přenesená",J155,0)</f>
        <v>0</v>
      </c>
      <c r="BH155" s="209">
        <f>IF(N155="sníž. přenesená",J155,0)</f>
        <v>0</v>
      </c>
      <c r="BI155" s="209">
        <f>IF(N155="nulová",J155,0)</f>
        <v>0</v>
      </c>
      <c r="BJ155" s="17" t="s">
        <v>88</v>
      </c>
      <c r="BK155" s="209">
        <f>ROUND(I155*H155,2)</f>
        <v>0</v>
      </c>
      <c r="BL155" s="17" t="s">
        <v>123</v>
      </c>
      <c r="BM155" s="208" t="s">
        <v>365</v>
      </c>
    </row>
    <row r="156" spans="2:65" s="12" customFormat="1">
      <c r="B156" s="216"/>
      <c r="C156" s="217"/>
      <c r="D156" s="210" t="s">
        <v>366</v>
      </c>
      <c r="E156" s="218" t="s">
        <v>1</v>
      </c>
      <c r="F156" s="219" t="s">
        <v>367</v>
      </c>
      <c r="G156" s="217"/>
      <c r="H156" s="220">
        <v>300</v>
      </c>
      <c r="I156" s="221"/>
      <c r="J156" s="217"/>
      <c r="K156" s="217"/>
      <c r="L156" s="222"/>
      <c r="M156" s="223"/>
      <c r="N156" s="224"/>
      <c r="O156" s="224"/>
      <c r="P156" s="224"/>
      <c r="Q156" s="224"/>
      <c r="R156" s="224"/>
      <c r="S156" s="224"/>
      <c r="T156" s="225"/>
      <c r="AT156" s="226" t="s">
        <v>366</v>
      </c>
      <c r="AU156" s="226" t="s">
        <v>90</v>
      </c>
      <c r="AV156" s="12" t="s">
        <v>90</v>
      </c>
      <c r="AW156" s="12" t="s">
        <v>36</v>
      </c>
      <c r="AX156" s="12" t="s">
        <v>81</v>
      </c>
      <c r="AY156" s="226" t="s">
        <v>261</v>
      </c>
    </row>
    <row r="157" spans="2:65" s="13" customFormat="1">
      <c r="B157" s="227"/>
      <c r="C157" s="228"/>
      <c r="D157" s="210" t="s">
        <v>366</v>
      </c>
      <c r="E157" s="229" t="s">
        <v>1</v>
      </c>
      <c r="F157" s="230" t="s">
        <v>368</v>
      </c>
      <c r="G157" s="228"/>
      <c r="H157" s="231">
        <v>300</v>
      </c>
      <c r="I157" s="232"/>
      <c r="J157" s="228"/>
      <c r="K157" s="228"/>
      <c r="L157" s="233"/>
      <c r="M157" s="234"/>
      <c r="N157" s="235"/>
      <c r="O157" s="235"/>
      <c r="P157" s="235"/>
      <c r="Q157" s="235"/>
      <c r="R157" s="235"/>
      <c r="S157" s="235"/>
      <c r="T157" s="236"/>
      <c r="AT157" s="237" t="s">
        <v>366</v>
      </c>
      <c r="AU157" s="237" t="s">
        <v>90</v>
      </c>
      <c r="AV157" s="13" t="s">
        <v>123</v>
      </c>
      <c r="AW157" s="13" t="s">
        <v>36</v>
      </c>
      <c r="AX157" s="13" t="s">
        <v>88</v>
      </c>
      <c r="AY157" s="237" t="s">
        <v>261</v>
      </c>
    </row>
    <row r="158" spans="2:65" s="1" customFormat="1" ht="16.5" customHeight="1">
      <c r="B158" s="35"/>
      <c r="C158" s="197" t="s">
        <v>90</v>
      </c>
      <c r="D158" s="197" t="s">
        <v>264</v>
      </c>
      <c r="E158" s="198" t="s">
        <v>369</v>
      </c>
      <c r="F158" s="199" t="s">
        <v>370</v>
      </c>
      <c r="G158" s="200" t="s">
        <v>371</v>
      </c>
      <c r="H158" s="201">
        <v>180</v>
      </c>
      <c r="I158" s="202"/>
      <c r="J158" s="203">
        <f>ROUND(I158*H158,2)</f>
        <v>0</v>
      </c>
      <c r="K158" s="199" t="s">
        <v>268</v>
      </c>
      <c r="L158" s="39"/>
      <c r="M158" s="204" t="s">
        <v>1</v>
      </c>
      <c r="N158" s="205" t="s">
        <v>46</v>
      </c>
      <c r="O158" s="67"/>
      <c r="P158" s="206">
        <f>O158*H158</f>
        <v>0</v>
      </c>
      <c r="Q158" s="206">
        <v>0</v>
      </c>
      <c r="R158" s="206">
        <f>Q158*H158</f>
        <v>0</v>
      </c>
      <c r="S158" s="206">
        <v>0</v>
      </c>
      <c r="T158" s="207">
        <f>S158*H158</f>
        <v>0</v>
      </c>
      <c r="AR158" s="208" t="s">
        <v>123</v>
      </c>
      <c r="AT158" s="208" t="s">
        <v>264</v>
      </c>
      <c r="AU158" s="208" t="s">
        <v>90</v>
      </c>
      <c r="AY158" s="17" t="s">
        <v>261</v>
      </c>
      <c r="BE158" s="209">
        <f>IF(N158="základní",J158,0)</f>
        <v>0</v>
      </c>
      <c r="BF158" s="209">
        <f>IF(N158="snížená",J158,0)</f>
        <v>0</v>
      </c>
      <c r="BG158" s="209">
        <f>IF(N158="zákl. přenesená",J158,0)</f>
        <v>0</v>
      </c>
      <c r="BH158" s="209">
        <f>IF(N158="sníž. přenesená",J158,0)</f>
        <v>0</v>
      </c>
      <c r="BI158" s="209">
        <f>IF(N158="nulová",J158,0)</f>
        <v>0</v>
      </c>
      <c r="BJ158" s="17" t="s">
        <v>88</v>
      </c>
      <c r="BK158" s="209">
        <f>ROUND(I158*H158,2)</f>
        <v>0</v>
      </c>
      <c r="BL158" s="17" t="s">
        <v>123</v>
      </c>
      <c r="BM158" s="208" t="s">
        <v>372</v>
      </c>
    </row>
    <row r="159" spans="2:65" s="12" customFormat="1">
      <c r="B159" s="216"/>
      <c r="C159" s="217"/>
      <c r="D159" s="210" t="s">
        <v>366</v>
      </c>
      <c r="E159" s="218" t="s">
        <v>1</v>
      </c>
      <c r="F159" s="219" t="s">
        <v>373</v>
      </c>
      <c r="G159" s="217"/>
      <c r="H159" s="220">
        <v>180</v>
      </c>
      <c r="I159" s="221"/>
      <c r="J159" s="217"/>
      <c r="K159" s="217"/>
      <c r="L159" s="222"/>
      <c r="M159" s="223"/>
      <c r="N159" s="224"/>
      <c r="O159" s="224"/>
      <c r="P159" s="224"/>
      <c r="Q159" s="224"/>
      <c r="R159" s="224"/>
      <c r="S159" s="224"/>
      <c r="T159" s="225"/>
      <c r="AT159" s="226" t="s">
        <v>366</v>
      </c>
      <c r="AU159" s="226" t="s">
        <v>90</v>
      </c>
      <c r="AV159" s="12" t="s">
        <v>90</v>
      </c>
      <c r="AW159" s="12" t="s">
        <v>36</v>
      </c>
      <c r="AX159" s="12" t="s">
        <v>81</v>
      </c>
      <c r="AY159" s="226" t="s">
        <v>261</v>
      </c>
    </row>
    <row r="160" spans="2:65" s="13" customFormat="1">
      <c r="B160" s="227"/>
      <c r="C160" s="228"/>
      <c r="D160" s="210" t="s">
        <v>366</v>
      </c>
      <c r="E160" s="229" t="s">
        <v>1</v>
      </c>
      <c r="F160" s="230" t="s">
        <v>368</v>
      </c>
      <c r="G160" s="228"/>
      <c r="H160" s="231">
        <v>180</v>
      </c>
      <c r="I160" s="232"/>
      <c r="J160" s="228"/>
      <c r="K160" s="228"/>
      <c r="L160" s="233"/>
      <c r="M160" s="234"/>
      <c r="N160" s="235"/>
      <c r="O160" s="235"/>
      <c r="P160" s="235"/>
      <c r="Q160" s="235"/>
      <c r="R160" s="235"/>
      <c r="S160" s="235"/>
      <c r="T160" s="236"/>
      <c r="AT160" s="237" t="s">
        <v>366</v>
      </c>
      <c r="AU160" s="237" t="s">
        <v>90</v>
      </c>
      <c r="AV160" s="13" t="s">
        <v>123</v>
      </c>
      <c r="AW160" s="13" t="s">
        <v>36</v>
      </c>
      <c r="AX160" s="13" t="s">
        <v>88</v>
      </c>
      <c r="AY160" s="237" t="s">
        <v>261</v>
      </c>
    </row>
    <row r="161" spans="2:65" s="1" customFormat="1" ht="16.5" customHeight="1">
      <c r="B161" s="35"/>
      <c r="C161" s="197" t="s">
        <v>110</v>
      </c>
      <c r="D161" s="197" t="s">
        <v>264</v>
      </c>
      <c r="E161" s="198" t="s">
        <v>374</v>
      </c>
      <c r="F161" s="199" t="s">
        <v>375</v>
      </c>
      <c r="G161" s="200" t="s">
        <v>376</v>
      </c>
      <c r="H161" s="201">
        <v>10144.047</v>
      </c>
      <c r="I161" s="202"/>
      <c r="J161" s="203">
        <f>ROUND(I161*H161,2)</f>
        <v>0</v>
      </c>
      <c r="K161" s="199" t="s">
        <v>268</v>
      </c>
      <c r="L161" s="39"/>
      <c r="M161" s="204" t="s">
        <v>1</v>
      </c>
      <c r="N161" s="205" t="s">
        <v>46</v>
      </c>
      <c r="O161" s="67"/>
      <c r="P161" s="206">
        <f>O161*H161</f>
        <v>0</v>
      </c>
      <c r="Q161" s="206">
        <v>0</v>
      </c>
      <c r="R161" s="206">
        <f>Q161*H161</f>
        <v>0</v>
      </c>
      <c r="S161" s="206">
        <v>0</v>
      </c>
      <c r="T161" s="207">
        <f>S161*H161</f>
        <v>0</v>
      </c>
      <c r="AR161" s="208" t="s">
        <v>123</v>
      </c>
      <c r="AT161" s="208" t="s">
        <v>264</v>
      </c>
      <c r="AU161" s="208" t="s">
        <v>90</v>
      </c>
      <c r="AY161" s="17" t="s">
        <v>261</v>
      </c>
      <c r="BE161" s="209">
        <f>IF(N161="základní",J161,0)</f>
        <v>0</v>
      </c>
      <c r="BF161" s="209">
        <f>IF(N161="snížená",J161,0)</f>
        <v>0</v>
      </c>
      <c r="BG161" s="209">
        <f>IF(N161="zákl. přenesená",J161,0)</f>
        <v>0</v>
      </c>
      <c r="BH161" s="209">
        <f>IF(N161="sníž. přenesená",J161,0)</f>
        <v>0</v>
      </c>
      <c r="BI161" s="209">
        <f>IF(N161="nulová",J161,0)</f>
        <v>0</v>
      </c>
      <c r="BJ161" s="17" t="s">
        <v>88</v>
      </c>
      <c r="BK161" s="209">
        <f>ROUND(I161*H161,2)</f>
        <v>0</v>
      </c>
      <c r="BL161" s="17" t="s">
        <v>123</v>
      </c>
      <c r="BM161" s="208" t="s">
        <v>377</v>
      </c>
    </row>
    <row r="162" spans="2:65" s="14" customFormat="1">
      <c r="B162" s="238"/>
      <c r="C162" s="239"/>
      <c r="D162" s="210" t="s">
        <v>366</v>
      </c>
      <c r="E162" s="240" t="s">
        <v>1</v>
      </c>
      <c r="F162" s="241" t="s">
        <v>378</v>
      </c>
      <c r="G162" s="239"/>
      <c r="H162" s="240" t="s">
        <v>1</v>
      </c>
      <c r="I162" s="242"/>
      <c r="J162" s="239"/>
      <c r="K162" s="239"/>
      <c r="L162" s="243"/>
      <c r="M162" s="244"/>
      <c r="N162" s="245"/>
      <c r="O162" s="245"/>
      <c r="P162" s="245"/>
      <c r="Q162" s="245"/>
      <c r="R162" s="245"/>
      <c r="S162" s="245"/>
      <c r="T162" s="246"/>
      <c r="AT162" s="247" t="s">
        <v>366</v>
      </c>
      <c r="AU162" s="247" t="s">
        <v>90</v>
      </c>
      <c r="AV162" s="14" t="s">
        <v>88</v>
      </c>
      <c r="AW162" s="14" t="s">
        <v>36</v>
      </c>
      <c r="AX162" s="14" t="s">
        <v>81</v>
      </c>
      <c r="AY162" s="247" t="s">
        <v>261</v>
      </c>
    </row>
    <row r="163" spans="2:65" s="12" customFormat="1">
      <c r="B163" s="216"/>
      <c r="C163" s="217"/>
      <c r="D163" s="210" t="s">
        <v>366</v>
      </c>
      <c r="E163" s="218" t="s">
        <v>1</v>
      </c>
      <c r="F163" s="219" t="s">
        <v>379</v>
      </c>
      <c r="G163" s="217"/>
      <c r="H163" s="220">
        <v>459.19099999999997</v>
      </c>
      <c r="I163" s="221"/>
      <c r="J163" s="217"/>
      <c r="K163" s="217"/>
      <c r="L163" s="222"/>
      <c r="M163" s="223"/>
      <c r="N163" s="224"/>
      <c r="O163" s="224"/>
      <c r="P163" s="224"/>
      <c r="Q163" s="224"/>
      <c r="R163" s="224"/>
      <c r="S163" s="224"/>
      <c r="T163" s="225"/>
      <c r="AT163" s="226" t="s">
        <v>366</v>
      </c>
      <c r="AU163" s="226" t="s">
        <v>90</v>
      </c>
      <c r="AV163" s="12" t="s">
        <v>90</v>
      </c>
      <c r="AW163" s="12" t="s">
        <v>36</v>
      </c>
      <c r="AX163" s="12" t="s">
        <v>81</v>
      </c>
      <c r="AY163" s="226" t="s">
        <v>261</v>
      </c>
    </row>
    <row r="164" spans="2:65" s="12" customFormat="1">
      <c r="B164" s="216"/>
      <c r="C164" s="217"/>
      <c r="D164" s="210" t="s">
        <v>366</v>
      </c>
      <c r="E164" s="218" t="s">
        <v>1</v>
      </c>
      <c r="F164" s="219" t="s">
        <v>380</v>
      </c>
      <c r="G164" s="217"/>
      <c r="H164" s="220">
        <v>14372.888000000001</v>
      </c>
      <c r="I164" s="221"/>
      <c r="J164" s="217"/>
      <c r="K164" s="217"/>
      <c r="L164" s="222"/>
      <c r="M164" s="223"/>
      <c r="N164" s="224"/>
      <c r="O164" s="224"/>
      <c r="P164" s="224"/>
      <c r="Q164" s="224"/>
      <c r="R164" s="224"/>
      <c r="S164" s="224"/>
      <c r="T164" s="225"/>
      <c r="AT164" s="226" t="s">
        <v>366</v>
      </c>
      <c r="AU164" s="226" t="s">
        <v>90</v>
      </c>
      <c r="AV164" s="12" t="s">
        <v>90</v>
      </c>
      <c r="AW164" s="12" t="s">
        <v>36</v>
      </c>
      <c r="AX164" s="12" t="s">
        <v>81</v>
      </c>
      <c r="AY164" s="226" t="s">
        <v>261</v>
      </c>
    </row>
    <row r="165" spans="2:65" s="12" customFormat="1">
      <c r="B165" s="216"/>
      <c r="C165" s="217"/>
      <c r="D165" s="210" t="s">
        <v>366</v>
      </c>
      <c r="E165" s="218" t="s">
        <v>1</v>
      </c>
      <c r="F165" s="219" t="s">
        <v>381</v>
      </c>
      <c r="G165" s="217"/>
      <c r="H165" s="220">
        <v>117.997</v>
      </c>
      <c r="I165" s="221"/>
      <c r="J165" s="217"/>
      <c r="K165" s="217"/>
      <c r="L165" s="222"/>
      <c r="M165" s="223"/>
      <c r="N165" s="224"/>
      <c r="O165" s="224"/>
      <c r="P165" s="224"/>
      <c r="Q165" s="224"/>
      <c r="R165" s="224"/>
      <c r="S165" s="224"/>
      <c r="T165" s="225"/>
      <c r="AT165" s="226" t="s">
        <v>366</v>
      </c>
      <c r="AU165" s="226" t="s">
        <v>90</v>
      </c>
      <c r="AV165" s="12" t="s">
        <v>90</v>
      </c>
      <c r="AW165" s="12" t="s">
        <v>36</v>
      </c>
      <c r="AX165" s="12" t="s">
        <v>81</v>
      </c>
      <c r="AY165" s="226" t="s">
        <v>261</v>
      </c>
    </row>
    <row r="166" spans="2:65" s="14" customFormat="1">
      <c r="B166" s="238"/>
      <c r="C166" s="239"/>
      <c r="D166" s="210" t="s">
        <v>366</v>
      </c>
      <c r="E166" s="240" t="s">
        <v>1</v>
      </c>
      <c r="F166" s="241" t="s">
        <v>382</v>
      </c>
      <c r="G166" s="239"/>
      <c r="H166" s="240" t="s">
        <v>1</v>
      </c>
      <c r="I166" s="242"/>
      <c r="J166" s="239"/>
      <c r="K166" s="239"/>
      <c r="L166" s="243"/>
      <c r="M166" s="244"/>
      <c r="N166" s="245"/>
      <c r="O166" s="245"/>
      <c r="P166" s="245"/>
      <c r="Q166" s="245"/>
      <c r="R166" s="245"/>
      <c r="S166" s="245"/>
      <c r="T166" s="246"/>
      <c r="AT166" s="247" t="s">
        <v>366</v>
      </c>
      <c r="AU166" s="247" t="s">
        <v>90</v>
      </c>
      <c r="AV166" s="14" t="s">
        <v>88</v>
      </c>
      <c r="AW166" s="14" t="s">
        <v>36</v>
      </c>
      <c r="AX166" s="14" t="s">
        <v>81</v>
      </c>
      <c r="AY166" s="247" t="s">
        <v>261</v>
      </c>
    </row>
    <row r="167" spans="2:65" s="12" customFormat="1">
      <c r="B167" s="216"/>
      <c r="C167" s="217"/>
      <c r="D167" s="210" t="s">
        <v>366</v>
      </c>
      <c r="E167" s="218" t="s">
        <v>1</v>
      </c>
      <c r="F167" s="219" t="s">
        <v>383</v>
      </c>
      <c r="G167" s="217"/>
      <c r="H167" s="220">
        <v>4.9269999999999996</v>
      </c>
      <c r="I167" s="221"/>
      <c r="J167" s="217"/>
      <c r="K167" s="217"/>
      <c r="L167" s="222"/>
      <c r="M167" s="223"/>
      <c r="N167" s="224"/>
      <c r="O167" s="224"/>
      <c r="P167" s="224"/>
      <c r="Q167" s="224"/>
      <c r="R167" s="224"/>
      <c r="S167" s="224"/>
      <c r="T167" s="225"/>
      <c r="AT167" s="226" t="s">
        <v>366</v>
      </c>
      <c r="AU167" s="226" t="s">
        <v>90</v>
      </c>
      <c r="AV167" s="12" t="s">
        <v>90</v>
      </c>
      <c r="AW167" s="12" t="s">
        <v>36</v>
      </c>
      <c r="AX167" s="12" t="s">
        <v>81</v>
      </c>
      <c r="AY167" s="226" t="s">
        <v>261</v>
      </c>
    </row>
    <row r="168" spans="2:65" s="12" customFormat="1">
      <c r="B168" s="216"/>
      <c r="C168" s="217"/>
      <c r="D168" s="210" t="s">
        <v>366</v>
      </c>
      <c r="E168" s="218" t="s">
        <v>1</v>
      </c>
      <c r="F168" s="219" t="s">
        <v>384</v>
      </c>
      <c r="G168" s="217"/>
      <c r="H168" s="220">
        <v>4.6529999999999996</v>
      </c>
      <c r="I168" s="221"/>
      <c r="J168" s="217"/>
      <c r="K168" s="217"/>
      <c r="L168" s="222"/>
      <c r="M168" s="223"/>
      <c r="N168" s="224"/>
      <c r="O168" s="224"/>
      <c r="P168" s="224"/>
      <c r="Q168" s="224"/>
      <c r="R168" s="224"/>
      <c r="S168" s="224"/>
      <c r="T168" s="225"/>
      <c r="AT168" s="226" t="s">
        <v>366</v>
      </c>
      <c r="AU168" s="226" t="s">
        <v>90</v>
      </c>
      <c r="AV168" s="12" t="s">
        <v>90</v>
      </c>
      <c r="AW168" s="12" t="s">
        <v>36</v>
      </c>
      <c r="AX168" s="12" t="s">
        <v>81</v>
      </c>
      <c r="AY168" s="226" t="s">
        <v>261</v>
      </c>
    </row>
    <row r="169" spans="2:65" s="12" customFormat="1">
      <c r="B169" s="216"/>
      <c r="C169" s="217"/>
      <c r="D169" s="210" t="s">
        <v>366</v>
      </c>
      <c r="E169" s="218" t="s">
        <v>1</v>
      </c>
      <c r="F169" s="219" t="s">
        <v>385</v>
      </c>
      <c r="G169" s="217"/>
      <c r="H169" s="220">
        <v>16.704000000000001</v>
      </c>
      <c r="I169" s="221"/>
      <c r="J169" s="217"/>
      <c r="K169" s="217"/>
      <c r="L169" s="222"/>
      <c r="M169" s="223"/>
      <c r="N169" s="224"/>
      <c r="O169" s="224"/>
      <c r="P169" s="224"/>
      <c r="Q169" s="224"/>
      <c r="R169" s="224"/>
      <c r="S169" s="224"/>
      <c r="T169" s="225"/>
      <c r="AT169" s="226" t="s">
        <v>366</v>
      </c>
      <c r="AU169" s="226" t="s">
        <v>90</v>
      </c>
      <c r="AV169" s="12" t="s">
        <v>90</v>
      </c>
      <c r="AW169" s="12" t="s">
        <v>36</v>
      </c>
      <c r="AX169" s="12" t="s">
        <v>81</v>
      </c>
      <c r="AY169" s="226" t="s">
        <v>261</v>
      </c>
    </row>
    <row r="170" spans="2:65" s="15" customFormat="1">
      <c r="B170" s="248"/>
      <c r="C170" s="249"/>
      <c r="D170" s="210" t="s">
        <v>366</v>
      </c>
      <c r="E170" s="250" t="s">
        <v>1</v>
      </c>
      <c r="F170" s="251" t="s">
        <v>386</v>
      </c>
      <c r="G170" s="249"/>
      <c r="H170" s="252">
        <v>14976.36</v>
      </c>
      <c r="I170" s="253"/>
      <c r="J170" s="249"/>
      <c r="K170" s="249"/>
      <c r="L170" s="254"/>
      <c r="M170" s="255"/>
      <c r="N170" s="256"/>
      <c r="O170" s="256"/>
      <c r="P170" s="256"/>
      <c r="Q170" s="256"/>
      <c r="R170" s="256"/>
      <c r="S170" s="256"/>
      <c r="T170" s="257"/>
      <c r="AT170" s="258" t="s">
        <v>366</v>
      </c>
      <c r="AU170" s="258" t="s">
        <v>90</v>
      </c>
      <c r="AV170" s="15" t="s">
        <v>110</v>
      </c>
      <c r="AW170" s="15" t="s">
        <v>36</v>
      </c>
      <c r="AX170" s="15" t="s">
        <v>81</v>
      </c>
      <c r="AY170" s="258" t="s">
        <v>261</v>
      </c>
    </row>
    <row r="171" spans="2:65" s="12" customFormat="1">
      <c r="B171" s="216"/>
      <c r="C171" s="217"/>
      <c r="D171" s="210" t="s">
        <v>366</v>
      </c>
      <c r="E171" s="218" t="s">
        <v>1</v>
      </c>
      <c r="F171" s="219" t="s">
        <v>387</v>
      </c>
      <c r="G171" s="217"/>
      <c r="H171" s="220">
        <v>-4832.3130000000001</v>
      </c>
      <c r="I171" s="221"/>
      <c r="J171" s="217"/>
      <c r="K171" s="217"/>
      <c r="L171" s="222"/>
      <c r="M171" s="223"/>
      <c r="N171" s="224"/>
      <c r="O171" s="224"/>
      <c r="P171" s="224"/>
      <c r="Q171" s="224"/>
      <c r="R171" s="224"/>
      <c r="S171" s="224"/>
      <c r="T171" s="225"/>
      <c r="AT171" s="226" t="s">
        <v>366</v>
      </c>
      <c r="AU171" s="226" t="s">
        <v>90</v>
      </c>
      <c r="AV171" s="12" t="s">
        <v>90</v>
      </c>
      <c r="AW171" s="12" t="s">
        <v>36</v>
      </c>
      <c r="AX171" s="12" t="s">
        <v>81</v>
      </c>
      <c r="AY171" s="226" t="s">
        <v>261</v>
      </c>
    </row>
    <row r="172" spans="2:65" s="13" customFormat="1">
      <c r="B172" s="227"/>
      <c r="C172" s="228"/>
      <c r="D172" s="210" t="s">
        <v>366</v>
      </c>
      <c r="E172" s="229" t="s">
        <v>1</v>
      </c>
      <c r="F172" s="230" t="s">
        <v>368</v>
      </c>
      <c r="G172" s="228"/>
      <c r="H172" s="231">
        <v>10144.047</v>
      </c>
      <c r="I172" s="232"/>
      <c r="J172" s="228"/>
      <c r="K172" s="228"/>
      <c r="L172" s="233"/>
      <c r="M172" s="234"/>
      <c r="N172" s="235"/>
      <c r="O172" s="235"/>
      <c r="P172" s="235"/>
      <c r="Q172" s="235"/>
      <c r="R172" s="235"/>
      <c r="S172" s="235"/>
      <c r="T172" s="236"/>
      <c r="AT172" s="237" t="s">
        <v>366</v>
      </c>
      <c r="AU172" s="237" t="s">
        <v>90</v>
      </c>
      <c r="AV172" s="13" t="s">
        <v>123</v>
      </c>
      <c r="AW172" s="13" t="s">
        <v>36</v>
      </c>
      <c r="AX172" s="13" t="s">
        <v>88</v>
      </c>
      <c r="AY172" s="237" t="s">
        <v>261</v>
      </c>
    </row>
    <row r="173" spans="2:65" s="1" customFormat="1" ht="16.5" customHeight="1">
      <c r="B173" s="35"/>
      <c r="C173" s="197" t="s">
        <v>123</v>
      </c>
      <c r="D173" s="197" t="s">
        <v>264</v>
      </c>
      <c r="E173" s="198" t="s">
        <v>388</v>
      </c>
      <c r="F173" s="199" t="s">
        <v>389</v>
      </c>
      <c r="G173" s="200" t="s">
        <v>376</v>
      </c>
      <c r="H173" s="201">
        <v>4832.3130000000001</v>
      </c>
      <c r="I173" s="202"/>
      <c r="J173" s="203">
        <f>ROUND(I173*H173,2)</f>
        <v>0</v>
      </c>
      <c r="K173" s="199" t="s">
        <v>268</v>
      </c>
      <c r="L173" s="39"/>
      <c r="M173" s="204" t="s">
        <v>1</v>
      </c>
      <c r="N173" s="205" t="s">
        <v>46</v>
      </c>
      <c r="O173" s="67"/>
      <c r="P173" s="206">
        <f>O173*H173</f>
        <v>0</v>
      </c>
      <c r="Q173" s="206">
        <v>0</v>
      </c>
      <c r="R173" s="206">
        <f>Q173*H173</f>
        <v>0</v>
      </c>
      <c r="S173" s="206">
        <v>0</v>
      </c>
      <c r="T173" s="207">
        <f>S173*H173</f>
        <v>0</v>
      </c>
      <c r="AR173" s="208" t="s">
        <v>123</v>
      </c>
      <c r="AT173" s="208" t="s">
        <v>264</v>
      </c>
      <c r="AU173" s="208" t="s">
        <v>90</v>
      </c>
      <c r="AY173" s="17" t="s">
        <v>261</v>
      </c>
      <c r="BE173" s="209">
        <f>IF(N173="základní",J173,0)</f>
        <v>0</v>
      </c>
      <c r="BF173" s="209">
        <f>IF(N173="snížená",J173,0)</f>
        <v>0</v>
      </c>
      <c r="BG173" s="209">
        <f>IF(N173="zákl. přenesená",J173,0)</f>
        <v>0</v>
      </c>
      <c r="BH173" s="209">
        <f>IF(N173="sníž. přenesená",J173,0)</f>
        <v>0</v>
      </c>
      <c r="BI173" s="209">
        <f>IF(N173="nulová",J173,0)</f>
        <v>0</v>
      </c>
      <c r="BJ173" s="17" t="s">
        <v>88</v>
      </c>
      <c r="BK173" s="209">
        <f>ROUND(I173*H173,2)</f>
        <v>0</v>
      </c>
      <c r="BL173" s="17" t="s">
        <v>123</v>
      </c>
      <c r="BM173" s="208" t="s">
        <v>390</v>
      </c>
    </row>
    <row r="174" spans="2:65" s="14" customFormat="1">
      <c r="B174" s="238"/>
      <c r="C174" s="239"/>
      <c r="D174" s="210" t="s">
        <v>366</v>
      </c>
      <c r="E174" s="240" t="s">
        <v>1</v>
      </c>
      <c r="F174" s="241" t="s">
        <v>378</v>
      </c>
      <c r="G174" s="239"/>
      <c r="H174" s="240" t="s">
        <v>1</v>
      </c>
      <c r="I174" s="242"/>
      <c r="J174" s="239"/>
      <c r="K174" s="239"/>
      <c r="L174" s="243"/>
      <c r="M174" s="244"/>
      <c r="N174" s="245"/>
      <c r="O174" s="245"/>
      <c r="P174" s="245"/>
      <c r="Q174" s="245"/>
      <c r="R174" s="245"/>
      <c r="S174" s="245"/>
      <c r="T174" s="246"/>
      <c r="AT174" s="247" t="s">
        <v>366</v>
      </c>
      <c r="AU174" s="247" t="s">
        <v>90</v>
      </c>
      <c r="AV174" s="14" t="s">
        <v>88</v>
      </c>
      <c r="AW174" s="14" t="s">
        <v>36</v>
      </c>
      <c r="AX174" s="14" t="s">
        <v>81</v>
      </c>
      <c r="AY174" s="247" t="s">
        <v>261</v>
      </c>
    </row>
    <row r="175" spans="2:65" s="12" customFormat="1">
      <c r="B175" s="216"/>
      <c r="C175" s="217"/>
      <c r="D175" s="210" t="s">
        <v>366</v>
      </c>
      <c r="E175" s="218" t="s">
        <v>1</v>
      </c>
      <c r="F175" s="219" t="s">
        <v>391</v>
      </c>
      <c r="G175" s="217"/>
      <c r="H175" s="220">
        <v>4832.3130000000001</v>
      </c>
      <c r="I175" s="221"/>
      <c r="J175" s="217"/>
      <c r="K175" s="217"/>
      <c r="L175" s="222"/>
      <c r="M175" s="223"/>
      <c r="N175" s="224"/>
      <c r="O175" s="224"/>
      <c r="P175" s="224"/>
      <c r="Q175" s="224"/>
      <c r="R175" s="224"/>
      <c r="S175" s="224"/>
      <c r="T175" s="225"/>
      <c r="AT175" s="226" t="s">
        <v>366</v>
      </c>
      <c r="AU175" s="226" t="s">
        <v>90</v>
      </c>
      <c r="AV175" s="12" t="s">
        <v>90</v>
      </c>
      <c r="AW175" s="12" t="s">
        <v>36</v>
      </c>
      <c r="AX175" s="12" t="s">
        <v>81</v>
      </c>
      <c r="AY175" s="226" t="s">
        <v>261</v>
      </c>
    </row>
    <row r="176" spans="2:65" s="13" customFormat="1">
      <c r="B176" s="227"/>
      <c r="C176" s="228"/>
      <c r="D176" s="210" t="s">
        <v>366</v>
      </c>
      <c r="E176" s="229" t="s">
        <v>1</v>
      </c>
      <c r="F176" s="230" t="s">
        <v>368</v>
      </c>
      <c r="G176" s="228"/>
      <c r="H176" s="231">
        <v>4832.3130000000001</v>
      </c>
      <c r="I176" s="232"/>
      <c r="J176" s="228"/>
      <c r="K176" s="228"/>
      <c r="L176" s="233"/>
      <c r="M176" s="234"/>
      <c r="N176" s="235"/>
      <c r="O176" s="235"/>
      <c r="P176" s="235"/>
      <c r="Q176" s="235"/>
      <c r="R176" s="235"/>
      <c r="S176" s="235"/>
      <c r="T176" s="236"/>
      <c r="AT176" s="237" t="s">
        <v>366</v>
      </c>
      <c r="AU176" s="237" t="s">
        <v>90</v>
      </c>
      <c r="AV176" s="13" t="s">
        <v>123</v>
      </c>
      <c r="AW176" s="13" t="s">
        <v>36</v>
      </c>
      <c r="AX176" s="13" t="s">
        <v>88</v>
      </c>
      <c r="AY176" s="237" t="s">
        <v>261</v>
      </c>
    </row>
    <row r="177" spans="2:65" s="1" customFormat="1" ht="16.5" customHeight="1">
      <c r="B177" s="35"/>
      <c r="C177" s="197" t="s">
        <v>260</v>
      </c>
      <c r="D177" s="197" t="s">
        <v>264</v>
      </c>
      <c r="E177" s="198" t="s">
        <v>392</v>
      </c>
      <c r="F177" s="199" t="s">
        <v>393</v>
      </c>
      <c r="G177" s="200" t="s">
        <v>394</v>
      </c>
      <c r="H177" s="201">
        <v>2421</v>
      </c>
      <c r="I177" s="202"/>
      <c r="J177" s="203">
        <f>ROUND(I177*H177,2)</f>
        <v>0</v>
      </c>
      <c r="K177" s="199" t="s">
        <v>268</v>
      </c>
      <c r="L177" s="39"/>
      <c r="M177" s="204" t="s">
        <v>1</v>
      </c>
      <c r="N177" s="205" t="s">
        <v>46</v>
      </c>
      <c r="O177" s="67"/>
      <c r="P177" s="206">
        <f>O177*H177</f>
        <v>0</v>
      </c>
      <c r="Q177" s="206">
        <v>1.1900000000000001E-3</v>
      </c>
      <c r="R177" s="206">
        <f>Q177*H177</f>
        <v>2.8809900000000002</v>
      </c>
      <c r="S177" s="206">
        <v>0</v>
      </c>
      <c r="T177" s="207">
        <f>S177*H177</f>
        <v>0</v>
      </c>
      <c r="AR177" s="208" t="s">
        <v>123</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395</v>
      </c>
    </row>
    <row r="178" spans="2:65" s="1" customFormat="1" ht="19.5">
      <c r="B178" s="35"/>
      <c r="C178" s="36"/>
      <c r="D178" s="210" t="s">
        <v>271</v>
      </c>
      <c r="E178" s="36"/>
      <c r="F178" s="211" t="s">
        <v>396</v>
      </c>
      <c r="G178" s="36"/>
      <c r="H178" s="36"/>
      <c r="I178" s="118"/>
      <c r="J178" s="36"/>
      <c r="K178" s="36"/>
      <c r="L178" s="39"/>
      <c r="M178" s="212"/>
      <c r="N178" s="67"/>
      <c r="O178" s="67"/>
      <c r="P178" s="67"/>
      <c r="Q178" s="67"/>
      <c r="R178" s="67"/>
      <c r="S178" s="67"/>
      <c r="T178" s="68"/>
      <c r="AT178" s="17" t="s">
        <v>271</v>
      </c>
      <c r="AU178" s="17" t="s">
        <v>90</v>
      </c>
    </row>
    <row r="179" spans="2:65" s="12" customFormat="1">
      <c r="B179" s="216"/>
      <c r="C179" s="217"/>
      <c r="D179" s="210" t="s">
        <v>366</v>
      </c>
      <c r="E179" s="218" t="s">
        <v>1</v>
      </c>
      <c r="F179" s="219" t="s">
        <v>397</v>
      </c>
      <c r="G179" s="217"/>
      <c r="H179" s="220">
        <v>2421</v>
      </c>
      <c r="I179" s="221"/>
      <c r="J179" s="217"/>
      <c r="K179" s="217"/>
      <c r="L179" s="222"/>
      <c r="M179" s="223"/>
      <c r="N179" s="224"/>
      <c r="O179" s="224"/>
      <c r="P179" s="224"/>
      <c r="Q179" s="224"/>
      <c r="R179" s="224"/>
      <c r="S179" s="224"/>
      <c r="T179" s="225"/>
      <c r="AT179" s="226" t="s">
        <v>366</v>
      </c>
      <c r="AU179" s="226" t="s">
        <v>90</v>
      </c>
      <c r="AV179" s="12" t="s">
        <v>90</v>
      </c>
      <c r="AW179" s="12" t="s">
        <v>36</v>
      </c>
      <c r="AX179" s="12" t="s">
        <v>81</v>
      </c>
      <c r="AY179" s="226" t="s">
        <v>261</v>
      </c>
    </row>
    <row r="180" spans="2:65" s="13" customFormat="1">
      <c r="B180" s="227"/>
      <c r="C180" s="228"/>
      <c r="D180" s="210" t="s">
        <v>366</v>
      </c>
      <c r="E180" s="229" t="s">
        <v>1</v>
      </c>
      <c r="F180" s="230" t="s">
        <v>368</v>
      </c>
      <c r="G180" s="228"/>
      <c r="H180" s="231">
        <v>2421</v>
      </c>
      <c r="I180" s="232"/>
      <c r="J180" s="228"/>
      <c r="K180" s="228"/>
      <c r="L180" s="233"/>
      <c r="M180" s="234"/>
      <c r="N180" s="235"/>
      <c r="O180" s="235"/>
      <c r="P180" s="235"/>
      <c r="Q180" s="235"/>
      <c r="R180" s="235"/>
      <c r="S180" s="235"/>
      <c r="T180" s="236"/>
      <c r="AT180" s="237" t="s">
        <v>366</v>
      </c>
      <c r="AU180" s="237" t="s">
        <v>90</v>
      </c>
      <c r="AV180" s="13" t="s">
        <v>123</v>
      </c>
      <c r="AW180" s="13" t="s">
        <v>36</v>
      </c>
      <c r="AX180" s="13" t="s">
        <v>88</v>
      </c>
      <c r="AY180" s="237" t="s">
        <v>261</v>
      </c>
    </row>
    <row r="181" spans="2:65" s="1" customFormat="1" ht="16.5" customHeight="1">
      <c r="B181" s="35"/>
      <c r="C181" s="259" t="s">
        <v>293</v>
      </c>
      <c r="D181" s="259" t="s">
        <v>398</v>
      </c>
      <c r="E181" s="260" t="s">
        <v>399</v>
      </c>
      <c r="F181" s="261" t="s">
        <v>400</v>
      </c>
      <c r="G181" s="262" t="s">
        <v>401</v>
      </c>
      <c r="H181" s="263">
        <v>81.587000000000003</v>
      </c>
      <c r="I181" s="264"/>
      <c r="J181" s="265">
        <f>ROUND(I181*H181,2)</f>
        <v>0</v>
      </c>
      <c r="K181" s="261" t="s">
        <v>268</v>
      </c>
      <c r="L181" s="266"/>
      <c r="M181" s="267" t="s">
        <v>1</v>
      </c>
      <c r="N181" s="268" t="s">
        <v>46</v>
      </c>
      <c r="O181" s="67"/>
      <c r="P181" s="206">
        <f>O181*H181</f>
        <v>0</v>
      </c>
      <c r="Q181" s="206">
        <v>1</v>
      </c>
      <c r="R181" s="206">
        <f>Q181*H181</f>
        <v>81.587000000000003</v>
      </c>
      <c r="S181" s="206">
        <v>0</v>
      </c>
      <c r="T181" s="207">
        <f>S181*H181</f>
        <v>0</v>
      </c>
      <c r="AR181" s="208" t="s">
        <v>301</v>
      </c>
      <c r="AT181" s="208" t="s">
        <v>398</v>
      </c>
      <c r="AU181" s="208" t="s">
        <v>90</v>
      </c>
      <c r="AY181" s="17" t="s">
        <v>261</v>
      </c>
      <c r="BE181" s="209">
        <f>IF(N181="základní",J181,0)</f>
        <v>0</v>
      </c>
      <c r="BF181" s="209">
        <f>IF(N181="snížená",J181,0)</f>
        <v>0</v>
      </c>
      <c r="BG181" s="209">
        <f>IF(N181="zákl. přenesená",J181,0)</f>
        <v>0</v>
      </c>
      <c r="BH181" s="209">
        <f>IF(N181="sníž. přenesená",J181,0)</f>
        <v>0</v>
      </c>
      <c r="BI181" s="209">
        <f>IF(N181="nulová",J181,0)</f>
        <v>0</v>
      </c>
      <c r="BJ181" s="17" t="s">
        <v>88</v>
      </c>
      <c r="BK181" s="209">
        <f>ROUND(I181*H181,2)</f>
        <v>0</v>
      </c>
      <c r="BL181" s="17" t="s">
        <v>123</v>
      </c>
      <c r="BM181" s="208" t="s">
        <v>402</v>
      </c>
    </row>
    <row r="182" spans="2:65" s="1" customFormat="1" ht="19.5">
      <c r="B182" s="35"/>
      <c r="C182" s="36"/>
      <c r="D182" s="210" t="s">
        <v>271</v>
      </c>
      <c r="E182" s="36"/>
      <c r="F182" s="211" t="s">
        <v>396</v>
      </c>
      <c r="G182" s="36"/>
      <c r="H182" s="36"/>
      <c r="I182" s="118"/>
      <c r="J182" s="36"/>
      <c r="K182" s="36"/>
      <c r="L182" s="39"/>
      <c r="M182" s="212"/>
      <c r="N182" s="67"/>
      <c r="O182" s="67"/>
      <c r="P182" s="67"/>
      <c r="Q182" s="67"/>
      <c r="R182" s="67"/>
      <c r="S182" s="67"/>
      <c r="T182" s="68"/>
      <c r="AT182" s="17" t="s">
        <v>271</v>
      </c>
      <c r="AU182" s="17" t="s">
        <v>90</v>
      </c>
    </row>
    <row r="183" spans="2:65" s="1" customFormat="1" ht="16.5" customHeight="1">
      <c r="B183" s="35"/>
      <c r="C183" s="197" t="s">
        <v>297</v>
      </c>
      <c r="D183" s="197" t="s">
        <v>264</v>
      </c>
      <c r="E183" s="198" t="s">
        <v>403</v>
      </c>
      <c r="F183" s="199" t="s">
        <v>404</v>
      </c>
      <c r="G183" s="200" t="s">
        <v>405</v>
      </c>
      <c r="H183" s="201">
        <v>1248.99</v>
      </c>
      <c r="I183" s="202"/>
      <c r="J183" s="203">
        <f>ROUND(I183*H183,2)</f>
        <v>0</v>
      </c>
      <c r="K183" s="199" t="s">
        <v>268</v>
      </c>
      <c r="L183" s="39"/>
      <c r="M183" s="204" t="s">
        <v>1</v>
      </c>
      <c r="N183" s="205" t="s">
        <v>46</v>
      </c>
      <c r="O183" s="67"/>
      <c r="P183" s="206">
        <f>O183*H183</f>
        <v>0</v>
      </c>
      <c r="Q183" s="206">
        <v>2.9440000000000001E-2</v>
      </c>
      <c r="R183" s="206">
        <f>Q183*H183</f>
        <v>36.770265600000002</v>
      </c>
      <c r="S183" s="206">
        <v>0</v>
      </c>
      <c r="T183" s="207">
        <f>S183*H183</f>
        <v>0</v>
      </c>
      <c r="AR183" s="208" t="s">
        <v>123</v>
      </c>
      <c r="AT183" s="208" t="s">
        <v>264</v>
      </c>
      <c r="AU183" s="208" t="s">
        <v>90</v>
      </c>
      <c r="AY183" s="17" t="s">
        <v>261</v>
      </c>
      <c r="BE183" s="209">
        <f>IF(N183="základní",J183,0)</f>
        <v>0</v>
      </c>
      <c r="BF183" s="209">
        <f>IF(N183="snížená",J183,0)</f>
        <v>0</v>
      </c>
      <c r="BG183" s="209">
        <f>IF(N183="zákl. přenesená",J183,0)</f>
        <v>0</v>
      </c>
      <c r="BH183" s="209">
        <f>IF(N183="sníž. přenesená",J183,0)</f>
        <v>0</v>
      </c>
      <c r="BI183" s="209">
        <f>IF(N183="nulová",J183,0)</f>
        <v>0</v>
      </c>
      <c r="BJ183" s="17" t="s">
        <v>88</v>
      </c>
      <c r="BK183" s="209">
        <f>ROUND(I183*H183,2)</f>
        <v>0</v>
      </c>
      <c r="BL183" s="17" t="s">
        <v>123</v>
      </c>
      <c r="BM183" s="208" t="s">
        <v>406</v>
      </c>
    </row>
    <row r="184" spans="2:65" s="1" customFormat="1" ht="29.25">
      <c r="B184" s="35"/>
      <c r="C184" s="36"/>
      <c r="D184" s="210" t="s">
        <v>271</v>
      </c>
      <c r="E184" s="36"/>
      <c r="F184" s="211" t="s">
        <v>407</v>
      </c>
      <c r="G184" s="36"/>
      <c r="H184" s="36"/>
      <c r="I184" s="118"/>
      <c r="J184" s="36"/>
      <c r="K184" s="36"/>
      <c r="L184" s="39"/>
      <c r="M184" s="212"/>
      <c r="N184" s="67"/>
      <c r="O184" s="67"/>
      <c r="P184" s="67"/>
      <c r="Q184" s="67"/>
      <c r="R184" s="67"/>
      <c r="S184" s="67"/>
      <c r="T184" s="68"/>
      <c r="AT184" s="17" t="s">
        <v>271</v>
      </c>
      <c r="AU184" s="17" t="s">
        <v>90</v>
      </c>
    </row>
    <row r="185" spans="2:65" s="12" customFormat="1">
      <c r="B185" s="216"/>
      <c r="C185" s="217"/>
      <c r="D185" s="210" t="s">
        <v>366</v>
      </c>
      <c r="E185" s="218" t="s">
        <v>1</v>
      </c>
      <c r="F185" s="219" t="s">
        <v>408</v>
      </c>
      <c r="G185" s="217"/>
      <c r="H185" s="220">
        <v>1248.99</v>
      </c>
      <c r="I185" s="221"/>
      <c r="J185" s="217"/>
      <c r="K185" s="217"/>
      <c r="L185" s="222"/>
      <c r="M185" s="223"/>
      <c r="N185" s="224"/>
      <c r="O185" s="224"/>
      <c r="P185" s="224"/>
      <c r="Q185" s="224"/>
      <c r="R185" s="224"/>
      <c r="S185" s="224"/>
      <c r="T185" s="225"/>
      <c r="AT185" s="226" t="s">
        <v>366</v>
      </c>
      <c r="AU185" s="226" t="s">
        <v>90</v>
      </c>
      <c r="AV185" s="12" t="s">
        <v>90</v>
      </c>
      <c r="AW185" s="12" t="s">
        <v>36</v>
      </c>
      <c r="AX185" s="12" t="s">
        <v>81</v>
      </c>
      <c r="AY185" s="226" t="s">
        <v>261</v>
      </c>
    </row>
    <row r="186" spans="2:65" s="13" customFormat="1">
      <c r="B186" s="227"/>
      <c r="C186" s="228"/>
      <c r="D186" s="210" t="s">
        <v>366</v>
      </c>
      <c r="E186" s="229" t="s">
        <v>1</v>
      </c>
      <c r="F186" s="230" t="s">
        <v>368</v>
      </c>
      <c r="G186" s="228"/>
      <c r="H186" s="231">
        <v>1248.99</v>
      </c>
      <c r="I186" s="232"/>
      <c r="J186" s="228"/>
      <c r="K186" s="228"/>
      <c r="L186" s="233"/>
      <c r="M186" s="234"/>
      <c r="N186" s="235"/>
      <c r="O186" s="235"/>
      <c r="P186" s="235"/>
      <c r="Q186" s="235"/>
      <c r="R186" s="235"/>
      <c r="S186" s="235"/>
      <c r="T186" s="236"/>
      <c r="AT186" s="237" t="s">
        <v>366</v>
      </c>
      <c r="AU186" s="237" t="s">
        <v>90</v>
      </c>
      <c r="AV186" s="13" t="s">
        <v>123</v>
      </c>
      <c r="AW186" s="13" t="s">
        <v>36</v>
      </c>
      <c r="AX186" s="13" t="s">
        <v>88</v>
      </c>
      <c r="AY186" s="237" t="s">
        <v>261</v>
      </c>
    </row>
    <row r="187" spans="2:65" s="1" customFormat="1" ht="16.5" customHeight="1">
      <c r="B187" s="35"/>
      <c r="C187" s="197" t="s">
        <v>301</v>
      </c>
      <c r="D187" s="197" t="s">
        <v>264</v>
      </c>
      <c r="E187" s="198" t="s">
        <v>409</v>
      </c>
      <c r="F187" s="199" t="s">
        <v>410</v>
      </c>
      <c r="G187" s="200" t="s">
        <v>394</v>
      </c>
      <c r="H187" s="201">
        <v>3780</v>
      </c>
      <c r="I187" s="202"/>
      <c r="J187" s="203">
        <f>ROUND(I187*H187,2)</f>
        <v>0</v>
      </c>
      <c r="K187" s="199" t="s">
        <v>411</v>
      </c>
      <c r="L187" s="39"/>
      <c r="M187" s="204" t="s">
        <v>1</v>
      </c>
      <c r="N187" s="205" t="s">
        <v>46</v>
      </c>
      <c r="O187" s="67"/>
      <c r="P187" s="206">
        <f>O187*H187</f>
        <v>0</v>
      </c>
      <c r="Q187" s="206">
        <v>3.363E-2</v>
      </c>
      <c r="R187" s="206">
        <f>Q187*H187</f>
        <v>127.12139999999999</v>
      </c>
      <c r="S187" s="206">
        <v>0</v>
      </c>
      <c r="T187" s="207">
        <f>S187*H187</f>
        <v>0</v>
      </c>
      <c r="AR187" s="208" t="s">
        <v>123</v>
      </c>
      <c r="AT187" s="208" t="s">
        <v>264</v>
      </c>
      <c r="AU187" s="208" t="s">
        <v>90</v>
      </c>
      <c r="AY187" s="17" t="s">
        <v>261</v>
      </c>
      <c r="BE187" s="209">
        <f>IF(N187="základní",J187,0)</f>
        <v>0</v>
      </c>
      <c r="BF187" s="209">
        <f>IF(N187="snížená",J187,0)</f>
        <v>0</v>
      </c>
      <c r="BG187" s="209">
        <f>IF(N187="zákl. přenesená",J187,0)</f>
        <v>0</v>
      </c>
      <c r="BH187" s="209">
        <f>IF(N187="sníž. přenesená",J187,0)</f>
        <v>0</v>
      </c>
      <c r="BI187" s="209">
        <f>IF(N187="nulová",J187,0)</f>
        <v>0</v>
      </c>
      <c r="BJ187" s="17" t="s">
        <v>88</v>
      </c>
      <c r="BK187" s="209">
        <f>ROUND(I187*H187,2)</f>
        <v>0</v>
      </c>
      <c r="BL187" s="17" t="s">
        <v>123</v>
      </c>
      <c r="BM187" s="208" t="s">
        <v>412</v>
      </c>
    </row>
    <row r="188" spans="2:65" s="1" customFormat="1" ht="29.25">
      <c r="B188" s="35"/>
      <c r="C188" s="36"/>
      <c r="D188" s="210" t="s">
        <v>271</v>
      </c>
      <c r="E188" s="36"/>
      <c r="F188" s="211" t="s">
        <v>413</v>
      </c>
      <c r="G188" s="36"/>
      <c r="H188" s="36"/>
      <c r="I188" s="118"/>
      <c r="J188" s="36"/>
      <c r="K188" s="36"/>
      <c r="L188" s="39"/>
      <c r="M188" s="212"/>
      <c r="N188" s="67"/>
      <c r="O188" s="67"/>
      <c r="P188" s="67"/>
      <c r="Q188" s="67"/>
      <c r="R188" s="67"/>
      <c r="S188" s="67"/>
      <c r="T188" s="68"/>
      <c r="AT188" s="17" t="s">
        <v>271</v>
      </c>
      <c r="AU188" s="17" t="s">
        <v>90</v>
      </c>
    </row>
    <row r="189" spans="2:65" s="12" customFormat="1">
      <c r="B189" s="216"/>
      <c r="C189" s="217"/>
      <c r="D189" s="210" t="s">
        <v>366</v>
      </c>
      <c r="E189" s="218" t="s">
        <v>1</v>
      </c>
      <c r="F189" s="219" t="s">
        <v>414</v>
      </c>
      <c r="G189" s="217"/>
      <c r="H189" s="220">
        <v>3780</v>
      </c>
      <c r="I189" s="221"/>
      <c r="J189" s="217"/>
      <c r="K189" s="217"/>
      <c r="L189" s="222"/>
      <c r="M189" s="223"/>
      <c r="N189" s="224"/>
      <c r="O189" s="224"/>
      <c r="P189" s="224"/>
      <c r="Q189" s="224"/>
      <c r="R189" s="224"/>
      <c r="S189" s="224"/>
      <c r="T189" s="225"/>
      <c r="AT189" s="226" t="s">
        <v>366</v>
      </c>
      <c r="AU189" s="226" t="s">
        <v>90</v>
      </c>
      <c r="AV189" s="12" t="s">
        <v>90</v>
      </c>
      <c r="AW189" s="12" t="s">
        <v>36</v>
      </c>
      <c r="AX189" s="12" t="s">
        <v>81</v>
      </c>
      <c r="AY189" s="226" t="s">
        <v>261</v>
      </c>
    </row>
    <row r="190" spans="2:65" s="13" customFormat="1">
      <c r="B190" s="227"/>
      <c r="C190" s="228"/>
      <c r="D190" s="210" t="s">
        <v>366</v>
      </c>
      <c r="E190" s="229" t="s">
        <v>1</v>
      </c>
      <c r="F190" s="230" t="s">
        <v>368</v>
      </c>
      <c r="G190" s="228"/>
      <c r="H190" s="231">
        <v>3780</v>
      </c>
      <c r="I190" s="232"/>
      <c r="J190" s="228"/>
      <c r="K190" s="228"/>
      <c r="L190" s="233"/>
      <c r="M190" s="234"/>
      <c r="N190" s="235"/>
      <c r="O190" s="235"/>
      <c r="P190" s="235"/>
      <c r="Q190" s="235"/>
      <c r="R190" s="235"/>
      <c r="S190" s="235"/>
      <c r="T190" s="236"/>
      <c r="AT190" s="237" t="s">
        <v>366</v>
      </c>
      <c r="AU190" s="237" t="s">
        <v>90</v>
      </c>
      <c r="AV190" s="13" t="s">
        <v>123</v>
      </c>
      <c r="AW190" s="13" t="s">
        <v>36</v>
      </c>
      <c r="AX190" s="13" t="s">
        <v>88</v>
      </c>
      <c r="AY190" s="237" t="s">
        <v>261</v>
      </c>
    </row>
    <row r="191" spans="2:65" s="1" customFormat="1" ht="16.5" customHeight="1">
      <c r="B191" s="35"/>
      <c r="C191" s="197" t="s">
        <v>308</v>
      </c>
      <c r="D191" s="197" t="s">
        <v>264</v>
      </c>
      <c r="E191" s="198" t="s">
        <v>415</v>
      </c>
      <c r="F191" s="199" t="s">
        <v>416</v>
      </c>
      <c r="G191" s="200" t="s">
        <v>376</v>
      </c>
      <c r="H191" s="201">
        <v>14976.36</v>
      </c>
      <c r="I191" s="202"/>
      <c r="J191" s="203">
        <f>ROUND(I191*H191,2)</f>
        <v>0</v>
      </c>
      <c r="K191" s="199" t="s">
        <v>268</v>
      </c>
      <c r="L191" s="39"/>
      <c r="M191" s="204" t="s">
        <v>1</v>
      </c>
      <c r="N191" s="205" t="s">
        <v>46</v>
      </c>
      <c r="O191" s="67"/>
      <c r="P191" s="206">
        <f>O191*H191</f>
        <v>0</v>
      </c>
      <c r="Q191" s="206">
        <v>0</v>
      </c>
      <c r="R191" s="206">
        <f>Q191*H191</f>
        <v>0</v>
      </c>
      <c r="S191" s="206">
        <v>0</v>
      </c>
      <c r="T191" s="207">
        <f>S191*H191</f>
        <v>0</v>
      </c>
      <c r="AR191" s="208" t="s">
        <v>123</v>
      </c>
      <c r="AT191" s="208" t="s">
        <v>264</v>
      </c>
      <c r="AU191" s="208" t="s">
        <v>90</v>
      </c>
      <c r="AY191" s="17" t="s">
        <v>261</v>
      </c>
      <c r="BE191" s="209">
        <f>IF(N191="základní",J191,0)</f>
        <v>0</v>
      </c>
      <c r="BF191" s="209">
        <f>IF(N191="snížená",J191,0)</f>
        <v>0</v>
      </c>
      <c r="BG191" s="209">
        <f>IF(N191="zákl. přenesená",J191,0)</f>
        <v>0</v>
      </c>
      <c r="BH191" s="209">
        <f>IF(N191="sníž. přenesená",J191,0)</f>
        <v>0</v>
      </c>
      <c r="BI191" s="209">
        <f>IF(N191="nulová",J191,0)</f>
        <v>0</v>
      </c>
      <c r="BJ191" s="17" t="s">
        <v>88</v>
      </c>
      <c r="BK191" s="209">
        <f>ROUND(I191*H191,2)</f>
        <v>0</v>
      </c>
      <c r="BL191" s="17" t="s">
        <v>123</v>
      </c>
      <c r="BM191" s="208" t="s">
        <v>417</v>
      </c>
    </row>
    <row r="192" spans="2:65" s="1" customFormat="1" ht="19.5">
      <c r="B192" s="35"/>
      <c r="C192" s="36"/>
      <c r="D192" s="210" t="s">
        <v>271</v>
      </c>
      <c r="E192" s="36"/>
      <c r="F192" s="211" t="s">
        <v>396</v>
      </c>
      <c r="G192" s="36"/>
      <c r="H192" s="36"/>
      <c r="I192" s="118"/>
      <c r="J192" s="36"/>
      <c r="K192" s="36"/>
      <c r="L192" s="39"/>
      <c r="M192" s="212"/>
      <c r="N192" s="67"/>
      <c r="O192" s="67"/>
      <c r="P192" s="67"/>
      <c r="Q192" s="67"/>
      <c r="R192" s="67"/>
      <c r="S192" s="67"/>
      <c r="T192" s="68"/>
      <c r="AT192" s="17" t="s">
        <v>271</v>
      </c>
      <c r="AU192" s="17" t="s">
        <v>90</v>
      </c>
    </row>
    <row r="193" spans="2:65" s="14" customFormat="1">
      <c r="B193" s="238"/>
      <c r="C193" s="239"/>
      <c r="D193" s="210" t="s">
        <v>366</v>
      </c>
      <c r="E193" s="240" t="s">
        <v>1</v>
      </c>
      <c r="F193" s="241" t="s">
        <v>378</v>
      </c>
      <c r="G193" s="239"/>
      <c r="H193" s="240" t="s">
        <v>1</v>
      </c>
      <c r="I193" s="242"/>
      <c r="J193" s="239"/>
      <c r="K193" s="239"/>
      <c r="L193" s="243"/>
      <c r="M193" s="244"/>
      <c r="N193" s="245"/>
      <c r="O193" s="245"/>
      <c r="P193" s="245"/>
      <c r="Q193" s="245"/>
      <c r="R193" s="245"/>
      <c r="S193" s="245"/>
      <c r="T193" s="246"/>
      <c r="AT193" s="247" t="s">
        <v>366</v>
      </c>
      <c r="AU193" s="247" t="s">
        <v>90</v>
      </c>
      <c r="AV193" s="14" t="s">
        <v>88</v>
      </c>
      <c r="AW193" s="14" t="s">
        <v>36</v>
      </c>
      <c r="AX193" s="14" t="s">
        <v>81</v>
      </c>
      <c r="AY193" s="247" t="s">
        <v>261</v>
      </c>
    </row>
    <row r="194" spans="2:65" s="12" customFormat="1">
      <c r="B194" s="216"/>
      <c r="C194" s="217"/>
      <c r="D194" s="210" t="s">
        <v>366</v>
      </c>
      <c r="E194" s="218" t="s">
        <v>1</v>
      </c>
      <c r="F194" s="219" t="s">
        <v>379</v>
      </c>
      <c r="G194" s="217"/>
      <c r="H194" s="220">
        <v>459.19099999999997</v>
      </c>
      <c r="I194" s="221"/>
      <c r="J194" s="217"/>
      <c r="K194" s="217"/>
      <c r="L194" s="222"/>
      <c r="M194" s="223"/>
      <c r="N194" s="224"/>
      <c r="O194" s="224"/>
      <c r="P194" s="224"/>
      <c r="Q194" s="224"/>
      <c r="R194" s="224"/>
      <c r="S194" s="224"/>
      <c r="T194" s="225"/>
      <c r="AT194" s="226" t="s">
        <v>366</v>
      </c>
      <c r="AU194" s="226" t="s">
        <v>90</v>
      </c>
      <c r="AV194" s="12" t="s">
        <v>90</v>
      </c>
      <c r="AW194" s="12" t="s">
        <v>36</v>
      </c>
      <c r="AX194" s="12" t="s">
        <v>81</v>
      </c>
      <c r="AY194" s="226" t="s">
        <v>261</v>
      </c>
    </row>
    <row r="195" spans="2:65" s="12" customFormat="1">
      <c r="B195" s="216"/>
      <c r="C195" s="217"/>
      <c r="D195" s="210" t="s">
        <v>366</v>
      </c>
      <c r="E195" s="218" t="s">
        <v>1</v>
      </c>
      <c r="F195" s="219" t="s">
        <v>380</v>
      </c>
      <c r="G195" s="217"/>
      <c r="H195" s="220">
        <v>14372.888000000001</v>
      </c>
      <c r="I195" s="221"/>
      <c r="J195" s="217"/>
      <c r="K195" s="217"/>
      <c r="L195" s="222"/>
      <c r="M195" s="223"/>
      <c r="N195" s="224"/>
      <c r="O195" s="224"/>
      <c r="P195" s="224"/>
      <c r="Q195" s="224"/>
      <c r="R195" s="224"/>
      <c r="S195" s="224"/>
      <c r="T195" s="225"/>
      <c r="AT195" s="226" t="s">
        <v>366</v>
      </c>
      <c r="AU195" s="226" t="s">
        <v>90</v>
      </c>
      <c r="AV195" s="12" t="s">
        <v>90</v>
      </c>
      <c r="AW195" s="12" t="s">
        <v>36</v>
      </c>
      <c r="AX195" s="12" t="s">
        <v>81</v>
      </c>
      <c r="AY195" s="226" t="s">
        <v>261</v>
      </c>
    </row>
    <row r="196" spans="2:65" s="12" customFormat="1">
      <c r="B196" s="216"/>
      <c r="C196" s="217"/>
      <c r="D196" s="210" t="s">
        <v>366</v>
      </c>
      <c r="E196" s="218" t="s">
        <v>1</v>
      </c>
      <c r="F196" s="219" t="s">
        <v>381</v>
      </c>
      <c r="G196" s="217"/>
      <c r="H196" s="220">
        <v>117.997</v>
      </c>
      <c r="I196" s="221"/>
      <c r="J196" s="217"/>
      <c r="K196" s="217"/>
      <c r="L196" s="222"/>
      <c r="M196" s="223"/>
      <c r="N196" s="224"/>
      <c r="O196" s="224"/>
      <c r="P196" s="224"/>
      <c r="Q196" s="224"/>
      <c r="R196" s="224"/>
      <c r="S196" s="224"/>
      <c r="T196" s="225"/>
      <c r="AT196" s="226" t="s">
        <v>366</v>
      </c>
      <c r="AU196" s="226" t="s">
        <v>90</v>
      </c>
      <c r="AV196" s="12" t="s">
        <v>90</v>
      </c>
      <c r="AW196" s="12" t="s">
        <v>36</v>
      </c>
      <c r="AX196" s="12" t="s">
        <v>81</v>
      </c>
      <c r="AY196" s="226" t="s">
        <v>261</v>
      </c>
    </row>
    <row r="197" spans="2:65" s="14" customFormat="1">
      <c r="B197" s="238"/>
      <c r="C197" s="239"/>
      <c r="D197" s="210" t="s">
        <v>366</v>
      </c>
      <c r="E197" s="240" t="s">
        <v>1</v>
      </c>
      <c r="F197" s="241" t="s">
        <v>382</v>
      </c>
      <c r="G197" s="239"/>
      <c r="H197" s="240" t="s">
        <v>1</v>
      </c>
      <c r="I197" s="242"/>
      <c r="J197" s="239"/>
      <c r="K197" s="239"/>
      <c r="L197" s="243"/>
      <c r="M197" s="244"/>
      <c r="N197" s="245"/>
      <c r="O197" s="245"/>
      <c r="P197" s="245"/>
      <c r="Q197" s="245"/>
      <c r="R197" s="245"/>
      <c r="S197" s="245"/>
      <c r="T197" s="246"/>
      <c r="AT197" s="247" t="s">
        <v>366</v>
      </c>
      <c r="AU197" s="247" t="s">
        <v>90</v>
      </c>
      <c r="AV197" s="14" t="s">
        <v>88</v>
      </c>
      <c r="AW197" s="14" t="s">
        <v>36</v>
      </c>
      <c r="AX197" s="14" t="s">
        <v>81</v>
      </c>
      <c r="AY197" s="247" t="s">
        <v>261</v>
      </c>
    </row>
    <row r="198" spans="2:65" s="12" customFormat="1">
      <c r="B198" s="216"/>
      <c r="C198" s="217"/>
      <c r="D198" s="210" t="s">
        <v>366</v>
      </c>
      <c r="E198" s="218" t="s">
        <v>1</v>
      </c>
      <c r="F198" s="219" t="s">
        <v>383</v>
      </c>
      <c r="G198" s="217"/>
      <c r="H198" s="220">
        <v>4.9269999999999996</v>
      </c>
      <c r="I198" s="221"/>
      <c r="J198" s="217"/>
      <c r="K198" s="217"/>
      <c r="L198" s="222"/>
      <c r="M198" s="223"/>
      <c r="N198" s="224"/>
      <c r="O198" s="224"/>
      <c r="P198" s="224"/>
      <c r="Q198" s="224"/>
      <c r="R198" s="224"/>
      <c r="S198" s="224"/>
      <c r="T198" s="225"/>
      <c r="AT198" s="226" t="s">
        <v>366</v>
      </c>
      <c r="AU198" s="226" t="s">
        <v>90</v>
      </c>
      <c r="AV198" s="12" t="s">
        <v>90</v>
      </c>
      <c r="AW198" s="12" t="s">
        <v>36</v>
      </c>
      <c r="AX198" s="12" t="s">
        <v>81</v>
      </c>
      <c r="AY198" s="226" t="s">
        <v>261</v>
      </c>
    </row>
    <row r="199" spans="2:65" s="12" customFormat="1">
      <c r="B199" s="216"/>
      <c r="C199" s="217"/>
      <c r="D199" s="210" t="s">
        <v>366</v>
      </c>
      <c r="E199" s="218" t="s">
        <v>1</v>
      </c>
      <c r="F199" s="219" t="s">
        <v>384</v>
      </c>
      <c r="G199" s="217"/>
      <c r="H199" s="220">
        <v>4.6529999999999996</v>
      </c>
      <c r="I199" s="221"/>
      <c r="J199" s="217"/>
      <c r="K199" s="217"/>
      <c r="L199" s="222"/>
      <c r="M199" s="223"/>
      <c r="N199" s="224"/>
      <c r="O199" s="224"/>
      <c r="P199" s="224"/>
      <c r="Q199" s="224"/>
      <c r="R199" s="224"/>
      <c r="S199" s="224"/>
      <c r="T199" s="225"/>
      <c r="AT199" s="226" t="s">
        <v>366</v>
      </c>
      <c r="AU199" s="226" t="s">
        <v>90</v>
      </c>
      <c r="AV199" s="12" t="s">
        <v>90</v>
      </c>
      <c r="AW199" s="12" t="s">
        <v>36</v>
      </c>
      <c r="AX199" s="12" t="s">
        <v>81</v>
      </c>
      <c r="AY199" s="226" t="s">
        <v>261</v>
      </c>
    </row>
    <row r="200" spans="2:65" s="12" customFormat="1">
      <c r="B200" s="216"/>
      <c r="C200" s="217"/>
      <c r="D200" s="210" t="s">
        <v>366</v>
      </c>
      <c r="E200" s="218" t="s">
        <v>1</v>
      </c>
      <c r="F200" s="219" t="s">
        <v>385</v>
      </c>
      <c r="G200" s="217"/>
      <c r="H200" s="220">
        <v>16.704000000000001</v>
      </c>
      <c r="I200" s="221"/>
      <c r="J200" s="217"/>
      <c r="K200" s="217"/>
      <c r="L200" s="222"/>
      <c r="M200" s="223"/>
      <c r="N200" s="224"/>
      <c r="O200" s="224"/>
      <c r="P200" s="224"/>
      <c r="Q200" s="224"/>
      <c r="R200" s="224"/>
      <c r="S200" s="224"/>
      <c r="T200" s="225"/>
      <c r="AT200" s="226" t="s">
        <v>366</v>
      </c>
      <c r="AU200" s="226" t="s">
        <v>90</v>
      </c>
      <c r="AV200" s="12" t="s">
        <v>90</v>
      </c>
      <c r="AW200" s="12" t="s">
        <v>36</v>
      </c>
      <c r="AX200" s="12" t="s">
        <v>81</v>
      </c>
      <c r="AY200" s="226" t="s">
        <v>261</v>
      </c>
    </row>
    <row r="201" spans="2:65" s="13" customFormat="1">
      <c r="B201" s="227"/>
      <c r="C201" s="228"/>
      <c r="D201" s="210" t="s">
        <v>366</v>
      </c>
      <c r="E201" s="229" t="s">
        <v>1</v>
      </c>
      <c r="F201" s="230" t="s">
        <v>368</v>
      </c>
      <c r="G201" s="228"/>
      <c r="H201" s="231">
        <v>14976.36</v>
      </c>
      <c r="I201" s="232"/>
      <c r="J201" s="228"/>
      <c r="K201" s="228"/>
      <c r="L201" s="233"/>
      <c r="M201" s="234"/>
      <c r="N201" s="235"/>
      <c r="O201" s="235"/>
      <c r="P201" s="235"/>
      <c r="Q201" s="235"/>
      <c r="R201" s="235"/>
      <c r="S201" s="235"/>
      <c r="T201" s="236"/>
      <c r="AT201" s="237" t="s">
        <v>366</v>
      </c>
      <c r="AU201" s="237" t="s">
        <v>90</v>
      </c>
      <c r="AV201" s="13" t="s">
        <v>123</v>
      </c>
      <c r="AW201" s="13" t="s">
        <v>36</v>
      </c>
      <c r="AX201" s="13" t="s">
        <v>88</v>
      </c>
      <c r="AY201" s="237" t="s">
        <v>261</v>
      </c>
    </row>
    <row r="202" spans="2:65" s="1" customFormat="1" ht="16.5" customHeight="1">
      <c r="B202" s="35"/>
      <c r="C202" s="197" t="s">
        <v>313</v>
      </c>
      <c r="D202" s="197" t="s">
        <v>264</v>
      </c>
      <c r="E202" s="198" t="s">
        <v>418</v>
      </c>
      <c r="F202" s="199" t="s">
        <v>419</v>
      </c>
      <c r="G202" s="200" t="s">
        <v>376</v>
      </c>
      <c r="H202" s="201">
        <v>16846.669999999998</v>
      </c>
      <c r="I202" s="202"/>
      <c r="J202" s="203">
        <f>ROUND(I202*H202,2)</f>
        <v>0</v>
      </c>
      <c r="K202" s="199" t="s">
        <v>268</v>
      </c>
      <c r="L202" s="39"/>
      <c r="M202" s="204" t="s">
        <v>1</v>
      </c>
      <c r="N202" s="205" t="s">
        <v>46</v>
      </c>
      <c r="O202" s="67"/>
      <c r="P202" s="206">
        <f>O202*H202</f>
        <v>0</v>
      </c>
      <c r="Q202" s="206">
        <v>0</v>
      </c>
      <c r="R202" s="206">
        <f>Q202*H202</f>
        <v>0</v>
      </c>
      <c r="S202" s="206">
        <v>0</v>
      </c>
      <c r="T202" s="207">
        <f>S202*H202</f>
        <v>0</v>
      </c>
      <c r="AR202" s="208" t="s">
        <v>123</v>
      </c>
      <c r="AT202" s="208" t="s">
        <v>264</v>
      </c>
      <c r="AU202" s="208" t="s">
        <v>90</v>
      </c>
      <c r="AY202" s="17" t="s">
        <v>261</v>
      </c>
      <c r="BE202" s="209">
        <f>IF(N202="základní",J202,0)</f>
        <v>0</v>
      </c>
      <c r="BF202" s="209">
        <f>IF(N202="snížená",J202,0)</f>
        <v>0</v>
      </c>
      <c r="BG202" s="209">
        <f>IF(N202="zákl. přenesená",J202,0)</f>
        <v>0</v>
      </c>
      <c r="BH202" s="209">
        <f>IF(N202="sníž. přenesená",J202,0)</f>
        <v>0</v>
      </c>
      <c r="BI202" s="209">
        <f>IF(N202="nulová",J202,0)</f>
        <v>0</v>
      </c>
      <c r="BJ202" s="17" t="s">
        <v>88</v>
      </c>
      <c r="BK202" s="209">
        <f>ROUND(I202*H202,2)</f>
        <v>0</v>
      </c>
      <c r="BL202" s="17" t="s">
        <v>123</v>
      </c>
      <c r="BM202" s="208" t="s">
        <v>420</v>
      </c>
    </row>
    <row r="203" spans="2:65" s="1" customFormat="1" ht="19.5">
      <c r="B203" s="35"/>
      <c r="C203" s="36"/>
      <c r="D203" s="210" t="s">
        <v>271</v>
      </c>
      <c r="E203" s="36"/>
      <c r="F203" s="211" t="s">
        <v>396</v>
      </c>
      <c r="G203" s="36"/>
      <c r="H203" s="36"/>
      <c r="I203" s="118"/>
      <c r="J203" s="36"/>
      <c r="K203" s="36"/>
      <c r="L203" s="39"/>
      <c r="M203" s="212"/>
      <c r="N203" s="67"/>
      <c r="O203" s="67"/>
      <c r="P203" s="67"/>
      <c r="Q203" s="67"/>
      <c r="R203" s="67"/>
      <c r="S203" s="67"/>
      <c r="T203" s="68"/>
      <c r="AT203" s="17" t="s">
        <v>271</v>
      </c>
      <c r="AU203" s="17" t="s">
        <v>90</v>
      </c>
    </row>
    <row r="204" spans="2:65" s="14" customFormat="1">
      <c r="B204" s="238"/>
      <c r="C204" s="239"/>
      <c r="D204" s="210" t="s">
        <v>366</v>
      </c>
      <c r="E204" s="240" t="s">
        <v>1</v>
      </c>
      <c r="F204" s="241" t="s">
        <v>421</v>
      </c>
      <c r="G204" s="239"/>
      <c r="H204" s="240" t="s">
        <v>1</v>
      </c>
      <c r="I204" s="242"/>
      <c r="J204" s="239"/>
      <c r="K204" s="239"/>
      <c r="L204" s="243"/>
      <c r="M204" s="244"/>
      <c r="N204" s="245"/>
      <c r="O204" s="245"/>
      <c r="P204" s="245"/>
      <c r="Q204" s="245"/>
      <c r="R204" s="245"/>
      <c r="S204" s="245"/>
      <c r="T204" s="246"/>
      <c r="AT204" s="247" t="s">
        <v>366</v>
      </c>
      <c r="AU204" s="247" t="s">
        <v>90</v>
      </c>
      <c r="AV204" s="14" t="s">
        <v>88</v>
      </c>
      <c r="AW204" s="14" t="s">
        <v>36</v>
      </c>
      <c r="AX204" s="14" t="s">
        <v>81</v>
      </c>
      <c r="AY204" s="247" t="s">
        <v>261</v>
      </c>
    </row>
    <row r="205" spans="2:65" s="12" customFormat="1">
      <c r="B205" s="216"/>
      <c r="C205" s="217"/>
      <c r="D205" s="210" t="s">
        <v>366</v>
      </c>
      <c r="E205" s="218" t="s">
        <v>1</v>
      </c>
      <c r="F205" s="219" t="s">
        <v>422</v>
      </c>
      <c r="G205" s="217"/>
      <c r="H205" s="220">
        <v>14976.36</v>
      </c>
      <c r="I205" s="221"/>
      <c r="J205" s="217"/>
      <c r="K205" s="217"/>
      <c r="L205" s="222"/>
      <c r="M205" s="223"/>
      <c r="N205" s="224"/>
      <c r="O205" s="224"/>
      <c r="P205" s="224"/>
      <c r="Q205" s="224"/>
      <c r="R205" s="224"/>
      <c r="S205" s="224"/>
      <c r="T205" s="225"/>
      <c r="AT205" s="226" t="s">
        <v>366</v>
      </c>
      <c r="AU205" s="226" t="s">
        <v>90</v>
      </c>
      <c r="AV205" s="12" t="s">
        <v>90</v>
      </c>
      <c r="AW205" s="12" t="s">
        <v>36</v>
      </c>
      <c r="AX205" s="12" t="s">
        <v>81</v>
      </c>
      <c r="AY205" s="226" t="s">
        <v>261</v>
      </c>
    </row>
    <row r="206" spans="2:65" s="12" customFormat="1">
      <c r="B206" s="216"/>
      <c r="C206" s="217"/>
      <c r="D206" s="210" t="s">
        <v>366</v>
      </c>
      <c r="E206" s="218" t="s">
        <v>1</v>
      </c>
      <c r="F206" s="219" t="s">
        <v>423</v>
      </c>
      <c r="G206" s="217"/>
      <c r="H206" s="220">
        <v>1870.31</v>
      </c>
      <c r="I206" s="221"/>
      <c r="J206" s="217"/>
      <c r="K206" s="217"/>
      <c r="L206" s="222"/>
      <c r="M206" s="223"/>
      <c r="N206" s="224"/>
      <c r="O206" s="224"/>
      <c r="P206" s="224"/>
      <c r="Q206" s="224"/>
      <c r="R206" s="224"/>
      <c r="S206" s="224"/>
      <c r="T206" s="225"/>
      <c r="AT206" s="226" t="s">
        <v>366</v>
      </c>
      <c r="AU206" s="226" t="s">
        <v>90</v>
      </c>
      <c r="AV206" s="12" t="s">
        <v>90</v>
      </c>
      <c r="AW206" s="12" t="s">
        <v>36</v>
      </c>
      <c r="AX206" s="12" t="s">
        <v>81</v>
      </c>
      <c r="AY206" s="226" t="s">
        <v>261</v>
      </c>
    </row>
    <row r="207" spans="2:65" s="13" customFormat="1">
      <c r="B207" s="227"/>
      <c r="C207" s="228"/>
      <c r="D207" s="210" t="s">
        <v>366</v>
      </c>
      <c r="E207" s="229" t="s">
        <v>1</v>
      </c>
      <c r="F207" s="230" t="s">
        <v>368</v>
      </c>
      <c r="G207" s="228"/>
      <c r="H207" s="231">
        <v>16846.669999999998</v>
      </c>
      <c r="I207" s="232"/>
      <c r="J207" s="228"/>
      <c r="K207" s="228"/>
      <c r="L207" s="233"/>
      <c r="M207" s="234"/>
      <c r="N207" s="235"/>
      <c r="O207" s="235"/>
      <c r="P207" s="235"/>
      <c r="Q207" s="235"/>
      <c r="R207" s="235"/>
      <c r="S207" s="235"/>
      <c r="T207" s="236"/>
      <c r="AT207" s="237" t="s">
        <v>366</v>
      </c>
      <c r="AU207" s="237" t="s">
        <v>90</v>
      </c>
      <c r="AV207" s="13" t="s">
        <v>123</v>
      </c>
      <c r="AW207" s="13" t="s">
        <v>36</v>
      </c>
      <c r="AX207" s="13" t="s">
        <v>88</v>
      </c>
      <c r="AY207" s="237" t="s">
        <v>261</v>
      </c>
    </row>
    <row r="208" spans="2:65" s="1" customFormat="1" ht="16.5" customHeight="1">
      <c r="B208" s="35"/>
      <c r="C208" s="197" t="s">
        <v>320</v>
      </c>
      <c r="D208" s="197" t="s">
        <v>264</v>
      </c>
      <c r="E208" s="198" t="s">
        <v>424</v>
      </c>
      <c r="F208" s="199" t="s">
        <v>425</v>
      </c>
      <c r="G208" s="200" t="s">
        <v>376</v>
      </c>
      <c r="H208" s="201">
        <v>168466.7</v>
      </c>
      <c r="I208" s="202"/>
      <c r="J208" s="203">
        <f>ROUND(I208*H208,2)</f>
        <v>0</v>
      </c>
      <c r="K208" s="199" t="s">
        <v>268</v>
      </c>
      <c r="L208" s="39"/>
      <c r="M208" s="204" t="s">
        <v>1</v>
      </c>
      <c r="N208" s="205" t="s">
        <v>46</v>
      </c>
      <c r="O208" s="67"/>
      <c r="P208" s="206">
        <f>O208*H208</f>
        <v>0</v>
      </c>
      <c r="Q208" s="206">
        <v>0</v>
      </c>
      <c r="R208" s="206">
        <f>Q208*H208</f>
        <v>0</v>
      </c>
      <c r="S208" s="206">
        <v>0</v>
      </c>
      <c r="T208" s="207">
        <f>S208*H208</f>
        <v>0</v>
      </c>
      <c r="AR208" s="208" t="s">
        <v>123</v>
      </c>
      <c r="AT208" s="208" t="s">
        <v>264</v>
      </c>
      <c r="AU208" s="208" t="s">
        <v>90</v>
      </c>
      <c r="AY208" s="17" t="s">
        <v>261</v>
      </c>
      <c r="BE208" s="209">
        <f>IF(N208="základní",J208,0)</f>
        <v>0</v>
      </c>
      <c r="BF208" s="209">
        <f>IF(N208="snížená",J208,0)</f>
        <v>0</v>
      </c>
      <c r="BG208" s="209">
        <f>IF(N208="zákl. přenesená",J208,0)</f>
        <v>0</v>
      </c>
      <c r="BH208" s="209">
        <f>IF(N208="sníž. přenesená",J208,0)</f>
        <v>0</v>
      </c>
      <c r="BI208" s="209">
        <f>IF(N208="nulová",J208,0)</f>
        <v>0</v>
      </c>
      <c r="BJ208" s="17" t="s">
        <v>88</v>
      </c>
      <c r="BK208" s="209">
        <f>ROUND(I208*H208,2)</f>
        <v>0</v>
      </c>
      <c r="BL208" s="17" t="s">
        <v>123</v>
      </c>
      <c r="BM208" s="208" t="s">
        <v>426</v>
      </c>
    </row>
    <row r="209" spans="2:65" s="1" customFormat="1" ht="19.5">
      <c r="B209" s="35"/>
      <c r="C209" s="36"/>
      <c r="D209" s="210" t="s">
        <v>271</v>
      </c>
      <c r="E209" s="36"/>
      <c r="F209" s="211" t="s">
        <v>396</v>
      </c>
      <c r="G209" s="36"/>
      <c r="H209" s="36"/>
      <c r="I209" s="118"/>
      <c r="J209" s="36"/>
      <c r="K209" s="36"/>
      <c r="L209" s="39"/>
      <c r="M209" s="212"/>
      <c r="N209" s="67"/>
      <c r="O209" s="67"/>
      <c r="P209" s="67"/>
      <c r="Q209" s="67"/>
      <c r="R209" s="67"/>
      <c r="S209" s="67"/>
      <c r="T209" s="68"/>
      <c r="AT209" s="17" t="s">
        <v>271</v>
      </c>
      <c r="AU209" s="17" t="s">
        <v>90</v>
      </c>
    </row>
    <row r="210" spans="2:65" s="12" customFormat="1">
      <c r="B210" s="216"/>
      <c r="C210" s="217"/>
      <c r="D210" s="210" t="s">
        <v>366</v>
      </c>
      <c r="E210" s="217"/>
      <c r="F210" s="219" t="s">
        <v>427</v>
      </c>
      <c r="G210" s="217"/>
      <c r="H210" s="220">
        <v>168466.7</v>
      </c>
      <c r="I210" s="221"/>
      <c r="J210" s="217"/>
      <c r="K210" s="217"/>
      <c r="L210" s="222"/>
      <c r="M210" s="223"/>
      <c r="N210" s="224"/>
      <c r="O210" s="224"/>
      <c r="P210" s="224"/>
      <c r="Q210" s="224"/>
      <c r="R210" s="224"/>
      <c r="S210" s="224"/>
      <c r="T210" s="225"/>
      <c r="AT210" s="226" t="s">
        <v>366</v>
      </c>
      <c r="AU210" s="226" t="s">
        <v>90</v>
      </c>
      <c r="AV210" s="12" t="s">
        <v>90</v>
      </c>
      <c r="AW210" s="12" t="s">
        <v>4</v>
      </c>
      <c r="AX210" s="12" t="s">
        <v>88</v>
      </c>
      <c r="AY210" s="226" t="s">
        <v>261</v>
      </c>
    </row>
    <row r="211" spans="2:65" s="1" customFormat="1" ht="24" customHeight="1">
      <c r="B211" s="35"/>
      <c r="C211" s="197" t="s">
        <v>428</v>
      </c>
      <c r="D211" s="197" t="s">
        <v>264</v>
      </c>
      <c r="E211" s="198" t="s">
        <v>429</v>
      </c>
      <c r="F211" s="199" t="s">
        <v>430</v>
      </c>
      <c r="G211" s="200" t="s">
        <v>401</v>
      </c>
      <c r="H211" s="201">
        <v>30324.006000000001</v>
      </c>
      <c r="I211" s="202"/>
      <c r="J211" s="203">
        <f>ROUND(I211*H211,2)</f>
        <v>0</v>
      </c>
      <c r="K211" s="199" t="s">
        <v>411</v>
      </c>
      <c r="L211" s="39"/>
      <c r="M211" s="204" t="s">
        <v>1</v>
      </c>
      <c r="N211" s="205" t="s">
        <v>46</v>
      </c>
      <c r="O211" s="67"/>
      <c r="P211" s="206">
        <f>O211*H211</f>
        <v>0</v>
      </c>
      <c r="Q211" s="206">
        <v>0</v>
      </c>
      <c r="R211" s="206">
        <f>Q211*H211</f>
        <v>0</v>
      </c>
      <c r="S211" s="206">
        <v>0</v>
      </c>
      <c r="T211" s="207">
        <f>S211*H211</f>
        <v>0</v>
      </c>
      <c r="AR211" s="208" t="s">
        <v>123</v>
      </c>
      <c r="AT211" s="208" t="s">
        <v>264</v>
      </c>
      <c r="AU211" s="208" t="s">
        <v>90</v>
      </c>
      <c r="AY211" s="17" t="s">
        <v>261</v>
      </c>
      <c r="BE211" s="209">
        <f>IF(N211="základní",J211,0)</f>
        <v>0</v>
      </c>
      <c r="BF211" s="209">
        <f>IF(N211="snížená",J211,0)</f>
        <v>0</v>
      </c>
      <c r="BG211" s="209">
        <f>IF(N211="zákl. přenesená",J211,0)</f>
        <v>0</v>
      </c>
      <c r="BH211" s="209">
        <f>IF(N211="sníž. přenesená",J211,0)</f>
        <v>0</v>
      </c>
      <c r="BI211" s="209">
        <f>IF(N211="nulová",J211,0)</f>
        <v>0</v>
      </c>
      <c r="BJ211" s="17" t="s">
        <v>88</v>
      </c>
      <c r="BK211" s="209">
        <f>ROUND(I211*H211,2)</f>
        <v>0</v>
      </c>
      <c r="BL211" s="17" t="s">
        <v>123</v>
      </c>
      <c r="BM211" s="208" t="s">
        <v>431</v>
      </c>
    </row>
    <row r="212" spans="2:65" s="12" customFormat="1">
      <c r="B212" s="216"/>
      <c r="C212" s="217"/>
      <c r="D212" s="210" t="s">
        <v>366</v>
      </c>
      <c r="E212" s="218" t="s">
        <v>1</v>
      </c>
      <c r="F212" s="219" t="s">
        <v>432</v>
      </c>
      <c r="G212" s="217"/>
      <c r="H212" s="220">
        <v>30324.006000000001</v>
      </c>
      <c r="I212" s="221"/>
      <c r="J212" s="217"/>
      <c r="K212" s="217"/>
      <c r="L212" s="222"/>
      <c r="M212" s="223"/>
      <c r="N212" s="224"/>
      <c r="O212" s="224"/>
      <c r="P212" s="224"/>
      <c r="Q212" s="224"/>
      <c r="R212" s="224"/>
      <c r="S212" s="224"/>
      <c r="T212" s="225"/>
      <c r="AT212" s="226" t="s">
        <v>366</v>
      </c>
      <c r="AU212" s="226" t="s">
        <v>90</v>
      </c>
      <c r="AV212" s="12" t="s">
        <v>90</v>
      </c>
      <c r="AW212" s="12" t="s">
        <v>36</v>
      </c>
      <c r="AX212" s="12" t="s">
        <v>81</v>
      </c>
      <c r="AY212" s="226" t="s">
        <v>261</v>
      </c>
    </row>
    <row r="213" spans="2:65" s="13" customFormat="1">
      <c r="B213" s="227"/>
      <c r="C213" s="228"/>
      <c r="D213" s="210" t="s">
        <v>366</v>
      </c>
      <c r="E213" s="229" t="s">
        <v>1</v>
      </c>
      <c r="F213" s="230" t="s">
        <v>368</v>
      </c>
      <c r="G213" s="228"/>
      <c r="H213" s="231">
        <v>30324.006000000001</v>
      </c>
      <c r="I213" s="232"/>
      <c r="J213" s="228"/>
      <c r="K213" s="228"/>
      <c r="L213" s="233"/>
      <c r="M213" s="234"/>
      <c r="N213" s="235"/>
      <c r="O213" s="235"/>
      <c r="P213" s="235"/>
      <c r="Q213" s="235"/>
      <c r="R213" s="235"/>
      <c r="S213" s="235"/>
      <c r="T213" s="236"/>
      <c r="AT213" s="237" t="s">
        <v>366</v>
      </c>
      <c r="AU213" s="237" t="s">
        <v>90</v>
      </c>
      <c r="AV213" s="13" t="s">
        <v>123</v>
      </c>
      <c r="AW213" s="13" t="s">
        <v>36</v>
      </c>
      <c r="AX213" s="13" t="s">
        <v>88</v>
      </c>
      <c r="AY213" s="237" t="s">
        <v>261</v>
      </c>
    </row>
    <row r="214" spans="2:65" s="1" customFormat="1" ht="16.5" customHeight="1">
      <c r="B214" s="35"/>
      <c r="C214" s="197" t="s">
        <v>433</v>
      </c>
      <c r="D214" s="197" t="s">
        <v>264</v>
      </c>
      <c r="E214" s="198" t="s">
        <v>434</v>
      </c>
      <c r="F214" s="199" t="s">
        <v>435</v>
      </c>
      <c r="G214" s="200" t="s">
        <v>376</v>
      </c>
      <c r="H214" s="201">
        <v>1682.5550000000001</v>
      </c>
      <c r="I214" s="202"/>
      <c r="J214" s="203">
        <f>ROUND(I214*H214,2)</f>
        <v>0</v>
      </c>
      <c r="K214" s="199" t="s">
        <v>268</v>
      </c>
      <c r="L214" s="39"/>
      <c r="M214" s="204" t="s">
        <v>1</v>
      </c>
      <c r="N214" s="205" t="s">
        <v>46</v>
      </c>
      <c r="O214" s="67"/>
      <c r="P214" s="206">
        <f>O214*H214</f>
        <v>0</v>
      </c>
      <c r="Q214" s="206">
        <v>0</v>
      </c>
      <c r="R214" s="206">
        <f>Q214*H214</f>
        <v>0</v>
      </c>
      <c r="S214" s="206">
        <v>0</v>
      </c>
      <c r="T214" s="207">
        <f>S214*H214</f>
        <v>0</v>
      </c>
      <c r="AR214" s="208" t="s">
        <v>123</v>
      </c>
      <c r="AT214" s="208" t="s">
        <v>264</v>
      </c>
      <c r="AU214" s="208" t="s">
        <v>90</v>
      </c>
      <c r="AY214" s="17" t="s">
        <v>261</v>
      </c>
      <c r="BE214" s="209">
        <f>IF(N214="základní",J214,0)</f>
        <v>0</v>
      </c>
      <c r="BF214" s="209">
        <f>IF(N214="snížená",J214,0)</f>
        <v>0</v>
      </c>
      <c r="BG214" s="209">
        <f>IF(N214="zákl. přenesená",J214,0)</f>
        <v>0</v>
      </c>
      <c r="BH214" s="209">
        <f>IF(N214="sníž. přenesená",J214,0)</f>
        <v>0</v>
      </c>
      <c r="BI214" s="209">
        <f>IF(N214="nulová",J214,0)</f>
        <v>0</v>
      </c>
      <c r="BJ214" s="17" t="s">
        <v>88</v>
      </c>
      <c r="BK214" s="209">
        <f>ROUND(I214*H214,2)</f>
        <v>0</v>
      </c>
      <c r="BL214" s="17" t="s">
        <v>123</v>
      </c>
      <c r="BM214" s="208" t="s">
        <v>436</v>
      </c>
    </row>
    <row r="215" spans="2:65" s="1" customFormat="1" ht="19.5">
      <c r="B215" s="35"/>
      <c r="C215" s="36"/>
      <c r="D215" s="210" t="s">
        <v>271</v>
      </c>
      <c r="E215" s="36"/>
      <c r="F215" s="211" t="s">
        <v>396</v>
      </c>
      <c r="G215" s="36"/>
      <c r="H215" s="36"/>
      <c r="I215" s="118"/>
      <c r="J215" s="36"/>
      <c r="K215" s="36"/>
      <c r="L215" s="39"/>
      <c r="M215" s="212"/>
      <c r="N215" s="67"/>
      <c r="O215" s="67"/>
      <c r="P215" s="67"/>
      <c r="Q215" s="67"/>
      <c r="R215" s="67"/>
      <c r="S215" s="67"/>
      <c r="T215" s="68"/>
      <c r="AT215" s="17" t="s">
        <v>271</v>
      </c>
      <c r="AU215" s="17" t="s">
        <v>90</v>
      </c>
    </row>
    <row r="216" spans="2:65" s="12" customFormat="1">
      <c r="B216" s="216"/>
      <c r="C216" s="217"/>
      <c r="D216" s="210" t="s">
        <v>366</v>
      </c>
      <c r="E216" s="218" t="s">
        <v>1</v>
      </c>
      <c r="F216" s="219" t="s">
        <v>437</v>
      </c>
      <c r="G216" s="217"/>
      <c r="H216" s="220">
        <v>1682.5550000000001</v>
      </c>
      <c r="I216" s="221"/>
      <c r="J216" s="217"/>
      <c r="K216" s="217"/>
      <c r="L216" s="222"/>
      <c r="M216" s="223"/>
      <c r="N216" s="224"/>
      <c r="O216" s="224"/>
      <c r="P216" s="224"/>
      <c r="Q216" s="224"/>
      <c r="R216" s="224"/>
      <c r="S216" s="224"/>
      <c r="T216" s="225"/>
      <c r="AT216" s="226" t="s">
        <v>366</v>
      </c>
      <c r="AU216" s="226" t="s">
        <v>90</v>
      </c>
      <c r="AV216" s="12" t="s">
        <v>90</v>
      </c>
      <c r="AW216" s="12" t="s">
        <v>36</v>
      </c>
      <c r="AX216" s="12" t="s">
        <v>81</v>
      </c>
      <c r="AY216" s="226" t="s">
        <v>261</v>
      </c>
    </row>
    <row r="217" spans="2:65" s="13" customFormat="1">
      <c r="B217" s="227"/>
      <c r="C217" s="228"/>
      <c r="D217" s="210" t="s">
        <v>366</v>
      </c>
      <c r="E217" s="229" t="s">
        <v>1</v>
      </c>
      <c r="F217" s="230" t="s">
        <v>368</v>
      </c>
      <c r="G217" s="228"/>
      <c r="H217" s="231">
        <v>1682.5550000000001</v>
      </c>
      <c r="I217" s="232"/>
      <c r="J217" s="228"/>
      <c r="K217" s="228"/>
      <c r="L217" s="233"/>
      <c r="M217" s="234"/>
      <c r="N217" s="235"/>
      <c r="O217" s="235"/>
      <c r="P217" s="235"/>
      <c r="Q217" s="235"/>
      <c r="R217" s="235"/>
      <c r="S217" s="235"/>
      <c r="T217" s="236"/>
      <c r="AT217" s="237" t="s">
        <v>366</v>
      </c>
      <c r="AU217" s="237" t="s">
        <v>90</v>
      </c>
      <c r="AV217" s="13" t="s">
        <v>123</v>
      </c>
      <c r="AW217" s="13" t="s">
        <v>36</v>
      </c>
      <c r="AX217" s="13" t="s">
        <v>88</v>
      </c>
      <c r="AY217" s="237" t="s">
        <v>261</v>
      </c>
    </row>
    <row r="218" spans="2:65" s="1" customFormat="1" ht="16.5" customHeight="1">
      <c r="B218" s="35"/>
      <c r="C218" s="259" t="s">
        <v>438</v>
      </c>
      <c r="D218" s="259" t="s">
        <v>398</v>
      </c>
      <c r="E218" s="260" t="s">
        <v>439</v>
      </c>
      <c r="F218" s="261" t="s">
        <v>440</v>
      </c>
      <c r="G218" s="262" t="s">
        <v>401</v>
      </c>
      <c r="H218" s="263">
        <v>3365.11</v>
      </c>
      <c r="I218" s="264"/>
      <c r="J218" s="265">
        <f>ROUND(I218*H218,2)</f>
        <v>0</v>
      </c>
      <c r="K218" s="261" t="s">
        <v>268</v>
      </c>
      <c r="L218" s="266"/>
      <c r="M218" s="267" t="s">
        <v>1</v>
      </c>
      <c r="N218" s="268" t="s">
        <v>46</v>
      </c>
      <c r="O218" s="67"/>
      <c r="P218" s="206">
        <f>O218*H218</f>
        <v>0</v>
      </c>
      <c r="Q218" s="206">
        <v>1</v>
      </c>
      <c r="R218" s="206">
        <f>Q218*H218</f>
        <v>3365.11</v>
      </c>
      <c r="S218" s="206">
        <v>0</v>
      </c>
      <c r="T218" s="207">
        <f>S218*H218</f>
        <v>0</v>
      </c>
      <c r="AR218" s="208" t="s">
        <v>301</v>
      </c>
      <c r="AT218" s="208" t="s">
        <v>398</v>
      </c>
      <c r="AU218" s="208" t="s">
        <v>90</v>
      </c>
      <c r="AY218" s="17" t="s">
        <v>261</v>
      </c>
      <c r="BE218" s="209">
        <f>IF(N218="základní",J218,0)</f>
        <v>0</v>
      </c>
      <c r="BF218" s="209">
        <f>IF(N218="snížená",J218,0)</f>
        <v>0</v>
      </c>
      <c r="BG218" s="209">
        <f>IF(N218="zákl. přenesená",J218,0)</f>
        <v>0</v>
      </c>
      <c r="BH218" s="209">
        <f>IF(N218="sníž. přenesená",J218,0)</f>
        <v>0</v>
      </c>
      <c r="BI218" s="209">
        <f>IF(N218="nulová",J218,0)</f>
        <v>0</v>
      </c>
      <c r="BJ218" s="17" t="s">
        <v>88</v>
      </c>
      <c r="BK218" s="209">
        <f>ROUND(I218*H218,2)</f>
        <v>0</v>
      </c>
      <c r="BL218" s="17" t="s">
        <v>123</v>
      </c>
      <c r="BM218" s="208" t="s">
        <v>441</v>
      </c>
    </row>
    <row r="219" spans="2:65" s="1" customFormat="1" ht="19.5">
      <c r="B219" s="35"/>
      <c r="C219" s="36"/>
      <c r="D219" s="210" t="s">
        <v>271</v>
      </c>
      <c r="E219" s="36"/>
      <c r="F219" s="211" t="s">
        <v>442</v>
      </c>
      <c r="G219" s="36"/>
      <c r="H219" s="36"/>
      <c r="I219" s="118"/>
      <c r="J219" s="36"/>
      <c r="K219" s="36"/>
      <c r="L219" s="39"/>
      <c r="M219" s="212"/>
      <c r="N219" s="67"/>
      <c r="O219" s="67"/>
      <c r="P219" s="67"/>
      <c r="Q219" s="67"/>
      <c r="R219" s="67"/>
      <c r="S219" s="67"/>
      <c r="T219" s="68"/>
      <c r="AT219" s="17" t="s">
        <v>271</v>
      </c>
      <c r="AU219" s="17" t="s">
        <v>90</v>
      </c>
    </row>
    <row r="220" spans="2:65" s="12" customFormat="1">
      <c r="B220" s="216"/>
      <c r="C220" s="217"/>
      <c r="D220" s="210" t="s">
        <v>366</v>
      </c>
      <c r="E220" s="217"/>
      <c r="F220" s="219" t="s">
        <v>443</v>
      </c>
      <c r="G220" s="217"/>
      <c r="H220" s="220">
        <v>3365.11</v>
      </c>
      <c r="I220" s="221"/>
      <c r="J220" s="217"/>
      <c r="K220" s="217"/>
      <c r="L220" s="222"/>
      <c r="M220" s="223"/>
      <c r="N220" s="224"/>
      <c r="O220" s="224"/>
      <c r="P220" s="224"/>
      <c r="Q220" s="224"/>
      <c r="R220" s="224"/>
      <c r="S220" s="224"/>
      <c r="T220" s="225"/>
      <c r="AT220" s="226" t="s">
        <v>366</v>
      </c>
      <c r="AU220" s="226" t="s">
        <v>90</v>
      </c>
      <c r="AV220" s="12" t="s">
        <v>90</v>
      </c>
      <c r="AW220" s="12" t="s">
        <v>4</v>
      </c>
      <c r="AX220" s="12" t="s">
        <v>88</v>
      </c>
      <c r="AY220" s="226" t="s">
        <v>261</v>
      </c>
    </row>
    <row r="221" spans="2:65" s="1" customFormat="1" ht="16.5" customHeight="1">
      <c r="B221" s="35"/>
      <c r="C221" s="197" t="s">
        <v>8</v>
      </c>
      <c r="D221" s="197" t="s">
        <v>264</v>
      </c>
      <c r="E221" s="198" t="s">
        <v>444</v>
      </c>
      <c r="F221" s="199" t="s">
        <v>445</v>
      </c>
      <c r="G221" s="200" t="s">
        <v>405</v>
      </c>
      <c r="H221" s="201">
        <v>3120.6680000000001</v>
      </c>
      <c r="I221" s="202"/>
      <c r="J221" s="203">
        <f>ROUND(I221*H221,2)</f>
        <v>0</v>
      </c>
      <c r="K221" s="199" t="s">
        <v>268</v>
      </c>
      <c r="L221" s="39"/>
      <c r="M221" s="204" t="s">
        <v>1</v>
      </c>
      <c r="N221" s="205" t="s">
        <v>46</v>
      </c>
      <c r="O221" s="67"/>
      <c r="P221" s="206">
        <f>O221*H221</f>
        <v>0</v>
      </c>
      <c r="Q221" s="206">
        <v>0</v>
      </c>
      <c r="R221" s="206">
        <f>Q221*H221</f>
        <v>0</v>
      </c>
      <c r="S221" s="206">
        <v>0</v>
      </c>
      <c r="T221" s="207">
        <f>S221*H221</f>
        <v>0</v>
      </c>
      <c r="AR221" s="208" t="s">
        <v>123</v>
      </c>
      <c r="AT221" s="208" t="s">
        <v>264</v>
      </c>
      <c r="AU221" s="208" t="s">
        <v>90</v>
      </c>
      <c r="AY221" s="17" t="s">
        <v>261</v>
      </c>
      <c r="BE221" s="209">
        <f>IF(N221="základní",J221,0)</f>
        <v>0</v>
      </c>
      <c r="BF221" s="209">
        <f>IF(N221="snížená",J221,0)</f>
        <v>0</v>
      </c>
      <c r="BG221" s="209">
        <f>IF(N221="zákl. přenesená",J221,0)</f>
        <v>0</v>
      </c>
      <c r="BH221" s="209">
        <f>IF(N221="sníž. přenesená",J221,0)</f>
        <v>0</v>
      </c>
      <c r="BI221" s="209">
        <f>IF(N221="nulová",J221,0)</f>
        <v>0</v>
      </c>
      <c r="BJ221" s="17" t="s">
        <v>88</v>
      </c>
      <c r="BK221" s="209">
        <f>ROUND(I221*H221,2)</f>
        <v>0</v>
      </c>
      <c r="BL221" s="17" t="s">
        <v>123</v>
      </c>
      <c r="BM221" s="208" t="s">
        <v>446</v>
      </c>
    </row>
    <row r="222" spans="2:65" s="1" customFormat="1" ht="19.5">
      <c r="B222" s="35"/>
      <c r="C222" s="36"/>
      <c r="D222" s="210" t="s">
        <v>271</v>
      </c>
      <c r="E222" s="36"/>
      <c r="F222" s="211" t="s">
        <v>396</v>
      </c>
      <c r="G222" s="36"/>
      <c r="H222" s="36"/>
      <c r="I222" s="118"/>
      <c r="J222" s="36"/>
      <c r="K222" s="36"/>
      <c r="L222" s="39"/>
      <c r="M222" s="212"/>
      <c r="N222" s="67"/>
      <c r="O222" s="67"/>
      <c r="P222" s="67"/>
      <c r="Q222" s="67"/>
      <c r="R222" s="67"/>
      <c r="S222" s="67"/>
      <c r="T222" s="68"/>
      <c r="AT222" s="17" t="s">
        <v>271</v>
      </c>
      <c r="AU222" s="17" t="s">
        <v>90</v>
      </c>
    </row>
    <row r="223" spans="2:65" s="14" customFormat="1">
      <c r="B223" s="238"/>
      <c r="C223" s="239"/>
      <c r="D223" s="210" t="s">
        <v>366</v>
      </c>
      <c r="E223" s="240" t="s">
        <v>1</v>
      </c>
      <c r="F223" s="241" t="s">
        <v>378</v>
      </c>
      <c r="G223" s="239"/>
      <c r="H223" s="240" t="s">
        <v>1</v>
      </c>
      <c r="I223" s="242"/>
      <c r="J223" s="239"/>
      <c r="K223" s="239"/>
      <c r="L223" s="243"/>
      <c r="M223" s="244"/>
      <c r="N223" s="245"/>
      <c r="O223" s="245"/>
      <c r="P223" s="245"/>
      <c r="Q223" s="245"/>
      <c r="R223" s="245"/>
      <c r="S223" s="245"/>
      <c r="T223" s="246"/>
      <c r="AT223" s="247" t="s">
        <v>366</v>
      </c>
      <c r="AU223" s="247" t="s">
        <v>90</v>
      </c>
      <c r="AV223" s="14" t="s">
        <v>88</v>
      </c>
      <c r="AW223" s="14" t="s">
        <v>36</v>
      </c>
      <c r="AX223" s="14" t="s">
        <v>81</v>
      </c>
      <c r="AY223" s="247" t="s">
        <v>261</v>
      </c>
    </row>
    <row r="224" spans="2:65" s="12" customFormat="1">
      <c r="B224" s="216"/>
      <c r="C224" s="217"/>
      <c r="D224" s="210" t="s">
        <v>366</v>
      </c>
      <c r="E224" s="218" t="s">
        <v>1</v>
      </c>
      <c r="F224" s="219" t="s">
        <v>447</v>
      </c>
      <c r="G224" s="217"/>
      <c r="H224" s="220">
        <v>187.42500000000001</v>
      </c>
      <c r="I224" s="221"/>
      <c r="J224" s="217"/>
      <c r="K224" s="217"/>
      <c r="L224" s="222"/>
      <c r="M224" s="223"/>
      <c r="N224" s="224"/>
      <c r="O224" s="224"/>
      <c r="P224" s="224"/>
      <c r="Q224" s="224"/>
      <c r="R224" s="224"/>
      <c r="S224" s="224"/>
      <c r="T224" s="225"/>
      <c r="AT224" s="226" t="s">
        <v>366</v>
      </c>
      <c r="AU224" s="226" t="s">
        <v>90</v>
      </c>
      <c r="AV224" s="12" t="s">
        <v>90</v>
      </c>
      <c r="AW224" s="12" t="s">
        <v>36</v>
      </c>
      <c r="AX224" s="12" t="s">
        <v>81</v>
      </c>
      <c r="AY224" s="226" t="s">
        <v>261</v>
      </c>
    </row>
    <row r="225" spans="2:65" s="12" customFormat="1">
      <c r="B225" s="216"/>
      <c r="C225" s="217"/>
      <c r="D225" s="210" t="s">
        <v>366</v>
      </c>
      <c r="E225" s="218" t="s">
        <v>1</v>
      </c>
      <c r="F225" s="219" t="s">
        <v>448</v>
      </c>
      <c r="G225" s="217"/>
      <c r="H225" s="220">
        <v>2933.2429999999999</v>
      </c>
      <c r="I225" s="221"/>
      <c r="J225" s="217"/>
      <c r="K225" s="217"/>
      <c r="L225" s="222"/>
      <c r="M225" s="223"/>
      <c r="N225" s="224"/>
      <c r="O225" s="224"/>
      <c r="P225" s="224"/>
      <c r="Q225" s="224"/>
      <c r="R225" s="224"/>
      <c r="S225" s="224"/>
      <c r="T225" s="225"/>
      <c r="AT225" s="226" t="s">
        <v>366</v>
      </c>
      <c r="AU225" s="226" t="s">
        <v>90</v>
      </c>
      <c r="AV225" s="12" t="s">
        <v>90</v>
      </c>
      <c r="AW225" s="12" t="s">
        <v>36</v>
      </c>
      <c r="AX225" s="12" t="s">
        <v>81</v>
      </c>
      <c r="AY225" s="226" t="s">
        <v>261</v>
      </c>
    </row>
    <row r="226" spans="2:65" s="13" customFormat="1">
      <c r="B226" s="227"/>
      <c r="C226" s="228"/>
      <c r="D226" s="210" t="s">
        <v>366</v>
      </c>
      <c r="E226" s="229" t="s">
        <v>1</v>
      </c>
      <c r="F226" s="230" t="s">
        <v>368</v>
      </c>
      <c r="G226" s="228"/>
      <c r="H226" s="231">
        <v>3120.6680000000001</v>
      </c>
      <c r="I226" s="232"/>
      <c r="J226" s="228"/>
      <c r="K226" s="228"/>
      <c r="L226" s="233"/>
      <c r="M226" s="234"/>
      <c r="N226" s="235"/>
      <c r="O226" s="235"/>
      <c r="P226" s="235"/>
      <c r="Q226" s="235"/>
      <c r="R226" s="235"/>
      <c r="S226" s="235"/>
      <c r="T226" s="236"/>
      <c r="AT226" s="237" t="s">
        <v>366</v>
      </c>
      <c r="AU226" s="237" t="s">
        <v>90</v>
      </c>
      <c r="AV226" s="13" t="s">
        <v>123</v>
      </c>
      <c r="AW226" s="13" t="s">
        <v>36</v>
      </c>
      <c r="AX226" s="13" t="s">
        <v>88</v>
      </c>
      <c r="AY226" s="237" t="s">
        <v>261</v>
      </c>
    </row>
    <row r="227" spans="2:65" s="11" customFormat="1" ht="22.7" customHeight="1">
      <c r="B227" s="181"/>
      <c r="C227" s="182"/>
      <c r="D227" s="183" t="s">
        <v>80</v>
      </c>
      <c r="E227" s="195" t="s">
        <v>90</v>
      </c>
      <c r="F227" s="195" t="s">
        <v>449</v>
      </c>
      <c r="G227" s="182"/>
      <c r="H227" s="182"/>
      <c r="I227" s="185"/>
      <c r="J227" s="196">
        <f>BK227</f>
        <v>0</v>
      </c>
      <c r="K227" s="182"/>
      <c r="L227" s="187"/>
      <c r="M227" s="188"/>
      <c r="N227" s="189"/>
      <c r="O227" s="189"/>
      <c r="P227" s="190">
        <f>SUM(P228:P243)</f>
        <v>0</v>
      </c>
      <c r="Q227" s="189"/>
      <c r="R227" s="190">
        <f>SUM(R228:R243)</f>
        <v>6229.817680000001</v>
      </c>
      <c r="S227" s="189"/>
      <c r="T227" s="191">
        <f>SUM(T228:T243)</f>
        <v>0</v>
      </c>
      <c r="AR227" s="192" t="s">
        <v>88</v>
      </c>
      <c r="AT227" s="193" t="s">
        <v>80</v>
      </c>
      <c r="AU227" s="193" t="s">
        <v>88</v>
      </c>
      <c r="AY227" s="192" t="s">
        <v>261</v>
      </c>
      <c r="BK227" s="194">
        <f>SUM(BK228:BK243)</f>
        <v>0</v>
      </c>
    </row>
    <row r="228" spans="2:65" s="1" customFormat="1" ht="16.5" customHeight="1">
      <c r="B228" s="35"/>
      <c r="C228" s="197" t="s">
        <v>450</v>
      </c>
      <c r="D228" s="197" t="s">
        <v>264</v>
      </c>
      <c r="E228" s="198" t="s">
        <v>451</v>
      </c>
      <c r="F228" s="199" t="s">
        <v>452</v>
      </c>
      <c r="G228" s="200" t="s">
        <v>376</v>
      </c>
      <c r="H228" s="201">
        <v>2727.0309999999999</v>
      </c>
      <c r="I228" s="202"/>
      <c r="J228" s="203">
        <f>ROUND(I228*H228,2)</f>
        <v>0</v>
      </c>
      <c r="K228" s="199" t="s">
        <v>268</v>
      </c>
      <c r="L228" s="39"/>
      <c r="M228" s="204" t="s">
        <v>1</v>
      </c>
      <c r="N228" s="205" t="s">
        <v>46</v>
      </c>
      <c r="O228" s="67"/>
      <c r="P228" s="206">
        <f>O228*H228</f>
        <v>0</v>
      </c>
      <c r="Q228" s="206">
        <v>2.16</v>
      </c>
      <c r="R228" s="206">
        <f>Q228*H228</f>
        <v>5890.3869600000007</v>
      </c>
      <c r="S228" s="206">
        <v>0</v>
      </c>
      <c r="T228" s="207">
        <f>S228*H228</f>
        <v>0</v>
      </c>
      <c r="AR228" s="208" t="s">
        <v>123</v>
      </c>
      <c r="AT228" s="208" t="s">
        <v>264</v>
      </c>
      <c r="AU228" s="208" t="s">
        <v>90</v>
      </c>
      <c r="AY228" s="17" t="s">
        <v>261</v>
      </c>
      <c r="BE228" s="209">
        <f>IF(N228="základní",J228,0)</f>
        <v>0</v>
      </c>
      <c r="BF228" s="209">
        <f>IF(N228="snížená",J228,0)</f>
        <v>0</v>
      </c>
      <c r="BG228" s="209">
        <f>IF(N228="zákl. přenesená",J228,0)</f>
        <v>0</v>
      </c>
      <c r="BH228" s="209">
        <f>IF(N228="sníž. přenesená",J228,0)</f>
        <v>0</v>
      </c>
      <c r="BI228" s="209">
        <f>IF(N228="nulová",J228,0)</f>
        <v>0</v>
      </c>
      <c r="BJ228" s="17" t="s">
        <v>88</v>
      </c>
      <c r="BK228" s="209">
        <f>ROUND(I228*H228,2)</f>
        <v>0</v>
      </c>
      <c r="BL228" s="17" t="s">
        <v>123</v>
      </c>
      <c r="BM228" s="208" t="s">
        <v>453</v>
      </c>
    </row>
    <row r="229" spans="2:65" s="1" customFormat="1" ht="29.25">
      <c r="B229" s="35"/>
      <c r="C229" s="36"/>
      <c r="D229" s="210" t="s">
        <v>271</v>
      </c>
      <c r="E229" s="36"/>
      <c r="F229" s="211" t="s">
        <v>454</v>
      </c>
      <c r="G229" s="36"/>
      <c r="H229" s="36"/>
      <c r="I229" s="118"/>
      <c r="J229" s="36"/>
      <c r="K229" s="36"/>
      <c r="L229" s="39"/>
      <c r="M229" s="212"/>
      <c r="N229" s="67"/>
      <c r="O229" s="67"/>
      <c r="P229" s="67"/>
      <c r="Q229" s="67"/>
      <c r="R229" s="67"/>
      <c r="S229" s="67"/>
      <c r="T229" s="68"/>
      <c r="AT229" s="17" t="s">
        <v>271</v>
      </c>
      <c r="AU229" s="17" t="s">
        <v>90</v>
      </c>
    </row>
    <row r="230" spans="2:65" s="14" customFormat="1">
      <c r="B230" s="238"/>
      <c r="C230" s="239"/>
      <c r="D230" s="210" t="s">
        <v>366</v>
      </c>
      <c r="E230" s="240" t="s">
        <v>1</v>
      </c>
      <c r="F230" s="241" t="s">
        <v>378</v>
      </c>
      <c r="G230" s="239"/>
      <c r="H230" s="240" t="s">
        <v>1</v>
      </c>
      <c r="I230" s="242"/>
      <c r="J230" s="239"/>
      <c r="K230" s="239"/>
      <c r="L230" s="243"/>
      <c r="M230" s="244"/>
      <c r="N230" s="245"/>
      <c r="O230" s="245"/>
      <c r="P230" s="245"/>
      <c r="Q230" s="245"/>
      <c r="R230" s="245"/>
      <c r="S230" s="245"/>
      <c r="T230" s="246"/>
      <c r="AT230" s="247" t="s">
        <v>366</v>
      </c>
      <c r="AU230" s="247" t="s">
        <v>90</v>
      </c>
      <c r="AV230" s="14" t="s">
        <v>88</v>
      </c>
      <c r="AW230" s="14" t="s">
        <v>36</v>
      </c>
      <c r="AX230" s="14" t="s">
        <v>81</v>
      </c>
      <c r="AY230" s="247" t="s">
        <v>261</v>
      </c>
    </row>
    <row r="231" spans="2:65" s="12" customFormat="1">
      <c r="B231" s="216"/>
      <c r="C231" s="217"/>
      <c r="D231" s="210" t="s">
        <v>366</v>
      </c>
      <c r="E231" s="218" t="s">
        <v>1</v>
      </c>
      <c r="F231" s="219" t="s">
        <v>455</v>
      </c>
      <c r="G231" s="217"/>
      <c r="H231" s="220">
        <v>28.114000000000001</v>
      </c>
      <c r="I231" s="221"/>
      <c r="J231" s="217"/>
      <c r="K231" s="217"/>
      <c r="L231" s="222"/>
      <c r="M231" s="223"/>
      <c r="N231" s="224"/>
      <c r="O231" s="224"/>
      <c r="P231" s="224"/>
      <c r="Q231" s="224"/>
      <c r="R231" s="224"/>
      <c r="S231" s="224"/>
      <c r="T231" s="225"/>
      <c r="AT231" s="226" t="s">
        <v>366</v>
      </c>
      <c r="AU231" s="226" t="s">
        <v>90</v>
      </c>
      <c r="AV231" s="12" t="s">
        <v>90</v>
      </c>
      <c r="AW231" s="12" t="s">
        <v>36</v>
      </c>
      <c r="AX231" s="12" t="s">
        <v>81</v>
      </c>
      <c r="AY231" s="226" t="s">
        <v>261</v>
      </c>
    </row>
    <row r="232" spans="2:65" s="12" customFormat="1">
      <c r="B232" s="216"/>
      <c r="C232" s="217"/>
      <c r="D232" s="210" t="s">
        <v>366</v>
      </c>
      <c r="E232" s="218" t="s">
        <v>1</v>
      </c>
      <c r="F232" s="219" t="s">
        <v>456</v>
      </c>
      <c r="G232" s="217"/>
      <c r="H232" s="220">
        <v>2639.9180000000001</v>
      </c>
      <c r="I232" s="221"/>
      <c r="J232" s="217"/>
      <c r="K232" s="217"/>
      <c r="L232" s="222"/>
      <c r="M232" s="223"/>
      <c r="N232" s="224"/>
      <c r="O232" s="224"/>
      <c r="P232" s="224"/>
      <c r="Q232" s="224"/>
      <c r="R232" s="224"/>
      <c r="S232" s="224"/>
      <c r="T232" s="225"/>
      <c r="AT232" s="226" t="s">
        <v>366</v>
      </c>
      <c r="AU232" s="226" t="s">
        <v>90</v>
      </c>
      <c r="AV232" s="12" t="s">
        <v>90</v>
      </c>
      <c r="AW232" s="12" t="s">
        <v>36</v>
      </c>
      <c r="AX232" s="12" t="s">
        <v>81</v>
      </c>
      <c r="AY232" s="226" t="s">
        <v>261</v>
      </c>
    </row>
    <row r="233" spans="2:65" s="12" customFormat="1">
      <c r="B233" s="216"/>
      <c r="C233" s="217"/>
      <c r="D233" s="210" t="s">
        <v>366</v>
      </c>
      <c r="E233" s="218" t="s">
        <v>1</v>
      </c>
      <c r="F233" s="219" t="s">
        <v>457</v>
      </c>
      <c r="G233" s="217"/>
      <c r="H233" s="220">
        <v>58.999000000000002</v>
      </c>
      <c r="I233" s="221"/>
      <c r="J233" s="217"/>
      <c r="K233" s="217"/>
      <c r="L233" s="222"/>
      <c r="M233" s="223"/>
      <c r="N233" s="224"/>
      <c r="O233" s="224"/>
      <c r="P233" s="224"/>
      <c r="Q233" s="224"/>
      <c r="R233" s="224"/>
      <c r="S233" s="224"/>
      <c r="T233" s="225"/>
      <c r="AT233" s="226" t="s">
        <v>366</v>
      </c>
      <c r="AU233" s="226" t="s">
        <v>90</v>
      </c>
      <c r="AV233" s="12" t="s">
        <v>90</v>
      </c>
      <c r="AW233" s="12" t="s">
        <v>36</v>
      </c>
      <c r="AX233" s="12" t="s">
        <v>81</v>
      </c>
      <c r="AY233" s="226" t="s">
        <v>261</v>
      </c>
    </row>
    <row r="234" spans="2:65" s="13" customFormat="1">
      <c r="B234" s="227"/>
      <c r="C234" s="228"/>
      <c r="D234" s="210" t="s">
        <v>366</v>
      </c>
      <c r="E234" s="229" t="s">
        <v>1</v>
      </c>
      <c r="F234" s="230" t="s">
        <v>368</v>
      </c>
      <c r="G234" s="228"/>
      <c r="H234" s="231">
        <v>2727.0309999999999</v>
      </c>
      <c r="I234" s="232"/>
      <c r="J234" s="228"/>
      <c r="K234" s="228"/>
      <c r="L234" s="233"/>
      <c r="M234" s="234"/>
      <c r="N234" s="235"/>
      <c r="O234" s="235"/>
      <c r="P234" s="235"/>
      <c r="Q234" s="235"/>
      <c r="R234" s="235"/>
      <c r="S234" s="235"/>
      <c r="T234" s="236"/>
      <c r="AT234" s="237" t="s">
        <v>366</v>
      </c>
      <c r="AU234" s="237" t="s">
        <v>90</v>
      </c>
      <c r="AV234" s="13" t="s">
        <v>123</v>
      </c>
      <c r="AW234" s="13" t="s">
        <v>36</v>
      </c>
      <c r="AX234" s="13" t="s">
        <v>88</v>
      </c>
      <c r="AY234" s="237" t="s">
        <v>261</v>
      </c>
    </row>
    <row r="235" spans="2:65" s="1" customFormat="1" ht="16.5" customHeight="1">
      <c r="B235" s="35"/>
      <c r="C235" s="197" t="s">
        <v>458</v>
      </c>
      <c r="D235" s="197" t="s">
        <v>264</v>
      </c>
      <c r="E235" s="198" t="s">
        <v>459</v>
      </c>
      <c r="F235" s="199" t="s">
        <v>460</v>
      </c>
      <c r="G235" s="200" t="s">
        <v>394</v>
      </c>
      <c r="H235" s="201">
        <v>2421</v>
      </c>
      <c r="I235" s="202"/>
      <c r="J235" s="203">
        <f>ROUND(I235*H235,2)</f>
        <v>0</v>
      </c>
      <c r="K235" s="199" t="s">
        <v>411</v>
      </c>
      <c r="L235" s="39"/>
      <c r="M235" s="204" t="s">
        <v>1</v>
      </c>
      <c r="N235" s="205" t="s">
        <v>46</v>
      </c>
      <c r="O235" s="67"/>
      <c r="P235" s="206">
        <f>O235*H235</f>
        <v>0</v>
      </c>
      <c r="Q235" s="206">
        <v>5.8E-4</v>
      </c>
      <c r="R235" s="206">
        <f>Q235*H235</f>
        <v>1.40418</v>
      </c>
      <c r="S235" s="206">
        <v>0</v>
      </c>
      <c r="T235" s="207">
        <f>S235*H235</f>
        <v>0</v>
      </c>
      <c r="AR235" s="208" t="s">
        <v>123</v>
      </c>
      <c r="AT235" s="208" t="s">
        <v>264</v>
      </c>
      <c r="AU235" s="208" t="s">
        <v>90</v>
      </c>
      <c r="AY235" s="17" t="s">
        <v>261</v>
      </c>
      <c r="BE235" s="209">
        <f>IF(N235="základní",J235,0)</f>
        <v>0</v>
      </c>
      <c r="BF235" s="209">
        <f>IF(N235="snížená",J235,0)</f>
        <v>0</v>
      </c>
      <c r="BG235" s="209">
        <f>IF(N235="zákl. přenesená",J235,0)</f>
        <v>0</v>
      </c>
      <c r="BH235" s="209">
        <f>IF(N235="sníž. přenesená",J235,0)</f>
        <v>0</v>
      </c>
      <c r="BI235" s="209">
        <f>IF(N235="nulová",J235,0)</f>
        <v>0</v>
      </c>
      <c r="BJ235" s="17" t="s">
        <v>88</v>
      </c>
      <c r="BK235" s="209">
        <f>ROUND(I235*H235,2)</f>
        <v>0</v>
      </c>
      <c r="BL235" s="17" t="s">
        <v>123</v>
      </c>
      <c r="BM235" s="208" t="s">
        <v>461</v>
      </c>
    </row>
    <row r="236" spans="2:65" s="1" customFormat="1" ht="29.25">
      <c r="B236" s="35"/>
      <c r="C236" s="36"/>
      <c r="D236" s="210" t="s">
        <v>271</v>
      </c>
      <c r="E236" s="36"/>
      <c r="F236" s="211" t="s">
        <v>462</v>
      </c>
      <c r="G236" s="36"/>
      <c r="H236" s="36"/>
      <c r="I236" s="118"/>
      <c r="J236" s="36"/>
      <c r="K236" s="36"/>
      <c r="L236" s="39"/>
      <c r="M236" s="212"/>
      <c r="N236" s="67"/>
      <c r="O236" s="67"/>
      <c r="P236" s="67"/>
      <c r="Q236" s="67"/>
      <c r="R236" s="67"/>
      <c r="S236" s="67"/>
      <c r="T236" s="68"/>
      <c r="AT236" s="17" t="s">
        <v>271</v>
      </c>
      <c r="AU236" s="17" t="s">
        <v>90</v>
      </c>
    </row>
    <row r="237" spans="2:65" s="12" customFormat="1">
      <c r="B237" s="216"/>
      <c r="C237" s="217"/>
      <c r="D237" s="210" t="s">
        <v>366</v>
      </c>
      <c r="E237" s="218" t="s">
        <v>1</v>
      </c>
      <c r="F237" s="219" t="s">
        <v>397</v>
      </c>
      <c r="G237" s="217"/>
      <c r="H237" s="220">
        <v>2421</v>
      </c>
      <c r="I237" s="221"/>
      <c r="J237" s="217"/>
      <c r="K237" s="217"/>
      <c r="L237" s="222"/>
      <c r="M237" s="223"/>
      <c r="N237" s="224"/>
      <c r="O237" s="224"/>
      <c r="P237" s="224"/>
      <c r="Q237" s="224"/>
      <c r="R237" s="224"/>
      <c r="S237" s="224"/>
      <c r="T237" s="225"/>
      <c r="AT237" s="226" t="s">
        <v>366</v>
      </c>
      <c r="AU237" s="226" t="s">
        <v>90</v>
      </c>
      <c r="AV237" s="12" t="s">
        <v>90</v>
      </c>
      <c r="AW237" s="12" t="s">
        <v>36</v>
      </c>
      <c r="AX237" s="12" t="s">
        <v>81</v>
      </c>
      <c r="AY237" s="226" t="s">
        <v>261</v>
      </c>
    </row>
    <row r="238" spans="2:65" s="13" customFormat="1">
      <c r="B238" s="227"/>
      <c r="C238" s="228"/>
      <c r="D238" s="210" t="s">
        <v>366</v>
      </c>
      <c r="E238" s="229" t="s">
        <v>1</v>
      </c>
      <c r="F238" s="230" t="s">
        <v>368</v>
      </c>
      <c r="G238" s="228"/>
      <c r="H238" s="231">
        <v>2421</v>
      </c>
      <c r="I238" s="232"/>
      <c r="J238" s="228"/>
      <c r="K238" s="228"/>
      <c r="L238" s="233"/>
      <c r="M238" s="234"/>
      <c r="N238" s="235"/>
      <c r="O238" s="235"/>
      <c r="P238" s="235"/>
      <c r="Q238" s="235"/>
      <c r="R238" s="235"/>
      <c r="S238" s="235"/>
      <c r="T238" s="236"/>
      <c r="AT238" s="237" t="s">
        <v>366</v>
      </c>
      <c r="AU238" s="237" t="s">
        <v>90</v>
      </c>
      <c r="AV238" s="13" t="s">
        <v>123</v>
      </c>
      <c r="AW238" s="13" t="s">
        <v>36</v>
      </c>
      <c r="AX238" s="13" t="s">
        <v>88</v>
      </c>
      <c r="AY238" s="237" t="s">
        <v>261</v>
      </c>
    </row>
    <row r="239" spans="2:65" s="1" customFormat="1" ht="16.5" customHeight="1">
      <c r="B239" s="35"/>
      <c r="C239" s="197" t="s">
        <v>463</v>
      </c>
      <c r="D239" s="197" t="s">
        <v>264</v>
      </c>
      <c r="E239" s="198" t="s">
        <v>464</v>
      </c>
      <c r="F239" s="199" t="s">
        <v>465</v>
      </c>
      <c r="G239" s="200" t="s">
        <v>394</v>
      </c>
      <c r="H239" s="201">
        <v>1210.5</v>
      </c>
      <c r="I239" s="202"/>
      <c r="J239" s="203">
        <f>ROUND(I239*H239,2)</f>
        <v>0</v>
      </c>
      <c r="K239" s="199" t="s">
        <v>268</v>
      </c>
      <c r="L239" s="39"/>
      <c r="M239" s="204" t="s">
        <v>1</v>
      </c>
      <c r="N239" s="205" t="s">
        <v>46</v>
      </c>
      <c r="O239" s="67"/>
      <c r="P239" s="206">
        <f>O239*H239</f>
        <v>0</v>
      </c>
      <c r="Q239" s="206">
        <v>0</v>
      </c>
      <c r="R239" s="206">
        <f>Q239*H239</f>
        <v>0</v>
      </c>
      <c r="S239" s="206">
        <v>0</v>
      </c>
      <c r="T239" s="207">
        <f>S239*H239</f>
        <v>0</v>
      </c>
      <c r="AR239" s="208" t="s">
        <v>123</v>
      </c>
      <c r="AT239" s="208" t="s">
        <v>264</v>
      </c>
      <c r="AU239" s="208" t="s">
        <v>90</v>
      </c>
      <c r="AY239" s="17" t="s">
        <v>261</v>
      </c>
      <c r="BE239" s="209">
        <f>IF(N239="základní",J239,0)</f>
        <v>0</v>
      </c>
      <c r="BF239" s="209">
        <f>IF(N239="snížená",J239,0)</f>
        <v>0</v>
      </c>
      <c r="BG239" s="209">
        <f>IF(N239="zákl. přenesená",J239,0)</f>
        <v>0</v>
      </c>
      <c r="BH239" s="209">
        <f>IF(N239="sníž. přenesená",J239,0)</f>
        <v>0</v>
      </c>
      <c r="BI239" s="209">
        <f>IF(N239="nulová",J239,0)</f>
        <v>0</v>
      </c>
      <c r="BJ239" s="17" t="s">
        <v>88</v>
      </c>
      <c r="BK239" s="209">
        <f>ROUND(I239*H239,2)</f>
        <v>0</v>
      </c>
      <c r="BL239" s="17" t="s">
        <v>123</v>
      </c>
      <c r="BM239" s="208" t="s">
        <v>466</v>
      </c>
    </row>
    <row r="240" spans="2:65" s="1" customFormat="1" ht="19.5">
      <c r="B240" s="35"/>
      <c r="C240" s="36"/>
      <c r="D240" s="210" t="s">
        <v>271</v>
      </c>
      <c r="E240" s="36"/>
      <c r="F240" s="211" t="s">
        <v>396</v>
      </c>
      <c r="G240" s="36"/>
      <c r="H240" s="36"/>
      <c r="I240" s="118"/>
      <c r="J240" s="36"/>
      <c r="K240" s="36"/>
      <c r="L240" s="39"/>
      <c r="M240" s="212"/>
      <c r="N240" s="67"/>
      <c r="O240" s="67"/>
      <c r="P240" s="67"/>
      <c r="Q240" s="67"/>
      <c r="R240" s="67"/>
      <c r="S240" s="67"/>
      <c r="T240" s="68"/>
      <c r="AT240" s="17" t="s">
        <v>271</v>
      </c>
      <c r="AU240" s="17" t="s">
        <v>90</v>
      </c>
    </row>
    <row r="241" spans="2:65" s="12" customFormat="1">
      <c r="B241" s="216"/>
      <c r="C241" s="217"/>
      <c r="D241" s="210" t="s">
        <v>366</v>
      </c>
      <c r="E241" s="218" t="s">
        <v>1</v>
      </c>
      <c r="F241" s="219" t="s">
        <v>467</v>
      </c>
      <c r="G241" s="217"/>
      <c r="H241" s="220">
        <v>1210.5</v>
      </c>
      <c r="I241" s="221"/>
      <c r="J241" s="217"/>
      <c r="K241" s="217"/>
      <c r="L241" s="222"/>
      <c r="M241" s="223"/>
      <c r="N241" s="224"/>
      <c r="O241" s="224"/>
      <c r="P241" s="224"/>
      <c r="Q241" s="224"/>
      <c r="R241" s="224"/>
      <c r="S241" s="224"/>
      <c r="T241" s="225"/>
      <c r="AT241" s="226" t="s">
        <v>366</v>
      </c>
      <c r="AU241" s="226" t="s">
        <v>90</v>
      </c>
      <c r="AV241" s="12" t="s">
        <v>90</v>
      </c>
      <c r="AW241" s="12" t="s">
        <v>36</v>
      </c>
      <c r="AX241" s="12" t="s">
        <v>81</v>
      </c>
      <c r="AY241" s="226" t="s">
        <v>261</v>
      </c>
    </row>
    <row r="242" spans="2:65" s="13" customFormat="1">
      <c r="B242" s="227"/>
      <c r="C242" s="228"/>
      <c r="D242" s="210" t="s">
        <v>366</v>
      </c>
      <c r="E242" s="229" t="s">
        <v>1</v>
      </c>
      <c r="F242" s="230" t="s">
        <v>368</v>
      </c>
      <c r="G242" s="228"/>
      <c r="H242" s="231">
        <v>1210.5</v>
      </c>
      <c r="I242" s="232"/>
      <c r="J242" s="228"/>
      <c r="K242" s="228"/>
      <c r="L242" s="233"/>
      <c r="M242" s="234"/>
      <c r="N242" s="235"/>
      <c r="O242" s="235"/>
      <c r="P242" s="235"/>
      <c r="Q242" s="235"/>
      <c r="R242" s="235"/>
      <c r="S242" s="235"/>
      <c r="T242" s="236"/>
      <c r="AT242" s="237" t="s">
        <v>366</v>
      </c>
      <c r="AU242" s="237" t="s">
        <v>90</v>
      </c>
      <c r="AV242" s="13" t="s">
        <v>123</v>
      </c>
      <c r="AW242" s="13" t="s">
        <v>36</v>
      </c>
      <c r="AX242" s="13" t="s">
        <v>88</v>
      </c>
      <c r="AY242" s="237" t="s">
        <v>261</v>
      </c>
    </row>
    <row r="243" spans="2:65" s="1" customFormat="1" ht="16.5" customHeight="1">
      <c r="B243" s="35"/>
      <c r="C243" s="259" t="s">
        <v>468</v>
      </c>
      <c r="D243" s="259" t="s">
        <v>398</v>
      </c>
      <c r="E243" s="260" t="s">
        <v>469</v>
      </c>
      <c r="F243" s="261" t="s">
        <v>470</v>
      </c>
      <c r="G243" s="262" t="s">
        <v>376</v>
      </c>
      <c r="H243" s="263">
        <v>151.31</v>
      </c>
      <c r="I243" s="264"/>
      <c r="J243" s="265">
        <f>ROUND(I243*H243,2)</f>
        <v>0</v>
      </c>
      <c r="K243" s="261" t="s">
        <v>268</v>
      </c>
      <c r="L243" s="266"/>
      <c r="M243" s="267" t="s">
        <v>1</v>
      </c>
      <c r="N243" s="268" t="s">
        <v>46</v>
      </c>
      <c r="O243" s="67"/>
      <c r="P243" s="206">
        <f>O243*H243</f>
        <v>0</v>
      </c>
      <c r="Q243" s="206">
        <v>2.234</v>
      </c>
      <c r="R243" s="206">
        <f>Q243*H243</f>
        <v>338.02654000000001</v>
      </c>
      <c r="S243" s="206">
        <v>0</v>
      </c>
      <c r="T243" s="207">
        <f>S243*H243</f>
        <v>0</v>
      </c>
      <c r="AR243" s="208" t="s">
        <v>301</v>
      </c>
      <c r="AT243" s="208" t="s">
        <v>398</v>
      </c>
      <c r="AU243" s="208" t="s">
        <v>90</v>
      </c>
      <c r="AY243" s="17" t="s">
        <v>261</v>
      </c>
      <c r="BE243" s="209">
        <f>IF(N243="základní",J243,0)</f>
        <v>0</v>
      </c>
      <c r="BF243" s="209">
        <f>IF(N243="snížená",J243,0)</f>
        <v>0</v>
      </c>
      <c r="BG243" s="209">
        <f>IF(N243="zákl. přenesená",J243,0)</f>
        <v>0</v>
      </c>
      <c r="BH243" s="209">
        <f>IF(N243="sníž. přenesená",J243,0)</f>
        <v>0</v>
      </c>
      <c r="BI243" s="209">
        <f>IF(N243="nulová",J243,0)</f>
        <v>0</v>
      </c>
      <c r="BJ243" s="17" t="s">
        <v>88</v>
      </c>
      <c r="BK243" s="209">
        <f>ROUND(I243*H243,2)</f>
        <v>0</v>
      </c>
      <c r="BL243" s="17" t="s">
        <v>123</v>
      </c>
      <c r="BM243" s="208" t="s">
        <v>471</v>
      </c>
    </row>
    <row r="244" spans="2:65" s="11" customFormat="1" ht="22.7" customHeight="1">
      <c r="B244" s="181"/>
      <c r="C244" s="182"/>
      <c r="D244" s="183" t="s">
        <v>80</v>
      </c>
      <c r="E244" s="195" t="s">
        <v>110</v>
      </c>
      <c r="F244" s="195" t="s">
        <v>472</v>
      </c>
      <c r="G244" s="182"/>
      <c r="H244" s="182"/>
      <c r="I244" s="185"/>
      <c r="J244" s="196">
        <f>BK244</f>
        <v>0</v>
      </c>
      <c r="K244" s="182"/>
      <c r="L244" s="187"/>
      <c r="M244" s="188"/>
      <c r="N244" s="189"/>
      <c r="O244" s="189"/>
      <c r="P244" s="190">
        <f>SUM(P245:P318)</f>
        <v>0</v>
      </c>
      <c r="Q244" s="189"/>
      <c r="R244" s="190">
        <f>SUM(R245:R318)</f>
        <v>2379.3700045099999</v>
      </c>
      <c r="S244" s="189"/>
      <c r="T244" s="191">
        <f>SUM(T245:T318)</f>
        <v>0</v>
      </c>
      <c r="AR244" s="192" t="s">
        <v>88</v>
      </c>
      <c r="AT244" s="193" t="s">
        <v>80</v>
      </c>
      <c r="AU244" s="193" t="s">
        <v>88</v>
      </c>
      <c r="AY244" s="192" t="s">
        <v>261</v>
      </c>
      <c r="BK244" s="194">
        <f>SUM(BK245:BK318)</f>
        <v>0</v>
      </c>
    </row>
    <row r="245" spans="2:65" s="1" customFormat="1" ht="16.5" customHeight="1">
      <c r="B245" s="35"/>
      <c r="C245" s="197" t="s">
        <v>473</v>
      </c>
      <c r="D245" s="197" t="s">
        <v>264</v>
      </c>
      <c r="E245" s="198" t="s">
        <v>474</v>
      </c>
      <c r="F245" s="199" t="s">
        <v>475</v>
      </c>
      <c r="G245" s="200" t="s">
        <v>405</v>
      </c>
      <c r="H245" s="201">
        <v>4090.3649999999998</v>
      </c>
      <c r="I245" s="202"/>
      <c r="J245" s="203">
        <f>ROUND(I245*H245,2)</f>
        <v>0</v>
      </c>
      <c r="K245" s="199" t="s">
        <v>268</v>
      </c>
      <c r="L245" s="39"/>
      <c r="M245" s="204" t="s">
        <v>1</v>
      </c>
      <c r="N245" s="205" t="s">
        <v>46</v>
      </c>
      <c r="O245" s="67"/>
      <c r="P245" s="206">
        <f>O245*H245</f>
        <v>0</v>
      </c>
      <c r="Q245" s="206">
        <v>0.37698999999999999</v>
      </c>
      <c r="R245" s="206">
        <f>Q245*H245</f>
        <v>1542.0267013499999</v>
      </c>
      <c r="S245" s="206">
        <v>0</v>
      </c>
      <c r="T245" s="207">
        <f>S245*H245</f>
        <v>0</v>
      </c>
      <c r="AR245" s="208" t="s">
        <v>123</v>
      </c>
      <c r="AT245" s="208" t="s">
        <v>264</v>
      </c>
      <c r="AU245" s="208" t="s">
        <v>90</v>
      </c>
      <c r="AY245" s="17" t="s">
        <v>261</v>
      </c>
      <c r="BE245" s="209">
        <f>IF(N245="základní",J245,0)</f>
        <v>0</v>
      </c>
      <c r="BF245" s="209">
        <f>IF(N245="snížená",J245,0)</f>
        <v>0</v>
      </c>
      <c r="BG245" s="209">
        <f>IF(N245="zákl. přenesená",J245,0)</f>
        <v>0</v>
      </c>
      <c r="BH245" s="209">
        <f>IF(N245="sníž. přenesená",J245,0)</f>
        <v>0</v>
      </c>
      <c r="BI245" s="209">
        <f>IF(N245="nulová",J245,0)</f>
        <v>0</v>
      </c>
      <c r="BJ245" s="17" t="s">
        <v>88</v>
      </c>
      <c r="BK245" s="209">
        <f>ROUND(I245*H245,2)</f>
        <v>0</v>
      </c>
      <c r="BL245" s="17" t="s">
        <v>123</v>
      </c>
      <c r="BM245" s="208" t="s">
        <v>476</v>
      </c>
    </row>
    <row r="246" spans="2:65" s="1" customFormat="1" ht="19.5">
      <c r="B246" s="35"/>
      <c r="C246" s="36"/>
      <c r="D246" s="210" t="s">
        <v>271</v>
      </c>
      <c r="E246" s="36"/>
      <c r="F246" s="211" t="s">
        <v>477</v>
      </c>
      <c r="G246" s="36"/>
      <c r="H246" s="36"/>
      <c r="I246" s="118"/>
      <c r="J246" s="36"/>
      <c r="K246" s="36"/>
      <c r="L246" s="39"/>
      <c r="M246" s="212"/>
      <c r="N246" s="67"/>
      <c r="O246" s="67"/>
      <c r="P246" s="67"/>
      <c r="Q246" s="67"/>
      <c r="R246" s="67"/>
      <c r="S246" s="67"/>
      <c r="T246" s="68"/>
      <c r="AT246" s="17" t="s">
        <v>271</v>
      </c>
      <c r="AU246" s="17" t="s">
        <v>90</v>
      </c>
    </row>
    <row r="247" spans="2:65" s="12" customFormat="1">
      <c r="B247" s="216"/>
      <c r="C247" s="217"/>
      <c r="D247" s="210" t="s">
        <v>366</v>
      </c>
      <c r="E247" s="218" t="s">
        <v>1</v>
      </c>
      <c r="F247" s="219" t="s">
        <v>478</v>
      </c>
      <c r="G247" s="217"/>
      <c r="H247" s="220">
        <v>317.08999999999997</v>
      </c>
      <c r="I247" s="221"/>
      <c r="J247" s="217"/>
      <c r="K247" s="217"/>
      <c r="L247" s="222"/>
      <c r="M247" s="223"/>
      <c r="N247" s="224"/>
      <c r="O247" s="224"/>
      <c r="P247" s="224"/>
      <c r="Q247" s="224"/>
      <c r="R247" s="224"/>
      <c r="S247" s="224"/>
      <c r="T247" s="225"/>
      <c r="AT247" s="226" t="s">
        <v>366</v>
      </c>
      <c r="AU247" s="226" t="s">
        <v>90</v>
      </c>
      <c r="AV247" s="12" t="s">
        <v>90</v>
      </c>
      <c r="AW247" s="12" t="s">
        <v>36</v>
      </c>
      <c r="AX247" s="12" t="s">
        <v>81</v>
      </c>
      <c r="AY247" s="226" t="s">
        <v>261</v>
      </c>
    </row>
    <row r="248" spans="2:65" s="12" customFormat="1">
      <c r="B248" s="216"/>
      <c r="C248" s="217"/>
      <c r="D248" s="210" t="s">
        <v>366</v>
      </c>
      <c r="E248" s="218" t="s">
        <v>1</v>
      </c>
      <c r="F248" s="219" t="s">
        <v>479</v>
      </c>
      <c r="G248" s="217"/>
      <c r="H248" s="220">
        <v>383.875</v>
      </c>
      <c r="I248" s="221"/>
      <c r="J248" s="217"/>
      <c r="K248" s="217"/>
      <c r="L248" s="222"/>
      <c r="M248" s="223"/>
      <c r="N248" s="224"/>
      <c r="O248" s="224"/>
      <c r="P248" s="224"/>
      <c r="Q248" s="224"/>
      <c r="R248" s="224"/>
      <c r="S248" s="224"/>
      <c r="T248" s="225"/>
      <c r="AT248" s="226" t="s">
        <v>366</v>
      </c>
      <c r="AU248" s="226" t="s">
        <v>90</v>
      </c>
      <c r="AV248" s="12" t="s">
        <v>90</v>
      </c>
      <c r="AW248" s="12" t="s">
        <v>36</v>
      </c>
      <c r="AX248" s="12" t="s">
        <v>81</v>
      </c>
      <c r="AY248" s="226" t="s">
        <v>261</v>
      </c>
    </row>
    <row r="249" spans="2:65" s="12" customFormat="1">
      <c r="B249" s="216"/>
      <c r="C249" s="217"/>
      <c r="D249" s="210" t="s">
        <v>366</v>
      </c>
      <c r="E249" s="218" t="s">
        <v>1</v>
      </c>
      <c r="F249" s="219" t="s">
        <v>480</v>
      </c>
      <c r="G249" s="217"/>
      <c r="H249" s="220">
        <v>1261.5999999999999</v>
      </c>
      <c r="I249" s="221"/>
      <c r="J249" s="217"/>
      <c r="K249" s="217"/>
      <c r="L249" s="222"/>
      <c r="M249" s="223"/>
      <c r="N249" s="224"/>
      <c r="O249" s="224"/>
      <c r="P249" s="224"/>
      <c r="Q249" s="224"/>
      <c r="R249" s="224"/>
      <c r="S249" s="224"/>
      <c r="T249" s="225"/>
      <c r="AT249" s="226" t="s">
        <v>366</v>
      </c>
      <c r="AU249" s="226" t="s">
        <v>90</v>
      </c>
      <c r="AV249" s="12" t="s">
        <v>90</v>
      </c>
      <c r="AW249" s="12" t="s">
        <v>36</v>
      </c>
      <c r="AX249" s="12" t="s">
        <v>81</v>
      </c>
      <c r="AY249" s="226" t="s">
        <v>261</v>
      </c>
    </row>
    <row r="250" spans="2:65" s="12" customFormat="1">
      <c r="B250" s="216"/>
      <c r="C250" s="217"/>
      <c r="D250" s="210" t="s">
        <v>366</v>
      </c>
      <c r="E250" s="218" t="s">
        <v>1</v>
      </c>
      <c r="F250" s="219" t="s">
        <v>481</v>
      </c>
      <c r="G250" s="217"/>
      <c r="H250" s="220">
        <v>1789.104</v>
      </c>
      <c r="I250" s="221"/>
      <c r="J250" s="217"/>
      <c r="K250" s="217"/>
      <c r="L250" s="222"/>
      <c r="M250" s="223"/>
      <c r="N250" s="224"/>
      <c r="O250" s="224"/>
      <c r="P250" s="224"/>
      <c r="Q250" s="224"/>
      <c r="R250" s="224"/>
      <c r="S250" s="224"/>
      <c r="T250" s="225"/>
      <c r="AT250" s="226" t="s">
        <v>366</v>
      </c>
      <c r="AU250" s="226" t="s">
        <v>90</v>
      </c>
      <c r="AV250" s="12" t="s">
        <v>90</v>
      </c>
      <c r="AW250" s="12" t="s">
        <v>36</v>
      </c>
      <c r="AX250" s="12" t="s">
        <v>81</v>
      </c>
      <c r="AY250" s="226" t="s">
        <v>261</v>
      </c>
    </row>
    <row r="251" spans="2:65" s="12" customFormat="1">
      <c r="B251" s="216"/>
      <c r="C251" s="217"/>
      <c r="D251" s="210" t="s">
        <v>366</v>
      </c>
      <c r="E251" s="218" t="s">
        <v>1</v>
      </c>
      <c r="F251" s="219" t="s">
        <v>482</v>
      </c>
      <c r="G251" s="217"/>
      <c r="H251" s="220">
        <v>625.19600000000003</v>
      </c>
      <c r="I251" s="221"/>
      <c r="J251" s="217"/>
      <c r="K251" s="217"/>
      <c r="L251" s="222"/>
      <c r="M251" s="223"/>
      <c r="N251" s="224"/>
      <c r="O251" s="224"/>
      <c r="P251" s="224"/>
      <c r="Q251" s="224"/>
      <c r="R251" s="224"/>
      <c r="S251" s="224"/>
      <c r="T251" s="225"/>
      <c r="AT251" s="226" t="s">
        <v>366</v>
      </c>
      <c r="AU251" s="226" t="s">
        <v>90</v>
      </c>
      <c r="AV251" s="12" t="s">
        <v>90</v>
      </c>
      <c r="AW251" s="12" t="s">
        <v>36</v>
      </c>
      <c r="AX251" s="12" t="s">
        <v>81</v>
      </c>
      <c r="AY251" s="226" t="s">
        <v>261</v>
      </c>
    </row>
    <row r="252" spans="2:65" s="12" customFormat="1">
      <c r="B252" s="216"/>
      <c r="C252" s="217"/>
      <c r="D252" s="210" t="s">
        <v>366</v>
      </c>
      <c r="E252" s="218" t="s">
        <v>1</v>
      </c>
      <c r="F252" s="219" t="s">
        <v>483</v>
      </c>
      <c r="G252" s="217"/>
      <c r="H252" s="220">
        <v>-286.5</v>
      </c>
      <c r="I252" s="221"/>
      <c r="J252" s="217"/>
      <c r="K252" s="217"/>
      <c r="L252" s="222"/>
      <c r="M252" s="223"/>
      <c r="N252" s="224"/>
      <c r="O252" s="224"/>
      <c r="P252" s="224"/>
      <c r="Q252" s="224"/>
      <c r="R252" s="224"/>
      <c r="S252" s="224"/>
      <c r="T252" s="225"/>
      <c r="AT252" s="226" t="s">
        <v>366</v>
      </c>
      <c r="AU252" s="226" t="s">
        <v>90</v>
      </c>
      <c r="AV252" s="12" t="s">
        <v>90</v>
      </c>
      <c r="AW252" s="12" t="s">
        <v>36</v>
      </c>
      <c r="AX252" s="12" t="s">
        <v>81</v>
      </c>
      <c r="AY252" s="226" t="s">
        <v>261</v>
      </c>
    </row>
    <row r="253" spans="2:65" s="13" customFormat="1">
      <c r="B253" s="227"/>
      <c r="C253" s="228"/>
      <c r="D253" s="210" t="s">
        <v>366</v>
      </c>
      <c r="E253" s="229" t="s">
        <v>1</v>
      </c>
      <c r="F253" s="230" t="s">
        <v>368</v>
      </c>
      <c r="G253" s="228"/>
      <c r="H253" s="231">
        <v>4090.3649999999998</v>
      </c>
      <c r="I253" s="232"/>
      <c r="J253" s="228"/>
      <c r="K253" s="228"/>
      <c r="L253" s="233"/>
      <c r="M253" s="234"/>
      <c r="N253" s="235"/>
      <c r="O253" s="235"/>
      <c r="P253" s="235"/>
      <c r="Q253" s="235"/>
      <c r="R253" s="235"/>
      <c r="S253" s="235"/>
      <c r="T253" s="236"/>
      <c r="AT253" s="237" t="s">
        <v>366</v>
      </c>
      <c r="AU253" s="237" t="s">
        <v>90</v>
      </c>
      <c r="AV253" s="13" t="s">
        <v>123</v>
      </c>
      <c r="AW253" s="13" t="s">
        <v>36</v>
      </c>
      <c r="AX253" s="13" t="s">
        <v>88</v>
      </c>
      <c r="AY253" s="237" t="s">
        <v>261</v>
      </c>
    </row>
    <row r="254" spans="2:65" s="1" customFormat="1" ht="16.5" customHeight="1">
      <c r="B254" s="35"/>
      <c r="C254" s="197" t="s">
        <v>7</v>
      </c>
      <c r="D254" s="197" t="s">
        <v>264</v>
      </c>
      <c r="E254" s="198" t="s">
        <v>484</v>
      </c>
      <c r="F254" s="199" t="s">
        <v>485</v>
      </c>
      <c r="G254" s="200" t="s">
        <v>405</v>
      </c>
      <c r="H254" s="201">
        <v>46.521999999999998</v>
      </c>
      <c r="I254" s="202"/>
      <c r="J254" s="203">
        <f>ROUND(I254*H254,2)</f>
        <v>0</v>
      </c>
      <c r="K254" s="199" t="s">
        <v>268</v>
      </c>
      <c r="L254" s="39"/>
      <c r="M254" s="204" t="s">
        <v>1</v>
      </c>
      <c r="N254" s="205" t="s">
        <v>46</v>
      </c>
      <c r="O254" s="67"/>
      <c r="P254" s="206">
        <f>O254*H254</f>
        <v>0</v>
      </c>
      <c r="Q254" s="206">
        <v>0.43411</v>
      </c>
      <c r="R254" s="206">
        <f>Q254*H254</f>
        <v>20.195665419999997</v>
      </c>
      <c r="S254" s="206">
        <v>0</v>
      </c>
      <c r="T254" s="207">
        <f>S254*H254</f>
        <v>0</v>
      </c>
      <c r="AR254" s="208" t="s">
        <v>123</v>
      </c>
      <c r="AT254" s="208" t="s">
        <v>264</v>
      </c>
      <c r="AU254" s="208" t="s">
        <v>90</v>
      </c>
      <c r="AY254" s="17" t="s">
        <v>261</v>
      </c>
      <c r="BE254" s="209">
        <f>IF(N254="základní",J254,0)</f>
        <v>0</v>
      </c>
      <c r="BF254" s="209">
        <f>IF(N254="snížená",J254,0)</f>
        <v>0</v>
      </c>
      <c r="BG254" s="209">
        <f>IF(N254="zákl. přenesená",J254,0)</f>
        <v>0</v>
      </c>
      <c r="BH254" s="209">
        <f>IF(N254="sníž. přenesená",J254,0)</f>
        <v>0</v>
      </c>
      <c r="BI254" s="209">
        <f>IF(N254="nulová",J254,0)</f>
        <v>0</v>
      </c>
      <c r="BJ254" s="17" t="s">
        <v>88</v>
      </c>
      <c r="BK254" s="209">
        <f>ROUND(I254*H254,2)</f>
        <v>0</v>
      </c>
      <c r="BL254" s="17" t="s">
        <v>123</v>
      </c>
      <c r="BM254" s="208" t="s">
        <v>486</v>
      </c>
    </row>
    <row r="255" spans="2:65" s="1" customFormat="1" ht="19.5">
      <c r="B255" s="35"/>
      <c r="C255" s="36"/>
      <c r="D255" s="210" t="s">
        <v>271</v>
      </c>
      <c r="E255" s="36"/>
      <c r="F255" s="211" t="s">
        <v>477</v>
      </c>
      <c r="G255" s="36"/>
      <c r="H255" s="36"/>
      <c r="I255" s="118"/>
      <c r="J255" s="36"/>
      <c r="K255" s="36"/>
      <c r="L255" s="39"/>
      <c r="M255" s="212"/>
      <c r="N255" s="67"/>
      <c r="O255" s="67"/>
      <c r="P255" s="67"/>
      <c r="Q255" s="67"/>
      <c r="R255" s="67"/>
      <c r="S255" s="67"/>
      <c r="T255" s="68"/>
      <c r="AT255" s="17" t="s">
        <v>271</v>
      </c>
      <c r="AU255" s="17" t="s">
        <v>90</v>
      </c>
    </row>
    <row r="256" spans="2:65" s="12" customFormat="1">
      <c r="B256" s="216"/>
      <c r="C256" s="217"/>
      <c r="D256" s="210" t="s">
        <v>366</v>
      </c>
      <c r="E256" s="218" t="s">
        <v>1</v>
      </c>
      <c r="F256" s="219" t="s">
        <v>487</v>
      </c>
      <c r="G256" s="217"/>
      <c r="H256" s="220">
        <v>46.521999999999998</v>
      </c>
      <c r="I256" s="221"/>
      <c r="J256" s="217"/>
      <c r="K256" s="217"/>
      <c r="L256" s="222"/>
      <c r="M256" s="223"/>
      <c r="N256" s="224"/>
      <c r="O256" s="224"/>
      <c r="P256" s="224"/>
      <c r="Q256" s="224"/>
      <c r="R256" s="224"/>
      <c r="S256" s="224"/>
      <c r="T256" s="225"/>
      <c r="AT256" s="226" t="s">
        <v>366</v>
      </c>
      <c r="AU256" s="226" t="s">
        <v>90</v>
      </c>
      <c r="AV256" s="12" t="s">
        <v>90</v>
      </c>
      <c r="AW256" s="12" t="s">
        <v>36</v>
      </c>
      <c r="AX256" s="12" t="s">
        <v>81</v>
      </c>
      <c r="AY256" s="226" t="s">
        <v>261</v>
      </c>
    </row>
    <row r="257" spans="2:65" s="13" customFormat="1">
      <c r="B257" s="227"/>
      <c r="C257" s="228"/>
      <c r="D257" s="210" t="s">
        <v>366</v>
      </c>
      <c r="E257" s="229" t="s">
        <v>1</v>
      </c>
      <c r="F257" s="230" t="s">
        <v>368</v>
      </c>
      <c r="G257" s="228"/>
      <c r="H257" s="231">
        <v>46.521999999999998</v>
      </c>
      <c r="I257" s="232"/>
      <c r="J257" s="228"/>
      <c r="K257" s="228"/>
      <c r="L257" s="233"/>
      <c r="M257" s="234"/>
      <c r="N257" s="235"/>
      <c r="O257" s="235"/>
      <c r="P257" s="235"/>
      <c r="Q257" s="235"/>
      <c r="R257" s="235"/>
      <c r="S257" s="235"/>
      <c r="T257" s="236"/>
      <c r="AT257" s="237" t="s">
        <v>366</v>
      </c>
      <c r="AU257" s="237" t="s">
        <v>90</v>
      </c>
      <c r="AV257" s="13" t="s">
        <v>123</v>
      </c>
      <c r="AW257" s="13" t="s">
        <v>36</v>
      </c>
      <c r="AX257" s="13" t="s">
        <v>88</v>
      </c>
      <c r="AY257" s="237" t="s">
        <v>261</v>
      </c>
    </row>
    <row r="258" spans="2:65" s="1" customFormat="1" ht="16.5" customHeight="1">
      <c r="B258" s="35"/>
      <c r="C258" s="197" t="s">
        <v>488</v>
      </c>
      <c r="D258" s="197" t="s">
        <v>264</v>
      </c>
      <c r="E258" s="198" t="s">
        <v>489</v>
      </c>
      <c r="F258" s="199" t="s">
        <v>490</v>
      </c>
      <c r="G258" s="200" t="s">
        <v>405</v>
      </c>
      <c r="H258" s="201">
        <v>1279.3050000000001</v>
      </c>
      <c r="I258" s="202"/>
      <c r="J258" s="203">
        <f>ROUND(I258*H258,2)</f>
        <v>0</v>
      </c>
      <c r="K258" s="199" t="s">
        <v>268</v>
      </c>
      <c r="L258" s="39"/>
      <c r="M258" s="204" t="s">
        <v>1</v>
      </c>
      <c r="N258" s="205" t="s">
        <v>46</v>
      </c>
      <c r="O258" s="67"/>
      <c r="P258" s="206">
        <f>O258*H258</f>
        <v>0</v>
      </c>
      <c r="Q258" s="206">
        <v>0.58099000000000001</v>
      </c>
      <c r="R258" s="206">
        <f>Q258*H258</f>
        <v>743.26341195000009</v>
      </c>
      <c r="S258" s="206">
        <v>0</v>
      </c>
      <c r="T258" s="207">
        <f>S258*H258</f>
        <v>0</v>
      </c>
      <c r="AR258" s="208" t="s">
        <v>123</v>
      </c>
      <c r="AT258" s="208" t="s">
        <v>264</v>
      </c>
      <c r="AU258" s="208" t="s">
        <v>90</v>
      </c>
      <c r="AY258" s="17" t="s">
        <v>261</v>
      </c>
      <c r="BE258" s="209">
        <f>IF(N258="základní",J258,0)</f>
        <v>0</v>
      </c>
      <c r="BF258" s="209">
        <f>IF(N258="snížená",J258,0)</f>
        <v>0</v>
      </c>
      <c r="BG258" s="209">
        <f>IF(N258="zákl. přenesená",J258,0)</f>
        <v>0</v>
      </c>
      <c r="BH258" s="209">
        <f>IF(N258="sníž. přenesená",J258,0)</f>
        <v>0</v>
      </c>
      <c r="BI258" s="209">
        <f>IF(N258="nulová",J258,0)</f>
        <v>0</v>
      </c>
      <c r="BJ258" s="17" t="s">
        <v>88</v>
      </c>
      <c r="BK258" s="209">
        <f>ROUND(I258*H258,2)</f>
        <v>0</v>
      </c>
      <c r="BL258" s="17" t="s">
        <v>123</v>
      </c>
      <c r="BM258" s="208" t="s">
        <v>491</v>
      </c>
    </row>
    <row r="259" spans="2:65" s="1" customFormat="1" ht="19.5">
      <c r="B259" s="35"/>
      <c r="C259" s="36"/>
      <c r="D259" s="210" t="s">
        <v>271</v>
      </c>
      <c r="E259" s="36"/>
      <c r="F259" s="211" t="s">
        <v>477</v>
      </c>
      <c r="G259" s="36"/>
      <c r="H259" s="36"/>
      <c r="I259" s="118"/>
      <c r="J259" s="36"/>
      <c r="K259" s="36"/>
      <c r="L259" s="39"/>
      <c r="M259" s="212"/>
      <c r="N259" s="67"/>
      <c r="O259" s="67"/>
      <c r="P259" s="67"/>
      <c r="Q259" s="67"/>
      <c r="R259" s="67"/>
      <c r="S259" s="67"/>
      <c r="T259" s="68"/>
      <c r="AT259" s="17" t="s">
        <v>271</v>
      </c>
      <c r="AU259" s="17" t="s">
        <v>90</v>
      </c>
    </row>
    <row r="260" spans="2:65" s="12" customFormat="1">
      <c r="B260" s="216"/>
      <c r="C260" s="217"/>
      <c r="D260" s="210" t="s">
        <v>366</v>
      </c>
      <c r="E260" s="218" t="s">
        <v>1</v>
      </c>
      <c r="F260" s="219" t="s">
        <v>492</v>
      </c>
      <c r="G260" s="217"/>
      <c r="H260" s="220">
        <v>0</v>
      </c>
      <c r="I260" s="221"/>
      <c r="J260" s="217"/>
      <c r="K260" s="217"/>
      <c r="L260" s="222"/>
      <c r="M260" s="223"/>
      <c r="N260" s="224"/>
      <c r="O260" s="224"/>
      <c r="P260" s="224"/>
      <c r="Q260" s="224"/>
      <c r="R260" s="224"/>
      <c r="S260" s="224"/>
      <c r="T260" s="225"/>
      <c r="AT260" s="226" t="s">
        <v>366</v>
      </c>
      <c r="AU260" s="226" t="s">
        <v>90</v>
      </c>
      <c r="AV260" s="12" t="s">
        <v>90</v>
      </c>
      <c r="AW260" s="12" t="s">
        <v>36</v>
      </c>
      <c r="AX260" s="12" t="s">
        <v>81</v>
      </c>
      <c r="AY260" s="226" t="s">
        <v>261</v>
      </c>
    </row>
    <row r="261" spans="2:65" s="12" customFormat="1">
      <c r="B261" s="216"/>
      <c r="C261" s="217"/>
      <c r="D261" s="210" t="s">
        <v>366</v>
      </c>
      <c r="E261" s="218" t="s">
        <v>1</v>
      </c>
      <c r="F261" s="219" t="s">
        <v>493</v>
      </c>
      <c r="G261" s="217"/>
      <c r="H261" s="220">
        <v>363.125</v>
      </c>
      <c r="I261" s="221"/>
      <c r="J261" s="217"/>
      <c r="K261" s="217"/>
      <c r="L261" s="222"/>
      <c r="M261" s="223"/>
      <c r="N261" s="224"/>
      <c r="O261" s="224"/>
      <c r="P261" s="224"/>
      <c r="Q261" s="224"/>
      <c r="R261" s="224"/>
      <c r="S261" s="224"/>
      <c r="T261" s="225"/>
      <c r="AT261" s="226" t="s">
        <v>366</v>
      </c>
      <c r="AU261" s="226" t="s">
        <v>90</v>
      </c>
      <c r="AV261" s="12" t="s">
        <v>90</v>
      </c>
      <c r="AW261" s="12" t="s">
        <v>36</v>
      </c>
      <c r="AX261" s="12" t="s">
        <v>81</v>
      </c>
      <c r="AY261" s="226" t="s">
        <v>261</v>
      </c>
    </row>
    <row r="262" spans="2:65" s="12" customFormat="1">
      <c r="B262" s="216"/>
      <c r="C262" s="217"/>
      <c r="D262" s="210" t="s">
        <v>366</v>
      </c>
      <c r="E262" s="218" t="s">
        <v>1</v>
      </c>
      <c r="F262" s="219" t="s">
        <v>494</v>
      </c>
      <c r="G262" s="217"/>
      <c r="H262" s="220">
        <v>350</v>
      </c>
      <c r="I262" s="221"/>
      <c r="J262" s="217"/>
      <c r="K262" s="217"/>
      <c r="L262" s="222"/>
      <c r="M262" s="223"/>
      <c r="N262" s="224"/>
      <c r="O262" s="224"/>
      <c r="P262" s="224"/>
      <c r="Q262" s="224"/>
      <c r="R262" s="224"/>
      <c r="S262" s="224"/>
      <c r="T262" s="225"/>
      <c r="AT262" s="226" t="s">
        <v>366</v>
      </c>
      <c r="AU262" s="226" t="s">
        <v>90</v>
      </c>
      <c r="AV262" s="12" t="s">
        <v>90</v>
      </c>
      <c r="AW262" s="12" t="s">
        <v>36</v>
      </c>
      <c r="AX262" s="12" t="s">
        <v>81</v>
      </c>
      <c r="AY262" s="226" t="s">
        <v>261</v>
      </c>
    </row>
    <row r="263" spans="2:65" s="12" customFormat="1">
      <c r="B263" s="216"/>
      <c r="C263" s="217"/>
      <c r="D263" s="210" t="s">
        <v>366</v>
      </c>
      <c r="E263" s="218" t="s">
        <v>1</v>
      </c>
      <c r="F263" s="219" t="s">
        <v>495</v>
      </c>
      <c r="G263" s="217"/>
      <c r="H263" s="220">
        <v>516.25</v>
      </c>
      <c r="I263" s="221"/>
      <c r="J263" s="217"/>
      <c r="K263" s="217"/>
      <c r="L263" s="222"/>
      <c r="M263" s="223"/>
      <c r="N263" s="224"/>
      <c r="O263" s="224"/>
      <c r="P263" s="224"/>
      <c r="Q263" s="224"/>
      <c r="R263" s="224"/>
      <c r="S263" s="224"/>
      <c r="T263" s="225"/>
      <c r="AT263" s="226" t="s">
        <v>366</v>
      </c>
      <c r="AU263" s="226" t="s">
        <v>90</v>
      </c>
      <c r="AV263" s="12" t="s">
        <v>90</v>
      </c>
      <c r="AW263" s="12" t="s">
        <v>36</v>
      </c>
      <c r="AX263" s="12" t="s">
        <v>81</v>
      </c>
      <c r="AY263" s="226" t="s">
        <v>261</v>
      </c>
    </row>
    <row r="264" spans="2:65" s="12" customFormat="1">
      <c r="B264" s="216"/>
      <c r="C264" s="217"/>
      <c r="D264" s="210" t="s">
        <v>366</v>
      </c>
      <c r="E264" s="218" t="s">
        <v>1</v>
      </c>
      <c r="F264" s="219" t="s">
        <v>496</v>
      </c>
      <c r="G264" s="217"/>
      <c r="H264" s="220">
        <v>550</v>
      </c>
      <c r="I264" s="221"/>
      <c r="J264" s="217"/>
      <c r="K264" s="217"/>
      <c r="L264" s="222"/>
      <c r="M264" s="223"/>
      <c r="N264" s="224"/>
      <c r="O264" s="224"/>
      <c r="P264" s="224"/>
      <c r="Q264" s="224"/>
      <c r="R264" s="224"/>
      <c r="S264" s="224"/>
      <c r="T264" s="225"/>
      <c r="AT264" s="226" t="s">
        <v>366</v>
      </c>
      <c r="AU264" s="226" t="s">
        <v>90</v>
      </c>
      <c r="AV264" s="12" t="s">
        <v>90</v>
      </c>
      <c r="AW264" s="12" t="s">
        <v>36</v>
      </c>
      <c r="AX264" s="12" t="s">
        <v>81</v>
      </c>
      <c r="AY264" s="226" t="s">
        <v>261</v>
      </c>
    </row>
    <row r="265" spans="2:65" s="12" customFormat="1">
      <c r="B265" s="216"/>
      <c r="C265" s="217"/>
      <c r="D265" s="210" t="s">
        <v>366</v>
      </c>
      <c r="E265" s="218" t="s">
        <v>1</v>
      </c>
      <c r="F265" s="219" t="s">
        <v>497</v>
      </c>
      <c r="G265" s="217"/>
      <c r="H265" s="220">
        <v>-500.07</v>
      </c>
      <c r="I265" s="221"/>
      <c r="J265" s="217"/>
      <c r="K265" s="217"/>
      <c r="L265" s="222"/>
      <c r="M265" s="223"/>
      <c r="N265" s="224"/>
      <c r="O265" s="224"/>
      <c r="P265" s="224"/>
      <c r="Q265" s="224"/>
      <c r="R265" s="224"/>
      <c r="S265" s="224"/>
      <c r="T265" s="225"/>
      <c r="AT265" s="226" t="s">
        <v>366</v>
      </c>
      <c r="AU265" s="226" t="s">
        <v>90</v>
      </c>
      <c r="AV265" s="12" t="s">
        <v>90</v>
      </c>
      <c r="AW265" s="12" t="s">
        <v>36</v>
      </c>
      <c r="AX265" s="12" t="s">
        <v>81</v>
      </c>
      <c r="AY265" s="226" t="s">
        <v>261</v>
      </c>
    </row>
    <row r="266" spans="2:65" s="13" customFormat="1">
      <c r="B266" s="227"/>
      <c r="C266" s="228"/>
      <c r="D266" s="210" t="s">
        <v>366</v>
      </c>
      <c r="E266" s="229" t="s">
        <v>1</v>
      </c>
      <c r="F266" s="230" t="s">
        <v>368</v>
      </c>
      <c r="G266" s="228"/>
      <c r="H266" s="231">
        <v>1279.3050000000001</v>
      </c>
      <c r="I266" s="232"/>
      <c r="J266" s="228"/>
      <c r="K266" s="228"/>
      <c r="L266" s="233"/>
      <c r="M266" s="234"/>
      <c r="N266" s="235"/>
      <c r="O266" s="235"/>
      <c r="P266" s="235"/>
      <c r="Q266" s="235"/>
      <c r="R266" s="235"/>
      <c r="S266" s="235"/>
      <c r="T266" s="236"/>
      <c r="AT266" s="237" t="s">
        <v>366</v>
      </c>
      <c r="AU266" s="237" t="s">
        <v>90</v>
      </c>
      <c r="AV266" s="13" t="s">
        <v>123</v>
      </c>
      <c r="AW266" s="13" t="s">
        <v>36</v>
      </c>
      <c r="AX266" s="13" t="s">
        <v>88</v>
      </c>
      <c r="AY266" s="237" t="s">
        <v>261</v>
      </c>
    </row>
    <row r="267" spans="2:65" s="1" customFormat="1" ht="16.5" customHeight="1">
      <c r="B267" s="35"/>
      <c r="C267" s="197" t="s">
        <v>498</v>
      </c>
      <c r="D267" s="197" t="s">
        <v>264</v>
      </c>
      <c r="E267" s="198" t="s">
        <v>499</v>
      </c>
      <c r="F267" s="199" t="s">
        <v>500</v>
      </c>
      <c r="G267" s="200" t="s">
        <v>501</v>
      </c>
      <c r="H267" s="201">
        <v>11</v>
      </c>
      <c r="I267" s="202"/>
      <c r="J267" s="203">
        <f>ROUND(I267*H267,2)</f>
        <v>0</v>
      </c>
      <c r="K267" s="199" t="s">
        <v>268</v>
      </c>
      <c r="L267" s="39"/>
      <c r="M267" s="204" t="s">
        <v>1</v>
      </c>
      <c r="N267" s="205" t="s">
        <v>46</v>
      </c>
      <c r="O267" s="67"/>
      <c r="P267" s="206">
        <f>O267*H267</f>
        <v>0</v>
      </c>
      <c r="Q267" s="206">
        <v>2.826E-2</v>
      </c>
      <c r="R267" s="206">
        <f>Q267*H267</f>
        <v>0.31086000000000003</v>
      </c>
      <c r="S267" s="206">
        <v>0</v>
      </c>
      <c r="T267" s="207">
        <f>S267*H267</f>
        <v>0</v>
      </c>
      <c r="AR267" s="208" t="s">
        <v>123</v>
      </c>
      <c r="AT267" s="208" t="s">
        <v>264</v>
      </c>
      <c r="AU267" s="208" t="s">
        <v>90</v>
      </c>
      <c r="AY267" s="17" t="s">
        <v>261</v>
      </c>
      <c r="BE267" s="209">
        <f>IF(N267="základní",J267,0)</f>
        <v>0</v>
      </c>
      <c r="BF267" s="209">
        <f>IF(N267="snížená",J267,0)</f>
        <v>0</v>
      </c>
      <c r="BG267" s="209">
        <f>IF(N267="zákl. přenesená",J267,0)</f>
        <v>0</v>
      </c>
      <c r="BH267" s="209">
        <f>IF(N267="sníž. přenesená",J267,0)</f>
        <v>0</v>
      </c>
      <c r="BI267" s="209">
        <f>IF(N267="nulová",J267,0)</f>
        <v>0</v>
      </c>
      <c r="BJ267" s="17" t="s">
        <v>88</v>
      </c>
      <c r="BK267" s="209">
        <f>ROUND(I267*H267,2)</f>
        <v>0</v>
      </c>
      <c r="BL267" s="17" t="s">
        <v>123</v>
      </c>
      <c r="BM267" s="208" t="s">
        <v>502</v>
      </c>
    </row>
    <row r="268" spans="2:65" s="1" customFormat="1" ht="19.5">
      <c r="B268" s="35"/>
      <c r="C268" s="36"/>
      <c r="D268" s="210" t="s">
        <v>271</v>
      </c>
      <c r="E268" s="36"/>
      <c r="F268" s="211" t="s">
        <v>477</v>
      </c>
      <c r="G268" s="36"/>
      <c r="H268" s="36"/>
      <c r="I268" s="118"/>
      <c r="J268" s="36"/>
      <c r="K268" s="36"/>
      <c r="L268" s="39"/>
      <c r="M268" s="212"/>
      <c r="N268" s="67"/>
      <c r="O268" s="67"/>
      <c r="P268" s="67"/>
      <c r="Q268" s="67"/>
      <c r="R268" s="67"/>
      <c r="S268" s="67"/>
      <c r="T268" s="68"/>
      <c r="AT268" s="17" t="s">
        <v>271</v>
      </c>
      <c r="AU268" s="17" t="s">
        <v>90</v>
      </c>
    </row>
    <row r="269" spans="2:65" s="12" customFormat="1">
      <c r="B269" s="216"/>
      <c r="C269" s="217"/>
      <c r="D269" s="210" t="s">
        <v>366</v>
      </c>
      <c r="E269" s="218" t="s">
        <v>1</v>
      </c>
      <c r="F269" s="219" t="s">
        <v>503</v>
      </c>
      <c r="G269" s="217"/>
      <c r="H269" s="220">
        <v>11</v>
      </c>
      <c r="I269" s="221"/>
      <c r="J269" s="217"/>
      <c r="K269" s="217"/>
      <c r="L269" s="222"/>
      <c r="M269" s="223"/>
      <c r="N269" s="224"/>
      <c r="O269" s="224"/>
      <c r="P269" s="224"/>
      <c r="Q269" s="224"/>
      <c r="R269" s="224"/>
      <c r="S269" s="224"/>
      <c r="T269" s="225"/>
      <c r="AT269" s="226" t="s">
        <v>366</v>
      </c>
      <c r="AU269" s="226" t="s">
        <v>90</v>
      </c>
      <c r="AV269" s="12" t="s">
        <v>90</v>
      </c>
      <c r="AW269" s="12" t="s">
        <v>36</v>
      </c>
      <c r="AX269" s="12" t="s">
        <v>81</v>
      </c>
      <c r="AY269" s="226" t="s">
        <v>261</v>
      </c>
    </row>
    <row r="270" spans="2:65" s="13" customFormat="1">
      <c r="B270" s="227"/>
      <c r="C270" s="228"/>
      <c r="D270" s="210" t="s">
        <v>366</v>
      </c>
      <c r="E270" s="229" t="s">
        <v>1</v>
      </c>
      <c r="F270" s="230" t="s">
        <v>368</v>
      </c>
      <c r="G270" s="228"/>
      <c r="H270" s="231">
        <v>11</v>
      </c>
      <c r="I270" s="232"/>
      <c r="J270" s="228"/>
      <c r="K270" s="228"/>
      <c r="L270" s="233"/>
      <c r="M270" s="234"/>
      <c r="N270" s="235"/>
      <c r="O270" s="235"/>
      <c r="P270" s="235"/>
      <c r="Q270" s="235"/>
      <c r="R270" s="235"/>
      <c r="S270" s="235"/>
      <c r="T270" s="236"/>
      <c r="AT270" s="237" t="s">
        <v>366</v>
      </c>
      <c r="AU270" s="237" t="s">
        <v>90</v>
      </c>
      <c r="AV270" s="13" t="s">
        <v>123</v>
      </c>
      <c r="AW270" s="13" t="s">
        <v>36</v>
      </c>
      <c r="AX270" s="13" t="s">
        <v>88</v>
      </c>
      <c r="AY270" s="237" t="s">
        <v>261</v>
      </c>
    </row>
    <row r="271" spans="2:65" s="1" customFormat="1" ht="16.5" customHeight="1">
      <c r="B271" s="35"/>
      <c r="C271" s="197" t="s">
        <v>504</v>
      </c>
      <c r="D271" s="197" t="s">
        <v>264</v>
      </c>
      <c r="E271" s="198" t="s">
        <v>505</v>
      </c>
      <c r="F271" s="199" t="s">
        <v>506</v>
      </c>
      <c r="G271" s="200" t="s">
        <v>501</v>
      </c>
      <c r="H271" s="201">
        <v>18</v>
      </c>
      <c r="I271" s="202"/>
      <c r="J271" s="203">
        <f>ROUND(I271*H271,2)</f>
        <v>0</v>
      </c>
      <c r="K271" s="199" t="s">
        <v>268</v>
      </c>
      <c r="L271" s="39"/>
      <c r="M271" s="204" t="s">
        <v>1</v>
      </c>
      <c r="N271" s="205" t="s">
        <v>46</v>
      </c>
      <c r="O271" s="67"/>
      <c r="P271" s="206">
        <f>O271*H271</f>
        <v>0</v>
      </c>
      <c r="Q271" s="206">
        <v>4.4580000000000002E-2</v>
      </c>
      <c r="R271" s="206">
        <f>Q271*H271</f>
        <v>0.80244000000000004</v>
      </c>
      <c r="S271" s="206">
        <v>0</v>
      </c>
      <c r="T271" s="207">
        <f>S271*H271</f>
        <v>0</v>
      </c>
      <c r="AR271" s="208" t="s">
        <v>123</v>
      </c>
      <c r="AT271" s="208" t="s">
        <v>264</v>
      </c>
      <c r="AU271" s="208" t="s">
        <v>90</v>
      </c>
      <c r="AY271" s="17" t="s">
        <v>261</v>
      </c>
      <c r="BE271" s="209">
        <f>IF(N271="základní",J271,0)</f>
        <v>0</v>
      </c>
      <c r="BF271" s="209">
        <f>IF(N271="snížená",J271,0)</f>
        <v>0</v>
      </c>
      <c r="BG271" s="209">
        <f>IF(N271="zákl. přenesená",J271,0)</f>
        <v>0</v>
      </c>
      <c r="BH271" s="209">
        <f>IF(N271="sníž. přenesená",J271,0)</f>
        <v>0</v>
      </c>
      <c r="BI271" s="209">
        <f>IF(N271="nulová",J271,0)</f>
        <v>0</v>
      </c>
      <c r="BJ271" s="17" t="s">
        <v>88</v>
      </c>
      <c r="BK271" s="209">
        <f>ROUND(I271*H271,2)</f>
        <v>0</v>
      </c>
      <c r="BL271" s="17" t="s">
        <v>123</v>
      </c>
      <c r="BM271" s="208" t="s">
        <v>507</v>
      </c>
    </row>
    <row r="272" spans="2:65" s="1" customFormat="1" ht="19.5">
      <c r="B272" s="35"/>
      <c r="C272" s="36"/>
      <c r="D272" s="210" t="s">
        <v>271</v>
      </c>
      <c r="E272" s="36"/>
      <c r="F272" s="211" t="s">
        <v>477</v>
      </c>
      <c r="G272" s="36"/>
      <c r="H272" s="36"/>
      <c r="I272" s="118"/>
      <c r="J272" s="36"/>
      <c r="K272" s="36"/>
      <c r="L272" s="39"/>
      <c r="M272" s="212"/>
      <c r="N272" s="67"/>
      <c r="O272" s="67"/>
      <c r="P272" s="67"/>
      <c r="Q272" s="67"/>
      <c r="R272" s="67"/>
      <c r="S272" s="67"/>
      <c r="T272" s="68"/>
      <c r="AT272" s="17" t="s">
        <v>271</v>
      </c>
      <c r="AU272" s="17" t="s">
        <v>90</v>
      </c>
    </row>
    <row r="273" spans="2:65" s="12" customFormat="1">
      <c r="B273" s="216"/>
      <c r="C273" s="217"/>
      <c r="D273" s="210" t="s">
        <v>366</v>
      </c>
      <c r="E273" s="218" t="s">
        <v>1</v>
      </c>
      <c r="F273" s="219" t="s">
        <v>508</v>
      </c>
      <c r="G273" s="217"/>
      <c r="H273" s="220">
        <v>18</v>
      </c>
      <c r="I273" s="221"/>
      <c r="J273" s="217"/>
      <c r="K273" s="217"/>
      <c r="L273" s="222"/>
      <c r="M273" s="223"/>
      <c r="N273" s="224"/>
      <c r="O273" s="224"/>
      <c r="P273" s="224"/>
      <c r="Q273" s="224"/>
      <c r="R273" s="224"/>
      <c r="S273" s="224"/>
      <c r="T273" s="225"/>
      <c r="AT273" s="226" t="s">
        <v>366</v>
      </c>
      <c r="AU273" s="226" t="s">
        <v>90</v>
      </c>
      <c r="AV273" s="12" t="s">
        <v>90</v>
      </c>
      <c r="AW273" s="12" t="s">
        <v>36</v>
      </c>
      <c r="AX273" s="12" t="s">
        <v>81</v>
      </c>
      <c r="AY273" s="226" t="s">
        <v>261</v>
      </c>
    </row>
    <row r="274" spans="2:65" s="13" customFormat="1">
      <c r="B274" s="227"/>
      <c r="C274" s="228"/>
      <c r="D274" s="210" t="s">
        <v>366</v>
      </c>
      <c r="E274" s="229" t="s">
        <v>1</v>
      </c>
      <c r="F274" s="230" t="s">
        <v>368</v>
      </c>
      <c r="G274" s="228"/>
      <c r="H274" s="231">
        <v>18</v>
      </c>
      <c r="I274" s="232"/>
      <c r="J274" s="228"/>
      <c r="K274" s="228"/>
      <c r="L274" s="233"/>
      <c r="M274" s="234"/>
      <c r="N274" s="235"/>
      <c r="O274" s="235"/>
      <c r="P274" s="235"/>
      <c r="Q274" s="235"/>
      <c r="R274" s="235"/>
      <c r="S274" s="235"/>
      <c r="T274" s="236"/>
      <c r="AT274" s="237" t="s">
        <v>366</v>
      </c>
      <c r="AU274" s="237" t="s">
        <v>90</v>
      </c>
      <c r="AV274" s="13" t="s">
        <v>123</v>
      </c>
      <c r="AW274" s="13" t="s">
        <v>36</v>
      </c>
      <c r="AX274" s="13" t="s">
        <v>88</v>
      </c>
      <c r="AY274" s="237" t="s">
        <v>261</v>
      </c>
    </row>
    <row r="275" spans="2:65" s="1" customFormat="1" ht="16.5" customHeight="1">
      <c r="B275" s="35"/>
      <c r="C275" s="197" t="s">
        <v>509</v>
      </c>
      <c r="D275" s="197" t="s">
        <v>264</v>
      </c>
      <c r="E275" s="198" t="s">
        <v>510</v>
      </c>
      <c r="F275" s="199" t="s">
        <v>511</v>
      </c>
      <c r="G275" s="200" t="s">
        <v>501</v>
      </c>
      <c r="H275" s="201">
        <v>11</v>
      </c>
      <c r="I275" s="202"/>
      <c r="J275" s="203">
        <f>ROUND(I275*H275,2)</f>
        <v>0</v>
      </c>
      <c r="K275" s="199" t="s">
        <v>268</v>
      </c>
      <c r="L275" s="39"/>
      <c r="M275" s="204" t="s">
        <v>1</v>
      </c>
      <c r="N275" s="205" t="s">
        <v>46</v>
      </c>
      <c r="O275" s="67"/>
      <c r="P275" s="206">
        <f>O275*H275</f>
        <v>0</v>
      </c>
      <c r="Q275" s="206">
        <v>7.2120000000000004E-2</v>
      </c>
      <c r="R275" s="206">
        <f>Q275*H275</f>
        <v>0.79332000000000003</v>
      </c>
      <c r="S275" s="206">
        <v>0</v>
      </c>
      <c r="T275" s="207">
        <f>S275*H275</f>
        <v>0</v>
      </c>
      <c r="AR275" s="208" t="s">
        <v>123</v>
      </c>
      <c r="AT275" s="208" t="s">
        <v>264</v>
      </c>
      <c r="AU275" s="208" t="s">
        <v>90</v>
      </c>
      <c r="AY275" s="17" t="s">
        <v>261</v>
      </c>
      <c r="BE275" s="209">
        <f>IF(N275="základní",J275,0)</f>
        <v>0</v>
      </c>
      <c r="BF275" s="209">
        <f>IF(N275="snížená",J275,0)</f>
        <v>0</v>
      </c>
      <c r="BG275" s="209">
        <f>IF(N275="zákl. přenesená",J275,0)</f>
        <v>0</v>
      </c>
      <c r="BH275" s="209">
        <f>IF(N275="sníž. přenesená",J275,0)</f>
        <v>0</v>
      </c>
      <c r="BI275" s="209">
        <f>IF(N275="nulová",J275,0)</f>
        <v>0</v>
      </c>
      <c r="BJ275" s="17" t="s">
        <v>88</v>
      </c>
      <c r="BK275" s="209">
        <f>ROUND(I275*H275,2)</f>
        <v>0</v>
      </c>
      <c r="BL275" s="17" t="s">
        <v>123</v>
      </c>
      <c r="BM275" s="208" t="s">
        <v>512</v>
      </c>
    </row>
    <row r="276" spans="2:65" s="1" customFormat="1" ht="19.5">
      <c r="B276" s="35"/>
      <c r="C276" s="36"/>
      <c r="D276" s="210" t="s">
        <v>271</v>
      </c>
      <c r="E276" s="36"/>
      <c r="F276" s="211" t="s">
        <v>477</v>
      </c>
      <c r="G276" s="36"/>
      <c r="H276" s="36"/>
      <c r="I276" s="118"/>
      <c r="J276" s="36"/>
      <c r="K276" s="36"/>
      <c r="L276" s="39"/>
      <c r="M276" s="212"/>
      <c r="N276" s="67"/>
      <c r="O276" s="67"/>
      <c r="P276" s="67"/>
      <c r="Q276" s="67"/>
      <c r="R276" s="67"/>
      <c r="S276" s="67"/>
      <c r="T276" s="68"/>
      <c r="AT276" s="17" t="s">
        <v>271</v>
      </c>
      <c r="AU276" s="17" t="s">
        <v>90</v>
      </c>
    </row>
    <row r="277" spans="2:65" s="12" customFormat="1">
      <c r="B277" s="216"/>
      <c r="C277" s="217"/>
      <c r="D277" s="210" t="s">
        <v>366</v>
      </c>
      <c r="E277" s="218" t="s">
        <v>1</v>
      </c>
      <c r="F277" s="219" t="s">
        <v>503</v>
      </c>
      <c r="G277" s="217"/>
      <c r="H277" s="220">
        <v>11</v>
      </c>
      <c r="I277" s="221"/>
      <c r="J277" s="217"/>
      <c r="K277" s="217"/>
      <c r="L277" s="222"/>
      <c r="M277" s="223"/>
      <c r="N277" s="224"/>
      <c r="O277" s="224"/>
      <c r="P277" s="224"/>
      <c r="Q277" s="224"/>
      <c r="R277" s="224"/>
      <c r="S277" s="224"/>
      <c r="T277" s="225"/>
      <c r="AT277" s="226" t="s">
        <v>366</v>
      </c>
      <c r="AU277" s="226" t="s">
        <v>90</v>
      </c>
      <c r="AV277" s="12" t="s">
        <v>90</v>
      </c>
      <c r="AW277" s="12" t="s">
        <v>36</v>
      </c>
      <c r="AX277" s="12" t="s">
        <v>81</v>
      </c>
      <c r="AY277" s="226" t="s">
        <v>261</v>
      </c>
    </row>
    <row r="278" spans="2:65" s="13" customFormat="1">
      <c r="B278" s="227"/>
      <c r="C278" s="228"/>
      <c r="D278" s="210" t="s">
        <v>366</v>
      </c>
      <c r="E278" s="229" t="s">
        <v>1</v>
      </c>
      <c r="F278" s="230" t="s">
        <v>368</v>
      </c>
      <c r="G278" s="228"/>
      <c r="H278" s="231">
        <v>11</v>
      </c>
      <c r="I278" s="232"/>
      <c r="J278" s="228"/>
      <c r="K278" s="228"/>
      <c r="L278" s="233"/>
      <c r="M278" s="234"/>
      <c r="N278" s="235"/>
      <c r="O278" s="235"/>
      <c r="P278" s="235"/>
      <c r="Q278" s="235"/>
      <c r="R278" s="235"/>
      <c r="S278" s="235"/>
      <c r="T278" s="236"/>
      <c r="AT278" s="237" t="s">
        <v>366</v>
      </c>
      <c r="AU278" s="237" t="s">
        <v>90</v>
      </c>
      <c r="AV278" s="13" t="s">
        <v>123</v>
      </c>
      <c r="AW278" s="13" t="s">
        <v>36</v>
      </c>
      <c r="AX278" s="13" t="s">
        <v>88</v>
      </c>
      <c r="AY278" s="237" t="s">
        <v>261</v>
      </c>
    </row>
    <row r="279" spans="2:65" s="1" customFormat="1" ht="16.5" customHeight="1">
      <c r="B279" s="35"/>
      <c r="C279" s="197" t="s">
        <v>513</v>
      </c>
      <c r="D279" s="197" t="s">
        <v>264</v>
      </c>
      <c r="E279" s="198" t="s">
        <v>514</v>
      </c>
      <c r="F279" s="199" t="s">
        <v>515</v>
      </c>
      <c r="G279" s="200" t="s">
        <v>405</v>
      </c>
      <c r="H279" s="201">
        <v>71.442999999999998</v>
      </c>
      <c r="I279" s="202"/>
      <c r="J279" s="203">
        <f>ROUND(I279*H279,2)</f>
        <v>0</v>
      </c>
      <c r="K279" s="199" t="s">
        <v>268</v>
      </c>
      <c r="L279" s="39"/>
      <c r="M279" s="204" t="s">
        <v>1</v>
      </c>
      <c r="N279" s="205" t="s">
        <v>46</v>
      </c>
      <c r="O279" s="67"/>
      <c r="P279" s="206">
        <f>O279*H279</f>
        <v>0</v>
      </c>
      <c r="Q279" s="206">
        <v>0.23458000000000001</v>
      </c>
      <c r="R279" s="206">
        <f>Q279*H279</f>
        <v>16.759098940000001</v>
      </c>
      <c r="S279" s="206">
        <v>0</v>
      </c>
      <c r="T279" s="207">
        <f>S279*H279</f>
        <v>0</v>
      </c>
      <c r="AR279" s="208" t="s">
        <v>123</v>
      </c>
      <c r="AT279" s="208" t="s">
        <v>264</v>
      </c>
      <c r="AU279" s="208" t="s">
        <v>90</v>
      </c>
      <c r="AY279" s="17" t="s">
        <v>261</v>
      </c>
      <c r="BE279" s="209">
        <f>IF(N279="základní",J279,0)</f>
        <v>0</v>
      </c>
      <c r="BF279" s="209">
        <f>IF(N279="snížená",J279,0)</f>
        <v>0</v>
      </c>
      <c r="BG279" s="209">
        <f>IF(N279="zákl. přenesená",J279,0)</f>
        <v>0</v>
      </c>
      <c r="BH279" s="209">
        <f>IF(N279="sníž. přenesená",J279,0)</f>
        <v>0</v>
      </c>
      <c r="BI279" s="209">
        <f>IF(N279="nulová",J279,0)</f>
        <v>0</v>
      </c>
      <c r="BJ279" s="17" t="s">
        <v>88</v>
      </c>
      <c r="BK279" s="209">
        <f>ROUND(I279*H279,2)</f>
        <v>0</v>
      </c>
      <c r="BL279" s="17" t="s">
        <v>123</v>
      </c>
      <c r="BM279" s="208" t="s">
        <v>516</v>
      </c>
    </row>
    <row r="280" spans="2:65" s="1" customFormat="1" ht="19.5">
      <c r="B280" s="35"/>
      <c r="C280" s="36"/>
      <c r="D280" s="210" t="s">
        <v>271</v>
      </c>
      <c r="E280" s="36"/>
      <c r="F280" s="211" t="s">
        <v>477</v>
      </c>
      <c r="G280" s="36"/>
      <c r="H280" s="36"/>
      <c r="I280" s="118"/>
      <c r="J280" s="36"/>
      <c r="K280" s="36"/>
      <c r="L280" s="39"/>
      <c r="M280" s="212"/>
      <c r="N280" s="67"/>
      <c r="O280" s="67"/>
      <c r="P280" s="67"/>
      <c r="Q280" s="67"/>
      <c r="R280" s="67"/>
      <c r="S280" s="67"/>
      <c r="T280" s="68"/>
      <c r="AT280" s="17" t="s">
        <v>271</v>
      </c>
      <c r="AU280" s="17" t="s">
        <v>90</v>
      </c>
    </row>
    <row r="281" spans="2:65" s="12" customFormat="1">
      <c r="B281" s="216"/>
      <c r="C281" s="217"/>
      <c r="D281" s="210" t="s">
        <v>366</v>
      </c>
      <c r="E281" s="218" t="s">
        <v>1</v>
      </c>
      <c r="F281" s="219" t="s">
        <v>517</v>
      </c>
      <c r="G281" s="217"/>
      <c r="H281" s="220">
        <v>14.558999999999999</v>
      </c>
      <c r="I281" s="221"/>
      <c r="J281" s="217"/>
      <c r="K281" s="217"/>
      <c r="L281" s="222"/>
      <c r="M281" s="223"/>
      <c r="N281" s="224"/>
      <c r="O281" s="224"/>
      <c r="P281" s="224"/>
      <c r="Q281" s="224"/>
      <c r="R281" s="224"/>
      <c r="S281" s="224"/>
      <c r="T281" s="225"/>
      <c r="AT281" s="226" t="s">
        <v>366</v>
      </c>
      <c r="AU281" s="226" t="s">
        <v>90</v>
      </c>
      <c r="AV281" s="12" t="s">
        <v>90</v>
      </c>
      <c r="AW281" s="12" t="s">
        <v>36</v>
      </c>
      <c r="AX281" s="12" t="s">
        <v>81</v>
      </c>
      <c r="AY281" s="226" t="s">
        <v>261</v>
      </c>
    </row>
    <row r="282" spans="2:65" s="12" customFormat="1">
      <c r="B282" s="216"/>
      <c r="C282" s="217"/>
      <c r="D282" s="210" t="s">
        <v>366</v>
      </c>
      <c r="E282" s="218" t="s">
        <v>1</v>
      </c>
      <c r="F282" s="219" t="s">
        <v>518</v>
      </c>
      <c r="G282" s="217"/>
      <c r="H282" s="220">
        <v>15.106</v>
      </c>
      <c r="I282" s="221"/>
      <c r="J282" s="217"/>
      <c r="K282" s="217"/>
      <c r="L282" s="222"/>
      <c r="M282" s="223"/>
      <c r="N282" s="224"/>
      <c r="O282" s="224"/>
      <c r="P282" s="224"/>
      <c r="Q282" s="224"/>
      <c r="R282" s="224"/>
      <c r="S282" s="224"/>
      <c r="T282" s="225"/>
      <c r="AT282" s="226" t="s">
        <v>366</v>
      </c>
      <c r="AU282" s="226" t="s">
        <v>90</v>
      </c>
      <c r="AV282" s="12" t="s">
        <v>90</v>
      </c>
      <c r="AW282" s="12" t="s">
        <v>36</v>
      </c>
      <c r="AX282" s="12" t="s">
        <v>81</v>
      </c>
      <c r="AY282" s="226" t="s">
        <v>261</v>
      </c>
    </row>
    <row r="283" spans="2:65" s="12" customFormat="1">
      <c r="B283" s="216"/>
      <c r="C283" s="217"/>
      <c r="D283" s="210" t="s">
        <v>366</v>
      </c>
      <c r="E283" s="218" t="s">
        <v>1</v>
      </c>
      <c r="F283" s="219" t="s">
        <v>519</v>
      </c>
      <c r="G283" s="217"/>
      <c r="H283" s="220">
        <v>16.88</v>
      </c>
      <c r="I283" s="221"/>
      <c r="J283" s="217"/>
      <c r="K283" s="217"/>
      <c r="L283" s="222"/>
      <c r="M283" s="223"/>
      <c r="N283" s="224"/>
      <c r="O283" s="224"/>
      <c r="P283" s="224"/>
      <c r="Q283" s="224"/>
      <c r="R283" s="224"/>
      <c r="S283" s="224"/>
      <c r="T283" s="225"/>
      <c r="AT283" s="226" t="s">
        <v>366</v>
      </c>
      <c r="AU283" s="226" t="s">
        <v>90</v>
      </c>
      <c r="AV283" s="12" t="s">
        <v>90</v>
      </c>
      <c r="AW283" s="12" t="s">
        <v>36</v>
      </c>
      <c r="AX283" s="12" t="s">
        <v>81</v>
      </c>
      <c r="AY283" s="226" t="s">
        <v>261</v>
      </c>
    </row>
    <row r="284" spans="2:65" s="12" customFormat="1">
      <c r="B284" s="216"/>
      <c r="C284" s="217"/>
      <c r="D284" s="210" t="s">
        <v>366</v>
      </c>
      <c r="E284" s="218" t="s">
        <v>1</v>
      </c>
      <c r="F284" s="219" t="s">
        <v>520</v>
      </c>
      <c r="G284" s="217"/>
      <c r="H284" s="220">
        <v>24.898</v>
      </c>
      <c r="I284" s="221"/>
      <c r="J284" s="217"/>
      <c r="K284" s="217"/>
      <c r="L284" s="222"/>
      <c r="M284" s="223"/>
      <c r="N284" s="224"/>
      <c r="O284" s="224"/>
      <c r="P284" s="224"/>
      <c r="Q284" s="224"/>
      <c r="R284" s="224"/>
      <c r="S284" s="224"/>
      <c r="T284" s="225"/>
      <c r="AT284" s="226" t="s">
        <v>366</v>
      </c>
      <c r="AU284" s="226" t="s">
        <v>90</v>
      </c>
      <c r="AV284" s="12" t="s">
        <v>90</v>
      </c>
      <c r="AW284" s="12" t="s">
        <v>36</v>
      </c>
      <c r="AX284" s="12" t="s">
        <v>81</v>
      </c>
      <c r="AY284" s="226" t="s">
        <v>261</v>
      </c>
    </row>
    <row r="285" spans="2:65" s="13" customFormat="1">
      <c r="B285" s="227"/>
      <c r="C285" s="228"/>
      <c r="D285" s="210" t="s">
        <v>366</v>
      </c>
      <c r="E285" s="229" t="s">
        <v>1</v>
      </c>
      <c r="F285" s="230" t="s">
        <v>368</v>
      </c>
      <c r="G285" s="228"/>
      <c r="H285" s="231">
        <v>71.442999999999998</v>
      </c>
      <c r="I285" s="232"/>
      <c r="J285" s="228"/>
      <c r="K285" s="228"/>
      <c r="L285" s="233"/>
      <c r="M285" s="234"/>
      <c r="N285" s="235"/>
      <c r="O285" s="235"/>
      <c r="P285" s="235"/>
      <c r="Q285" s="235"/>
      <c r="R285" s="235"/>
      <c r="S285" s="235"/>
      <c r="T285" s="236"/>
      <c r="AT285" s="237" t="s">
        <v>366</v>
      </c>
      <c r="AU285" s="237" t="s">
        <v>90</v>
      </c>
      <c r="AV285" s="13" t="s">
        <v>123</v>
      </c>
      <c r="AW285" s="13" t="s">
        <v>36</v>
      </c>
      <c r="AX285" s="13" t="s">
        <v>88</v>
      </c>
      <c r="AY285" s="237" t="s">
        <v>261</v>
      </c>
    </row>
    <row r="286" spans="2:65" s="1" customFormat="1" ht="16.5" customHeight="1">
      <c r="B286" s="35"/>
      <c r="C286" s="197" t="s">
        <v>521</v>
      </c>
      <c r="D286" s="197" t="s">
        <v>264</v>
      </c>
      <c r="E286" s="198" t="s">
        <v>522</v>
      </c>
      <c r="F286" s="199" t="s">
        <v>523</v>
      </c>
      <c r="G286" s="200" t="s">
        <v>405</v>
      </c>
      <c r="H286" s="201">
        <v>127.18</v>
      </c>
      <c r="I286" s="202"/>
      <c r="J286" s="203">
        <f>ROUND(I286*H286,2)</f>
        <v>0</v>
      </c>
      <c r="K286" s="199" t="s">
        <v>268</v>
      </c>
      <c r="L286" s="39"/>
      <c r="M286" s="204" t="s">
        <v>1</v>
      </c>
      <c r="N286" s="205" t="s">
        <v>46</v>
      </c>
      <c r="O286" s="67"/>
      <c r="P286" s="206">
        <f>O286*H286</f>
        <v>0</v>
      </c>
      <c r="Q286" s="206">
        <v>0.23877000000000001</v>
      </c>
      <c r="R286" s="206">
        <f>Q286*H286</f>
        <v>30.366768600000004</v>
      </c>
      <c r="S286" s="206">
        <v>0</v>
      </c>
      <c r="T286" s="207">
        <f>S286*H286</f>
        <v>0</v>
      </c>
      <c r="AR286" s="208" t="s">
        <v>123</v>
      </c>
      <c r="AT286" s="208" t="s">
        <v>264</v>
      </c>
      <c r="AU286" s="208" t="s">
        <v>90</v>
      </c>
      <c r="AY286" s="17" t="s">
        <v>261</v>
      </c>
      <c r="BE286" s="209">
        <f>IF(N286="základní",J286,0)</f>
        <v>0</v>
      </c>
      <c r="BF286" s="209">
        <f>IF(N286="snížená",J286,0)</f>
        <v>0</v>
      </c>
      <c r="BG286" s="209">
        <f>IF(N286="zákl. přenesená",J286,0)</f>
        <v>0</v>
      </c>
      <c r="BH286" s="209">
        <f>IF(N286="sníž. přenesená",J286,0)</f>
        <v>0</v>
      </c>
      <c r="BI286" s="209">
        <f>IF(N286="nulová",J286,0)</f>
        <v>0</v>
      </c>
      <c r="BJ286" s="17" t="s">
        <v>88</v>
      </c>
      <c r="BK286" s="209">
        <f>ROUND(I286*H286,2)</f>
        <v>0</v>
      </c>
      <c r="BL286" s="17" t="s">
        <v>123</v>
      </c>
      <c r="BM286" s="208" t="s">
        <v>524</v>
      </c>
    </row>
    <row r="287" spans="2:65" s="1" customFormat="1" ht="19.5">
      <c r="B287" s="35"/>
      <c r="C287" s="36"/>
      <c r="D287" s="210" t="s">
        <v>271</v>
      </c>
      <c r="E287" s="36"/>
      <c r="F287" s="211" t="s">
        <v>477</v>
      </c>
      <c r="G287" s="36"/>
      <c r="H287" s="36"/>
      <c r="I287" s="118"/>
      <c r="J287" s="36"/>
      <c r="K287" s="36"/>
      <c r="L287" s="39"/>
      <c r="M287" s="212"/>
      <c r="N287" s="67"/>
      <c r="O287" s="67"/>
      <c r="P287" s="67"/>
      <c r="Q287" s="67"/>
      <c r="R287" s="67"/>
      <c r="S287" s="67"/>
      <c r="T287" s="68"/>
      <c r="AT287" s="17" t="s">
        <v>271</v>
      </c>
      <c r="AU287" s="17" t="s">
        <v>90</v>
      </c>
    </row>
    <row r="288" spans="2:65" s="12" customFormat="1">
      <c r="B288" s="216"/>
      <c r="C288" s="217"/>
      <c r="D288" s="210" t="s">
        <v>366</v>
      </c>
      <c r="E288" s="218" t="s">
        <v>1</v>
      </c>
      <c r="F288" s="219" t="s">
        <v>525</v>
      </c>
      <c r="G288" s="217"/>
      <c r="H288" s="220">
        <v>135.68</v>
      </c>
      <c r="I288" s="221"/>
      <c r="J288" s="217"/>
      <c r="K288" s="217"/>
      <c r="L288" s="222"/>
      <c r="M288" s="223"/>
      <c r="N288" s="224"/>
      <c r="O288" s="224"/>
      <c r="P288" s="224"/>
      <c r="Q288" s="224"/>
      <c r="R288" s="224"/>
      <c r="S288" s="224"/>
      <c r="T288" s="225"/>
      <c r="AT288" s="226" t="s">
        <v>366</v>
      </c>
      <c r="AU288" s="226" t="s">
        <v>90</v>
      </c>
      <c r="AV288" s="12" t="s">
        <v>90</v>
      </c>
      <c r="AW288" s="12" t="s">
        <v>36</v>
      </c>
      <c r="AX288" s="12" t="s">
        <v>81</v>
      </c>
      <c r="AY288" s="226" t="s">
        <v>261</v>
      </c>
    </row>
    <row r="289" spans="2:65" s="12" customFormat="1">
      <c r="B289" s="216"/>
      <c r="C289" s="217"/>
      <c r="D289" s="210" t="s">
        <v>366</v>
      </c>
      <c r="E289" s="218" t="s">
        <v>1</v>
      </c>
      <c r="F289" s="219" t="s">
        <v>526</v>
      </c>
      <c r="G289" s="217"/>
      <c r="H289" s="220">
        <v>-8.5</v>
      </c>
      <c r="I289" s="221"/>
      <c r="J289" s="217"/>
      <c r="K289" s="217"/>
      <c r="L289" s="222"/>
      <c r="M289" s="223"/>
      <c r="N289" s="224"/>
      <c r="O289" s="224"/>
      <c r="P289" s="224"/>
      <c r="Q289" s="224"/>
      <c r="R289" s="224"/>
      <c r="S289" s="224"/>
      <c r="T289" s="225"/>
      <c r="AT289" s="226" t="s">
        <v>366</v>
      </c>
      <c r="AU289" s="226" t="s">
        <v>90</v>
      </c>
      <c r="AV289" s="12" t="s">
        <v>90</v>
      </c>
      <c r="AW289" s="12" t="s">
        <v>36</v>
      </c>
      <c r="AX289" s="12" t="s">
        <v>81</v>
      </c>
      <c r="AY289" s="226" t="s">
        <v>261</v>
      </c>
    </row>
    <row r="290" spans="2:65" s="13" customFormat="1">
      <c r="B290" s="227"/>
      <c r="C290" s="228"/>
      <c r="D290" s="210" t="s">
        <v>366</v>
      </c>
      <c r="E290" s="229" t="s">
        <v>1</v>
      </c>
      <c r="F290" s="230" t="s">
        <v>368</v>
      </c>
      <c r="G290" s="228"/>
      <c r="H290" s="231">
        <v>127.18</v>
      </c>
      <c r="I290" s="232"/>
      <c r="J290" s="228"/>
      <c r="K290" s="228"/>
      <c r="L290" s="233"/>
      <c r="M290" s="234"/>
      <c r="N290" s="235"/>
      <c r="O290" s="235"/>
      <c r="P290" s="235"/>
      <c r="Q290" s="235"/>
      <c r="R290" s="235"/>
      <c r="S290" s="235"/>
      <c r="T290" s="236"/>
      <c r="AT290" s="237" t="s">
        <v>366</v>
      </c>
      <c r="AU290" s="237" t="s">
        <v>90</v>
      </c>
      <c r="AV290" s="13" t="s">
        <v>123</v>
      </c>
      <c r="AW290" s="13" t="s">
        <v>36</v>
      </c>
      <c r="AX290" s="13" t="s">
        <v>88</v>
      </c>
      <c r="AY290" s="237" t="s">
        <v>261</v>
      </c>
    </row>
    <row r="291" spans="2:65" s="1" customFormat="1" ht="16.5" customHeight="1">
      <c r="B291" s="35"/>
      <c r="C291" s="197" t="s">
        <v>527</v>
      </c>
      <c r="D291" s="197" t="s">
        <v>264</v>
      </c>
      <c r="E291" s="198" t="s">
        <v>528</v>
      </c>
      <c r="F291" s="199" t="s">
        <v>529</v>
      </c>
      <c r="G291" s="200" t="s">
        <v>405</v>
      </c>
      <c r="H291" s="201">
        <v>192.96299999999999</v>
      </c>
      <c r="I291" s="202"/>
      <c r="J291" s="203">
        <f>ROUND(I291*H291,2)</f>
        <v>0</v>
      </c>
      <c r="K291" s="199" t="s">
        <v>268</v>
      </c>
      <c r="L291" s="39"/>
      <c r="M291" s="204" t="s">
        <v>1</v>
      </c>
      <c r="N291" s="205" t="s">
        <v>46</v>
      </c>
      <c r="O291" s="67"/>
      <c r="P291" s="206">
        <f>O291*H291</f>
        <v>0</v>
      </c>
      <c r="Q291" s="206">
        <v>0.10324999999999999</v>
      </c>
      <c r="R291" s="206">
        <f>Q291*H291</f>
        <v>19.923429749999997</v>
      </c>
      <c r="S291" s="206">
        <v>0</v>
      </c>
      <c r="T291" s="207">
        <f>S291*H291</f>
        <v>0</v>
      </c>
      <c r="AR291" s="208" t="s">
        <v>123</v>
      </c>
      <c r="AT291" s="208" t="s">
        <v>264</v>
      </c>
      <c r="AU291" s="208" t="s">
        <v>90</v>
      </c>
      <c r="AY291" s="17" t="s">
        <v>261</v>
      </c>
      <c r="BE291" s="209">
        <f>IF(N291="základní",J291,0)</f>
        <v>0</v>
      </c>
      <c r="BF291" s="209">
        <f>IF(N291="snížená",J291,0)</f>
        <v>0</v>
      </c>
      <c r="BG291" s="209">
        <f>IF(N291="zákl. přenesená",J291,0)</f>
        <v>0</v>
      </c>
      <c r="BH291" s="209">
        <f>IF(N291="sníž. přenesená",J291,0)</f>
        <v>0</v>
      </c>
      <c r="BI291" s="209">
        <f>IF(N291="nulová",J291,0)</f>
        <v>0</v>
      </c>
      <c r="BJ291" s="17" t="s">
        <v>88</v>
      </c>
      <c r="BK291" s="209">
        <f>ROUND(I291*H291,2)</f>
        <v>0</v>
      </c>
      <c r="BL291" s="17" t="s">
        <v>123</v>
      </c>
      <c r="BM291" s="208" t="s">
        <v>530</v>
      </c>
    </row>
    <row r="292" spans="2:65" s="1" customFormat="1" ht="19.5">
      <c r="B292" s="35"/>
      <c r="C292" s="36"/>
      <c r="D292" s="210" t="s">
        <v>271</v>
      </c>
      <c r="E292" s="36"/>
      <c r="F292" s="211" t="s">
        <v>477</v>
      </c>
      <c r="G292" s="36"/>
      <c r="H292" s="36"/>
      <c r="I292" s="118"/>
      <c r="J292" s="36"/>
      <c r="K292" s="36"/>
      <c r="L292" s="39"/>
      <c r="M292" s="212"/>
      <c r="N292" s="67"/>
      <c r="O292" s="67"/>
      <c r="P292" s="67"/>
      <c r="Q292" s="67"/>
      <c r="R292" s="67"/>
      <c r="S292" s="67"/>
      <c r="T292" s="68"/>
      <c r="AT292" s="17" t="s">
        <v>271</v>
      </c>
      <c r="AU292" s="17" t="s">
        <v>90</v>
      </c>
    </row>
    <row r="293" spans="2:65" s="12" customFormat="1">
      <c r="B293" s="216"/>
      <c r="C293" s="217"/>
      <c r="D293" s="210" t="s">
        <v>366</v>
      </c>
      <c r="E293" s="218" t="s">
        <v>1</v>
      </c>
      <c r="F293" s="219" t="s">
        <v>531</v>
      </c>
      <c r="G293" s="217"/>
      <c r="H293" s="220">
        <v>42.158999999999999</v>
      </c>
      <c r="I293" s="221"/>
      <c r="J293" s="217"/>
      <c r="K293" s="217"/>
      <c r="L293" s="222"/>
      <c r="M293" s="223"/>
      <c r="N293" s="224"/>
      <c r="O293" s="224"/>
      <c r="P293" s="224"/>
      <c r="Q293" s="224"/>
      <c r="R293" s="224"/>
      <c r="S293" s="224"/>
      <c r="T293" s="225"/>
      <c r="AT293" s="226" t="s">
        <v>366</v>
      </c>
      <c r="AU293" s="226" t="s">
        <v>90</v>
      </c>
      <c r="AV293" s="12" t="s">
        <v>90</v>
      </c>
      <c r="AW293" s="12" t="s">
        <v>36</v>
      </c>
      <c r="AX293" s="12" t="s">
        <v>81</v>
      </c>
      <c r="AY293" s="226" t="s">
        <v>261</v>
      </c>
    </row>
    <row r="294" spans="2:65" s="12" customFormat="1">
      <c r="B294" s="216"/>
      <c r="C294" s="217"/>
      <c r="D294" s="210" t="s">
        <v>366</v>
      </c>
      <c r="E294" s="218" t="s">
        <v>1</v>
      </c>
      <c r="F294" s="219" t="s">
        <v>532</v>
      </c>
      <c r="G294" s="217"/>
      <c r="H294" s="220">
        <v>33.823</v>
      </c>
      <c r="I294" s="221"/>
      <c r="J294" s="217"/>
      <c r="K294" s="217"/>
      <c r="L294" s="222"/>
      <c r="M294" s="223"/>
      <c r="N294" s="224"/>
      <c r="O294" s="224"/>
      <c r="P294" s="224"/>
      <c r="Q294" s="224"/>
      <c r="R294" s="224"/>
      <c r="S294" s="224"/>
      <c r="T294" s="225"/>
      <c r="AT294" s="226" t="s">
        <v>366</v>
      </c>
      <c r="AU294" s="226" t="s">
        <v>90</v>
      </c>
      <c r="AV294" s="12" t="s">
        <v>90</v>
      </c>
      <c r="AW294" s="12" t="s">
        <v>36</v>
      </c>
      <c r="AX294" s="12" t="s">
        <v>81</v>
      </c>
      <c r="AY294" s="226" t="s">
        <v>261</v>
      </c>
    </row>
    <row r="295" spans="2:65" s="12" customFormat="1">
      <c r="B295" s="216"/>
      <c r="C295" s="217"/>
      <c r="D295" s="210" t="s">
        <v>366</v>
      </c>
      <c r="E295" s="218" t="s">
        <v>1</v>
      </c>
      <c r="F295" s="219" t="s">
        <v>533</v>
      </c>
      <c r="G295" s="217"/>
      <c r="H295" s="220">
        <v>32.6</v>
      </c>
      <c r="I295" s="221"/>
      <c r="J295" s="217"/>
      <c r="K295" s="217"/>
      <c r="L295" s="222"/>
      <c r="M295" s="223"/>
      <c r="N295" s="224"/>
      <c r="O295" s="224"/>
      <c r="P295" s="224"/>
      <c r="Q295" s="224"/>
      <c r="R295" s="224"/>
      <c r="S295" s="224"/>
      <c r="T295" s="225"/>
      <c r="AT295" s="226" t="s">
        <v>366</v>
      </c>
      <c r="AU295" s="226" t="s">
        <v>90</v>
      </c>
      <c r="AV295" s="12" t="s">
        <v>90</v>
      </c>
      <c r="AW295" s="12" t="s">
        <v>36</v>
      </c>
      <c r="AX295" s="12" t="s">
        <v>81</v>
      </c>
      <c r="AY295" s="226" t="s">
        <v>261</v>
      </c>
    </row>
    <row r="296" spans="2:65" s="12" customFormat="1">
      <c r="B296" s="216"/>
      <c r="C296" s="217"/>
      <c r="D296" s="210" t="s">
        <v>366</v>
      </c>
      <c r="E296" s="218" t="s">
        <v>1</v>
      </c>
      <c r="F296" s="219" t="s">
        <v>534</v>
      </c>
      <c r="G296" s="217"/>
      <c r="H296" s="220">
        <v>97.881</v>
      </c>
      <c r="I296" s="221"/>
      <c r="J296" s="217"/>
      <c r="K296" s="217"/>
      <c r="L296" s="222"/>
      <c r="M296" s="223"/>
      <c r="N296" s="224"/>
      <c r="O296" s="224"/>
      <c r="P296" s="224"/>
      <c r="Q296" s="224"/>
      <c r="R296" s="224"/>
      <c r="S296" s="224"/>
      <c r="T296" s="225"/>
      <c r="AT296" s="226" t="s">
        <v>366</v>
      </c>
      <c r="AU296" s="226" t="s">
        <v>90</v>
      </c>
      <c r="AV296" s="12" t="s">
        <v>90</v>
      </c>
      <c r="AW296" s="12" t="s">
        <v>36</v>
      </c>
      <c r="AX296" s="12" t="s">
        <v>81</v>
      </c>
      <c r="AY296" s="226" t="s">
        <v>261</v>
      </c>
    </row>
    <row r="297" spans="2:65" s="12" customFormat="1">
      <c r="B297" s="216"/>
      <c r="C297" s="217"/>
      <c r="D297" s="210" t="s">
        <v>366</v>
      </c>
      <c r="E297" s="218" t="s">
        <v>1</v>
      </c>
      <c r="F297" s="219" t="s">
        <v>535</v>
      </c>
      <c r="G297" s="217"/>
      <c r="H297" s="220">
        <v>-13.5</v>
      </c>
      <c r="I297" s="221"/>
      <c r="J297" s="217"/>
      <c r="K297" s="217"/>
      <c r="L297" s="222"/>
      <c r="M297" s="223"/>
      <c r="N297" s="224"/>
      <c r="O297" s="224"/>
      <c r="P297" s="224"/>
      <c r="Q297" s="224"/>
      <c r="R297" s="224"/>
      <c r="S297" s="224"/>
      <c r="T297" s="225"/>
      <c r="AT297" s="226" t="s">
        <v>366</v>
      </c>
      <c r="AU297" s="226" t="s">
        <v>90</v>
      </c>
      <c r="AV297" s="12" t="s">
        <v>90</v>
      </c>
      <c r="AW297" s="12" t="s">
        <v>36</v>
      </c>
      <c r="AX297" s="12" t="s">
        <v>81</v>
      </c>
      <c r="AY297" s="226" t="s">
        <v>261</v>
      </c>
    </row>
    <row r="298" spans="2:65" s="13" customFormat="1">
      <c r="B298" s="227"/>
      <c r="C298" s="228"/>
      <c r="D298" s="210" t="s">
        <v>366</v>
      </c>
      <c r="E298" s="229" t="s">
        <v>1</v>
      </c>
      <c r="F298" s="230" t="s">
        <v>368</v>
      </c>
      <c r="G298" s="228"/>
      <c r="H298" s="231">
        <v>192.96299999999999</v>
      </c>
      <c r="I298" s="232"/>
      <c r="J298" s="228"/>
      <c r="K298" s="228"/>
      <c r="L298" s="233"/>
      <c r="M298" s="234"/>
      <c r="N298" s="235"/>
      <c r="O298" s="235"/>
      <c r="P298" s="235"/>
      <c r="Q298" s="235"/>
      <c r="R298" s="235"/>
      <c r="S298" s="235"/>
      <c r="T298" s="236"/>
      <c r="AT298" s="237" t="s">
        <v>366</v>
      </c>
      <c r="AU298" s="237" t="s">
        <v>90</v>
      </c>
      <c r="AV298" s="13" t="s">
        <v>123</v>
      </c>
      <c r="AW298" s="13" t="s">
        <v>36</v>
      </c>
      <c r="AX298" s="13" t="s">
        <v>88</v>
      </c>
      <c r="AY298" s="237" t="s">
        <v>261</v>
      </c>
    </row>
    <row r="299" spans="2:65" s="1" customFormat="1" ht="16.5" customHeight="1">
      <c r="B299" s="35"/>
      <c r="C299" s="197" t="s">
        <v>536</v>
      </c>
      <c r="D299" s="197" t="s">
        <v>264</v>
      </c>
      <c r="E299" s="198" t="s">
        <v>537</v>
      </c>
      <c r="F299" s="199" t="s">
        <v>538</v>
      </c>
      <c r="G299" s="200" t="s">
        <v>394</v>
      </c>
      <c r="H299" s="201">
        <v>602.79999999999995</v>
      </c>
      <c r="I299" s="202"/>
      <c r="J299" s="203">
        <f>ROUND(I299*H299,2)</f>
        <v>0</v>
      </c>
      <c r="K299" s="199" t="s">
        <v>268</v>
      </c>
      <c r="L299" s="39"/>
      <c r="M299" s="204" t="s">
        <v>1</v>
      </c>
      <c r="N299" s="205" t="s">
        <v>46</v>
      </c>
      <c r="O299" s="67"/>
      <c r="P299" s="206">
        <f>O299*H299</f>
        <v>0</v>
      </c>
      <c r="Q299" s="206">
        <v>1.2E-4</v>
      </c>
      <c r="R299" s="206">
        <f>Q299*H299</f>
        <v>7.2335999999999998E-2</v>
      </c>
      <c r="S299" s="206">
        <v>0</v>
      </c>
      <c r="T299" s="207">
        <f>S299*H299</f>
        <v>0</v>
      </c>
      <c r="AR299" s="208" t="s">
        <v>123</v>
      </c>
      <c r="AT299" s="208" t="s">
        <v>264</v>
      </c>
      <c r="AU299" s="208" t="s">
        <v>90</v>
      </c>
      <c r="AY299" s="17" t="s">
        <v>261</v>
      </c>
      <c r="BE299" s="209">
        <f>IF(N299="základní",J299,0)</f>
        <v>0</v>
      </c>
      <c r="BF299" s="209">
        <f>IF(N299="snížená",J299,0)</f>
        <v>0</v>
      </c>
      <c r="BG299" s="209">
        <f>IF(N299="zákl. přenesená",J299,0)</f>
        <v>0</v>
      </c>
      <c r="BH299" s="209">
        <f>IF(N299="sníž. přenesená",J299,0)</f>
        <v>0</v>
      </c>
      <c r="BI299" s="209">
        <f>IF(N299="nulová",J299,0)</f>
        <v>0</v>
      </c>
      <c r="BJ299" s="17" t="s">
        <v>88</v>
      </c>
      <c r="BK299" s="209">
        <f>ROUND(I299*H299,2)</f>
        <v>0</v>
      </c>
      <c r="BL299" s="17" t="s">
        <v>123</v>
      </c>
      <c r="BM299" s="208" t="s">
        <v>539</v>
      </c>
    </row>
    <row r="300" spans="2:65" s="1" customFormat="1" ht="19.5">
      <c r="B300" s="35"/>
      <c r="C300" s="36"/>
      <c r="D300" s="210" t="s">
        <v>271</v>
      </c>
      <c r="E300" s="36"/>
      <c r="F300" s="211" t="s">
        <v>477</v>
      </c>
      <c r="G300" s="36"/>
      <c r="H300" s="36"/>
      <c r="I300" s="118"/>
      <c r="J300" s="36"/>
      <c r="K300" s="36"/>
      <c r="L300" s="39"/>
      <c r="M300" s="212"/>
      <c r="N300" s="67"/>
      <c r="O300" s="67"/>
      <c r="P300" s="67"/>
      <c r="Q300" s="67"/>
      <c r="R300" s="67"/>
      <c r="S300" s="67"/>
      <c r="T300" s="68"/>
      <c r="AT300" s="17" t="s">
        <v>271</v>
      </c>
      <c r="AU300" s="17" t="s">
        <v>90</v>
      </c>
    </row>
    <row r="301" spans="2:65" s="12" customFormat="1">
      <c r="B301" s="216"/>
      <c r="C301" s="217"/>
      <c r="D301" s="210" t="s">
        <v>366</v>
      </c>
      <c r="E301" s="218" t="s">
        <v>1</v>
      </c>
      <c r="F301" s="219" t="s">
        <v>540</v>
      </c>
      <c r="G301" s="217"/>
      <c r="H301" s="220">
        <v>90.5</v>
      </c>
      <c r="I301" s="221"/>
      <c r="J301" s="217"/>
      <c r="K301" s="217"/>
      <c r="L301" s="222"/>
      <c r="M301" s="223"/>
      <c r="N301" s="224"/>
      <c r="O301" s="224"/>
      <c r="P301" s="224"/>
      <c r="Q301" s="224"/>
      <c r="R301" s="224"/>
      <c r="S301" s="224"/>
      <c r="T301" s="225"/>
      <c r="AT301" s="226" t="s">
        <v>366</v>
      </c>
      <c r="AU301" s="226" t="s">
        <v>90</v>
      </c>
      <c r="AV301" s="12" t="s">
        <v>90</v>
      </c>
      <c r="AW301" s="12" t="s">
        <v>36</v>
      </c>
      <c r="AX301" s="12" t="s">
        <v>81</v>
      </c>
      <c r="AY301" s="226" t="s">
        <v>261</v>
      </c>
    </row>
    <row r="302" spans="2:65" s="12" customFormat="1">
      <c r="B302" s="216"/>
      <c r="C302" s="217"/>
      <c r="D302" s="210" t="s">
        <v>366</v>
      </c>
      <c r="E302" s="218" t="s">
        <v>1</v>
      </c>
      <c r="F302" s="219" t="s">
        <v>541</v>
      </c>
      <c r="G302" s="217"/>
      <c r="H302" s="220">
        <v>150.65</v>
      </c>
      <c r="I302" s="221"/>
      <c r="J302" s="217"/>
      <c r="K302" s="217"/>
      <c r="L302" s="222"/>
      <c r="M302" s="223"/>
      <c r="N302" s="224"/>
      <c r="O302" s="224"/>
      <c r="P302" s="224"/>
      <c r="Q302" s="224"/>
      <c r="R302" s="224"/>
      <c r="S302" s="224"/>
      <c r="T302" s="225"/>
      <c r="AT302" s="226" t="s">
        <v>366</v>
      </c>
      <c r="AU302" s="226" t="s">
        <v>90</v>
      </c>
      <c r="AV302" s="12" t="s">
        <v>90</v>
      </c>
      <c r="AW302" s="12" t="s">
        <v>36</v>
      </c>
      <c r="AX302" s="12" t="s">
        <v>81</v>
      </c>
      <c r="AY302" s="226" t="s">
        <v>261</v>
      </c>
    </row>
    <row r="303" spans="2:65" s="12" customFormat="1">
      <c r="B303" s="216"/>
      <c r="C303" s="217"/>
      <c r="D303" s="210" t="s">
        <v>366</v>
      </c>
      <c r="E303" s="218" t="s">
        <v>1</v>
      </c>
      <c r="F303" s="219" t="s">
        <v>542</v>
      </c>
      <c r="G303" s="217"/>
      <c r="H303" s="220">
        <v>90.5</v>
      </c>
      <c r="I303" s="221"/>
      <c r="J303" s="217"/>
      <c r="K303" s="217"/>
      <c r="L303" s="222"/>
      <c r="M303" s="223"/>
      <c r="N303" s="224"/>
      <c r="O303" s="224"/>
      <c r="P303" s="224"/>
      <c r="Q303" s="224"/>
      <c r="R303" s="224"/>
      <c r="S303" s="224"/>
      <c r="T303" s="225"/>
      <c r="AT303" s="226" t="s">
        <v>366</v>
      </c>
      <c r="AU303" s="226" t="s">
        <v>90</v>
      </c>
      <c r="AV303" s="12" t="s">
        <v>90</v>
      </c>
      <c r="AW303" s="12" t="s">
        <v>36</v>
      </c>
      <c r="AX303" s="12" t="s">
        <v>81</v>
      </c>
      <c r="AY303" s="226" t="s">
        <v>261</v>
      </c>
    </row>
    <row r="304" spans="2:65" s="12" customFormat="1">
      <c r="B304" s="216"/>
      <c r="C304" s="217"/>
      <c r="D304" s="210" t="s">
        <v>366</v>
      </c>
      <c r="E304" s="218" t="s">
        <v>1</v>
      </c>
      <c r="F304" s="219" t="s">
        <v>543</v>
      </c>
      <c r="G304" s="217"/>
      <c r="H304" s="220">
        <v>150.65</v>
      </c>
      <c r="I304" s="221"/>
      <c r="J304" s="217"/>
      <c r="K304" s="217"/>
      <c r="L304" s="222"/>
      <c r="M304" s="223"/>
      <c r="N304" s="224"/>
      <c r="O304" s="224"/>
      <c r="P304" s="224"/>
      <c r="Q304" s="224"/>
      <c r="R304" s="224"/>
      <c r="S304" s="224"/>
      <c r="T304" s="225"/>
      <c r="AT304" s="226" t="s">
        <v>366</v>
      </c>
      <c r="AU304" s="226" t="s">
        <v>90</v>
      </c>
      <c r="AV304" s="12" t="s">
        <v>90</v>
      </c>
      <c r="AW304" s="12" t="s">
        <v>36</v>
      </c>
      <c r="AX304" s="12" t="s">
        <v>81</v>
      </c>
      <c r="AY304" s="226" t="s">
        <v>261</v>
      </c>
    </row>
    <row r="305" spans="2:65" s="12" customFormat="1">
      <c r="B305" s="216"/>
      <c r="C305" s="217"/>
      <c r="D305" s="210" t="s">
        <v>366</v>
      </c>
      <c r="E305" s="218" t="s">
        <v>1</v>
      </c>
      <c r="F305" s="219" t="s">
        <v>544</v>
      </c>
      <c r="G305" s="217"/>
      <c r="H305" s="220">
        <v>120.5</v>
      </c>
      <c r="I305" s="221"/>
      <c r="J305" s="217"/>
      <c r="K305" s="217"/>
      <c r="L305" s="222"/>
      <c r="M305" s="223"/>
      <c r="N305" s="224"/>
      <c r="O305" s="224"/>
      <c r="P305" s="224"/>
      <c r="Q305" s="224"/>
      <c r="R305" s="224"/>
      <c r="S305" s="224"/>
      <c r="T305" s="225"/>
      <c r="AT305" s="226" t="s">
        <v>366</v>
      </c>
      <c r="AU305" s="226" t="s">
        <v>90</v>
      </c>
      <c r="AV305" s="12" t="s">
        <v>90</v>
      </c>
      <c r="AW305" s="12" t="s">
        <v>36</v>
      </c>
      <c r="AX305" s="12" t="s">
        <v>81</v>
      </c>
      <c r="AY305" s="226" t="s">
        <v>261</v>
      </c>
    </row>
    <row r="306" spans="2:65" s="13" customFormat="1">
      <c r="B306" s="227"/>
      <c r="C306" s="228"/>
      <c r="D306" s="210" t="s">
        <v>366</v>
      </c>
      <c r="E306" s="229" t="s">
        <v>1</v>
      </c>
      <c r="F306" s="230" t="s">
        <v>368</v>
      </c>
      <c r="G306" s="228"/>
      <c r="H306" s="231">
        <v>602.79999999999995</v>
      </c>
      <c r="I306" s="232"/>
      <c r="J306" s="228"/>
      <c r="K306" s="228"/>
      <c r="L306" s="233"/>
      <c r="M306" s="234"/>
      <c r="N306" s="235"/>
      <c r="O306" s="235"/>
      <c r="P306" s="235"/>
      <c r="Q306" s="235"/>
      <c r="R306" s="235"/>
      <c r="S306" s="235"/>
      <c r="T306" s="236"/>
      <c r="AT306" s="237" t="s">
        <v>366</v>
      </c>
      <c r="AU306" s="237" t="s">
        <v>90</v>
      </c>
      <c r="AV306" s="13" t="s">
        <v>123</v>
      </c>
      <c r="AW306" s="13" t="s">
        <v>36</v>
      </c>
      <c r="AX306" s="13" t="s">
        <v>88</v>
      </c>
      <c r="AY306" s="237" t="s">
        <v>261</v>
      </c>
    </row>
    <row r="307" spans="2:65" s="1" customFormat="1" ht="16.5" customHeight="1">
      <c r="B307" s="35"/>
      <c r="C307" s="197" t="s">
        <v>545</v>
      </c>
      <c r="D307" s="197" t="s">
        <v>264</v>
      </c>
      <c r="E307" s="198" t="s">
        <v>546</v>
      </c>
      <c r="F307" s="199" t="s">
        <v>547</v>
      </c>
      <c r="G307" s="200" t="s">
        <v>394</v>
      </c>
      <c r="H307" s="201">
        <v>708.3</v>
      </c>
      <c r="I307" s="202"/>
      <c r="J307" s="203">
        <f>ROUND(I307*H307,2)</f>
        <v>0</v>
      </c>
      <c r="K307" s="199" t="s">
        <v>268</v>
      </c>
      <c r="L307" s="39"/>
      <c r="M307" s="204" t="s">
        <v>1</v>
      </c>
      <c r="N307" s="205" t="s">
        <v>46</v>
      </c>
      <c r="O307" s="67"/>
      <c r="P307" s="206">
        <f>O307*H307</f>
        <v>0</v>
      </c>
      <c r="Q307" s="206">
        <v>2.0000000000000001E-4</v>
      </c>
      <c r="R307" s="206">
        <f>Q307*H307</f>
        <v>0.14166000000000001</v>
      </c>
      <c r="S307" s="206">
        <v>0</v>
      </c>
      <c r="T307" s="207">
        <f>S307*H307</f>
        <v>0</v>
      </c>
      <c r="AR307" s="208" t="s">
        <v>123</v>
      </c>
      <c r="AT307" s="208" t="s">
        <v>264</v>
      </c>
      <c r="AU307" s="208" t="s">
        <v>90</v>
      </c>
      <c r="AY307" s="17" t="s">
        <v>261</v>
      </c>
      <c r="BE307" s="209">
        <f>IF(N307="základní",J307,0)</f>
        <v>0</v>
      </c>
      <c r="BF307" s="209">
        <f>IF(N307="snížená",J307,0)</f>
        <v>0</v>
      </c>
      <c r="BG307" s="209">
        <f>IF(N307="zákl. přenesená",J307,0)</f>
        <v>0</v>
      </c>
      <c r="BH307" s="209">
        <f>IF(N307="sníž. přenesená",J307,0)</f>
        <v>0</v>
      </c>
      <c r="BI307" s="209">
        <f>IF(N307="nulová",J307,0)</f>
        <v>0</v>
      </c>
      <c r="BJ307" s="17" t="s">
        <v>88</v>
      </c>
      <c r="BK307" s="209">
        <f>ROUND(I307*H307,2)</f>
        <v>0</v>
      </c>
      <c r="BL307" s="17" t="s">
        <v>123</v>
      </c>
      <c r="BM307" s="208" t="s">
        <v>548</v>
      </c>
    </row>
    <row r="308" spans="2:65" s="1" customFormat="1" ht="19.5">
      <c r="B308" s="35"/>
      <c r="C308" s="36"/>
      <c r="D308" s="210" t="s">
        <v>271</v>
      </c>
      <c r="E308" s="36"/>
      <c r="F308" s="211" t="s">
        <v>477</v>
      </c>
      <c r="G308" s="36"/>
      <c r="H308" s="36"/>
      <c r="I308" s="118"/>
      <c r="J308" s="36"/>
      <c r="K308" s="36"/>
      <c r="L308" s="39"/>
      <c r="M308" s="212"/>
      <c r="N308" s="67"/>
      <c r="O308" s="67"/>
      <c r="P308" s="67"/>
      <c r="Q308" s="67"/>
      <c r="R308" s="67"/>
      <c r="S308" s="67"/>
      <c r="T308" s="68"/>
      <c r="AT308" s="17" t="s">
        <v>271</v>
      </c>
      <c r="AU308" s="17" t="s">
        <v>90</v>
      </c>
    </row>
    <row r="309" spans="2:65" s="12" customFormat="1">
      <c r="B309" s="216"/>
      <c r="C309" s="217"/>
      <c r="D309" s="210" t="s">
        <v>366</v>
      </c>
      <c r="E309" s="218" t="s">
        <v>1</v>
      </c>
      <c r="F309" s="219" t="s">
        <v>549</v>
      </c>
      <c r="G309" s="217"/>
      <c r="H309" s="220">
        <v>106.25</v>
      </c>
      <c r="I309" s="221"/>
      <c r="J309" s="217"/>
      <c r="K309" s="217"/>
      <c r="L309" s="222"/>
      <c r="M309" s="223"/>
      <c r="N309" s="224"/>
      <c r="O309" s="224"/>
      <c r="P309" s="224"/>
      <c r="Q309" s="224"/>
      <c r="R309" s="224"/>
      <c r="S309" s="224"/>
      <c r="T309" s="225"/>
      <c r="AT309" s="226" t="s">
        <v>366</v>
      </c>
      <c r="AU309" s="226" t="s">
        <v>90</v>
      </c>
      <c r="AV309" s="12" t="s">
        <v>90</v>
      </c>
      <c r="AW309" s="12" t="s">
        <v>36</v>
      </c>
      <c r="AX309" s="12" t="s">
        <v>81</v>
      </c>
      <c r="AY309" s="226" t="s">
        <v>261</v>
      </c>
    </row>
    <row r="310" spans="2:65" s="12" customFormat="1">
      <c r="B310" s="216"/>
      <c r="C310" s="217"/>
      <c r="D310" s="210" t="s">
        <v>366</v>
      </c>
      <c r="E310" s="218" t="s">
        <v>1</v>
      </c>
      <c r="F310" s="219" t="s">
        <v>550</v>
      </c>
      <c r="G310" s="217"/>
      <c r="H310" s="220">
        <v>177.15</v>
      </c>
      <c r="I310" s="221"/>
      <c r="J310" s="217"/>
      <c r="K310" s="217"/>
      <c r="L310" s="222"/>
      <c r="M310" s="223"/>
      <c r="N310" s="224"/>
      <c r="O310" s="224"/>
      <c r="P310" s="224"/>
      <c r="Q310" s="224"/>
      <c r="R310" s="224"/>
      <c r="S310" s="224"/>
      <c r="T310" s="225"/>
      <c r="AT310" s="226" t="s">
        <v>366</v>
      </c>
      <c r="AU310" s="226" t="s">
        <v>90</v>
      </c>
      <c r="AV310" s="12" t="s">
        <v>90</v>
      </c>
      <c r="AW310" s="12" t="s">
        <v>36</v>
      </c>
      <c r="AX310" s="12" t="s">
        <v>81</v>
      </c>
      <c r="AY310" s="226" t="s">
        <v>261</v>
      </c>
    </row>
    <row r="311" spans="2:65" s="12" customFormat="1">
      <c r="B311" s="216"/>
      <c r="C311" s="217"/>
      <c r="D311" s="210" t="s">
        <v>366</v>
      </c>
      <c r="E311" s="218" t="s">
        <v>1</v>
      </c>
      <c r="F311" s="219" t="s">
        <v>551</v>
      </c>
      <c r="G311" s="217"/>
      <c r="H311" s="220">
        <v>106.25</v>
      </c>
      <c r="I311" s="221"/>
      <c r="J311" s="217"/>
      <c r="K311" s="217"/>
      <c r="L311" s="222"/>
      <c r="M311" s="223"/>
      <c r="N311" s="224"/>
      <c r="O311" s="224"/>
      <c r="P311" s="224"/>
      <c r="Q311" s="224"/>
      <c r="R311" s="224"/>
      <c r="S311" s="224"/>
      <c r="T311" s="225"/>
      <c r="AT311" s="226" t="s">
        <v>366</v>
      </c>
      <c r="AU311" s="226" t="s">
        <v>90</v>
      </c>
      <c r="AV311" s="12" t="s">
        <v>90</v>
      </c>
      <c r="AW311" s="12" t="s">
        <v>36</v>
      </c>
      <c r="AX311" s="12" t="s">
        <v>81</v>
      </c>
      <c r="AY311" s="226" t="s">
        <v>261</v>
      </c>
    </row>
    <row r="312" spans="2:65" s="12" customFormat="1">
      <c r="B312" s="216"/>
      <c r="C312" s="217"/>
      <c r="D312" s="210" t="s">
        <v>366</v>
      </c>
      <c r="E312" s="218" t="s">
        <v>1</v>
      </c>
      <c r="F312" s="219" t="s">
        <v>552</v>
      </c>
      <c r="G312" s="217"/>
      <c r="H312" s="220">
        <v>177.15</v>
      </c>
      <c r="I312" s="221"/>
      <c r="J312" s="217"/>
      <c r="K312" s="217"/>
      <c r="L312" s="222"/>
      <c r="M312" s="223"/>
      <c r="N312" s="224"/>
      <c r="O312" s="224"/>
      <c r="P312" s="224"/>
      <c r="Q312" s="224"/>
      <c r="R312" s="224"/>
      <c r="S312" s="224"/>
      <c r="T312" s="225"/>
      <c r="AT312" s="226" t="s">
        <v>366</v>
      </c>
      <c r="AU312" s="226" t="s">
        <v>90</v>
      </c>
      <c r="AV312" s="12" t="s">
        <v>90</v>
      </c>
      <c r="AW312" s="12" t="s">
        <v>36</v>
      </c>
      <c r="AX312" s="12" t="s">
        <v>81</v>
      </c>
      <c r="AY312" s="226" t="s">
        <v>261</v>
      </c>
    </row>
    <row r="313" spans="2:65" s="12" customFormat="1">
      <c r="B313" s="216"/>
      <c r="C313" s="217"/>
      <c r="D313" s="210" t="s">
        <v>366</v>
      </c>
      <c r="E313" s="218" t="s">
        <v>1</v>
      </c>
      <c r="F313" s="219" t="s">
        <v>553</v>
      </c>
      <c r="G313" s="217"/>
      <c r="H313" s="220">
        <v>141.5</v>
      </c>
      <c r="I313" s="221"/>
      <c r="J313" s="217"/>
      <c r="K313" s="217"/>
      <c r="L313" s="222"/>
      <c r="M313" s="223"/>
      <c r="N313" s="224"/>
      <c r="O313" s="224"/>
      <c r="P313" s="224"/>
      <c r="Q313" s="224"/>
      <c r="R313" s="224"/>
      <c r="S313" s="224"/>
      <c r="T313" s="225"/>
      <c r="AT313" s="226" t="s">
        <v>366</v>
      </c>
      <c r="AU313" s="226" t="s">
        <v>90</v>
      </c>
      <c r="AV313" s="12" t="s">
        <v>90</v>
      </c>
      <c r="AW313" s="12" t="s">
        <v>36</v>
      </c>
      <c r="AX313" s="12" t="s">
        <v>81</v>
      </c>
      <c r="AY313" s="226" t="s">
        <v>261</v>
      </c>
    </row>
    <row r="314" spans="2:65" s="13" customFormat="1">
      <c r="B314" s="227"/>
      <c r="C314" s="228"/>
      <c r="D314" s="210" t="s">
        <v>366</v>
      </c>
      <c r="E314" s="229" t="s">
        <v>1</v>
      </c>
      <c r="F314" s="230" t="s">
        <v>368</v>
      </c>
      <c r="G314" s="228"/>
      <c r="H314" s="231">
        <v>708.3</v>
      </c>
      <c r="I314" s="232"/>
      <c r="J314" s="228"/>
      <c r="K314" s="228"/>
      <c r="L314" s="233"/>
      <c r="M314" s="234"/>
      <c r="N314" s="235"/>
      <c r="O314" s="235"/>
      <c r="P314" s="235"/>
      <c r="Q314" s="235"/>
      <c r="R314" s="235"/>
      <c r="S314" s="235"/>
      <c r="T314" s="236"/>
      <c r="AT314" s="237" t="s">
        <v>366</v>
      </c>
      <c r="AU314" s="237" t="s">
        <v>90</v>
      </c>
      <c r="AV314" s="13" t="s">
        <v>123</v>
      </c>
      <c r="AW314" s="13" t="s">
        <v>36</v>
      </c>
      <c r="AX314" s="13" t="s">
        <v>88</v>
      </c>
      <c r="AY314" s="237" t="s">
        <v>261</v>
      </c>
    </row>
    <row r="315" spans="2:65" s="1" customFormat="1" ht="16.5" customHeight="1">
      <c r="B315" s="35"/>
      <c r="C315" s="197" t="s">
        <v>554</v>
      </c>
      <c r="D315" s="197" t="s">
        <v>264</v>
      </c>
      <c r="E315" s="198" t="s">
        <v>555</v>
      </c>
      <c r="F315" s="199" t="s">
        <v>556</v>
      </c>
      <c r="G315" s="200" t="s">
        <v>376</v>
      </c>
      <c r="H315" s="201">
        <v>1.875</v>
      </c>
      <c r="I315" s="202"/>
      <c r="J315" s="203">
        <f>ROUND(I315*H315,2)</f>
        <v>0</v>
      </c>
      <c r="K315" s="199" t="s">
        <v>411</v>
      </c>
      <c r="L315" s="39"/>
      <c r="M315" s="204" t="s">
        <v>1</v>
      </c>
      <c r="N315" s="205" t="s">
        <v>46</v>
      </c>
      <c r="O315" s="67"/>
      <c r="P315" s="206">
        <f>O315*H315</f>
        <v>0</v>
      </c>
      <c r="Q315" s="206">
        <v>2.5143</v>
      </c>
      <c r="R315" s="206">
        <f>Q315*H315</f>
        <v>4.7143125000000001</v>
      </c>
      <c r="S315" s="206">
        <v>0</v>
      </c>
      <c r="T315" s="207">
        <f>S315*H315</f>
        <v>0</v>
      </c>
      <c r="AR315" s="208" t="s">
        <v>123</v>
      </c>
      <c r="AT315" s="208" t="s">
        <v>264</v>
      </c>
      <c r="AU315" s="208" t="s">
        <v>90</v>
      </c>
      <c r="AY315" s="17" t="s">
        <v>261</v>
      </c>
      <c r="BE315" s="209">
        <f>IF(N315="základní",J315,0)</f>
        <v>0</v>
      </c>
      <c r="BF315" s="209">
        <f>IF(N315="snížená",J315,0)</f>
        <v>0</v>
      </c>
      <c r="BG315" s="209">
        <f>IF(N315="zákl. přenesená",J315,0)</f>
        <v>0</v>
      </c>
      <c r="BH315" s="209">
        <f>IF(N315="sníž. přenesená",J315,0)</f>
        <v>0</v>
      </c>
      <c r="BI315" s="209">
        <f>IF(N315="nulová",J315,0)</f>
        <v>0</v>
      </c>
      <c r="BJ315" s="17" t="s">
        <v>88</v>
      </c>
      <c r="BK315" s="209">
        <f>ROUND(I315*H315,2)</f>
        <v>0</v>
      </c>
      <c r="BL315" s="17" t="s">
        <v>123</v>
      </c>
      <c r="BM315" s="208" t="s">
        <v>557</v>
      </c>
    </row>
    <row r="316" spans="2:65" s="1" customFormat="1" ht="87.75">
      <c r="B316" s="35"/>
      <c r="C316" s="36"/>
      <c r="D316" s="210" t="s">
        <v>271</v>
      </c>
      <c r="E316" s="36"/>
      <c r="F316" s="211" t="s">
        <v>558</v>
      </c>
      <c r="G316" s="36"/>
      <c r="H316" s="36"/>
      <c r="I316" s="118"/>
      <c r="J316" s="36"/>
      <c r="K316" s="36"/>
      <c r="L316" s="39"/>
      <c r="M316" s="212"/>
      <c r="N316" s="67"/>
      <c r="O316" s="67"/>
      <c r="P316" s="67"/>
      <c r="Q316" s="67"/>
      <c r="R316" s="67"/>
      <c r="S316" s="67"/>
      <c r="T316" s="68"/>
      <c r="AT316" s="17" t="s">
        <v>271</v>
      </c>
      <c r="AU316" s="17" t="s">
        <v>90</v>
      </c>
    </row>
    <row r="317" spans="2:65" s="12" customFormat="1">
      <c r="B317" s="216"/>
      <c r="C317" s="217"/>
      <c r="D317" s="210" t="s">
        <v>366</v>
      </c>
      <c r="E317" s="218" t="s">
        <v>1</v>
      </c>
      <c r="F317" s="219" t="s">
        <v>559</v>
      </c>
      <c r="G317" s="217"/>
      <c r="H317" s="220">
        <v>1.875</v>
      </c>
      <c r="I317" s="221"/>
      <c r="J317" s="217"/>
      <c r="K317" s="217"/>
      <c r="L317" s="222"/>
      <c r="M317" s="223"/>
      <c r="N317" s="224"/>
      <c r="O317" s="224"/>
      <c r="P317" s="224"/>
      <c r="Q317" s="224"/>
      <c r="R317" s="224"/>
      <c r="S317" s="224"/>
      <c r="T317" s="225"/>
      <c r="AT317" s="226" t="s">
        <v>366</v>
      </c>
      <c r="AU317" s="226" t="s">
        <v>90</v>
      </c>
      <c r="AV317" s="12" t="s">
        <v>90</v>
      </c>
      <c r="AW317" s="12" t="s">
        <v>36</v>
      </c>
      <c r="AX317" s="12" t="s">
        <v>81</v>
      </c>
      <c r="AY317" s="226" t="s">
        <v>261</v>
      </c>
    </row>
    <row r="318" spans="2:65" s="13" customFormat="1">
      <c r="B318" s="227"/>
      <c r="C318" s="228"/>
      <c r="D318" s="210" t="s">
        <v>366</v>
      </c>
      <c r="E318" s="229" t="s">
        <v>1</v>
      </c>
      <c r="F318" s="230" t="s">
        <v>368</v>
      </c>
      <c r="G318" s="228"/>
      <c r="H318" s="231">
        <v>1.875</v>
      </c>
      <c r="I318" s="232"/>
      <c r="J318" s="228"/>
      <c r="K318" s="228"/>
      <c r="L318" s="233"/>
      <c r="M318" s="234"/>
      <c r="N318" s="235"/>
      <c r="O318" s="235"/>
      <c r="P318" s="235"/>
      <c r="Q318" s="235"/>
      <c r="R318" s="235"/>
      <c r="S318" s="235"/>
      <c r="T318" s="236"/>
      <c r="AT318" s="237" t="s">
        <v>366</v>
      </c>
      <c r="AU318" s="237" t="s">
        <v>90</v>
      </c>
      <c r="AV318" s="13" t="s">
        <v>123</v>
      </c>
      <c r="AW318" s="13" t="s">
        <v>36</v>
      </c>
      <c r="AX318" s="13" t="s">
        <v>88</v>
      </c>
      <c r="AY318" s="237" t="s">
        <v>261</v>
      </c>
    </row>
    <row r="319" spans="2:65" s="11" customFormat="1" ht="22.7" customHeight="1">
      <c r="B319" s="181"/>
      <c r="C319" s="182"/>
      <c r="D319" s="183" t="s">
        <v>80</v>
      </c>
      <c r="E319" s="195" t="s">
        <v>123</v>
      </c>
      <c r="F319" s="195" t="s">
        <v>560</v>
      </c>
      <c r="G319" s="182"/>
      <c r="H319" s="182"/>
      <c r="I319" s="185"/>
      <c r="J319" s="196">
        <f>BK319</f>
        <v>0</v>
      </c>
      <c r="K319" s="182"/>
      <c r="L319" s="187"/>
      <c r="M319" s="188"/>
      <c r="N319" s="189"/>
      <c r="O319" s="189"/>
      <c r="P319" s="190">
        <f>SUM(P320:P350)</f>
        <v>0</v>
      </c>
      <c r="Q319" s="189"/>
      <c r="R319" s="190">
        <f>SUM(R320:R350)</f>
        <v>981.38761092999994</v>
      </c>
      <c r="S319" s="189"/>
      <c r="T319" s="191">
        <f>SUM(T320:T350)</f>
        <v>0</v>
      </c>
      <c r="AR319" s="192" t="s">
        <v>88</v>
      </c>
      <c r="AT319" s="193" t="s">
        <v>80</v>
      </c>
      <c r="AU319" s="193" t="s">
        <v>88</v>
      </c>
      <c r="AY319" s="192" t="s">
        <v>261</v>
      </c>
      <c r="BK319" s="194">
        <f>SUM(BK320:BK350)</f>
        <v>0</v>
      </c>
    </row>
    <row r="320" spans="2:65" s="1" customFormat="1" ht="16.5" customHeight="1">
      <c r="B320" s="35"/>
      <c r="C320" s="197" t="s">
        <v>561</v>
      </c>
      <c r="D320" s="197" t="s">
        <v>264</v>
      </c>
      <c r="E320" s="198" t="s">
        <v>562</v>
      </c>
      <c r="F320" s="199" t="s">
        <v>563</v>
      </c>
      <c r="G320" s="200" t="s">
        <v>376</v>
      </c>
      <c r="H320" s="201">
        <v>89.91</v>
      </c>
      <c r="I320" s="202"/>
      <c r="J320" s="203">
        <f>ROUND(I320*H320,2)</f>
        <v>0</v>
      </c>
      <c r="K320" s="199" t="s">
        <v>268</v>
      </c>
      <c r="L320" s="39"/>
      <c r="M320" s="204" t="s">
        <v>1</v>
      </c>
      <c r="N320" s="205" t="s">
        <v>46</v>
      </c>
      <c r="O320" s="67"/>
      <c r="P320" s="206">
        <f>O320*H320</f>
        <v>0</v>
      </c>
      <c r="Q320" s="206">
        <v>2.4533700000000001</v>
      </c>
      <c r="R320" s="206">
        <f>Q320*H320</f>
        <v>220.58249670000001</v>
      </c>
      <c r="S320" s="206">
        <v>0</v>
      </c>
      <c r="T320" s="207">
        <f>S320*H320</f>
        <v>0</v>
      </c>
      <c r="AR320" s="208" t="s">
        <v>123</v>
      </c>
      <c r="AT320" s="208" t="s">
        <v>264</v>
      </c>
      <c r="AU320" s="208" t="s">
        <v>90</v>
      </c>
      <c r="AY320" s="17" t="s">
        <v>261</v>
      </c>
      <c r="BE320" s="209">
        <f>IF(N320="základní",J320,0)</f>
        <v>0</v>
      </c>
      <c r="BF320" s="209">
        <f>IF(N320="snížená",J320,0)</f>
        <v>0</v>
      </c>
      <c r="BG320" s="209">
        <f>IF(N320="zákl. přenesená",J320,0)</f>
        <v>0</v>
      </c>
      <c r="BH320" s="209">
        <f>IF(N320="sníž. přenesená",J320,0)</f>
        <v>0</v>
      </c>
      <c r="BI320" s="209">
        <f>IF(N320="nulová",J320,0)</f>
        <v>0</v>
      </c>
      <c r="BJ320" s="17" t="s">
        <v>88</v>
      </c>
      <c r="BK320" s="209">
        <f>ROUND(I320*H320,2)</f>
        <v>0</v>
      </c>
      <c r="BL320" s="17" t="s">
        <v>123</v>
      </c>
      <c r="BM320" s="208" t="s">
        <v>564</v>
      </c>
    </row>
    <row r="321" spans="2:65" s="1" customFormat="1" ht="19.5">
      <c r="B321" s="35"/>
      <c r="C321" s="36"/>
      <c r="D321" s="210" t="s">
        <v>271</v>
      </c>
      <c r="E321" s="36"/>
      <c r="F321" s="211" t="s">
        <v>565</v>
      </c>
      <c r="G321" s="36"/>
      <c r="H321" s="36"/>
      <c r="I321" s="118"/>
      <c r="J321" s="36"/>
      <c r="K321" s="36"/>
      <c r="L321" s="39"/>
      <c r="M321" s="212"/>
      <c r="N321" s="67"/>
      <c r="O321" s="67"/>
      <c r="P321" s="67"/>
      <c r="Q321" s="67"/>
      <c r="R321" s="67"/>
      <c r="S321" s="67"/>
      <c r="T321" s="68"/>
      <c r="AT321" s="17" t="s">
        <v>271</v>
      </c>
      <c r="AU321" s="17" t="s">
        <v>90</v>
      </c>
    </row>
    <row r="322" spans="2:65" s="14" customFormat="1">
      <c r="B322" s="238"/>
      <c r="C322" s="239"/>
      <c r="D322" s="210" t="s">
        <v>366</v>
      </c>
      <c r="E322" s="240" t="s">
        <v>1</v>
      </c>
      <c r="F322" s="241" t="s">
        <v>566</v>
      </c>
      <c r="G322" s="239"/>
      <c r="H322" s="240" t="s">
        <v>1</v>
      </c>
      <c r="I322" s="242"/>
      <c r="J322" s="239"/>
      <c r="K322" s="239"/>
      <c r="L322" s="243"/>
      <c r="M322" s="244"/>
      <c r="N322" s="245"/>
      <c r="O322" s="245"/>
      <c r="P322" s="245"/>
      <c r="Q322" s="245"/>
      <c r="R322" s="245"/>
      <c r="S322" s="245"/>
      <c r="T322" s="246"/>
      <c r="AT322" s="247" t="s">
        <v>366</v>
      </c>
      <c r="AU322" s="247" t="s">
        <v>90</v>
      </c>
      <c r="AV322" s="14" t="s">
        <v>88</v>
      </c>
      <c r="AW322" s="14" t="s">
        <v>36</v>
      </c>
      <c r="AX322" s="14" t="s">
        <v>81</v>
      </c>
      <c r="AY322" s="247" t="s">
        <v>261</v>
      </c>
    </row>
    <row r="323" spans="2:65" s="12" customFormat="1">
      <c r="B323" s="216"/>
      <c r="C323" s="217"/>
      <c r="D323" s="210" t="s">
        <v>366</v>
      </c>
      <c r="E323" s="218" t="s">
        <v>1</v>
      </c>
      <c r="F323" s="219" t="s">
        <v>567</v>
      </c>
      <c r="G323" s="217"/>
      <c r="H323" s="220">
        <v>89.91</v>
      </c>
      <c r="I323" s="221"/>
      <c r="J323" s="217"/>
      <c r="K323" s="217"/>
      <c r="L323" s="222"/>
      <c r="M323" s="223"/>
      <c r="N323" s="224"/>
      <c r="O323" s="224"/>
      <c r="P323" s="224"/>
      <c r="Q323" s="224"/>
      <c r="R323" s="224"/>
      <c r="S323" s="224"/>
      <c r="T323" s="225"/>
      <c r="AT323" s="226" t="s">
        <v>366</v>
      </c>
      <c r="AU323" s="226" t="s">
        <v>90</v>
      </c>
      <c r="AV323" s="12" t="s">
        <v>90</v>
      </c>
      <c r="AW323" s="12" t="s">
        <v>36</v>
      </c>
      <c r="AX323" s="12" t="s">
        <v>81</v>
      </c>
      <c r="AY323" s="226" t="s">
        <v>261</v>
      </c>
    </row>
    <row r="324" spans="2:65" s="13" customFormat="1">
      <c r="B324" s="227"/>
      <c r="C324" s="228"/>
      <c r="D324" s="210" t="s">
        <v>366</v>
      </c>
      <c r="E324" s="229" t="s">
        <v>1</v>
      </c>
      <c r="F324" s="230" t="s">
        <v>368</v>
      </c>
      <c r="G324" s="228"/>
      <c r="H324" s="231">
        <v>89.91</v>
      </c>
      <c r="I324" s="232"/>
      <c r="J324" s="228"/>
      <c r="K324" s="228"/>
      <c r="L324" s="233"/>
      <c r="M324" s="234"/>
      <c r="N324" s="235"/>
      <c r="O324" s="235"/>
      <c r="P324" s="235"/>
      <c r="Q324" s="235"/>
      <c r="R324" s="235"/>
      <c r="S324" s="235"/>
      <c r="T324" s="236"/>
      <c r="AT324" s="237" t="s">
        <v>366</v>
      </c>
      <c r="AU324" s="237" t="s">
        <v>90</v>
      </c>
      <c r="AV324" s="13" t="s">
        <v>123</v>
      </c>
      <c r="AW324" s="13" t="s">
        <v>36</v>
      </c>
      <c r="AX324" s="13" t="s">
        <v>88</v>
      </c>
      <c r="AY324" s="237" t="s">
        <v>261</v>
      </c>
    </row>
    <row r="325" spans="2:65" s="1" customFormat="1" ht="16.5" customHeight="1">
      <c r="B325" s="35"/>
      <c r="C325" s="197" t="s">
        <v>568</v>
      </c>
      <c r="D325" s="197" t="s">
        <v>264</v>
      </c>
      <c r="E325" s="198" t="s">
        <v>569</v>
      </c>
      <c r="F325" s="199" t="s">
        <v>570</v>
      </c>
      <c r="G325" s="200" t="s">
        <v>401</v>
      </c>
      <c r="H325" s="201">
        <v>13.487</v>
      </c>
      <c r="I325" s="202"/>
      <c r="J325" s="203">
        <f>ROUND(I325*H325,2)</f>
        <v>0</v>
      </c>
      <c r="K325" s="199" t="s">
        <v>268</v>
      </c>
      <c r="L325" s="39"/>
      <c r="M325" s="204" t="s">
        <v>1</v>
      </c>
      <c r="N325" s="205" t="s">
        <v>46</v>
      </c>
      <c r="O325" s="67"/>
      <c r="P325" s="206">
        <f>O325*H325</f>
        <v>0</v>
      </c>
      <c r="Q325" s="206">
        <v>1.04887</v>
      </c>
      <c r="R325" s="206">
        <f>Q325*H325</f>
        <v>14.146109689999999</v>
      </c>
      <c r="S325" s="206">
        <v>0</v>
      </c>
      <c r="T325" s="207">
        <f>S325*H325</f>
        <v>0</v>
      </c>
      <c r="AR325" s="208" t="s">
        <v>123</v>
      </c>
      <c r="AT325" s="208" t="s">
        <v>264</v>
      </c>
      <c r="AU325" s="208" t="s">
        <v>90</v>
      </c>
      <c r="AY325" s="17" t="s">
        <v>261</v>
      </c>
      <c r="BE325" s="209">
        <f>IF(N325="základní",J325,0)</f>
        <v>0</v>
      </c>
      <c r="BF325" s="209">
        <f>IF(N325="snížená",J325,0)</f>
        <v>0</v>
      </c>
      <c r="BG325" s="209">
        <f>IF(N325="zákl. přenesená",J325,0)</f>
        <v>0</v>
      </c>
      <c r="BH325" s="209">
        <f>IF(N325="sníž. přenesená",J325,0)</f>
        <v>0</v>
      </c>
      <c r="BI325" s="209">
        <f>IF(N325="nulová",J325,0)</f>
        <v>0</v>
      </c>
      <c r="BJ325" s="17" t="s">
        <v>88</v>
      </c>
      <c r="BK325" s="209">
        <f>ROUND(I325*H325,2)</f>
        <v>0</v>
      </c>
      <c r="BL325" s="17" t="s">
        <v>123</v>
      </c>
      <c r="BM325" s="208" t="s">
        <v>571</v>
      </c>
    </row>
    <row r="326" spans="2:65" s="14" customFormat="1">
      <c r="B326" s="238"/>
      <c r="C326" s="239"/>
      <c r="D326" s="210" t="s">
        <v>366</v>
      </c>
      <c r="E326" s="240" t="s">
        <v>1</v>
      </c>
      <c r="F326" s="241" t="s">
        <v>566</v>
      </c>
      <c r="G326" s="239"/>
      <c r="H326" s="240" t="s">
        <v>1</v>
      </c>
      <c r="I326" s="242"/>
      <c r="J326" s="239"/>
      <c r="K326" s="239"/>
      <c r="L326" s="243"/>
      <c r="M326" s="244"/>
      <c r="N326" s="245"/>
      <c r="O326" s="245"/>
      <c r="P326" s="245"/>
      <c r="Q326" s="245"/>
      <c r="R326" s="245"/>
      <c r="S326" s="245"/>
      <c r="T326" s="246"/>
      <c r="AT326" s="247" t="s">
        <v>366</v>
      </c>
      <c r="AU326" s="247" t="s">
        <v>90</v>
      </c>
      <c r="AV326" s="14" t="s">
        <v>88</v>
      </c>
      <c r="AW326" s="14" t="s">
        <v>36</v>
      </c>
      <c r="AX326" s="14" t="s">
        <v>81</v>
      </c>
      <c r="AY326" s="247" t="s">
        <v>261</v>
      </c>
    </row>
    <row r="327" spans="2:65" s="14" customFormat="1">
      <c r="B327" s="238"/>
      <c r="C327" s="239"/>
      <c r="D327" s="210" t="s">
        <v>366</v>
      </c>
      <c r="E327" s="240" t="s">
        <v>1</v>
      </c>
      <c r="F327" s="241" t="s">
        <v>572</v>
      </c>
      <c r="G327" s="239"/>
      <c r="H327" s="240" t="s">
        <v>1</v>
      </c>
      <c r="I327" s="242"/>
      <c r="J327" s="239"/>
      <c r="K327" s="239"/>
      <c r="L327" s="243"/>
      <c r="M327" s="244"/>
      <c r="N327" s="245"/>
      <c r="O327" s="245"/>
      <c r="P327" s="245"/>
      <c r="Q327" s="245"/>
      <c r="R327" s="245"/>
      <c r="S327" s="245"/>
      <c r="T327" s="246"/>
      <c r="AT327" s="247" t="s">
        <v>366</v>
      </c>
      <c r="AU327" s="247" t="s">
        <v>90</v>
      </c>
      <c r="AV327" s="14" t="s">
        <v>88</v>
      </c>
      <c r="AW327" s="14" t="s">
        <v>36</v>
      </c>
      <c r="AX327" s="14" t="s">
        <v>81</v>
      </c>
      <c r="AY327" s="247" t="s">
        <v>261</v>
      </c>
    </row>
    <row r="328" spans="2:65" s="12" customFormat="1">
      <c r="B328" s="216"/>
      <c r="C328" s="217"/>
      <c r="D328" s="210" t="s">
        <v>366</v>
      </c>
      <c r="E328" s="218" t="s">
        <v>1</v>
      </c>
      <c r="F328" s="219" t="s">
        <v>573</v>
      </c>
      <c r="G328" s="217"/>
      <c r="H328" s="220">
        <v>13.487</v>
      </c>
      <c r="I328" s="221"/>
      <c r="J328" s="217"/>
      <c r="K328" s="217"/>
      <c r="L328" s="222"/>
      <c r="M328" s="223"/>
      <c r="N328" s="224"/>
      <c r="O328" s="224"/>
      <c r="P328" s="224"/>
      <c r="Q328" s="224"/>
      <c r="R328" s="224"/>
      <c r="S328" s="224"/>
      <c r="T328" s="225"/>
      <c r="AT328" s="226" t="s">
        <v>366</v>
      </c>
      <c r="AU328" s="226" t="s">
        <v>90</v>
      </c>
      <c r="AV328" s="12" t="s">
        <v>90</v>
      </c>
      <c r="AW328" s="12" t="s">
        <v>36</v>
      </c>
      <c r="AX328" s="12" t="s">
        <v>81</v>
      </c>
      <c r="AY328" s="226" t="s">
        <v>261</v>
      </c>
    </row>
    <row r="329" spans="2:65" s="13" customFormat="1">
      <c r="B329" s="227"/>
      <c r="C329" s="228"/>
      <c r="D329" s="210" t="s">
        <v>366</v>
      </c>
      <c r="E329" s="229" t="s">
        <v>1</v>
      </c>
      <c r="F329" s="230" t="s">
        <v>368</v>
      </c>
      <c r="G329" s="228"/>
      <c r="H329" s="231">
        <v>13.487</v>
      </c>
      <c r="I329" s="232"/>
      <c r="J329" s="228"/>
      <c r="K329" s="228"/>
      <c r="L329" s="233"/>
      <c r="M329" s="234"/>
      <c r="N329" s="235"/>
      <c r="O329" s="235"/>
      <c r="P329" s="235"/>
      <c r="Q329" s="235"/>
      <c r="R329" s="235"/>
      <c r="S329" s="235"/>
      <c r="T329" s="236"/>
      <c r="AT329" s="237" t="s">
        <v>366</v>
      </c>
      <c r="AU329" s="237" t="s">
        <v>90</v>
      </c>
      <c r="AV329" s="13" t="s">
        <v>123</v>
      </c>
      <c r="AW329" s="13" t="s">
        <v>36</v>
      </c>
      <c r="AX329" s="13" t="s">
        <v>88</v>
      </c>
      <c r="AY329" s="237" t="s">
        <v>261</v>
      </c>
    </row>
    <row r="330" spans="2:65" s="1" customFormat="1" ht="16.5" customHeight="1">
      <c r="B330" s="35"/>
      <c r="C330" s="197" t="s">
        <v>574</v>
      </c>
      <c r="D330" s="197" t="s">
        <v>264</v>
      </c>
      <c r="E330" s="198" t="s">
        <v>575</v>
      </c>
      <c r="F330" s="199" t="s">
        <v>576</v>
      </c>
      <c r="G330" s="200" t="s">
        <v>405</v>
      </c>
      <c r="H330" s="201">
        <v>68.688000000000002</v>
      </c>
      <c r="I330" s="202"/>
      <c r="J330" s="203">
        <f>ROUND(I330*H330,2)</f>
        <v>0</v>
      </c>
      <c r="K330" s="199" t="s">
        <v>268</v>
      </c>
      <c r="L330" s="39"/>
      <c r="M330" s="204" t="s">
        <v>1</v>
      </c>
      <c r="N330" s="205" t="s">
        <v>46</v>
      </c>
      <c r="O330" s="67"/>
      <c r="P330" s="206">
        <f>O330*H330</f>
        <v>0</v>
      </c>
      <c r="Q330" s="206">
        <v>6.5799999999999999E-3</v>
      </c>
      <c r="R330" s="206">
        <f>Q330*H330</f>
        <v>0.45196703999999999</v>
      </c>
      <c r="S330" s="206">
        <v>0</v>
      </c>
      <c r="T330" s="207">
        <f>S330*H330</f>
        <v>0</v>
      </c>
      <c r="AR330" s="208" t="s">
        <v>123</v>
      </c>
      <c r="AT330" s="208" t="s">
        <v>264</v>
      </c>
      <c r="AU330" s="208" t="s">
        <v>90</v>
      </c>
      <c r="AY330" s="17" t="s">
        <v>261</v>
      </c>
      <c r="BE330" s="209">
        <f>IF(N330="základní",J330,0)</f>
        <v>0</v>
      </c>
      <c r="BF330" s="209">
        <f>IF(N330="snížená",J330,0)</f>
        <v>0</v>
      </c>
      <c r="BG330" s="209">
        <f>IF(N330="zákl. přenesená",J330,0)</f>
        <v>0</v>
      </c>
      <c r="BH330" s="209">
        <f>IF(N330="sníž. přenesená",J330,0)</f>
        <v>0</v>
      </c>
      <c r="BI330" s="209">
        <f>IF(N330="nulová",J330,0)</f>
        <v>0</v>
      </c>
      <c r="BJ330" s="17" t="s">
        <v>88</v>
      </c>
      <c r="BK330" s="209">
        <f>ROUND(I330*H330,2)</f>
        <v>0</v>
      </c>
      <c r="BL330" s="17" t="s">
        <v>123</v>
      </c>
      <c r="BM330" s="208" t="s">
        <v>577</v>
      </c>
    </row>
    <row r="331" spans="2:65" s="1" customFormat="1" ht="19.5">
      <c r="B331" s="35"/>
      <c r="C331" s="36"/>
      <c r="D331" s="210" t="s">
        <v>271</v>
      </c>
      <c r="E331" s="36"/>
      <c r="F331" s="211" t="s">
        <v>565</v>
      </c>
      <c r="G331" s="36"/>
      <c r="H331" s="36"/>
      <c r="I331" s="118"/>
      <c r="J331" s="36"/>
      <c r="K331" s="36"/>
      <c r="L331" s="39"/>
      <c r="M331" s="212"/>
      <c r="N331" s="67"/>
      <c r="O331" s="67"/>
      <c r="P331" s="67"/>
      <c r="Q331" s="67"/>
      <c r="R331" s="67"/>
      <c r="S331" s="67"/>
      <c r="T331" s="68"/>
      <c r="AT331" s="17" t="s">
        <v>271</v>
      </c>
      <c r="AU331" s="17" t="s">
        <v>90</v>
      </c>
    </row>
    <row r="332" spans="2:65" s="14" customFormat="1">
      <c r="B332" s="238"/>
      <c r="C332" s="239"/>
      <c r="D332" s="210" t="s">
        <v>366</v>
      </c>
      <c r="E332" s="240" t="s">
        <v>1</v>
      </c>
      <c r="F332" s="241" t="s">
        <v>566</v>
      </c>
      <c r="G332" s="239"/>
      <c r="H332" s="240" t="s">
        <v>1</v>
      </c>
      <c r="I332" s="242"/>
      <c r="J332" s="239"/>
      <c r="K332" s="239"/>
      <c r="L332" s="243"/>
      <c r="M332" s="244"/>
      <c r="N332" s="245"/>
      <c r="O332" s="245"/>
      <c r="P332" s="245"/>
      <c r="Q332" s="245"/>
      <c r="R332" s="245"/>
      <c r="S332" s="245"/>
      <c r="T332" s="246"/>
      <c r="AT332" s="247" t="s">
        <v>366</v>
      </c>
      <c r="AU332" s="247" t="s">
        <v>90</v>
      </c>
      <c r="AV332" s="14" t="s">
        <v>88</v>
      </c>
      <c r="AW332" s="14" t="s">
        <v>36</v>
      </c>
      <c r="AX332" s="14" t="s">
        <v>81</v>
      </c>
      <c r="AY332" s="247" t="s">
        <v>261</v>
      </c>
    </row>
    <row r="333" spans="2:65" s="12" customFormat="1">
      <c r="B333" s="216"/>
      <c r="C333" s="217"/>
      <c r="D333" s="210" t="s">
        <v>366</v>
      </c>
      <c r="E333" s="218" t="s">
        <v>1</v>
      </c>
      <c r="F333" s="219" t="s">
        <v>578</v>
      </c>
      <c r="G333" s="217"/>
      <c r="H333" s="220">
        <v>68.688000000000002</v>
      </c>
      <c r="I333" s="221"/>
      <c r="J333" s="217"/>
      <c r="K333" s="217"/>
      <c r="L333" s="222"/>
      <c r="M333" s="223"/>
      <c r="N333" s="224"/>
      <c r="O333" s="224"/>
      <c r="P333" s="224"/>
      <c r="Q333" s="224"/>
      <c r="R333" s="224"/>
      <c r="S333" s="224"/>
      <c r="T333" s="225"/>
      <c r="AT333" s="226" t="s">
        <v>366</v>
      </c>
      <c r="AU333" s="226" t="s">
        <v>90</v>
      </c>
      <c r="AV333" s="12" t="s">
        <v>90</v>
      </c>
      <c r="AW333" s="12" t="s">
        <v>36</v>
      </c>
      <c r="AX333" s="12" t="s">
        <v>81</v>
      </c>
      <c r="AY333" s="226" t="s">
        <v>261</v>
      </c>
    </row>
    <row r="334" spans="2:65" s="13" customFormat="1">
      <c r="B334" s="227"/>
      <c r="C334" s="228"/>
      <c r="D334" s="210" t="s">
        <v>366</v>
      </c>
      <c r="E334" s="229" t="s">
        <v>1</v>
      </c>
      <c r="F334" s="230" t="s">
        <v>368</v>
      </c>
      <c r="G334" s="228"/>
      <c r="H334" s="231">
        <v>68.688000000000002</v>
      </c>
      <c r="I334" s="232"/>
      <c r="J334" s="228"/>
      <c r="K334" s="228"/>
      <c r="L334" s="233"/>
      <c r="M334" s="234"/>
      <c r="N334" s="235"/>
      <c r="O334" s="235"/>
      <c r="P334" s="235"/>
      <c r="Q334" s="235"/>
      <c r="R334" s="235"/>
      <c r="S334" s="235"/>
      <c r="T334" s="236"/>
      <c r="AT334" s="237" t="s">
        <v>366</v>
      </c>
      <c r="AU334" s="237" t="s">
        <v>90</v>
      </c>
      <c r="AV334" s="13" t="s">
        <v>123</v>
      </c>
      <c r="AW334" s="13" t="s">
        <v>36</v>
      </c>
      <c r="AX334" s="13" t="s">
        <v>88</v>
      </c>
      <c r="AY334" s="237" t="s">
        <v>261</v>
      </c>
    </row>
    <row r="335" spans="2:65" s="1" customFormat="1" ht="16.5" customHeight="1">
      <c r="B335" s="35"/>
      <c r="C335" s="197" t="s">
        <v>579</v>
      </c>
      <c r="D335" s="197" t="s">
        <v>264</v>
      </c>
      <c r="E335" s="198" t="s">
        <v>580</v>
      </c>
      <c r="F335" s="199" t="s">
        <v>581</v>
      </c>
      <c r="G335" s="200" t="s">
        <v>405</v>
      </c>
      <c r="H335" s="201">
        <v>68.688000000000002</v>
      </c>
      <c r="I335" s="202"/>
      <c r="J335" s="203">
        <f>ROUND(I335*H335,2)</f>
        <v>0</v>
      </c>
      <c r="K335" s="199" t="s">
        <v>268</v>
      </c>
      <c r="L335" s="39"/>
      <c r="M335" s="204" t="s">
        <v>1</v>
      </c>
      <c r="N335" s="205" t="s">
        <v>46</v>
      </c>
      <c r="O335" s="67"/>
      <c r="P335" s="206">
        <f>O335*H335</f>
        <v>0</v>
      </c>
      <c r="Q335" s="206">
        <v>0</v>
      </c>
      <c r="R335" s="206">
        <f>Q335*H335</f>
        <v>0</v>
      </c>
      <c r="S335" s="206">
        <v>0</v>
      </c>
      <c r="T335" s="207">
        <f>S335*H335</f>
        <v>0</v>
      </c>
      <c r="AR335" s="208" t="s">
        <v>123</v>
      </c>
      <c r="AT335" s="208" t="s">
        <v>264</v>
      </c>
      <c r="AU335" s="208" t="s">
        <v>90</v>
      </c>
      <c r="AY335" s="17" t="s">
        <v>261</v>
      </c>
      <c r="BE335" s="209">
        <f>IF(N335="základní",J335,0)</f>
        <v>0</v>
      </c>
      <c r="BF335" s="209">
        <f>IF(N335="snížená",J335,0)</f>
        <v>0</v>
      </c>
      <c r="BG335" s="209">
        <f>IF(N335="zákl. přenesená",J335,0)</f>
        <v>0</v>
      </c>
      <c r="BH335" s="209">
        <f>IF(N335="sníž. přenesená",J335,0)</f>
        <v>0</v>
      </c>
      <c r="BI335" s="209">
        <f>IF(N335="nulová",J335,0)</f>
        <v>0</v>
      </c>
      <c r="BJ335" s="17" t="s">
        <v>88</v>
      </c>
      <c r="BK335" s="209">
        <f>ROUND(I335*H335,2)</f>
        <v>0</v>
      </c>
      <c r="BL335" s="17" t="s">
        <v>123</v>
      </c>
      <c r="BM335" s="208" t="s">
        <v>582</v>
      </c>
    </row>
    <row r="336" spans="2:65" s="1" customFormat="1" ht="19.5">
      <c r="B336" s="35"/>
      <c r="C336" s="36"/>
      <c r="D336" s="210" t="s">
        <v>271</v>
      </c>
      <c r="E336" s="36"/>
      <c r="F336" s="211" t="s">
        <v>565</v>
      </c>
      <c r="G336" s="36"/>
      <c r="H336" s="36"/>
      <c r="I336" s="118"/>
      <c r="J336" s="36"/>
      <c r="K336" s="36"/>
      <c r="L336" s="39"/>
      <c r="M336" s="212"/>
      <c r="N336" s="67"/>
      <c r="O336" s="67"/>
      <c r="P336" s="67"/>
      <c r="Q336" s="67"/>
      <c r="R336" s="67"/>
      <c r="S336" s="67"/>
      <c r="T336" s="68"/>
      <c r="AT336" s="17" t="s">
        <v>271</v>
      </c>
      <c r="AU336" s="17" t="s">
        <v>90</v>
      </c>
    </row>
    <row r="337" spans="2:65" s="14" customFormat="1">
      <c r="B337" s="238"/>
      <c r="C337" s="239"/>
      <c r="D337" s="210" t="s">
        <v>366</v>
      </c>
      <c r="E337" s="240" t="s">
        <v>1</v>
      </c>
      <c r="F337" s="241" t="s">
        <v>566</v>
      </c>
      <c r="G337" s="239"/>
      <c r="H337" s="240" t="s">
        <v>1</v>
      </c>
      <c r="I337" s="242"/>
      <c r="J337" s="239"/>
      <c r="K337" s="239"/>
      <c r="L337" s="243"/>
      <c r="M337" s="244"/>
      <c r="N337" s="245"/>
      <c r="O337" s="245"/>
      <c r="P337" s="245"/>
      <c r="Q337" s="245"/>
      <c r="R337" s="245"/>
      <c r="S337" s="245"/>
      <c r="T337" s="246"/>
      <c r="AT337" s="247" t="s">
        <v>366</v>
      </c>
      <c r="AU337" s="247" t="s">
        <v>90</v>
      </c>
      <c r="AV337" s="14" t="s">
        <v>88</v>
      </c>
      <c r="AW337" s="14" t="s">
        <v>36</v>
      </c>
      <c r="AX337" s="14" t="s">
        <v>81</v>
      </c>
      <c r="AY337" s="247" t="s">
        <v>261</v>
      </c>
    </row>
    <row r="338" spans="2:65" s="12" customFormat="1">
      <c r="B338" s="216"/>
      <c r="C338" s="217"/>
      <c r="D338" s="210" t="s">
        <v>366</v>
      </c>
      <c r="E338" s="218" t="s">
        <v>1</v>
      </c>
      <c r="F338" s="219" t="s">
        <v>578</v>
      </c>
      <c r="G338" s="217"/>
      <c r="H338" s="220">
        <v>68.688000000000002</v>
      </c>
      <c r="I338" s="221"/>
      <c r="J338" s="217"/>
      <c r="K338" s="217"/>
      <c r="L338" s="222"/>
      <c r="M338" s="223"/>
      <c r="N338" s="224"/>
      <c r="O338" s="224"/>
      <c r="P338" s="224"/>
      <c r="Q338" s="224"/>
      <c r="R338" s="224"/>
      <c r="S338" s="224"/>
      <c r="T338" s="225"/>
      <c r="AT338" s="226" t="s">
        <v>366</v>
      </c>
      <c r="AU338" s="226" t="s">
        <v>90</v>
      </c>
      <c r="AV338" s="12" t="s">
        <v>90</v>
      </c>
      <c r="AW338" s="12" t="s">
        <v>36</v>
      </c>
      <c r="AX338" s="12" t="s">
        <v>81</v>
      </c>
      <c r="AY338" s="226" t="s">
        <v>261</v>
      </c>
    </row>
    <row r="339" spans="2:65" s="13" customFormat="1">
      <c r="B339" s="227"/>
      <c r="C339" s="228"/>
      <c r="D339" s="210" t="s">
        <v>366</v>
      </c>
      <c r="E339" s="229" t="s">
        <v>1</v>
      </c>
      <c r="F339" s="230" t="s">
        <v>368</v>
      </c>
      <c r="G339" s="228"/>
      <c r="H339" s="231">
        <v>68.688000000000002</v>
      </c>
      <c r="I339" s="232"/>
      <c r="J339" s="228"/>
      <c r="K339" s="228"/>
      <c r="L339" s="233"/>
      <c r="M339" s="234"/>
      <c r="N339" s="235"/>
      <c r="O339" s="235"/>
      <c r="P339" s="235"/>
      <c r="Q339" s="235"/>
      <c r="R339" s="235"/>
      <c r="S339" s="235"/>
      <c r="T339" s="236"/>
      <c r="AT339" s="237" t="s">
        <v>366</v>
      </c>
      <c r="AU339" s="237" t="s">
        <v>90</v>
      </c>
      <c r="AV339" s="13" t="s">
        <v>123</v>
      </c>
      <c r="AW339" s="13" t="s">
        <v>36</v>
      </c>
      <c r="AX339" s="13" t="s">
        <v>88</v>
      </c>
      <c r="AY339" s="237" t="s">
        <v>261</v>
      </c>
    </row>
    <row r="340" spans="2:65" s="1" customFormat="1" ht="16.5" customHeight="1">
      <c r="B340" s="35"/>
      <c r="C340" s="197" t="s">
        <v>583</v>
      </c>
      <c r="D340" s="197" t="s">
        <v>264</v>
      </c>
      <c r="E340" s="198" t="s">
        <v>584</v>
      </c>
      <c r="F340" s="199" t="s">
        <v>585</v>
      </c>
      <c r="G340" s="200" t="s">
        <v>405</v>
      </c>
      <c r="H340" s="201">
        <v>3133.125</v>
      </c>
      <c r="I340" s="202"/>
      <c r="J340" s="203">
        <f>ROUND(I340*H340,2)</f>
        <v>0</v>
      </c>
      <c r="K340" s="199" t="s">
        <v>268</v>
      </c>
      <c r="L340" s="39"/>
      <c r="M340" s="204" t="s">
        <v>1</v>
      </c>
      <c r="N340" s="205" t="s">
        <v>46</v>
      </c>
      <c r="O340" s="67"/>
      <c r="P340" s="206">
        <f>O340*H340</f>
        <v>0</v>
      </c>
      <c r="Q340" s="206">
        <v>0.22797999999999999</v>
      </c>
      <c r="R340" s="206">
        <f>Q340*H340</f>
        <v>714.28983749999998</v>
      </c>
      <c r="S340" s="206">
        <v>0</v>
      </c>
      <c r="T340" s="207">
        <f>S340*H340</f>
        <v>0</v>
      </c>
      <c r="AR340" s="208" t="s">
        <v>123</v>
      </c>
      <c r="AT340" s="208" t="s">
        <v>264</v>
      </c>
      <c r="AU340" s="208" t="s">
        <v>90</v>
      </c>
      <c r="AY340" s="17" t="s">
        <v>261</v>
      </c>
      <c r="BE340" s="209">
        <f>IF(N340="základní",J340,0)</f>
        <v>0</v>
      </c>
      <c r="BF340" s="209">
        <f>IF(N340="snížená",J340,0)</f>
        <v>0</v>
      </c>
      <c r="BG340" s="209">
        <f>IF(N340="zákl. přenesená",J340,0)</f>
        <v>0</v>
      </c>
      <c r="BH340" s="209">
        <f>IF(N340="sníž. přenesená",J340,0)</f>
        <v>0</v>
      </c>
      <c r="BI340" s="209">
        <f>IF(N340="nulová",J340,0)</f>
        <v>0</v>
      </c>
      <c r="BJ340" s="17" t="s">
        <v>88</v>
      </c>
      <c r="BK340" s="209">
        <f>ROUND(I340*H340,2)</f>
        <v>0</v>
      </c>
      <c r="BL340" s="17" t="s">
        <v>123</v>
      </c>
      <c r="BM340" s="208" t="s">
        <v>586</v>
      </c>
    </row>
    <row r="341" spans="2:65" s="1" customFormat="1" ht="19.5">
      <c r="B341" s="35"/>
      <c r="C341" s="36"/>
      <c r="D341" s="210" t="s">
        <v>271</v>
      </c>
      <c r="E341" s="36"/>
      <c r="F341" s="211" t="s">
        <v>565</v>
      </c>
      <c r="G341" s="36"/>
      <c r="H341" s="36"/>
      <c r="I341" s="118"/>
      <c r="J341" s="36"/>
      <c r="K341" s="36"/>
      <c r="L341" s="39"/>
      <c r="M341" s="212"/>
      <c r="N341" s="67"/>
      <c r="O341" s="67"/>
      <c r="P341" s="67"/>
      <c r="Q341" s="67"/>
      <c r="R341" s="67"/>
      <c r="S341" s="67"/>
      <c r="T341" s="68"/>
      <c r="AT341" s="17" t="s">
        <v>271</v>
      </c>
      <c r="AU341" s="17" t="s">
        <v>90</v>
      </c>
    </row>
    <row r="342" spans="2:65" s="14" customFormat="1">
      <c r="B342" s="238"/>
      <c r="C342" s="239"/>
      <c r="D342" s="210" t="s">
        <v>366</v>
      </c>
      <c r="E342" s="240" t="s">
        <v>1</v>
      </c>
      <c r="F342" s="241" t="s">
        <v>587</v>
      </c>
      <c r="G342" s="239"/>
      <c r="H342" s="240" t="s">
        <v>1</v>
      </c>
      <c r="I342" s="242"/>
      <c r="J342" s="239"/>
      <c r="K342" s="239"/>
      <c r="L342" s="243"/>
      <c r="M342" s="244"/>
      <c r="N342" s="245"/>
      <c r="O342" s="245"/>
      <c r="P342" s="245"/>
      <c r="Q342" s="245"/>
      <c r="R342" s="245"/>
      <c r="S342" s="245"/>
      <c r="T342" s="246"/>
      <c r="AT342" s="247" t="s">
        <v>366</v>
      </c>
      <c r="AU342" s="247" t="s">
        <v>90</v>
      </c>
      <c r="AV342" s="14" t="s">
        <v>88</v>
      </c>
      <c r="AW342" s="14" t="s">
        <v>36</v>
      </c>
      <c r="AX342" s="14" t="s">
        <v>81</v>
      </c>
      <c r="AY342" s="247" t="s">
        <v>261</v>
      </c>
    </row>
    <row r="343" spans="2:65" s="12" customFormat="1">
      <c r="B343" s="216"/>
      <c r="C343" s="217"/>
      <c r="D343" s="210" t="s">
        <v>366</v>
      </c>
      <c r="E343" s="218" t="s">
        <v>1</v>
      </c>
      <c r="F343" s="219" t="s">
        <v>588</v>
      </c>
      <c r="G343" s="217"/>
      <c r="H343" s="220">
        <v>169.22499999999999</v>
      </c>
      <c r="I343" s="221"/>
      <c r="J343" s="217"/>
      <c r="K343" s="217"/>
      <c r="L343" s="222"/>
      <c r="M343" s="223"/>
      <c r="N343" s="224"/>
      <c r="O343" s="224"/>
      <c r="P343" s="224"/>
      <c r="Q343" s="224"/>
      <c r="R343" s="224"/>
      <c r="S343" s="224"/>
      <c r="T343" s="225"/>
      <c r="AT343" s="226" t="s">
        <v>366</v>
      </c>
      <c r="AU343" s="226" t="s">
        <v>90</v>
      </c>
      <c r="AV343" s="12" t="s">
        <v>90</v>
      </c>
      <c r="AW343" s="12" t="s">
        <v>36</v>
      </c>
      <c r="AX343" s="12" t="s">
        <v>81</v>
      </c>
      <c r="AY343" s="226" t="s">
        <v>261</v>
      </c>
    </row>
    <row r="344" spans="2:65" s="12" customFormat="1">
      <c r="B344" s="216"/>
      <c r="C344" s="217"/>
      <c r="D344" s="210" t="s">
        <v>366</v>
      </c>
      <c r="E344" s="218" t="s">
        <v>1</v>
      </c>
      <c r="F344" s="219" t="s">
        <v>589</v>
      </c>
      <c r="G344" s="217"/>
      <c r="H344" s="220">
        <v>2741.55</v>
      </c>
      <c r="I344" s="221"/>
      <c r="J344" s="217"/>
      <c r="K344" s="217"/>
      <c r="L344" s="222"/>
      <c r="M344" s="223"/>
      <c r="N344" s="224"/>
      <c r="O344" s="224"/>
      <c r="P344" s="224"/>
      <c r="Q344" s="224"/>
      <c r="R344" s="224"/>
      <c r="S344" s="224"/>
      <c r="T344" s="225"/>
      <c r="AT344" s="226" t="s">
        <v>366</v>
      </c>
      <c r="AU344" s="226" t="s">
        <v>90</v>
      </c>
      <c r="AV344" s="12" t="s">
        <v>90</v>
      </c>
      <c r="AW344" s="12" t="s">
        <v>36</v>
      </c>
      <c r="AX344" s="12" t="s">
        <v>81</v>
      </c>
      <c r="AY344" s="226" t="s">
        <v>261</v>
      </c>
    </row>
    <row r="345" spans="2:65" s="12" customFormat="1">
      <c r="B345" s="216"/>
      <c r="C345" s="217"/>
      <c r="D345" s="210" t="s">
        <v>366</v>
      </c>
      <c r="E345" s="218" t="s">
        <v>1</v>
      </c>
      <c r="F345" s="219" t="s">
        <v>590</v>
      </c>
      <c r="G345" s="217"/>
      <c r="H345" s="220">
        <v>222.35</v>
      </c>
      <c r="I345" s="221"/>
      <c r="J345" s="217"/>
      <c r="K345" s="217"/>
      <c r="L345" s="222"/>
      <c r="M345" s="223"/>
      <c r="N345" s="224"/>
      <c r="O345" s="224"/>
      <c r="P345" s="224"/>
      <c r="Q345" s="224"/>
      <c r="R345" s="224"/>
      <c r="S345" s="224"/>
      <c r="T345" s="225"/>
      <c r="AT345" s="226" t="s">
        <v>366</v>
      </c>
      <c r="AU345" s="226" t="s">
        <v>90</v>
      </c>
      <c r="AV345" s="12" t="s">
        <v>90</v>
      </c>
      <c r="AW345" s="12" t="s">
        <v>36</v>
      </c>
      <c r="AX345" s="12" t="s">
        <v>81</v>
      </c>
      <c r="AY345" s="226" t="s">
        <v>261</v>
      </c>
    </row>
    <row r="346" spans="2:65" s="13" customFormat="1">
      <c r="B346" s="227"/>
      <c r="C346" s="228"/>
      <c r="D346" s="210" t="s">
        <v>366</v>
      </c>
      <c r="E346" s="229" t="s">
        <v>1</v>
      </c>
      <c r="F346" s="230" t="s">
        <v>368</v>
      </c>
      <c r="G346" s="228"/>
      <c r="H346" s="231">
        <v>3133.125</v>
      </c>
      <c r="I346" s="232"/>
      <c r="J346" s="228"/>
      <c r="K346" s="228"/>
      <c r="L346" s="233"/>
      <c r="M346" s="234"/>
      <c r="N346" s="235"/>
      <c r="O346" s="235"/>
      <c r="P346" s="235"/>
      <c r="Q346" s="235"/>
      <c r="R346" s="235"/>
      <c r="S346" s="235"/>
      <c r="T346" s="236"/>
      <c r="AT346" s="237" t="s">
        <v>366</v>
      </c>
      <c r="AU346" s="237" t="s">
        <v>90</v>
      </c>
      <c r="AV346" s="13" t="s">
        <v>123</v>
      </c>
      <c r="AW346" s="13" t="s">
        <v>36</v>
      </c>
      <c r="AX346" s="13" t="s">
        <v>88</v>
      </c>
      <c r="AY346" s="237" t="s">
        <v>261</v>
      </c>
    </row>
    <row r="347" spans="2:65" s="1" customFormat="1" ht="16.5" customHeight="1">
      <c r="B347" s="35"/>
      <c r="C347" s="197" t="s">
        <v>591</v>
      </c>
      <c r="D347" s="197" t="s">
        <v>264</v>
      </c>
      <c r="E347" s="198" t="s">
        <v>592</v>
      </c>
      <c r="F347" s="199" t="s">
        <v>593</v>
      </c>
      <c r="G347" s="200" t="s">
        <v>405</v>
      </c>
      <c r="H347" s="201">
        <v>140</v>
      </c>
      <c r="I347" s="202"/>
      <c r="J347" s="203">
        <f>ROUND(I347*H347,2)</f>
        <v>0</v>
      </c>
      <c r="K347" s="199" t="s">
        <v>411</v>
      </c>
      <c r="L347" s="39"/>
      <c r="M347" s="204" t="s">
        <v>1</v>
      </c>
      <c r="N347" s="205" t="s">
        <v>46</v>
      </c>
      <c r="O347" s="67"/>
      <c r="P347" s="206">
        <f>O347*H347</f>
        <v>0</v>
      </c>
      <c r="Q347" s="206">
        <v>0.22797999999999999</v>
      </c>
      <c r="R347" s="206">
        <f>Q347*H347</f>
        <v>31.917199999999998</v>
      </c>
      <c r="S347" s="206">
        <v>0</v>
      </c>
      <c r="T347" s="207">
        <f>S347*H347</f>
        <v>0</v>
      </c>
      <c r="AR347" s="208" t="s">
        <v>123</v>
      </c>
      <c r="AT347" s="208" t="s">
        <v>264</v>
      </c>
      <c r="AU347" s="208" t="s">
        <v>90</v>
      </c>
      <c r="AY347" s="17" t="s">
        <v>261</v>
      </c>
      <c r="BE347" s="209">
        <f>IF(N347="základní",J347,0)</f>
        <v>0</v>
      </c>
      <c r="BF347" s="209">
        <f>IF(N347="snížená",J347,0)</f>
        <v>0</v>
      </c>
      <c r="BG347" s="209">
        <f>IF(N347="zákl. přenesená",J347,0)</f>
        <v>0</v>
      </c>
      <c r="BH347" s="209">
        <f>IF(N347="sníž. přenesená",J347,0)</f>
        <v>0</v>
      </c>
      <c r="BI347" s="209">
        <f>IF(N347="nulová",J347,0)</f>
        <v>0</v>
      </c>
      <c r="BJ347" s="17" t="s">
        <v>88</v>
      </c>
      <c r="BK347" s="209">
        <f>ROUND(I347*H347,2)</f>
        <v>0</v>
      </c>
      <c r="BL347" s="17" t="s">
        <v>123</v>
      </c>
      <c r="BM347" s="208" t="s">
        <v>594</v>
      </c>
    </row>
    <row r="348" spans="2:65" s="1" customFormat="1" ht="39">
      <c r="B348" s="35"/>
      <c r="C348" s="36"/>
      <c r="D348" s="210" t="s">
        <v>271</v>
      </c>
      <c r="E348" s="36"/>
      <c r="F348" s="211" t="s">
        <v>595</v>
      </c>
      <c r="G348" s="36"/>
      <c r="H348" s="36"/>
      <c r="I348" s="118"/>
      <c r="J348" s="36"/>
      <c r="K348" s="36"/>
      <c r="L348" s="39"/>
      <c r="M348" s="212"/>
      <c r="N348" s="67"/>
      <c r="O348" s="67"/>
      <c r="P348" s="67"/>
      <c r="Q348" s="67"/>
      <c r="R348" s="67"/>
      <c r="S348" s="67"/>
      <c r="T348" s="68"/>
      <c r="AT348" s="17" t="s">
        <v>271</v>
      </c>
      <c r="AU348" s="17" t="s">
        <v>90</v>
      </c>
    </row>
    <row r="349" spans="2:65" s="12" customFormat="1">
      <c r="B349" s="216"/>
      <c r="C349" s="217"/>
      <c r="D349" s="210" t="s">
        <v>366</v>
      </c>
      <c r="E349" s="218" t="s">
        <v>1</v>
      </c>
      <c r="F349" s="219" t="s">
        <v>596</v>
      </c>
      <c r="G349" s="217"/>
      <c r="H349" s="220">
        <v>140</v>
      </c>
      <c r="I349" s="221"/>
      <c r="J349" s="217"/>
      <c r="K349" s="217"/>
      <c r="L349" s="222"/>
      <c r="M349" s="223"/>
      <c r="N349" s="224"/>
      <c r="O349" s="224"/>
      <c r="P349" s="224"/>
      <c r="Q349" s="224"/>
      <c r="R349" s="224"/>
      <c r="S349" s="224"/>
      <c r="T349" s="225"/>
      <c r="AT349" s="226" t="s">
        <v>366</v>
      </c>
      <c r="AU349" s="226" t="s">
        <v>90</v>
      </c>
      <c r="AV349" s="12" t="s">
        <v>90</v>
      </c>
      <c r="AW349" s="12" t="s">
        <v>36</v>
      </c>
      <c r="AX349" s="12" t="s">
        <v>81</v>
      </c>
      <c r="AY349" s="226" t="s">
        <v>261</v>
      </c>
    </row>
    <row r="350" spans="2:65" s="13" customFormat="1">
      <c r="B350" s="227"/>
      <c r="C350" s="228"/>
      <c r="D350" s="210" t="s">
        <v>366</v>
      </c>
      <c r="E350" s="229" t="s">
        <v>1</v>
      </c>
      <c r="F350" s="230" t="s">
        <v>368</v>
      </c>
      <c r="G350" s="228"/>
      <c r="H350" s="231">
        <v>140</v>
      </c>
      <c r="I350" s="232"/>
      <c r="J350" s="228"/>
      <c r="K350" s="228"/>
      <c r="L350" s="233"/>
      <c r="M350" s="234"/>
      <c r="N350" s="235"/>
      <c r="O350" s="235"/>
      <c r="P350" s="235"/>
      <c r="Q350" s="235"/>
      <c r="R350" s="235"/>
      <c r="S350" s="235"/>
      <c r="T350" s="236"/>
      <c r="AT350" s="237" t="s">
        <v>366</v>
      </c>
      <c r="AU350" s="237" t="s">
        <v>90</v>
      </c>
      <c r="AV350" s="13" t="s">
        <v>123</v>
      </c>
      <c r="AW350" s="13" t="s">
        <v>36</v>
      </c>
      <c r="AX350" s="13" t="s">
        <v>88</v>
      </c>
      <c r="AY350" s="237" t="s">
        <v>261</v>
      </c>
    </row>
    <row r="351" spans="2:65" s="11" customFormat="1" ht="22.7" customHeight="1">
      <c r="B351" s="181"/>
      <c r="C351" s="182"/>
      <c r="D351" s="183" t="s">
        <v>80</v>
      </c>
      <c r="E351" s="195" t="s">
        <v>260</v>
      </c>
      <c r="F351" s="195" t="s">
        <v>597</v>
      </c>
      <c r="G351" s="182"/>
      <c r="H351" s="182"/>
      <c r="I351" s="185"/>
      <c r="J351" s="196">
        <f>BK351</f>
        <v>0</v>
      </c>
      <c r="K351" s="182"/>
      <c r="L351" s="187"/>
      <c r="M351" s="188"/>
      <c r="N351" s="189"/>
      <c r="O351" s="189"/>
      <c r="P351" s="190">
        <f>SUM(P352:P362)</f>
        <v>0</v>
      </c>
      <c r="Q351" s="189"/>
      <c r="R351" s="190">
        <f>SUM(R352:R362)</f>
        <v>144.18148500000001</v>
      </c>
      <c r="S351" s="189"/>
      <c r="T351" s="191">
        <f>SUM(T352:T362)</f>
        <v>0</v>
      </c>
      <c r="AR351" s="192" t="s">
        <v>88</v>
      </c>
      <c r="AT351" s="193" t="s">
        <v>80</v>
      </c>
      <c r="AU351" s="193" t="s">
        <v>88</v>
      </c>
      <c r="AY351" s="192" t="s">
        <v>261</v>
      </c>
      <c r="BK351" s="194">
        <f>SUM(BK352:BK362)</f>
        <v>0</v>
      </c>
    </row>
    <row r="352" spans="2:65" s="1" customFormat="1" ht="16.5" customHeight="1">
      <c r="B352" s="35"/>
      <c r="C352" s="197" t="s">
        <v>598</v>
      </c>
      <c r="D352" s="197" t="s">
        <v>264</v>
      </c>
      <c r="E352" s="198" t="s">
        <v>599</v>
      </c>
      <c r="F352" s="199" t="s">
        <v>600</v>
      </c>
      <c r="G352" s="200" t="s">
        <v>405</v>
      </c>
      <c r="H352" s="201">
        <v>315</v>
      </c>
      <c r="I352" s="202"/>
      <c r="J352" s="203">
        <f>ROUND(I352*H352,2)</f>
        <v>0</v>
      </c>
      <c r="K352" s="199" t="s">
        <v>268</v>
      </c>
      <c r="L352" s="39"/>
      <c r="M352" s="204" t="s">
        <v>1</v>
      </c>
      <c r="N352" s="205" t="s">
        <v>46</v>
      </c>
      <c r="O352" s="67"/>
      <c r="P352" s="206">
        <f>O352*H352</f>
        <v>0</v>
      </c>
      <c r="Q352" s="206">
        <v>0.2024</v>
      </c>
      <c r="R352" s="206">
        <f>Q352*H352</f>
        <v>63.756</v>
      </c>
      <c r="S352" s="206">
        <v>0</v>
      </c>
      <c r="T352" s="207">
        <f>S352*H352</f>
        <v>0</v>
      </c>
      <c r="AR352" s="208" t="s">
        <v>123</v>
      </c>
      <c r="AT352" s="208" t="s">
        <v>264</v>
      </c>
      <c r="AU352" s="208" t="s">
        <v>90</v>
      </c>
      <c r="AY352" s="17" t="s">
        <v>261</v>
      </c>
      <c r="BE352" s="209">
        <f>IF(N352="základní",J352,0)</f>
        <v>0</v>
      </c>
      <c r="BF352" s="209">
        <f>IF(N352="snížená",J352,0)</f>
        <v>0</v>
      </c>
      <c r="BG352" s="209">
        <f>IF(N352="zákl. přenesená",J352,0)</f>
        <v>0</v>
      </c>
      <c r="BH352" s="209">
        <f>IF(N352="sníž. přenesená",J352,0)</f>
        <v>0</v>
      </c>
      <c r="BI352" s="209">
        <f>IF(N352="nulová",J352,0)</f>
        <v>0</v>
      </c>
      <c r="BJ352" s="17" t="s">
        <v>88</v>
      </c>
      <c r="BK352" s="209">
        <f>ROUND(I352*H352,2)</f>
        <v>0</v>
      </c>
      <c r="BL352" s="17" t="s">
        <v>123</v>
      </c>
      <c r="BM352" s="208" t="s">
        <v>601</v>
      </c>
    </row>
    <row r="353" spans="2:65" s="1" customFormat="1" ht="19.5">
      <c r="B353" s="35"/>
      <c r="C353" s="36"/>
      <c r="D353" s="210" t="s">
        <v>271</v>
      </c>
      <c r="E353" s="36"/>
      <c r="F353" s="211" t="s">
        <v>565</v>
      </c>
      <c r="G353" s="36"/>
      <c r="H353" s="36"/>
      <c r="I353" s="118"/>
      <c r="J353" s="36"/>
      <c r="K353" s="36"/>
      <c r="L353" s="39"/>
      <c r="M353" s="212"/>
      <c r="N353" s="67"/>
      <c r="O353" s="67"/>
      <c r="P353" s="67"/>
      <c r="Q353" s="67"/>
      <c r="R353" s="67"/>
      <c r="S353" s="67"/>
      <c r="T353" s="68"/>
      <c r="AT353" s="17" t="s">
        <v>271</v>
      </c>
      <c r="AU353" s="17" t="s">
        <v>90</v>
      </c>
    </row>
    <row r="354" spans="2:65" s="12" customFormat="1">
      <c r="B354" s="216"/>
      <c r="C354" s="217"/>
      <c r="D354" s="210" t="s">
        <v>366</v>
      </c>
      <c r="E354" s="218" t="s">
        <v>1</v>
      </c>
      <c r="F354" s="219" t="s">
        <v>602</v>
      </c>
      <c r="G354" s="217"/>
      <c r="H354" s="220">
        <v>315</v>
      </c>
      <c r="I354" s="221"/>
      <c r="J354" s="217"/>
      <c r="K354" s="217"/>
      <c r="L354" s="222"/>
      <c r="M354" s="223"/>
      <c r="N354" s="224"/>
      <c r="O354" s="224"/>
      <c r="P354" s="224"/>
      <c r="Q354" s="224"/>
      <c r="R354" s="224"/>
      <c r="S354" s="224"/>
      <c r="T354" s="225"/>
      <c r="AT354" s="226" t="s">
        <v>366</v>
      </c>
      <c r="AU354" s="226" t="s">
        <v>90</v>
      </c>
      <c r="AV354" s="12" t="s">
        <v>90</v>
      </c>
      <c r="AW354" s="12" t="s">
        <v>36</v>
      </c>
      <c r="AX354" s="12" t="s">
        <v>81</v>
      </c>
      <c r="AY354" s="226" t="s">
        <v>261</v>
      </c>
    </row>
    <row r="355" spans="2:65" s="13" customFormat="1">
      <c r="B355" s="227"/>
      <c r="C355" s="228"/>
      <c r="D355" s="210" t="s">
        <v>366</v>
      </c>
      <c r="E355" s="229" t="s">
        <v>1</v>
      </c>
      <c r="F355" s="230" t="s">
        <v>368</v>
      </c>
      <c r="G355" s="228"/>
      <c r="H355" s="231">
        <v>315</v>
      </c>
      <c r="I355" s="232"/>
      <c r="J355" s="228"/>
      <c r="K355" s="228"/>
      <c r="L355" s="233"/>
      <c r="M355" s="234"/>
      <c r="N355" s="235"/>
      <c r="O355" s="235"/>
      <c r="P355" s="235"/>
      <c r="Q355" s="235"/>
      <c r="R355" s="235"/>
      <c r="S355" s="235"/>
      <c r="T355" s="236"/>
      <c r="AT355" s="237" t="s">
        <v>366</v>
      </c>
      <c r="AU355" s="237" t="s">
        <v>90</v>
      </c>
      <c r="AV355" s="13" t="s">
        <v>123</v>
      </c>
      <c r="AW355" s="13" t="s">
        <v>36</v>
      </c>
      <c r="AX355" s="13" t="s">
        <v>88</v>
      </c>
      <c r="AY355" s="237" t="s">
        <v>261</v>
      </c>
    </row>
    <row r="356" spans="2:65" s="1" customFormat="1" ht="16.5" customHeight="1">
      <c r="B356" s="35"/>
      <c r="C356" s="197" t="s">
        <v>603</v>
      </c>
      <c r="D356" s="197" t="s">
        <v>264</v>
      </c>
      <c r="E356" s="198" t="s">
        <v>604</v>
      </c>
      <c r="F356" s="199" t="s">
        <v>605</v>
      </c>
      <c r="G356" s="200" t="s">
        <v>405</v>
      </c>
      <c r="H356" s="201">
        <v>315</v>
      </c>
      <c r="I356" s="202"/>
      <c r="J356" s="203">
        <f>ROUND(I356*H356,2)</f>
        <v>0</v>
      </c>
      <c r="K356" s="199" t="s">
        <v>268</v>
      </c>
      <c r="L356" s="39"/>
      <c r="M356" s="204" t="s">
        <v>1</v>
      </c>
      <c r="N356" s="205" t="s">
        <v>46</v>
      </c>
      <c r="O356" s="67"/>
      <c r="P356" s="206">
        <f>O356*H356</f>
        <v>0</v>
      </c>
      <c r="Q356" s="206">
        <v>0.10100000000000001</v>
      </c>
      <c r="R356" s="206">
        <f>Q356*H356</f>
        <v>31.815000000000001</v>
      </c>
      <c r="S356" s="206">
        <v>0</v>
      </c>
      <c r="T356" s="207">
        <f>S356*H356</f>
        <v>0</v>
      </c>
      <c r="AR356" s="208" t="s">
        <v>123</v>
      </c>
      <c r="AT356" s="208" t="s">
        <v>264</v>
      </c>
      <c r="AU356" s="208" t="s">
        <v>90</v>
      </c>
      <c r="AY356" s="17" t="s">
        <v>261</v>
      </c>
      <c r="BE356" s="209">
        <f>IF(N356="základní",J356,0)</f>
        <v>0</v>
      </c>
      <c r="BF356" s="209">
        <f>IF(N356="snížená",J356,0)</f>
        <v>0</v>
      </c>
      <c r="BG356" s="209">
        <f>IF(N356="zákl. přenesená",J356,0)</f>
        <v>0</v>
      </c>
      <c r="BH356" s="209">
        <f>IF(N356="sníž. přenesená",J356,0)</f>
        <v>0</v>
      </c>
      <c r="BI356" s="209">
        <f>IF(N356="nulová",J356,0)</f>
        <v>0</v>
      </c>
      <c r="BJ356" s="17" t="s">
        <v>88</v>
      </c>
      <c r="BK356" s="209">
        <f>ROUND(I356*H356,2)</f>
        <v>0</v>
      </c>
      <c r="BL356" s="17" t="s">
        <v>123</v>
      </c>
      <c r="BM356" s="208" t="s">
        <v>606</v>
      </c>
    </row>
    <row r="357" spans="2:65" s="1" customFormat="1" ht="19.5">
      <c r="B357" s="35"/>
      <c r="C357" s="36"/>
      <c r="D357" s="210" t="s">
        <v>271</v>
      </c>
      <c r="E357" s="36"/>
      <c r="F357" s="211" t="s">
        <v>565</v>
      </c>
      <c r="G357" s="36"/>
      <c r="H357" s="36"/>
      <c r="I357" s="118"/>
      <c r="J357" s="36"/>
      <c r="K357" s="36"/>
      <c r="L357" s="39"/>
      <c r="M357" s="212"/>
      <c r="N357" s="67"/>
      <c r="O357" s="67"/>
      <c r="P357" s="67"/>
      <c r="Q357" s="67"/>
      <c r="R357" s="67"/>
      <c r="S357" s="67"/>
      <c r="T357" s="68"/>
      <c r="AT357" s="17" t="s">
        <v>271</v>
      </c>
      <c r="AU357" s="17" t="s">
        <v>90</v>
      </c>
    </row>
    <row r="358" spans="2:65" s="12" customFormat="1">
      <c r="B358" s="216"/>
      <c r="C358" s="217"/>
      <c r="D358" s="210" t="s">
        <v>366</v>
      </c>
      <c r="E358" s="218" t="s">
        <v>1</v>
      </c>
      <c r="F358" s="219" t="s">
        <v>602</v>
      </c>
      <c r="G358" s="217"/>
      <c r="H358" s="220">
        <v>315</v>
      </c>
      <c r="I358" s="221"/>
      <c r="J358" s="217"/>
      <c r="K358" s="217"/>
      <c r="L358" s="222"/>
      <c r="M358" s="223"/>
      <c r="N358" s="224"/>
      <c r="O358" s="224"/>
      <c r="P358" s="224"/>
      <c r="Q358" s="224"/>
      <c r="R358" s="224"/>
      <c r="S358" s="224"/>
      <c r="T358" s="225"/>
      <c r="AT358" s="226" t="s">
        <v>366</v>
      </c>
      <c r="AU358" s="226" t="s">
        <v>90</v>
      </c>
      <c r="AV358" s="12" t="s">
        <v>90</v>
      </c>
      <c r="AW358" s="12" t="s">
        <v>36</v>
      </c>
      <c r="AX358" s="12" t="s">
        <v>81</v>
      </c>
      <c r="AY358" s="226" t="s">
        <v>261</v>
      </c>
    </row>
    <row r="359" spans="2:65" s="13" customFormat="1">
      <c r="B359" s="227"/>
      <c r="C359" s="228"/>
      <c r="D359" s="210" t="s">
        <v>366</v>
      </c>
      <c r="E359" s="229" t="s">
        <v>1</v>
      </c>
      <c r="F359" s="230" t="s">
        <v>368</v>
      </c>
      <c r="G359" s="228"/>
      <c r="H359" s="231">
        <v>315</v>
      </c>
      <c r="I359" s="232"/>
      <c r="J359" s="228"/>
      <c r="K359" s="228"/>
      <c r="L359" s="233"/>
      <c r="M359" s="234"/>
      <c r="N359" s="235"/>
      <c r="O359" s="235"/>
      <c r="P359" s="235"/>
      <c r="Q359" s="235"/>
      <c r="R359" s="235"/>
      <c r="S359" s="235"/>
      <c r="T359" s="236"/>
      <c r="AT359" s="237" t="s">
        <v>366</v>
      </c>
      <c r="AU359" s="237" t="s">
        <v>90</v>
      </c>
      <c r="AV359" s="13" t="s">
        <v>123</v>
      </c>
      <c r="AW359" s="13" t="s">
        <v>36</v>
      </c>
      <c r="AX359" s="13" t="s">
        <v>88</v>
      </c>
      <c r="AY359" s="237" t="s">
        <v>261</v>
      </c>
    </row>
    <row r="360" spans="2:65" s="1" customFormat="1" ht="16.5" customHeight="1">
      <c r="B360" s="35"/>
      <c r="C360" s="259" t="s">
        <v>607</v>
      </c>
      <c r="D360" s="259" t="s">
        <v>398</v>
      </c>
      <c r="E360" s="260" t="s">
        <v>608</v>
      </c>
      <c r="F360" s="261" t="s">
        <v>609</v>
      </c>
      <c r="G360" s="262" t="s">
        <v>405</v>
      </c>
      <c r="H360" s="263">
        <v>346.5</v>
      </c>
      <c r="I360" s="264"/>
      <c r="J360" s="265">
        <f>ROUND(I360*H360,2)</f>
        <v>0</v>
      </c>
      <c r="K360" s="261" t="s">
        <v>411</v>
      </c>
      <c r="L360" s="266"/>
      <c r="M360" s="267" t="s">
        <v>1</v>
      </c>
      <c r="N360" s="268" t="s">
        <v>46</v>
      </c>
      <c r="O360" s="67"/>
      <c r="P360" s="206">
        <f>O360*H360</f>
        <v>0</v>
      </c>
      <c r="Q360" s="206">
        <v>0.14029</v>
      </c>
      <c r="R360" s="206">
        <f>Q360*H360</f>
        <v>48.610484999999997</v>
      </c>
      <c r="S360" s="206">
        <v>0</v>
      </c>
      <c r="T360" s="207">
        <f>S360*H360</f>
        <v>0</v>
      </c>
      <c r="AR360" s="208" t="s">
        <v>301</v>
      </c>
      <c r="AT360" s="208" t="s">
        <v>398</v>
      </c>
      <c r="AU360" s="208" t="s">
        <v>90</v>
      </c>
      <c r="AY360" s="17" t="s">
        <v>261</v>
      </c>
      <c r="BE360" s="209">
        <f>IF(N360="základní",J360,0)</f>
        <v>0</v>
      </c>
      <c r="BF360" s="209">
        <f>IF(N360="snížená",J360,0)</f>
        <v>0</v>
      </c>
      <c r="BG360" s="209">
        <f>IF(N360="zákl. přenesená",J360,0)</f>
        <v>0</v>
      </c>
      <c r="BH360" s="209">
        <f>IF(N360="sníž. přenesená",J360,0)</f>
        <v>0</v>
      </c>
      <c r="BI360" s="209">
        <f>IF(N360="nulová",J360,0)</f>
        <v>0</v>
      </c>
      <c r="BJ360" s="17" t="s">
        <v>88</v>
      </c>
      <c r="BK360" s="209">
        <f>ROUND(I360*H360,2)</f>
        <v>0</v>
      </c>
      <c r="BL360" s="17" t="s">
        <v>123</v>
      </c>
      <c r="BM360" s="208" t="s">
        <v>610</v>
      </c>
    </row>
    <row r="361" spans="2:65" s="1" customFormat="1" ht="19.5">
      <c r="B361" s="35"/>
      <c r="C361" s="36"/>
      <c r="D361" s="210" t="s">
        <v>271</v>
      </c>
      <c r="E361" s="36"/>
      <c r="F361" s="211" t="s">
        <v>611</v>
      </c>
      <c r="G361" s="36"/>
      <c r="H361" s="36"/>
      <c r="I361" s="118"/>
      <c r="J361" s="36"/>
      <c r="K361" s="36"/>
      <c r="L361" s="39"/>
      <c r="M361" s="212"/>
      <c r="N361" s="67"/>
      <c r="O361" s="67"/>
      <c r="P361" s="67"/>
      <c r="Q361" s="67"/>
      <c r="R361" s="67"/>
      <c r="S361" s="67"/>
      <c r="T361" s="68"/>
      <c r="AT361" s="17" t="s">
        <v>271</v>
      </c>
      <c r="AU361" s="17" t="s">
        <v>90</v>
      </c>
    </row>
    <row r="362" spans="2:65" s="12" customFormat="1">
      <c r="B362" s="216"/>
      <c r="C362" s="217"/>
      <c r="D362" s="210" t="s">
        <v>366</v>
      </c>
      <c r="E362" s="217"/>
      <c r="F362" s="219" t="s">
        <v>612</v>
      </c>
      <c r="G362" s="217"/>
      <c r="H362" s="220">
        <v>346.5</v>
      </c>
      <c r="I362" s="221"/>
      <c r="J362" s="217"/>
      <c r="K362" s="217"/>
      <c r="L362" s="222"/>
      <c r="M362" s="223"/>
      <c r="N362" s="224"/>
      <c r="O362" s="224"/>
      <c r="P362" s="224"/>
      <c r="Q362" s="224"/>
      <c r="R362" s="224"/>
      <c r="S362" s="224"/>
      <c r="T362" s="225"/>
      <c r="AT362" s="226" t="s">
        <v>366</v>
      </c>
      <c r="AU362" s="226" t="s">
        <v>90</v>
      </c>
      <c r="AV362" s="12" t="s">
        <v>90</v>
      </c>
      <c r="AW362" s="12" t="s">
        <v>4</v>
      </c>
      <c r="AX362" s="12" t="s">
        <v>88</v>
      </c>
      <c r="AY362" s="226" t="s">
        <v>261</v>
      </c>
    </row>
    <row r="363" spans="2:65" s="11" customFormat="1" ht="22.7" customHeight="1">
      <c r="B363" s="181"/>
      <c r="C363" s="182"/>
      <c r="D363" s="183" t="s">
        <v>80</v>
      </c>
      <c r="E363" s="195" t="s">
        <v>293</v>
      </c>
      <c r="F363" s="195" t="s">
        <v>613</v>
      </c>
      <c r="G363" s="182"/>
      <c r="H363" s="182"/>
      <c r="I363" s="185"/>
      <c r="J363" s="196">
        <f>BK363</f>
        <v>0</v>
      </c>
      <c r="K363" s="182"/>
      <c r="L363" s="187"/>
      <c r="M363" s="188"/>
      <c r="N363" s="189"/>
      <c r="O363" s="189"/>
      <c r="P363" s="190">
        <f>SUM(P364:P722)</f>
        <v>0</v>
      </c>
      <c r="Q363" s="189"/>
      <c r="R363" s="190">
        <f>SUM(R364:R722)</f>
        <v>3796.5813093199995</v>
      </c>
      <c r="S363" s="189"/>
      <c r="T363" s="191">
        <f>SUM(T364:T722)</f>
        <v>0</v>
      </c>
      <c r="AR363" s="192" t="s">
        <v>88</v>
      </c>
      <c r="AT363" s="193" t="s">
        <v>80</v>
      </c>
      <c r="AU363" s="193" t="s">
        <v>88</v>
      </c>
      <c r="AY363" s="192" t="s">
        <v>261</v>
      </c>
      <c r="BK363" s="194">
        <f>SUM(BK364:BK722)</f>
        <v>0</v>
      </c>
    </row>
    <row r="364" spans="2:65" s="1" customFormat="1" ht="16.5" customHeight="1">
      <c r="B364" s="35"/>
      <c r="C364" s="197" t="s">
        <v>614</v>
      </c>
      <c r="D364" s="197" t="s">
        <v>264</v>
      </c>
      <c r="E364" s="198" t="s">
        <v>615</v>
      </c>
      <c r="F364" s="199" t="s">
        <v>616</v>
      </c>
      <c r="G364" s="200" t="s">
        <v>405</v>
      </c>
      <c r="H364" s="201">
        <v>1936.15</v>
      </c>
      <c r="I364" s="202"/>
      <c r="J364" s="203">
        <f>ROUND(I364*H364,2)</f>
        <v>0</v>
      </c>
      <c r="K364" s="199" t="s">
        <v>268</v>
      </c>
      <c r="L364" s="39"/>
      <c r="M364" s="204" t="s">
        <v>1</v>
      </c>
      <c r="N364" s="205" t="s">
        <v>46</v>
      </c>
      <c r="O364" s="67"/>
      <c r="P364" s="206">
        <f>O364*H364</f>
        <v>0</v>
      </c>
      <c r="Q364" s="206">
        <v>2.5999999999999998E-4</v>
      </c>
      <c r="R364" s="206">
        <f>Q364*H364</f>
        <v>0.50339899999999993</v>
      </c>
      <c r="S364" s="206">
        <v>0</v>
      </c>
      <c r="T364" s="207">
        <f>S364*H364</f>
        <v>0</v>
      </c>
      <c r="AR364" s="208" t="s">
        <v>123</v>
      </c>
      <c r="AT364" s="208" t="s">
        <v>264</v>
      </c>
      <c r="AU364" s="208" t="s">
        <v>90</v>
      </c>
      <c r="AY364" s="17" t="s">
        <v>261</v>
      </c>
      <c r="BE364" s="209">
        <f>IF(N364="základní",J364,0)</f>
        <v>0</v>
      </c>
      <c r="BF364" s="209">
        <f>IF(N364="snížená",J364,0)</f>
        <v>0</v>
      </c>
      <c r="BG364" s="209">
        <f>IF(N364="zákl. přenesená",J364,0)</f>
        <v>0</v>
      </c>
      <c r="BH364" s="209">
        <f>IF(N364="sníž. přenesená",J364,0)</f>
        <v>0</v>
      </c>
      <c r="BI364" s="209">
        <f>IF(N364="nulová",J364,0)</f>
        <v>0</v>
      </c>
      <c r="BJ364" s="17" t="s">
        <v>88</v>
      </c>
      <c r="BK364" s="209">
        <f>ROUND(I364*H364,2)</f>
        <v>0</v>
      </c>
      <c r="BL364" s="17" t="s">
        <v>123</v>
      </c>
      <c r="BM364" s="208" t="s">
        <v>617</v>
      </c>
    </row>
    <row r="365" spans="2:65" s="1" customFormat="1" ht="19.5">
      <c r="B365" s="35"/>
      <c r="C365" s="36"/>
      <c r="D365" s="210" t="s">
        <v>271</v>
      </c>
      <c r="E365" s="36"/>
      <c r="F365" s="211" t="s">
        <v>565</v>
      </c>
      <c r="G365" s="36"/>
      <c r="H365" s="36"/>
      <c r="I365" s="118"/>
      <c r="J365" s="36"/>
      <c r="K365" s="36"/>
      <c r="L365" s="39"/>
      <c r="M365" s="212"/>
      <c r="N365" s="67"/>
      <c r="O365" s="67"/>
      <c r="P365" s="67"/>
      <c r="Q365" s="67"/>
      <c r="R365" s="67"/>
      <c r="S365" s="67"/>
      <c r="T365" s="68"/>
      <c r="AT365" s="17" t="s">
        <v>271</v>
      </c>
      <c r="AU365" s="17" t="s">
        <v>90</v>
      </c>
    </row>
    <row r="366" spans="2:65" s="12" customFormat="1">
      <c r="B366" s="216"/>
      <c r="C366" s="217"/>
      <c r="D366" s="210" t="s">
        <v>366</v>
      </c>
      <c r="E366" s="218" t="s">
        <v>1</v>
      </c>
      <c r="F366" s="219" t="s">
        <v>618</v>
      </c>
      <c r="G366" s="217"/>
      <c r="H366" s="220">
        <v>1628.86</v>
      </c>
      <c r="I366" s="221"/>
      <c r="J366" s="217"/>
      <c r="K366" s="217"/>
      <c r="L366" s="222"/>
      <c r="M366" s="223"/>
      <c r="N366" s="224"/>
      <c r="O366" s="224"/>
      <c r="P366" s="224"/>
      <c r="Q366" s="224"/>
      <c r="R366" s="224"/>
      <c r="S366" s="224"/>
      <c r="T366" s="225"/>
      <c r="AT366" s="226" t="s">
        <v>366</v>
      </c>
      <c r="AU366" s="226" t="s">
        <v>90</v>
      </c>
      <c r="AV366" s="12" t="s">
        <v>90</v>
      </c>
      <c r="AW366" s="12" t="s">
        <v>36</v>
      </c>
      <c r="AX366" s="12" t="s">
        <v>81</v>
      </c>
      <c r="AY366" s="226" t="s">
        <v>261</v>
      </c>
    </row>
    <row r="367" spans="2:65" s="12" customFormat="1">
      <c r="B367" s="216"/>
      <c r="C367" s="217"/>
      <c r="D367" s="210" t="s">
        <v>366</v>
      </c>
      <c r="E367" s="218" t="s">
        <v>1</v>
      </c>
      <c r="F367" s="219" t="s">
        <v>619</v>
      </c>
      <c r="G367" s="217"/>
      <c r="H367" s="220">
        <v>137.19</v>
      </c>
      <c r="I367" s="221"/>
      <c r="J367" s="217"/>
      <c r="K367" s="217"/>
      <c r="L367" s="222"/>
      <c r="M367" s="223"/>
      <c r="N367" s="224"/>
      <c r="O367" s="224"/>
      <c r="P367" s="224"/>
      <c r="Q367" s="224"/>
      <c r="R367" s="224"/>
      <c r="S367" s="224"/>
      <c r="T367" s="225"/>
      <c r="AT367" s="226" t="s">
        <v>366</v>
      </c>
      <c r="AU367" s="226" t="s">
        <v>90</v>
      </c>
      <c r="AV367" s="12" t="s">
        <v>90</v>
      </c>
      <c r="AW367" s="12" t="s">
        <v>36</v>
      </c>
      <c r="AX367" s="12" t="s">
        <v>81</v>
      </c>
      <c r="AY367" s="226" t="s">
        <v>261</v>
      </c>
    </row>
    <row r="368" spans="2:65" s="12" customFormat="1">
      <c r="B368" s="216"/>
      <c r="C368" s="217"/>
      <c r="D368" s="210" t="s">
        <v>366</v>
      </c>
      <c r="E368" s="218" t="s">
        <v>1</v>
      </c>
      <c r="F368" s="219" t="s">
        <v>620</v>
      </c>
      <c r="G368" s="217"/>
      <c r="H368" s="220">
        <v>52.97</v>
      </c>
      <c r="I368" s="221"/>
      <c r="J368" s="217"/>
      <c r="K368" s="217"/>
      <c r="L368" s="222"/>
      <c r="M368" s="223"/>
      <c r="N368" s="224"/>
      <c r="O368" s="224"/>
      <c r="P368" s="224"/>
      <c r="Q368" s="224"/>
      <c r="R368" s="224"/>
      <c r="S368" s="224"/>
      <c r="T368" s="225"/>
      <c r="AT368" s="226" t="s">
        <v>366</v>
      </c>
      <c r="AU368" s="226" t="s">
        <v>90</v>
      </c>
      <c r="AV368" s="12" t="s">
        <v>90</v>
      </c>
      <c r="AW368" s="12" t="s">
        <v>36</v>
      </c>
      <c r="AX368" s="12" t="s">
        <v>81</v>
      </c>
      <c r="AY368" s="226" t="s">
        <v>261</v>
      </c>
    </row>
    <row r="369" spans="2:65" s="12" customFormat="1">
      <c r="B369" s="216"/>
      <c r="C369" s="217"/>
      <c r="D369" s="210" t="s">
        <v>366</v>
      </c>
      <c r="E369" s="218" t="s">
        <v>1</v>
      </c>
      <c r="F369" s="219" t="s">
        <v>621</v>
      </c>
      <c r="G369" s="217"/>
      <c r="H369" s="220">
        <v>52.32</v>
      </c>
      <c r="I369" s="221"/>
      <c r="J369" s="217"/>
      <c r="K369" s="217"/>
      <c r="L369" s="222"/>
      <c r="M369" s="223"/>
      <c r="N369" s="224"/>
      <c r="O369" s="224"/>
      <c r="P369" s="224"/>
      <c r="Q369" s="224"/>
      <c r="R369" s="224"/>
      <c r="S369" s="224"/>
      <c r="T369" s="225"/>
      <c r="AT369" s="226" t="s">
        <v>366</v>
      </c>
      <c r="AU369" s="226" t="s">
        <v>90</v>
      </c>
      <c r="AV369" s="12" t="s">
        <v>90</v>
      </c>
      <c r="AW369" s="12" t="s">
        <v>36</v>
      </c>
      <c r="AX369" s="12" t="s">
        <v>81</v>
      </c>
      <c r="AY369" s="226" t="s">
        <v>261</v>
      </c>
    </row>
    <row r="370" spans="2:65" s="12" customFormat="1">
      <c r="B370" s="216"/>
      <c r="C370" s="217"/>
      <c r="D370" s="210" t="s">
        <v>366</v>
      </c>
      <c r="E370" s="218" t="s">
        <v>1</v>
      </c>
      <c r="F370" s="219" t="s">
        <v>622</v>
      </c>
      <c r="G370" s="217"/>
      <c r="H370" s="220">
        <v>64.81</v>
      </c>
      <c r="I370" s="221"/>
      <c r="J370" s="217"/>
      <c r="K370" s="217"/>
      <c r="L370" s="222"/>
      <c r="M370" s="223"/>
      <c r="N370" s="224"/>
      <c r="O370" s="224"/>
      <c r="P370" s="224"/>
      <c r="Q370" s="224"/>
      <c r="R370" s="224"/>
      <c r="S370" s="224"/>
      <c r="T370" s="225"/>
      <c r="AT370" s="226" t="s">
        <v>366</v>
      </c>
      <c r="AU370" s="226" t="s">
        <v>90</v>
      </c>
      <c r="AV370" s="12" t="s">
        <v>90</v>
      </c>
      <c r="AW370" s="12" t="s">
        <v>36</v>
      </c>
      <c r="AX370" s="12" t="s">
        <v>81</v>
      </c>
      <c r="AY370" s="226" t="s">
        <v>261</v>
      </c>
    </row>
    <row r="371" spans="2:65" s="13" customFormat="1">
      <c r="B371" s="227"/>
      <c r="C371" s="228"/>
      <c r="D371" s="210" t="s">
        <v>366</v>
      </c>
      <c r="E371" s="229" t="s">
        <v>1</v>
      </c>
      <c r="F371" s="230" t="s">
        <v>368</v>
      </c>
      <c r="G371" s="228"/>
      <c r="H371" s="231">
        <v>1936.15</v>
      </c>
      <c r="I371" s="232"/>
      <c r="J371" s="228"/>
      <c r="K371" s="228"/>
      <c r="L371" s="233"/>
      <c r="M371" s="234"/>
      <c r="N371" s="235"/>
      <c r="O371" s="235"/>
      <c r="P371" s="235"/>
      <c r="Q371" s="235"/>
      <c r="R371" s="235"/>
      <c r="S371" s="235"/>
      <c r="T371" s="236"/>
      <c r="AT371" s="237" t="s">
        <v>366</v>
      </c>
      <c r="AU371" s="237" t="s">
        <v>90</v>
      </c>
      <c r="AV371" s="13" t="s">
        <v>123</v>
      </c>
      <c r="AW371" s="13" t="s">
        <v>36</v>
      </c>
      <c r="AX371" s="13" t="s">
        <v>88</v>
      </c>
      <c r="AY371" s="237" t="s">
        <v>261</v>
      </c>
    </row>
    <row r="372" spans="2:65" s="1" customFormat="1" ht="16.5" customHeight="1">
      <c r="B372" s="35"/>
      <c r="C372" s="197" t="s">
        <v>623</v>
      </c>
      <c r="D372" s="197" t="s">
        <v>264</v>
      </c>
      <c r="E372" s="198" t="s">
        <v>624</v>
      </c>
      <c r="F372" s="199" t="s">
        <v>625</v>
      </c>
      <c r="G372" s="200" t="s">
        <v>405</v>
      </c>
      <c r="H372" s="201">
        <v>307.29000000000002</v>
      </c>
      <c r="I372" s="202"/>
      <c r="J372" s="203">
        <f>ROUND(I372*H372,2)</f>
        <v>0</v>
      </c>
      <c r="K372" s="199" t="s">
        <v>268</v>
      </c>
      <c r="L372" s="39"/>
      <c r="M372" s="204" t="s">
        <v>1</v>
      </c>
      <c r="N372" s="205" t="s">
        <v>46</v>
      </c>
      <c r="O372" s="67"/>
      <c r="P372" s="206">
        <f>O372*H372</f>
        <v>0</v>
      </c>
      <c r="Q372" s="206">
        <v>4.3800000000000002E-3</v>
      </c>
      <c r="R372" s="206">
        <f>Q372*H372</f>
        <v>1.3459302000000002</v>
      </c>
      <c r="S372" s="206">
        <v>0</v>
      </c>
      <c r="T372" s="207">
        <f>S372*H372</f>
        <v>0</v>
      </c>
      <c r="AR372" s="208" t="s">
        <v>123</v>
      </c>
      <c r="AT372" s="208" t="s">
        <v>264</v>
      </c>
      <c r="AU372" s="208" t="s">
        <v>90</v>
      </c>
      <c r="AY372" s="17" t="s">
        <v>261</v>
      </c>
      <c r="BE372" s="209">
        <f>IF(N372="základní",J372,0)</f>
        <v>0</v>
      </c>
      <c r="BF372" s="209">
        <f>IF(N372="snížená",J372,0)</f>
        <v>0</v>
      </c>
      <c r="BG372" s="209">
        <f>IF(N372="zákl. přenesená",J372,0)</f>
        <v>0</v>
      </c>
      <c r="BH372" s="209">
        <f>IF(N372="sníž. přenesená",J372,0)</f>
        <v>0</v>
      </c>
      <c r="BI372" s="209">
        <f>IF(N372="nulová",J372,0)</f>
        <v>0</v>
      </c>
      <c r="BJ372" s="17" t="s">
        <v>88</v>
      </c>
      <c r="BK372" s="209">
        <f>ROUND(I372*H372,2)</f>
        <v>0</v>
      </c>
      <c r="BL372" s="17" t="s">
        <v>123</v>
      </c>
      <c r="BM372" s="208" t="s">
        <v>626</v>
      </c>
    </row>
    <row r="373" spans="2:65" s="1" customFormat="1" ht="19.5">
      <c r="B373" s="35"/>
      <c r="C373" s="36"/>
      <c r="D373" s="210" t="s">
        <v>271</v>
      </c>
      <c r="E373" s="36"/>
      <c r="F373" s="211" t="s">
        <v>565</v>
      </c>
      <c r="G373" s="36"/>
      <c r="H373" s="36"/>
      <c r="I373" s="118"/>
      <c r="J373" s="36"/>
      <c r="K373" s="36"/>
      <c r="L373" s="39"/>
      <c r="M373" s="212"/>
      <c r="N373" s="67"/>
      <c r="O373" s="67"/>
      <c r="P373" s="67"/>
      <c r="Q373" s="67"/>
      <c r="R373" s="67"/>
      <c r="S373" s="67"/>
      <c r="T373" s="68"/>
      <c r="AT373" s="17" t="s">
        <v>271</v>
      </c>
      <c r="AU373" s="17" t="s">
        <v>90</v>
      </c>
    </row>
    <row r="374" spans="2:65" s="12" customFormat="1">
      <c r="B374" s="216"/>
      <c r="C374" s="217"/>
      <c r="D374" s="210" t="s">
        <v>366</v>
      </c>
      <c r="E374" s="218" t="s">
        <v>1</v>
      </c>
      <c r="F374" s="219" t="s">
        <v>619</v>
      </c>
      <c r="G374" s="217"/>
      <c r="H374" s="220">
        <v>137.19</v>
      </c>
      <c r="I374" s="221"/>
      <c r="J374" s="217"/>
      <c r="K374" s="217"/>
      <c r="L374" s="222"/>
      <c r="M374" s="223"/>
      <c r="N374" s="224"/>
      <c r="O374" s="224"/>
      <c r="P374" s="224"/>
      <c r="Q374" s="224"/>
      <c r="R374" s="224"/>
      <c r="S374" s="224"/>
      <c r="T374" s="225"/>
      <c r="AT374" s="226" t="s">
        <v>366</v>
      </c>
      <c r="AU374" s="226" t="s">
        <v>90</v>
      </c>
      <c r="AV374" s="12" t="s">
        <v>90</v>
      </c>
      <c r="AW374" s="12" t="s">
        <v>36</v>
      </c>
      <c r="AX374" s="12" t="s">
        <v>81</v>
      </c>
      <c r="AY374" s="226" t="s">
        <v>261</v>
      </c>
    </row>
    <row r="375" spans="2:65" s="12" customFormat="1">
      <c r="B375" s="216"/>
      <c r="C375" s="217"/>
      <c r="D375" s="210" t="s">
        <v>366</v>
      </c>
      <c r="E375" s="218" t="s">
        <v>1</v>
      </c>
      <c r="F375" s="219" t="s">
        <v>620</v>
      </c>
      <c r="G375" s="217"/>
      <c r="H375" s="220">
        <v>52.97</v>
      </c>
      <c r="I375" s="221"/>
      <c r="J375" s="217"/>
      <c r="K375" s="217"/>
      <c r="L375" s="222"/>
      <c r="M375" s="223"/>
      <c r="N375" s="224"/>
      <c r="O375" s="224"/>
      <c r="P375" s="224"/>
      <c r="Q375" s="224"/>
      <c r="R375" s="224"/>
      <c r="S375" s="224"/>
      <c r="T375" s="225"/>
      <c r="AT375" s="226" t="s">
        <v>366</v>
      </c>
      <c r="AU375" s="226" t="s">
        <v>90</v>
      </c>
      <c r="AV375" s="12" t="s">
        <v>90</v>
      </c>
      <c r="AW375" s="12" t="s">
        <v>36</v>
      </c>
      <c r="AX375" s="12" t="s">
        <v>81</v>
      </c>
      <c r="AY375" s="226" t="s">
        <v>261</v>
      </c>
    </row>
    <row r="376" spans="2:65" s="12" customFormat="1">
      <c r="B376" s="216"/>
      <c r="C376" s="217"/>
      <c r="D376" s="210" t="s">
        <v>366</v>
      </c>
      <c r="E376" s="218" t="s">
        <v>1</v>
      </c>
      <c r="F376" s="219" t="s">
        <v>621</v>
      </c>
      <c r="G376" s="217"/>
      <c r="H376" s="220">
        <v>52.32</v>
      </c>
      <c r="I376" s="221"/>
      <c r="J376" s="217"/>
      <c r="K376" s="217"/>
      <c r="L376" s="222"/>
      <c r="M376" s="223"/>
      <c r="N376" s="224"/>
      <c r="O376" s="224"/>
      <c r="P376" s="224"/>
      <c r="Q376" s="224"/>
      <c r="R376" s="224"/>
      <c r="S376" s="224"/>
      <c r="T376" s="225"/>
      <c r="AT376" s="226" t="s">
        <v>366</v>
      </c>
      <c r="AU376" s="226" t="s">
        <v>90</v>
      </c>
      <c r="AV376" s="12" t="s">
        <v>90</v>
      </c>
      <c r="AW376" s="12" t="s">
        <v>36</v>
      </c>
      <c r="AX376" s="12" t="s">
        <v>81</v>
      </c>
      <c r="AY376" s="226" t="s">
        <v>261</v>
      </c>
    </row>
    <row r="377" spans="2:65" s="12" customFormat="1">
      <c r="B377" s="216"/>
      <c r="C377" s="217"/>
      <c r="D377" s="210" t="s">
        <v>366</v>
      </c>
      <c r="E377" s="218" t="s">
        <v>1</v>
      </c>
      <c r="F377" s="219" t="s">
        <v>622</v>
      </c>
      <c r="G377" s="217"/>
      <c r="H377" s="220">
        <v>64.81</v>
      </c>
      <c r="I377" s="221"/>
      <c r="J377" s="217"/>
      <c r="K377" s="217"/>
      <c r="L377" s="222"/>
      <c r="M377" s="223"/>
      <c r="N377" s="224"/>
      <c r="O377" s="224"/>
      <c r="P377" s="224"/>
      <c r="Q377" s="224"/>
      <c r="R377" s="224"/>
      <c r="S377" s="224"/>
      <c r="T377" s="225"/>
      <c r="AT377" s="226" t="s">
        <v>366</v>
      </c>
      <c r="AU377" s="226" t="s">
        <v>90</v>
      </c>
      <c r="AV377" s="12" t="s">
        <v>90</v>
      </c>
      <c r="AW377" s="12" t="s">
        <v>36</v>
      </c>
      <c r="AX377" s="12" t="s">
        <v>81</v>
      </c>
      <c r="AY377" s="226" t="s">
        <v>261</v>
      </c>
    </row>
    <row r="378" spans="2:65" s="13" customFormat="1">
      <c r="B378" s="227"/>
      <c r="C378" s="228"/>
      <c r="D378" s="210" t="s">
        <v>366</v>
      </c>
      <c r="E378" s="229" t="s">
        <v>1</v>
      </c>
      <c r="F378" s="230" t="s">
        <v>368</v>
      </c>
      <c r="G378" s="228"/>
      <c r="H378" s="231">
        <v>307.29000000000002</v>
      </c>
      <c r="I378" s="232"/>
      <c r="J378" s="228"/>
      <c r="K378" s="228"/>
      <c r="L378" s="233"/>
      <c r="M378" s="234"/>
      <c r="N378" s="235"/>
      <c r="O378" s="235"/>
      <c r="P378" s="235"/>
      <c r="Q378" s="235"/>
      <c r="R378" s="235"/>
      <c r="S378" s="235"/>
      <c r="T378" s="236"/>
      <c r="AT378" s="237" t="s">
        <v>366</v>
      </c>
      <c r="AU378" s="237" t="s">
        <v>90</v>
      </c>
      <c r="AV378" s="13" t="s">
        <v>123</v>
      </c>
      <c r="AW378" s="13" t="s">
        <v>36</v>
      </c>
      <c r="AX378" s="13" t="s">
        <v>88</v>
      </c>
      <c r="AY378" s="237" t="s">
        <v>261</v>
      </c>
    </row>
    <row r="379" spans="2:65" s="1" customFormat="1" ht="16.5" customHeight="1">
      <c r="B379" s="35"/>
      <c r="C379" s="197" t="s">
        <v>627</v>
      </c>
      <c r="D379" s="197" t="s">
        <v>264</v>
      </c>
      <c r="E379" s="198" t="s">
        <v>628</v>
      </c>
      <c r="F379" s="199" t="s">
        <v>629</v>
      </c>
      <c r="G379" s="200" t="s">
        <v>405</v>
      </c>
      <c r="H379" s="201">
        <v>307.29000000000002</v>
      </c>
      <c r="I379" s="202"/>
      <c r="J379" s="203">
        <f>ROUND(I379*H379,2)</f>
        <v>0</v>
      </c>
      <c r="K379" s="199" t="s">
        <v>268</v>
      </c>
      <c r="L379" s="39"/>
      <c r="M379" s="204" t="s">
        <v>1</v>
      </c>
      <c r="N379" s="205" t="s">
        <v>46</v>
      </c>
      <c r="O379" s="67"/>
      <c r="P379" s="206">
        <f>O379*H379</f>
        <v>0</v>
      </c>
      <c r="Q379" s="206">
        <v>3.9100000000000003E-3</v>
      </c>
      <c r="R379" s="206">
        <f>Q379*H379</f>
        <v>1.2015039000000001</v>
      </c>
      <c r="S379" s="206">
        <v>0</v>
      </c>
      <c r="T379" s="207">
        <f>S379*H379</f>
        <v>0</v>
      </c>
      <c r="AR379" s="208" t="s">
        <v>123</v>
      </c>
      <c r="AT379" s="208" t="s">
        <v>264</v>
      </c>
      <c r="AU379" s="208" t="s">
        <v>90</v>
      </c>
      <c r="AY379" s="17" t="s">
        <v>261</v>
      </c>
      <c r="BE379" s="209">
        <f>IF(N379="základní",J379,0)</f>
        <v>0</v>
      </c>
      <c r="BF379" s="209">
        <f>IF(N379="snížená",J379,0)</f>
        <v>0</v>
      </c>
      <c r="BG379" s="209">
        <f>IF(N379="zákl. přenesená",J379,0)</f>
        <v>0</v>
      </c>
      <c r="BH379" s="209">
        <f>IF(N379="sníž. přenesená",J379,0)</f>
        <v>0</v>
      </c>
      <c r="BI379" s="209">
        <f>IF(N379="nulová",J379,0)</f>
        <v>0</v>
      </c>
      <c r="BJ379" s="17" t="s">
        <v>88</v>
      </c>
      <c r="BK379" s="209">
        <f>ROUND(I379*H379,2)</f>
        <v>0</v>
      </c>
      <c r="BL379" s="17" t="s">
        <v>123</v>
      </c>
      <c r="BM379" s="208" t="s">
        <v>630</v>
      </c>
    </row>
    <row r="380" spans="2:65" s="1" customFormat="1" ht="19.5">
      <c r="B380" s="35"/>
      <c r="C380" s="36"/>
      <c r="D380" s="210" t="s">
        <v>271</v>
      </c>
      <c r="E380" s="36"/>
      <c r="F380" s="211" t="s">
        <v>565</v>
      </c>
      <c r="G380" s="36"/>
      <c r="H380" s="36"/>
      <c r="I380" s="118"/>
      <c r="J380" s="36"/>
      <c r="K380" s="36"/>
      <c r="L380" s="39"/>
      <c r="M380" s="212"/>
      <c r="N380" s="67"/>
      <c r="O380" s="67"/>
      <c r="P380" s="67"/>
      <c r="Q380" s="67"/>
      <c r="R380" s="67"/>
      <c r="S380" s="67"/>
      <c r="T380" s="68"/>
      <c r="AT380" s="17" t="s">
        <v>271</v>
      </c>
      <c r="AU380" s="17" t="s">
        <v>90</v>
      </c>
    </row>
    <row r="381" spans="2:65" s="12" customFormat="1">
      <c r="B381" s="216"/>
      <c r="C381" s="217"/>
      <c r="D381" s="210" t="s">
        <v>366</v>
      </c>
      <c r="E381" s="218" t="s">
        <v>1</v>
      </c>
      <c r="F381" s="219" t="s">
        <v>619</v>
      </c>
      <c r="G381" s="217"/>
      <c r="H381" s="220">
        <v>137.19</v>
      </c>
      <c r="I381" s="221"/>
      <c r="J381" s="217"/>
      <c r="K381" s="217"/>
      <c r="L381" s="222"/>
      <c r="M381" s="223"/>
      <c r="N381" s="224"/>
      <c r="O381" s="224"/>
      <c r="P381" s="224"/>
      <c r="Q381" s="224"/>
      <c r="R381" s="224"/>
      <c r="S381" s="224"/>
      <c r="T381" s="225"/>
      <c r="AT381" s="226" t="s">
        <v>366</v>
      </c>
      <c r="AU381" s="226" t="s">
        <v>90</v>
      </c>
      <c r="AV381" s="12" t="s">
        <v>90</v>
      </c>
      <c r="AW381" s="12" t="s">
        <v>36</v>
      </c>
      <c r="AX381" s="12" t="s">
        <v>81</v>
      </c>
      <c r="AY381" s="226" t="s">
        <v>261</v>
      </c>
    </row>
    <row r="382" spans="2:65" s="12" customFormat="1">
      <c r="B382" s="216"/>
      <c r="C382" s="217"/>
      <c r="D382" s="210" t="s">
        <v>366</v>
      </c>
      <c r="E382" s="218" t="s">
        <v>1</v>
      </c>
      <c r="F382" s="219" t="s">
        <v>620</v>
      </c>
      <c r="G382" s="217"/>
      <c r="H382" s="220">
        <v>52.97</v>
      </c>
      <c r="I382" s="221"/>
      <c r="J382" s="217"/>
      <c r="K382" s="217"/>
      <c r="L382" s="222"/>
      <c r="M382" s="223"/>
      <c r="N382" s="224"/>
      <c r="O382" s="224"/>
      <c r="P382" s="224"/>
      <c r="Q382" s="224"/>
      <c r="R382" s="224"/>
      <c r="S382" s="224"/>
      <c r="T382" s="225"/>
      <c r="AT382" s="226" t="s">
        <v>366</v>
      </c>
      <c r="AU382" s="226" t="s">
        <v>90</v>
      </c>
      <c r="AV382" s="12" t="s">
        <v>90</v>
      </c>
      <c r="AW382" s="12" t="s">
        <v>36</v>
      </c>
      <c r="AX382" s="12" t="s">
        <v>81</v>
      </c>
      <c r="AY382" s="226" t="s">
        <v>261</v>
      </c>
    </row>
    <row r="383" spans="2:65" s="12" customFormat="1">
      <c r="B383" s="216"/>
      <c r="C383" s="217"/>
      <c r="D383" s="210" t="s">
        <v>366</v>
      </c>
      <c r="E383" s="218" t="s">
        <v>1</v>
      </c>
      <c r="F383" s="219" t="s">
        <v>621</v>
      </c>
      <c r="G383" s="217"/>
      <c r="H383" s="220">
        <v>52.32</v>
      </c>
      <c r="I383" s="221"/>
      <c r="J383" s="217"/>
      <c r="K383" s="217"/>
      <c r="L383" s="222"/>
      <c r="M383" s="223"/>
      <c r="N383" s="224"/>
      <c r="O383" s="224"/>
      <c r="P383" s="224"/>
      <c r="Q383" s="224"/>
      <c r="R383" s="224"/>
      <c r="S383" s="224"/>
      <c r="T383" s="225"/>
      <c r="AT383" s="226" t="s">
        <v>366</v>
      </c>
      <c r="AU383" s="226" t="s">
        <v>90</v>
      </c>
      <c r="AV383" s="12" t="s">
        <v>90</v>
      </c>
      <c r="AW383" s="12" t="s">
        <v>36</v>
      </c>
      <c r="AX383" s="12" t="s">
        <v>81</v>
      </c>
      <c r="AY383" s="226" t="s">
        <v>261</v>
      </c>
    </row>
    <row r="384" spans="2:65" s="12" customFormat="1">
      <c r="B384" s="216"/>
      <c r="C384" s="217"/>
      <c r="D384" s="210" t="s">
        <v>366</v>
      </c>
      <c r="E384" s="218" t="s">
        <v>1</v>
      </c>
      <c r="F384" s="219" t="s">
        <v>622</v>
      </c>
      <c r="G384" s="217"/>
      <c r="H384" s="220">
        <v>64.81</v>
      </c>
      <c r="I384" s="221"/>
      <c r="J384" s="217"/>
      <c r="K384" s="217"/>
      <c r="L384" s="222"/>
      <c r="M384" s="223"/>
      <c r="N384" s="224"/>
      <c r="O384" s="224"/>
      <c r="P384" s="224"/>
      <c r="Q384" s="224"/>
      <c r="R384" s="224"/>
      <c r="S384" s="224"/>
      <c r="T384" s="225"/>
      <c r="AT384" s="226" t="s">
        <v>366</v>
      </c>
      <c r="AU384" s="226" t="s">
        <v>90</v>
      </c>
      <c r="AV384" s="12" t="s">
        <v>90</v>
      </c>
      <c r="AW384" s="12" t="s">
        <v>36</v>
      </c>
      <c r="AX384" s="12" t="s">
        <v>81</v>
      </c>
      <c r="AY384" s="226" t="s">
        <v>261</v>
      </c>
    </row>
    <row r="385" spans="2:65" s="13" customFormat="1">
      <c r="B385" s="227"/>
      <c r="C385" s="228"/>
      <c r="D385" s="210" t="s">
        <v>366</v>
      </c>
      <c r="E385" s="229" t="s">
        <v>1</v>
      </c>
      <c r="F385" s="230" t="s">
        <v>368</v>
      </c>
      <c r="G385" s="228"/>
      <c r="H385" s="231">
        <v>307.29000000000002</v>
      </c>
      <c r="I385" s="232"/>
      <c r="J385" s="228"/>
      <c r="K385" s="228"/>
      <c r="L385" s="233"/>
      <c r="M385" s="234"/>
      <c r="N385" s="235"/>
      <c r="O385" s="235"/>
      <c r="P385" s="235"/>
      <c r="Q385" s="235"/>
      <c r="R385" s="235"/>
      <c r="S385" s="235"/>
      <c r="T385" s="236"/>
      <c r="AT385" s="237" t="s">
        <v>366</v>
      </c>
      <c r="AU385" s="237" t="s">
        <v>90</v>
      </c>
      <c r="AV385" s="13" t="s">
        <v>123</v>
      </c>
      <c r="AW385" s="13" t="s">
        <v>36</v>
      </c>
      <c r="AX385" s="13" t="s">
        <v>88</v>
      </c>
      <c r="AY385" s="237" t="s">
        <v>261</v>
      </c>
    </row>
    <row r="386" spans="2:65" s="1" customFormat="1" ht="16.5" customHeight="1">
      <c r="B386" s="35"/>
      <c r="C386" s="197" t="s">
        <v>631</v>
      </c>
      <c r="D386" s="197" t="s">
        <v>264</v>
      </c>
      <c r="E386" s="198" t="s">
        <v>632</v>
      </c>
      <c r="F386" s="199" t="s">
        <v>633</v>
      </c>
      <c r="G386" s="200" t="s">
        <v>405</v>
      </c>
      <c r="H386" s="201">
        <v>921.87</v>
      </c>
      <c r="I386" s="202"/>
      <c r="J386" s="203">
        <f>ROUND(I386*H386,2)</f>
        <v>0</v>
      </c>
      <c r="K386" s="199" t="s">
        <v>268</v>
      </c>
      <c r="L386" s="39"/>
      <c r="M386" s="204" t="s">
        <v>1</v>
      </c>
      <c r="N386" s="205" t="s">
        <v>46</v>
      </c>
      <c r="O386" s="67"/>
      <c r="P386" s="206">
        <f>O386*H386</f>
        <v>0</v>
      </c>
      <c r="Q386" s="206">
        <v>1.2999999999999999E-3</v>
      </c>
      <c r="R386" s="206">
        <f>Q386*H386</f>
        <v>1.198431</v>
      </c>
      <c r="S386" s="206">
        <v>0</v>
      </c>
      <c r="T386" s="207">
        <f>S386*H386</f>
        <v>0</v>
      </c>
      <c r="AR386" s="208" t="s">
        <v>123</v>
      </c>
      <c r="AT386" s="208" t="s">
        <v>264</v>
      </c>
      <c r="AU386" s="208" t="s">
        <v>90</v>
      </c>
      <c r="AY386" s="17" t="s">
        <v>261</v>
      </c>
      <c r="BE386" s="209">
        <f>IF(N386="základní",J386,0)</f>
        <v>0</v>
      </c>
      <c r="BF386" s="209">
        <f>IF(N386="snížená",J386,0)</f>
        <v>0</v>
      </c>
      <c r="BG386" s="209">
        <f>IF(N386="zákl. přenesená",J386,0)</f>
        <v>0</v>
      </c>
      <c r="BH386" s="209">
        <f>IF(N386="sníž. přenesená",J386,0)</f>
        <v>0</v>
      </c>
      <c r="BI386" s="209">
        <f>IF(N386="nulová",J386,0)</f>
        <v>0</v>
      </c>
      <c r="BJ386" s="17" t="s">
        <v>88</v>
      </c>
      <c r="BK386" s="209">
        <f>ROUND(I386*H386,2)</f>
        <v>0</v>
      </c>
      <c r="BL386" s="17" t="s">
        <v>123</v>
      </c>
      <c r="BM386" s="208" t="s">
        <v>634</v>
      </c>
    </row>
    <row r="387" spans="2:65" s="1" customFormat="1" ht="19.5">
      <c r="B387" s="35"/>
      <c r="C387" s="36"/>
      <c r="D387" s="210" t="s">
        <v>271</v>
      </c>
      <c r="E387" s="36"/>
      <c r="F387" s="211" t="s">
        <v>565</v>
      </c>
      <c r="G387" s="36"/>
      <c r="H387" s="36"/>
      <c r="I387" s="118"/>
      <c r="J387" s="36"/>
      <c r="K387" s="36"/>
      <c r="L387" s="39"/>
      <c r="M387" s="212"/>
      <c r="N387" s="67"/>
      <c r="O387" s="67"/>
      <c r="P387" s="67"/>
      <c r="Q387" s="67"/>
      <c r="R387" s="67"/>
      <c r="S387" s="67"/>
      <c r="T387" s="68"/>
      <c r="AT387" s="17" t="s">
        <v>271</v>
      </c>
      <c r="AU387" s="17" t="s">
        <v>90</v>
      </c>
    </row>
    <row r="388" spans="2:65" s="12" customFormat="1">
      <c r="B388" s="216"/>
      <c r="C388" s="217"/>
      <c r="D388" s="210" t="s">
        <v>366</v>
      </c>
      <c r="E388" s="217"/>
      <c r="F388" s="219" t="s">
        <v>635</v>
      </c>
      <c r="G388" s="217"/>
      <c r="H388" s="220">
        <v>921.87</v>
      </c>
      <c r="I388" s="221"/>
      <c r="J388" s="217"/>
      <c r="K388" s="217"/>
      <c r="L388" s="222"/>
      <c r="M388" s="223"/>
      <c r="N388" s="224"/>
      <c r="O388" s="224"/>
      <c r="P388" s="224"/>
      <c r="Q388" s="224"/>
      <c r="R388" s="224"/>
      <c r="S388" s="224"/>
      <c r="T388" s="225"/>
      <c r="AT388" s="226" t="s">
        <v>366</v>
      </c>
      <c r="AU388" s="226" t="s">
        <v>90</v>
      </c>
      <c r="AV388" s="12" t="s">
        <v>90</v>
      </c>
      <c r="AW388" s="12" t="s">
        <v>4</v>
      </c>
      <c r="AX388" s="12" t="s">
        <v>88</v>
      </c>
      <c r="AY388" s="226" t="s">
        <v>261</v>
      </c>
    </row>
    <row r="389" spans="2:65" s="1" customFormat="1" ht="16.5" customHeight="1">
      <c r="B389" s="35"/>
      <c r="C389" s="197" t="s">
        <v>636</v>
      </c>
      <c r="D389" s="197" t="s">
        <v>264</v>
      </c>
      <c r="E389" s="198" t="s">
        <v>637</v>
      </c>
      <c r="F389" s="199" t="s">
        <v>638</v>
      </c>
      <c r="G389" s="200" t="s">
        <v>405</v>
      </c>
      <c r="H389" s="201">
        <v>67.162999999999997</v>
      </c>
      <c r="I389" s="202"/>
      <c r="J389" s="203">
        <f>ROUND(I389*H389,2)</f>
        <v>0</v>
      </c>
      <c r="K389" s="199" t="s">
        <v>268</v>
      </c>
      <c r="L389" s="39"/>
      <c r="M389" s="204" t="s">
        <v>1</v>
      </c>
      <c r="N389" s="205" t="s">
        <v>46</v>
      </c>
      <c r="O389" s="67"/>
      <c r="P389" s="206">
        <f>O389*H389</f>
        <v>0</v>
      </c>
      <c r="Q389" s="206">
        <v>7.3499999999999998E-3</v>
      </c>
      <c r="R389" s="206">
        <f>Q389*H389</f>
        <v>0.49364804999999995</v>
      </c>
      <c r="S389" s="206">
        <v>0</v>
      </c>
      <c r="T389" s="207">
        <f>S389*H389</f>
        <v>0</v>
      </c>
      <c r="AR389" s="208" t="s">
        <v>123</v>
      </c>
      <c r="AT389" s="208" t="s">
        <v>264</v>
      </c>
      <c r="AU389" s="208" t="s">
        <v>90</v>
      </c>
      <c r="AY389" s="17" t="s">
        <v>261</v>
      </c>
      <c r="BE389" s="209">
        <f>IF(N389="základní",J389,0)</f>
        <v>0</v>
      </c>
      <c r="BF389" s="209">
        <f>IF(N389="snížená",J389,0)</f>
        <v>0</v>
      </c>
      <c r="BG389" s="209">
        <f>IF(N389="zákl. přenesená",J389,0)</f>
        <v>0</v>
      </c>
      <c r="BH389" s="209">
        <f>IF(N389="sníž. přenesená",J389,0)</f>
        <v>0</v>
      </c>
      <c r="BI389" s="209">
        <f>IF(N389="nulová",J389,0)</f>
        <v>0</v>
      </c>
      <c r="BJ389" s="17" t="s">
        <v>88</v>
      </c>
      <c r="BK389" s="209">
        <f>ROUND(I389*H389,2)</f>
        <v>0</v>
      </c>
      <c r="BL389" s="17" t="s">
        <v>123</v>
      </c>
      <c r="BM389" s="208" t="s">
        <v>639</v>
      </c>
    </row>
    <row r="390" spans="2:65" s="1" customFormat="1" ht="19.5">
      <c r="B390" s="35"/>
      <c r="C390" s="36"/>
      <c r="D390" s="210" t="s">
        <v>271</v>
      </c>
      <c r="E390" s="36"/>
      <c r="F390" s="211" t="s">
        <v>565</v>
      </c>
      <c r="G390" s="36"/>
      <c r="H390" s="36"/>
      <c r="I390" s="118"/>
      <c r="J390" s="36"/>
      <c r="K390" s="36"/>
      <c r="L390" s="39"/>
      <c r="M390" s="212"/>
      <c r="N390" s="67"/>
      <c r="O390" s="67"/>
      <c r="P390" s="67"/>
      <c r="Q390" s="67"/>
      <c r="R390" s="67"/>
      <c r="S390" s="67"/>
      <c r="T390" s="68"/>
      <c r="AT390" s="17" t="s">
        <v>271</v>
      </c>
      <c r="AU390" s="17" t="s">
        <v>90</v>
      </c>
    </row>
    <row r="391" spans="2:65" s="12" customFormat="1">
      <c r="B391" s="216"/>
      <c r="C391" s="217"/>
      <c r="D391" s="210" t="s">
        <v>366</v>
      </c>
      <c r="E391" s="218" t="s">
        <v>1</v>
      </c>
      <c r="F391" s="219" t="s">
        <v>517</v>
      </c>
      <c r="G391" s="217"/>
      <c r="H391" s="220">
        <v>14.558999999999999</v>
      </c>
      <c r="I391" s="221"/>
      <c r="J391" s="217"/>
      <c r="K391" s="217"/>
      <c r="L391" s="222"/>
      <c r="M391" s="223"/>
      <c r="N391" s="224"/>
      <c r="O391" s="224"/>
      <c r="P391" s="224"/>
      <c r="Q391" s="224"/>
      <c r="R391" s="224"/>
      <c r="S391" s="224"/>
      <c r="T391" s="225"/>
      <c r="AT391" s="226" t="s">
        <v>366</v>
      </c>
      <c r="AU391" s="226" t="s">
        <v>90</v>
      </c>
      <c r="AV391" s="12" t="s">
        <v>90</v>
      </c>
      <c r="AW391" s="12" t="s">
        <v>36</v>
      </c>
      <c r="AX391" s="12" t="s">
        <v>81</v>
      </c>
      <c r="AY391" s="226" t="s">
        <v>261</v>
      </c>
    </row>
    <row r="392" spans="2:65" s="12" customFormat="1">
      <c r="B392" s="216"/>
      <c r="C392" s="217"/>
      <c r="D392" s="210" t="s">
        <v>366</v>
      </c>
      <c r="E392" s="218" t="s">
        <v>1</v>
      </c>
      <c r="F392" s="219" t="s">
        <v>518</v>
      </c>
      <c r="G392" s="217"/>
      <c r="H392" s="220">
        <v>15.106</v>
      </c>
      <c r="I392" s="221"/>
      <c r="J392" s="217"/>
      <c r="K392" s="217"/>
      <c r="L392" s="222"/>
      <c r="M392" s="223"/>
      <c r="N392" s="224"/>
      <c r="O392" s="224"/>
      <c r="P392" s="224"/>
      <c r="Q392" s="224"/>
      <c r="R392" s="224"/>
      <c r="S392" s="224"/>
      <c r="T392" s="225"/>
      <c r="AT392" s="226" t="s">
        <v>366</v>
      </c>
      <c r="AU392" s="226" t="s">
        <v>90</v>
      </c>
      <c r="AV392" s="12" t="s">
        <v>90</v>
      </c>
      <c r="AW392" s="12" t="s">
        <v>36</v>
      </c>
      <c r="AX392" s="12" t="s">
        <v>81</v>
      </c>
      <c r="AY392" s="226" t="s">
        <v>261</v>
      </c>
    </row>
    <row r="393" spans="2:65" s="12" customFormat="1">
      <c r="B393" s="216"/>
      <c r="C393" s="217"/>
      <c r="D393" s="210" t="s">
        <v>366</v>
      </c>
      <c r="E393" s="218" t="s">
        <v>1</v>
      </c>
      <c r="F393" s="219" t="s">
        <v>519</v>
      </c>
      <c r="G393" s="217"/>
      <c r="H393" s="220">
        <v>16.88</v>
      </c>
      <c r="I393" s="221"/>
      <c r="J393" s="217"/>
      <c r="K393" s="217"/>
      <c r="L393" s="222"/>
      <c r="M393" s="223"/>
      <c r="N393" s="224"/>
      <c r="O393" s="224"/>
      <c r="P393" s="224"/>
      <c r="Q393" s="224"/>
      <c r="R393" s="224"/>
      <c r="S393" s="224"/>
      <c r="T393" s="225"/>
      <c r="AT393" s="226" t="s">
        <v>366</v>
      </c>
      <c r="AU393" s="226" t="s">
        <v>90</v>
      </c>
      <c r="AV393" s="12" t="s">
        <v>90</v>
      </c>
      <c r="AW393" s="12" t="s">
        <v>36</v>
      </c>
      <c r="AX393" s="12" t="s">
        <v>81</v>
      </c>
      <c r="AY393" s="226" t="s">
        <v>261</v>
      </c>
    </row>
    <row r="394" spans="2:65" s="12" customFormat="1">
      <c r="B394" s="216"/>
      <c r="C394" s="217"/>
      <c r="D394" s="210" t="s">
        <v>366</v>
      </c>
      <c r="E394" s="218" t="s">
        <v>1</v>
      </c>
      <c r="F394" s="219" t="s">
        <v>520</v>
      </c>
      <c r="G394" s="217"/>
      <c r="H394" s="220">
        <v>24.898</v>
      </c>
      <c r="I394" s="221"/>
      <c r="J394" s="217"/>
      <c r="K394" s="217"/>
      <c r="L394" s="222"/>
      <c r="M394" s="223"/>
      <c r="N394" s="224"/>
      <c r="O394" s="224"/>
      <c r="P394" s="224"/>
      <c r="Q394" s="224"/>
      <c r="R394" s="224"/>
      <c r="S394" s="224"/>
      <c r="T394" s="225"/>
      <c r="AT394" s="226" t="s">
        <v>366</v>
      </c>
      <c r="AU394" s="226" t="s">
        <v>90</v>
      </c>
      <c r="AV394" s="12" t="s">
        <v>90</v>
      </c>
      <c r="AW394" s="12" t="s">
        <v>36</v>
      </c>
      <c r="AX394" s="12" t="s">
        <v>81</v>
      </c>
      <c r="AY394" s="226" t="s">
        <v>261</v>
      </c>
    </row>
    <row r="395" spans="2:65" s="12" customFormat="1">
      <c r="B395" s="216"/>
      <c r="C395" s="217"/>
      <c r="D395" s="210" t="s">
        <v>366</v>
      </c>
      <c r="E395" s="218" t="s">
        <v>1</v>
      </c>
      <c r="F395" s="219" t="s">
        <v>640</v>
      </c>
      <c r="G395" s="217"/>
      <c r="H395" s="220">
        <v>-4.28</v>
      </c>
      <c r="I395" s="221"/>
      <c r="J395" s="217"/>
      <c r="K395" s="217"/>
      <c r="L395" s="222"/>
      <c r="M395" s="223"/>
      <c r="N395" s="224"/>
      <c r="O395" s="224"/>
      <c r="P395" s="224"/>
      <c r="Q395" s="224"/>
      <c r="R395" s="224"/>
      <c r="S395" s="224"/>
      <c r="T395" s="225"/>
      <c r="AT395" s="226" t="s">
        <v>366</v>
      </c>
      <c r="AU395" s="226" t="s">
        <v>90</v>
      </c>
      <c r="AV395" s="12" t="s">
        <v>90</v>
      </c>
      <c r="AW395" s="12" t="s">
        <v>36</v>
      </c>
      <c r="AX395" s="12" t="s">
        <v>81</v>
      </c>
      <c r="AY395" s="226" t="s">
        <v>261</v>
      </c>
    </row>
    <row r="396" spans="2:65" s="13" customFormat="1">
      <c r="B396" s="227"/>
      <c r="C396" s="228"/>
      <c r="D396" s="210" t="s">
        <v>366</v>
      </c>
      <c r="E396" s="229" t="s">
        <v>1</v>
      </c>
      <c r="F396" s="230" t="s">
        <v>368</v>
      </c>
      <c r="G396" s="228"/>
      <c r="H396" s="231">
        <v>67.162999999999997</v>
      </c>
      <c r="I396" s="232"/>
      <c r="J396" s="228"/>
      <c r="K396" s="228"/>
      <c r="L396" s="233"/>
      <c r="M396" s="234"/>
      <c r="N396" s="235"/>
      <c r="O396" s="235"/>
      <c r="P396" s="235"/>
      <c r="Q396" s="235"/>
      <c r="R396" s="235"/>
      <c r="S396" s="235"/>
      <c r="T396" s="236"/>
      <c r="AT396" s="237" t="s">
        <v>366</v>
      </c>
      <c r="AU396" s="237" t="s">
        <v>90</v>
      </c>
      <c r="AV396" s="13" t="s">
        <v>123</v>
      </c>
      <c r="AW396" s="13" t="s">
        <v>36</v>
      </c>
      <c r="AX396" s="13" t="s">
        <v>88</v>
      </c>
      <c r="AY396" s="237" t="s">
        <v>261</v>
      </c>
    </row>
    <row r="397" spans="2:65" s="1" customFormat="1" ht="16.5" customHeight="1">
      <c r="B397" s="35"/>
      <c r="C397" s="197" t="s">
        <v>641</v>
      </c>
      <c r="D397" s="197" t="s">
        <v>264</v>
      </c>
      <c r="E397" s="198" t="s">
        <v>642</v>
      </c>
      <c r="F397" s="199" t="s">
        <v>643</v>
      </c>
      <c r="G397" s="200" t="s">
        <v>405</v>
      </c>
      <c r="H397" s="201">
        <v>23230.962</v>
      </c>
      <c r="I397" s="202"/>
      <c r="J397" s="203">
        <f>ROUND(I397*H397,2)</f>
        <v>0</v>
      </c>
      <c r="K397" s="199" t="s">
        <v>268</v>
      </c>
      <c r="L397" s="39"/>
      <c r="M397" s="204" t="s">
        <v>1</v>
      </c>
      <c r="N397" s="205" t="s">
        <v>46</v>
      </c>
      <c r="O397" s="67"/>
      <c r="P397" s="206">
        <f>O397*H397</f>
        <v>0</v>
      </c>
      <c r="Q397" s="206">
        <v>2.5999999999999998E-4</v>
      </c>
      <c r="R397" s="206">
        <f>Q397*H397</f>
        <v>6.0400501199999992</v>
      </c>
      <c r="S397" s="206">
        <v>0</v>
      </c>
      <c r="T397" s="207">
        <f>S397*H397</f>
        <v>0</v>
      </c>
      <c r="AR397" s="208" t="s">
        <v>123</v>
      </c>
      <c r="AT397" s="208" t="s">
        <v>264</v>
      </c>
      <c r="AU397" s="208" t="s">
        <v>90</v>
      </c>
      <c r="AY397" s="17" t="s">
        <v>261</v>
      </c>
      <c r="BE397" s="209">
        <f>IF(N397="základní",J397,0)</f>
        <v>0</v>
      </c>
      <c r="BF397" s="209">
        <f>IF(N397="snížená",J397,0)</f>
        <v>0</v>
      </c>
      <c r="BG397" s="209">
        <f>IF(N397="zákl. přenesená",J397,0)</f>
        <v>0</v>
      </c>
      <c r="BH397" s="209">
        <f>IF(N397="sníž. přenesená",J397,0)</f>
        <v>0</v>
      </c>
      <c r="BI397" s="209">
        <f>IF(N397="nulová",J397,0)</f>
        <v>0</v>
      </c>
      <c r="BJ397" s="17" t="s">
        <v>88</v>
      </c>
      <c r="BK397" s="209">
        <f>ROUND(I397*H397,2)</f>
        <v>0</v>
      </c>
      <c r="BL397" s="17" t="s">
        <v>123</v>
      </c>
      <c r="BM397" s="208" t="s">
        <v>644</v>
      </c>
    </row>
    <row r="398" spans="2:65" s="1" customFormat="1" ht="19.5">
      <c r="B398" s="35"/>
      <c r="C398" s="36"/>
      <c r="D398" s="210" t="s">
        <v>271</v>
      </c>
      <c r="E398" s="36"/>
      <c r="F398" s="211" t="s">
        <v>477</v>
      </c>
      <c r="G398" s="36"/>
      <c r="H398" s="36"/>
      <c r="I398" s="118"/>
      <c r="J398" s="36"/>
      <c r="K398" s="36"/>
      <c r="L398" s="39"/>
      <c r="M398" s="212"/>
      <c r="N398" s="67"/>
      <c r="O398" s="67"/>
      <c r="P398" s="67"/>
      <c r="Q398" s="67"/>
      <c r="R398" s="67"/>
      <c r="S398" s="67"/>
      <c r="T398" s="68"/>
      <c r="AT398" s="17" t="s">
        <v>271</v>
      </c>
      <c r="AU398" s="17" t="s">
        <v>90</v>
      </c>
    </row>
    <row r="399" spans="2:65" s="14" customFormat="1">
      <c r="B399" s="238"/>
      <c r="C399" s="239"/>
      <c r="D399" s="210" t="s">
        <v>366</v>
      </c>
      <c r="E399" s="240" t="s">
        <v>1</v>
      </c>
      <c r="F399" s="241" t="s">
        <v>645</v>
      </c>
      <c r="G399" s="239"/>
      <c r="H399" s="240" t="s">
        <v>1</v>
      </c>
      <c r="I399" s="242"/>
      <c r="J399" s="239"/>
      <c r="K399" s="239"/>
      <c r="L399" s="243"/>
      <c r="M399" s="244"/>
      <c r="N399" s="245"/>
      <c r="O399" s="245"/>
      <c r="P399" s="245"/>
      <c r="Q399" s="245"/>
      <c r="R399" s="245"/>
      <c r="S399" s="245"/>
      <c r="T399" s="246"/>
      <c r="AT399" s="247" t="s">
        <v>366</v>
      </c>
      <c r="AU399" s="247" t="s">
        <v>90</v>
      </c>
      <c r="AV399" s="14" t="s">
        <v>88</v>
      </c>
      <c r="AW399" s="14" t="s">
        <v>36</v>
      </c>
      <c r="AX399" s="14" t="s">
        <v>81</v>
      </c>
      <c r="AY399" s="247" t="s">
        <v>261</v>
      </c>
    </row>
    <row r="400" spans="2:65" s="14" customFormat="1">
      <c r="B400" s="238"/>
      <c r="C400" s="239"/>
      <c r="D400" s="210" t="s">
        <v>366</v>
      </c>
      <c r="E400" s="240" t="s">
        <v>1</v>
      </c>
      <c r="F400" s="241" t="s">
        <v>646</v>
      </c>
      <c r="G400" s="239"/>
      <c r="H400" s="240" t="s">
        <v>1</v>
      </c>
      <c r="I400" s="242"/>
      <c r="J400" s="239"/>
      <c r="K400" s="239"/>
      <c r="L400" s="243"/>
      <c r="M400" s="244"/>
      <c r="N400" s="245"/>
      <c r="O400" s="245"/>
      <c r="P400" s="245"/>
      <c r="Q400" s="245"/>
      <c r="R400" s="245"/>
      <c r="S400" s="245"/>
      <c r="T400" s="246"/>
      <c r="AT400" s="247" t="s">
        <v>366</v>
      </c>
      <c r="AU400" s="247" t="s">
        <v>90</v>
      </c>
      <c r="AV400" s="14" t="s">
        <v>88</v>
      </c>
      <c r="AW400" s="14" t="s">
        <v>36</v>
      </c>
      <c r="AX400" s="14" t="s">
        <v>81</v>
      </c>
      <c r="AY400" s="247" t="s">
        <v>261</v>
      </c>
    </row>
    <row r="401" spans="2:51" s="12" customFormat="1">
      <c r="B401" s="216"/>
      <c r="C401" s="217"/>
      <c r="D401" s="210" t="s">
        <v>366</v>
      </c>
      <c r="E401" s="218" t="s">
        <v>1</v>
      </c>
      <c r="F401" s="219" t="s">
        <v>647</v>
      </c>
      <c r="G401" s="217"/>
      <c r="H401" s="220">
        <v>634.17899999999997</v>
      </c>
      <c r="I401" s="221"/>
      <c r="J401" s="217"/>
      <c r="K401" s="217"/>
      <c r="L401" s="222"/>
      <c r="M401" s="223"/>
      <c r="N401" s="224"/>
      <c r="O401" s="224"/>
      <c r="P401" s="224"/>
      <c r="Q401" s="224"/>
      <c r="R401" s="224"/>
      <c r="S401" s="224"/>
      <c r="T401" s="225"/>
      <c r="AT401" s="226" t="s">
        <v>366</v>
      </c>
      <c r="AU401" s="226" t="s">
        <v>90</v>
      </c>
      <c r="AV401" s="12" t="s">
        <v>90</v>
      </c>
      <c r="AW401" s="12" t="s">
        <v>36</v>
      </c>
      <c r="AX401" s="12" t="s">
        <v>81</v>
      </c>
      <c r="AY401" s="226" t="s">
        <v>261</v>
      </c>
    </row>
    <row r="402" spans="2:51" s="12" customFormat="1">
      <c r="B402" s="216"/>
      <c r="C402" s="217"/>
      <c r="D402" s="210" t="s">
        <v>366</v>
      </c>
      <c r="E402" s="218" t="s">
        <v>1</v>
      </c>
      <c r="F402" s="219" t="s">
        <v>648</v>
      </c>
      <c r="G402" s="217"/>
      <c r="H402" s="220">
        <v>767.75</v>
      </c>
      <c r="I402" s="221"/>
      <c r="J402" s="217"/>
      <c r="K402" s="217"/>
      <c r="L402" s="222"/>
      <c r="M402" s="223"/>
      <c r="N402" s="224"/>
      <c r="O402" s="224"/>
      <c r="P402" s="224"/>
      <c r="Q402" s="224"/>
      <c r="R402" s="224"/>
      <c r="S402" s="224"/>
      <c r="T402" s="225"/>
      <c r="AT402" s="226" t="s">
        <v>366</v>
      </c>
      <c r="AU402" s="226" t="s">
        <v>90</v>
      </c>
      <c r="AV402" s="12" t="s">
        <v>90</v>
      </c>
      <c r="AW402" s="12" t="s">
        <v>36</v>
      </c>
      <c r="AX402" s="12" t="s">
        <v>81</v>
      </c>
      <c r="AY402" s="226" t="s">
        <v>261</v>
      </c>
    </row>
    <row r="403" spans="2:51" s="12" customFormat="1">
      <c r="B403" s="216"/>
      <c r="C403" s="217"/>
      <c r="D403" s="210" t="s">
        <v>366</v>
      </c>
      <c r="E403" s="218" t="s">
        <v>1</v>
      </c>
      <c r="F403" s="219" t="s">
        <v>649</v>
      </c>
      <c r="G403" s="217"/>
      <c r="H403" s="220">
        <v>2523.1999999999998</v>
      </c>
      <c r="I403" s="221"/>
      <c r="J403" s="217"/>
      <c r="K403" s="217"/>
      <c r="L403" s="222"/>
      <c r="M403" s="223"/>
      <c r="N403" s="224"/>
      <c r="O403" s="224"/>
      <c r="P403" s="224"/>
      <c r="Q403" s="224"/>
      <c r="R403" s="224"/>
      <c r="S403" s="224"/>
      <c r="T403" s="225"/>
      <c r="AT403" s="226" t="s">
        <v>366</v>
      </c>
      <c r="AU403" s="226" t="s">
        <v>90</v>
      </c>
      <c r="AV403" s="12" t="s">
        <v>90</v>
      </c>
      <c r="AW403" s="12" t="s">
        <v>36</v>
      </c>
      <c r="AX403" s="12" t="s">
        <v>81</v>
      </c>
      <c r="AY403" s="226" t="s">
        <v>261</v>
      </c>
    </row>
    <row r="404" spans="2:51" s="12" customFormat="1">
      <c r="B404" s="216"/>
      <c r="C404" s="217"/>
      <c r="D404" s="210" t="s">
        <v>366</v>
      </c>
      <c r="E404" s="218" t="s">
        <v>1</v>
      </c>
      <c r="F404" s="219" t="s">
        <v>650</v>
      </c>
      <c r="G404" s="217"/>
      <c r="H404" s="220">
        <v>3578.2080000000001</v>
      </c>
      <c r="I404" s="221"/>
      <c r="J404" s="217"/>
      <c r="K404" s="217"/>
      <c r="L404" s="222"/>
      <c r="M404" s="223"/>
      <c r="N404" s="224"/>
      <c r="O404" s="224"/>
      <c r="P404" s="224"/>
      <c r="Q404" s="224"/>
      <c r="R404" s="224"/>
      <c r="S404" s="224"/>
      <c r="T404" s="225"/>
      <c r="AT404" s="226" t="s">
        <v>366</v>
      </c>
      <c r="AU404" s="226" t="s">
        <v>90</v>
      </c>
      <c r="AV404" s="12" t="s">
        <v>90</v>
      </c>
      <c r="AW404" s="12" t="s">
        <v>36</v>
      </c>
      <c r="AX404" s="12" t="s">
        <v>81</v>
      </c>
      <c r="AY404" s="226" t="s">
        <v>261</v>
      </c>
    </row>
    <row r="405" spans="2:51" s="12" customFormat="1">
      <c r="B405" s="216"/>
      <c r="C405" s="217"/>
      <c r="D405" s="210" t="s">
        <v>366</v>
      </c>
      <c r="E405" s="218" t="s">
        <v>1</v>
      </c>
      <c r="F405" s="219" t="s">
        <v>651</v>
      </c>
      <c r="G405" s="217"/>
      <c r="H405" s="220">
        <v>1250.3920000000001</v>
      </c>
      <c r="I405" s="221"/>
      <c r="J405" s="217"/>
      <c r="K405" s="217"/>
      <c r="L405" s="222"/>
      <c r="M405" s="223"/>
      <c r="N405" s="224"/>
      <c r="O405" s="224"/>
      <c r="P405" s="224"/>
      <c r="Q405" s="224"/>
      <c r="R405" s="224"/>
      <c r="S405" s="224"/>
      <c r="T405" s="225"/>
      <c r="AT405" s="226" t="s">
        <v>366</v>
      </c>
      <c r="AU405" s="226" t="s">
        <v>90</v>
      </c>
      <c r="AV405" s="12" t="s">
        <v>90</v>
      </c>
      <c r="AW405" s="12" t="s">
        <v>36</v>
      </c>
      <c r="AX405" s="12" t="s">
        <v>81</v>
      </c>
      <c r="AY405" s="226" t="s">
        <v>261</v>
      </c>
    </row>
    <row r="406" spans="2:51" s="12" customFormat="1">
      <c r="B406" s="216"/>
      <c r="C406" s="217"/>
      <c r="D406" s="210" t="s">
        <v>366</v>
      </c>
      <c r="E406" s="218" t="s">
        <v>1</v>
      </c>
      <c r="F406" s="219" t="s">
        <v>652</v>
      </c>
      <c r="G406" s="217"/>
      <c r="H406" s="220">
        <v>-573</v>
      </c>
      <c r="I406" s="221"/>
      <c r="J406" s="217"/>
      <c r="K406" s="217"/>
      <c r="L406" s="222"/>
      <c r="M406" s="223"/>
      <c r="N406" s="224"/>
      <c r="O406" s="224"/>
      <c r="P406" s="224"/>
      <c r="Q406" s="224"/>
      <c r="R406" s="224"/>
      <c r="S406" s="224"/>
      <c r="T406" s="225"/>
      <c r="AT406" s="226" t="s">
        <v>366</v>
      </c>
      <c r="AU406" s="226" t="s">
        <v>90</v>
      </c>
      <c r="AV406" s="12" t="s">
        <v>90</v>
      </c>
      <c r="AW406" s="12" t="s">
        <v>36</v>
      </c>
      <c r="AX406" s="12" t="s">
        <v>81</v>
      </c>
      <c r="AY406" s="226" t="s">
        <v>261</v>
      </c>
    </row>
    <row r="407" spans="2:51" s="14" customFormat="1">
      <c r="B407" s="238"/>
      <c r="C407" s="239"/>
      <c r="D407" s="210" t="s">
        <v>366</v>
      </c>
      <c r="E407" s="240" t="s">
        <v>1</v>
      </c>
      <c r="F407" s="241" t="s">
        <v>653</v>
      </c>
      <c r="G407" s="239"/>
      <c r="H407" s="240" t="s">
        <v>1</v>
      </c>
      <c r="I407" s="242"/>
      <c r="J407" s="239"/>
      <c r="K407" s="239"/>
      <c r="L407" s="243"/>
      <c r="M407" s="244"/>
      <c r="N407" s="245"/>
      <c r="O407" s="245"/>
      <c r="P407" s="245"/>
      <c r="Q407" s="245"/>
      <c r="R407" s="245"/>
      <c r="S407" s="245"/>
      <c r="T407" s="246"/>
      <c r="AT407" s="247" t="s">
        <v>366</v>
      </c>
      <c r="AU407" s="247" t="s">
        <v>90</v>
      </c>
      <c r="AV407" s="14" t="s">
        <v>88</v>
      </c>
      <c r="AW407" s="14" t="s">
        <v>36</v>
      </c>
      <c r="AX407" s="14" t="s">
        <v>81</v>
      </c>
      <c r="AY407" s="247" t="s">
        <v>261</v>
      </c>
    </row>
    <row r="408" spans="2:51" s="12" customFormat="1">
      <c r="B408" s="216"/>
      <c r="C408" s="217"/>
      <c r="D408" s="210" t="s">
        <v>366</v>
      </c>
      <c r="E408" s="218" t="s">
        <v>1</v>
      </c>
      <c r="F408" s="219" t="s">
        <v>654</v>
      </c>
      <c r="G408" s="217"/>
      <c r="H408" s="220">
        <v>93.043000000000006</v>
      </c>
      <c r="I408" s="221"/>
      <c r="J408" s="217"/>
      <c r="K408" s="217"/>
      <c r="L408" s="222"/>
      <c r="M408" s="223"/>
      <c r="N408" s="224"/>
      <c r="O408" s="224"/>
      <c r="P408" s="224"/>
      <c r="Q408" s="224"/>
      <c r="R408" s="224"/>
      <c r="S408" s="224"/>
      <c r="T408" s="225"/>
      <c r="AT408" s="226" t="s">
        <v>366</v>
      </c>
      <c r="AU408" s="226" t="s">
        <v>90</v>
      </c>
      <c r="AV408" s="12" t="s">
        <v>90</v>
      </c>
      <c r="AW408" s="12" t="s">
        <v>36</v>
      </c>
      <c r="AX408" s="12" t="s">
        <v>81</v>
      </c>
      <c r="AY408" s="226" t="s">
        <v>261</v>
      </c>
    </row>
    <row r="409" spans="2:51" s="14" customFormat="1">
      <c r="B409" s="238"/>
      <c r="C409" s="239"/>
      <c r="D409" s="210" t="s">
        <v>366</v>
      </c>
      <c r="E409" s="240" t="s">
        <v>1</v>
      </c>
      <c r="F409" s="241" t="s">
        <v>655</v>
      </c>
      <c r="G409" s="239"/>
      <c r="H409" s="240" t="s">
        <v>1</v>
      </c>
      <c r="I409" s="242"/>
      <c r="J409" s="239"/>
      <c r="K409" s="239"/>
      <c r="L409" s="243"/>
      <c r="M409" s="244"/>
      <c r="N409" s="245"/>
      <c r="O409" s="245"/>
      <c r="P409" s="245"/>
      <c r="Q409" s="245"/>
      <c r="R409" s="245"/>
      <c r="S409" s="245"/>
      <c r="T409" s="246"/>
      <c r="AT409" s="247" t="s">
        <v>366</v>
      </c>
      <c r="AU409" s="247" t="s">
        <v>90</v>
      </c>
      <c r="AV409" s="14" t="s">
        <v>88</v>
      </c>
      <c r="AW409" s="14" t="s">
        <v>36</v>
      </c>
      <c r="AX409" s="14" t="s">
        <v>81</v>
      </c>
      <c r="AY409" s="247" t="s">
        <v>261</v>
      </c>
    </row>
    <row r="410" spans="2:51" s="12" customFormat="1">
      <c r="B410" s="216"/>
      <c r="C410" s="217"/>
      <c r="D410" s="210" t="s">
        <v>366</v>
      </c>
      <c r="E410" s="218" t="s">
        <v>1</v>
      </c>
      <c r="F410" s="219" t="s">
        <v>656</v>
      </c>
      <c r="G410" s="217"/>
      <c r="H410" s="220">
        <v>0</v>
      </c>
      <c r="I410" s="221"/>
      <c r="J410" s="217"/>
      <c r="K410" s="217"/>
      <c r="L410" s="222"/>
      <c r="M410" s="223"/>
      <c r="N410" s="224"/>
      <c r="O410" s="224"/>
      <c r="P410" s="224"/>
      <c r="Q410" s="224"/>
      <c r="R410" s="224"/>
      <c r="S410" s="224"/>
      <c r="T410" s="225"/>
      <c r="AT410" s="226" t="s">
        <v>366</v>
      </c>
      <c r="AU410" s="226" t="s">
        <v>90</v>
      </c>
      <c r="AV410" s="12" t="s">
        <v>90</v>
      </c>
      <c r="AW410" s="12" t="s">
        <v>36</v>
      </c>
      <c r="AX410" s="12" t="s">
        <v>81</v>
      </c>
      <c r="AY410" s="226" t="s">
        <v>261</v>
      </c>
    </row>
    <row r="411" spans="2:51" s="12" customFormat="1">
      <c r="B411" s="216"/>
      <c r="C411" s="217"/>
      <c r="D411" s="210" t="s">
        <v>366</v>
      </c>
      <c r="E411" s="218" t="s">
        <v>1</v>
      </c>
      <c r="F411" s="219" t="s">
        <v>657</v>
      </c>
      <c r="G411" s="217"/>
      <c r="H411" s="220">
        <v>726.25</v>
      </c>
      <c r="I411" s="221"/>
      <c r="J411" s="217"/>
      <c r="K411" s="217"/>
      <c r="L411" s="222"/>
      <c r="M411" s="223"/>
      <c r="N411" s="224"/>
      <c r="O411" s="224"/>
      <c r="P411" s="224"/>
      <c r="Q411" s="224"/>
      <c r="R411" s="224"/>
      <c r="S411" s="224"/>
      <c r="T411" s="225"/>
      <c r="AT411" s="226" t="s">
        <v>366</v>
      </c>
      <c r="AU411" s="226" t="s">
        <v>90</v>
      </c>
      <c r="AV411" s="12" t="s">
        <v>90</v>
      </c>
      <c r="AW411" s="12" t="s">
        <v>36</v>
      </c>
      <c r="AX411" s="12" t="s">
        <v>81</v>
      </c>
      <c r="AY411" s="226" t="s">
        <v>261</v>
      </c>
    </row>
    <row r="412" spans="2:51" s="12" customFormat="1">
      <c r="B412" s="216"/>
      <c r="C412" s="217"/>
      <c r="D412" s="210" t="s">
        <v>366</v>
      </c>
      <c r="E412" s="218" t="s">
        <v>1</v>
      </c>
      <c r="F412" s="219" t="s">
        <v>658</v>
      </c>
      <c r="G412" s="217"/>
      <c r="H412" s="220">
        <v>700</v>
      </c>
      <c r="I412" s="221"/>
      <c r="J412" s="217"/>
      <c r="K412" s="217"/>
      <c r="L412" s="222"/>
      <c r="M412" s="223"/>
      <c r="N412" s="224"/>
      <c r="O412" s="224"/>
      <c r="P412" s="224"/>
      <c r="Q412" s="224"/>
      <c r="R412" s="224"/>
      <c r="S412" s="224"/>
      <c r="T412" s="225"/>
      <c r="AT412" s="226" t="s">
        <v>366</v>
      </c>
      <c r="AU412" s="226" t="s">
        <v>90</v>
      </c>
      <c r="AV412" s="12" t="s">
        <v>90</v>
      </c>
      <c r="AW412" s="12" t="s">
        <v>36</v>
      </c>
      <c r="AX412" s="12" t="s">
        <v>81</v>
      </c>
      <c r="AY412" s="226" t="s">
        <v>261</v>
      </c>
    </row>
    <row r="413" spans="2:51" s="12" customFormat="1">
      <c r="B413" s="216"/>
      <c r="C413" s="217"/>
      <c r="D413" s="210" t="s">
        <v>366</v>
      </c>
      <c r="E413" s="218" t="s">
        <v>1</v>
      </c>
      <c r="F413" s="219" t="s">
        <v>659</v>
      </c>
      <c r="G413" s="217"/>
      <c r="H413" s="220">
        <v>1032.5</v>
      </c>
      <c r="I413" s="221"/>
      <c r="J413" s="217"/>
      <c r="K413" s="217"/>
      <c r="L413" s="222"/>
      <c r="M413" s="223"/>
      <c r="N413" s="224"/>
      <c r="O413" s="224"/>
      <c r="P413" s="224"/>
      <c r="Q413" s="224"/>
      <c r="R413" s="224"/>
      <c r="S413" s="224"/>
      <c r="T413" s="225"/>
      <c r="AT413" s="226" t="s">
        <v>366</v>
      </c>
      <c r="AU413" s="226" t="s">
        <v>90</v>
      </c>
      <c r="AV413" s="12" t="s">
        <v>90</v>
      </c>
      <c r="AW413" s="12" t="s">
        <v>36</v>
      </c>
      <c r="AX413" s="12" t="s">
        <v>81</v>
      </c>
      <c r="AY413" s="226" t="s">
        <v>261</v>
      </c>
    </row>
    <row r="414" spans="2:51" s="12" customFormat="1">
      <c r="B414" s="216"/>
      <c r="C414" s="217"/>
      <c r="D414" s="210" t="s">
        <v>366</v>
      </c>
      <c r="E414" s="218" t="s">
        <v>1</v>
      </c>
      <c r="F414" s="219" t="s">
        <v>660</v>
      </c>
      <c r="G414" s="217"/>
      <c r="H414" s="220">
        <v>1100</v>
      </c>
      <c r="I414" s="221"/>
      <c r="J414" s="217"/>
      <c r="K414" s="217"/>
      <c r="L414" s="222"/>
      <c r="M414" s="223"/>
      <c r="N414" s="224"/>
      <c r="O414" s="224"/>
      <c r="P414" s="224"/>
      <c r="Q414" s="224"/>
      <c r="R414" s="224"/>
      <c r="S414" s="224"/>
      <c r="T414" s="225"/>
      <c r="AT414" s="226" t="s">
        <v>366</v>
      </c>
      <c r="AU414" s="226" t="s">
        <v>90</v>
      </c>
      <c r="AV414" s="12" t="s">
        <v>90</v>
      </c>
      <c r="AW414" s="12" t="s">
        <v>36</v>
      </c>
      <c r="AX414" s="12" t="s">
        <v>81</v>
      </c>
      <c r="AY414" s="226" t="s">
        <v>261</v>
      </c>
    </row>
    <row r="415" spans="2:51" s="12" customFormat="1">
      <c r="B415" s="216"/>
      <c r="C415" s="217"/>
      <c r="D415" s="210" t="s">
        <v>366</v>
      </c>
      <c r="E415" s="218" t="s">
        <v>1</v>
      </c>
      <c r="F415" s="219" t="s">
        <v>661</v>
      </c>
      <c r="G415" s="217"/>
      <c r="H415" s="220">
        <v>-1000.14</v>
      </c>
      <c r="I415" s="221"/>
      <c r="J415" s="217"/>
      <c r="K415" s="217"/>
      <c r="L415" s="222"/>
      <c r="M415" s="223"/>
      <c r="N415" s="224"/>
      <c r="O415" s="224"/>
      <c r="P415" s="224"/>
      <c r="Q415" s="224"/>
      <c r="R415" s="224"/>
      <c r="S415" s="224"/>
      <c r="T415" s="225"/>
      <c r="AT415" s="226" t="s">
        <v>366</v>
      </c>
      <c r="AU415" s="226" t="s">
        <v>90</v>
      </c>
      <c r="AV415" s="12" t="s">
        <v>90</v>
      </c>
      <c r="AW415" s="12" t="s">
        <v>36</v>
      </c>
      <c r="AX415" s="12" t="s">
        <v>81</v>
      </c>
      <c r="AY415" s="226" t="s">
        <v>261</v>
      </c>
    </row>
    <row r="416" spans="2:51" s="14" customFormat="1">
      <c r="B416" s="238"/>
      <c r="C416" s="239"/>
      <c r="D416" s="210" t="s">
        <v>366</v>
      </c>
      <c r="E416" s="240" t="s">
        <v>1</v>
      </c>
      <c r="F416" s="241" t="s">
        <v>662</v>
      </c>
      <c r="G416" s="239"/>
      <c r="H416" s="240" t="s">
        <v>1</v>
      </c>
      <c r="I416" s="242"/>
      <c r="J416" s="239"/>
      <c r="K416" s="239"/>
      <c r="L416" s="243"/>
      <c r="M416" s="244"/>
      <c r="N416" s="245"/>
      <c r="O416" s="245"/>
      <c r="P416" s="245"/>
      <c r="Q416" s="245"/>
      <c r="R416" s="245"/>
      <c r="S416" s="245"/>
      <c r="T416" s="246"/>
      <c r="AT416" s="247" t="s">
        <v>366</v>
      </c>
      <c r="AU416" s="247" t="s">
        <v>90</v>
      </c>
      <c r="AV416" s="14" t="s">
        <v>88</v>
      </c>
      <c r="AW416" s="14" t="s">
        <v>36</v>
      </c>
      <c r="AX416" s="14" t="s">
        <v>81</v>
      </c>
      <c r="AY416" s="247" t="s">
        <v>261</v>
      </c>
    </row>
    <row r="417" spans="2:65" s="12" customFormat="1">
      <c r="B417" s="216"/>
      <c r="C417" s="217"/>
      <c r="D417" s="210" t="s">
        <v>366</v>
      </c>
      <c r="E417" s="218" t="s">
        <v>1</v>
      </c>
      <c r="F417" s="219" t="s">
        <v>663</v>
      </c>
      <c r="G417" s="217"/>
      <c r="H417" s="220">
        <v>271.36</v>
      </c>
      <c r="I417" s="221"/>
      <c r="J417" s="217"/>
      <c r="K417" s="217"/>
      <c r="L417" s="222"/>
      <c r="M417" s="223"/>
      <c r="N417" s="224"/>
      <c r="O417" s="224"/>
      <c r="P417" s="224"/>
      <c r="Q417" s="224"/>
      <c r="R417" s="224"/>
      <c r="S417" s="224"/>
      <c r="T417" s="225"/>
      <c r="AT417" s="226" t="s">
        <v>366</v>
      </c>
      <c r="AU417" s="226" t="s">
        <v>90</v>
      </c>
      <c r="AV417" s="12" t="s">
        <v>90</v>
      </c>
      <c r="AW417" s="12" t="s">
        <v>36</v>
      </c>
      <c r="AX417" s="12" t="s">
        <v>81</v>
      </c>
      <c r="AY417" s="226" t="s">
        <v>261</v>
      </c>
    </row>
    <row r="418" spans="2:65" s="12" customFormat="1">
      <c r="B418" s="216"/>
      <c r="C418" s="217"/>
      <c r="D418" s="210" t="s">
        <v>366</v>
      </c>
      <c r="E418" s="218" t="s">
        <v>1</v>
      </c>
      <c r="F418" s="219" t="s">
        <v>664</v>
      </c>
      <c r="G418" s="217"/>
      <c r="H418" s="220">
        <v>-17</v>
      </c>
      <c r="I418" s="221"/>
      <c r="J418" s="217"/>
      <c r="K418" s="217"/>
      <c r="L418" s="222"/>
      <c r="M418" s="223"/>
      <c r="N418" s="224"/>
      <c r="O418" s="224"/>
      <c r="P418" s="224"/>
      <c r="Q418" s="224"/>
      <c r="R418" s="224"/>
      <c r="S418" s="224"/>
      <c r="T418" s="225"/>
      <c r="AT418" s="226" t="s">
        <v>366</v>
      </c>
      <c r="AU418" s="226" t="s">
        <v>90</v>
      </c>
      <c r="AV418" s="12" t="s">
        <v>90</v>
      </c>
      <c r="AW418" s="12" t="s">
        <v>36</v>
      </c>
      <c r="AX418" s="12" t="s">
        <v>81</v>
      </c>
      <c r="AY418" s="226" t="s">
        <v>261</v>
      </c>
    </row>
    <row r="419" spans="2:65" s="14" customFormat="1">
      <c r="B419" s="238"/>
      <c r="C419" s="239"/>
      <c r="D419" s="210" t="s">
        <v>366</v>
      </c>
      <c r="E419" s="240" t="s">
        <v>1</v>
      </c>
      <c r="F419" s="241" t="s">
        <v>665</v>
      </c>
      <c r="G419" s="239"/>
      <c r="H419" s="240" t="s">
        <v>1</v>
      </c>
      <c r="I419" s="242"/>
      <c r="J419" s="239"/>
      <c r="K419" s="239"/>
      <c r="L419" s="243"/>
      <c r="M419" s="244"/>
      <c r="N419" s="245"/>
      <c r="O419" s="245"/>
      <c r="P419" s="245"/>
      <c r="Q419" s="245"/>
      <c r="R419" s="245"/>
      <c r="S419" s="245"/>
      <c r="T419" s="246"/>
      <c r="AT419" s="247" t="s">
        <v>366</v>
      </c>
      <c r="AU419" s="247" t="s">
        <v>90</v>
      </c>
      <c r="AV419" s="14" t="s">
        <v>88</v>
      </c>
      <c r="AW419" s="14" t="s">
        <v>36</v>
      </c>
      <c r="AX419" s="14" t="s">
        <v>81</v>
      </c>
      <c r="AY419" s="247" t="s">
        <v>261</v>
      </c>
    </row>
    <row r="420" spans="2:65" s="12" customFormat="1">
      <c r="B420" s="216"/>
      <c r="C420" s="217"/>
      <c r="D420" s="210" t="s">
        <v>366</v>
      </c>
      <c r="E420" s="218" t="s">
        <v>1</v>
      </c>
      <c r="F420" s="219" t="s">
        <v>666</v>
      </c>
      <c r="G420" s="217"/>
      <c r="H420" s="220">
        <v>84.317999999999998</v>
      </c>
      <c r="I420" s="221"/>
      <c r="J420" s="217"/>
      <c r="K420" s="217"/>
      <c r="L420" s="222"/>
      <c r="M420" s="223"/>
      <c r="N420" s="224"/>
      <c r="O420" s="224"/>
      <c r="P420" s="224"/>
      <c r="Q420" s="224"/>
      <c r="R420" s="224"/>
      <c r="S420" s="224"/>
      <c r="T420" s="225"/>
      <c r="AT420" s="226" t="s">
        <v>366</v>
      </c>
      <c r="AU420" s="226" t="s">
        <v>90</v>
      </c>
      <c r="AV420" s="12" t="s">
        <v>90</v>
      </c>
      <c r="AW420" s="12" t="s">
        <v>36</v>
      </c>
      <c r="AX420" s="12" t="s">
        <v>81</v>
      </c>
      <c r="AY420" s="226" t="s">
        <v>261</v>
      </c>
    </row>
    <row r="421" spans="2:65" s="12" customFormat="1">
      <c r="B421" s="216"/>
      <c r="C421" s="217"/>
      <c r="D421" s="210" t="s">
        <v>366</v>
      </c>
      <c r="E421" s="218" t="s">
        <v>1</v>
      </c>
      <c r="F421" s="219" t="s">
        <v>667</v>
      </c>
      <c r="G421" s="217"/>
      <c r="H421" s="220">
        <v>67.644999999999996</v>
      </c>
      <c r="I421" s="221"/>
      <c r="J421" s="217"/>
      <c r="K421" s="217"/>
      <c r="L421" s="222"/>
      <c r="M421" s="223"/>
      <c r="N421" s="224"/>
      <c r="O421" s="224"/>
      <c r="P421" s="224"/>
      <c r="Q421" s="224"/>
      <c r="R421" s="224"/>
      <c r="S421" s="224"/>
      <c r="T421" s="225"/>
      <c r="AT421" s="226" t="s">
        <v>366</v>
      </c>
      <c r="AU421" s="226" t="s">
        <v>90</v>
      </c>
      <c r="AV421" s="12" t="s">
        <v>90</v>
      </c>
      <c r="AW421" s="12" t="s">
        <v>36</v>
      </c>
      <c r="AX421" s="12" t="s">
        <v>81</v>
      </c>
      <c r="AY421" s="226" t="s">
        <v>261</v>
      </c>
    </row>
    <row r="422" spans="2:65" s="12" customFormat="1">
      <c r="B422" s="216"/>
      <c r="C422" s="217"/>
      <c r="D422" s="210" t="s">
        <v>366</v>
      </c>
      <c r="E422" s="218" t="s">
        <v>1</v>
      </c>
      <c r="F422" s="219" t="s">
        <v>668</v>
      </c>
      <c r="G422" s="217"/>
      <c r="H422" s="220">
        <v>65.2</v>
      </c>
      <c r="I422" s="221"/>
      <c r="J422" s="217"/>
      <c r="K422" s="217"/>
      <c r="L422" s="222"/>
      <c r="M422" s="223"/>
      <c r="N422" s="224"/>
      <c r="O422" s="224"/>
      <c r="P422" s="224"/>
      <c r="Q422" s="224"/>
      <c r="R422" s="224"/>
      <c r="S422" s="224"/>
      <c r="T422" s="225"/>
      <c r="AT422" s="226" t="s">
        <v>366</v>
      </c>
      <c r="AU422" s="226" t="s">
        <v>90</v>
      </c>
      <c r="AV422" s="12" t="s">
        <v>90</v>
      </c>
      <c r="AW422" s="12" t="s">
        <v>36</v>
      </c>
      <c r="AX422" s="12" t="s">
        <v>81</v>
      </c>
      <c r="AY422" s="226" t="s">
        <v>261</v>
      </c>
    </row>
    <row r="423" spans="2:65" s="12" customFormat="1">
      <c r="B423" s="216"/>
      <c r="C423" s="217"/>
      <c r="D423" s="210" t="s">
        <v>366</v>
      </c>
      <c r="E423" s="218" t="s">
        <v>1</v>
      </c>
      <c r="F423" s="219" t="s">
        <v>669</v>
      </c>
      <c r="G423" s="217"/>
      <c r="H423" s="220">
        <v>195.762</v>
      </c>
      <c r="I423" s="221"/>
      <c r="J423" s="217"/>
      <c r="K423" s="217"/>
      <c r="L423" s="222"/>
      <c r="M423" s="223"/>
      <c r="N423" s="224"/>
      <c r="O423" s="224"/>
      <c r="P423" s="224"/>
      <c r="Q423" s="224"/>
      <c r="R423" s="224"/>
      <c r="S423" s="224"/>
      <c r="T423" s="225"/>
      <c r="AT423" s="226" t="s">
        <v>366</v>
      </c>
      <c r="AU423" s="226" t="s">
        <v>90</v>
      </c>
      <c r="AV423" s="12" t="s">
        <v>90</v>
      </c>
      <c r="AW423" s="12" t="s">
        <v>36</v>
      </c>
      <c r="AX423" s="12" t="s">
        <v>81</v>
      </c>
      <c r="AY423" s="226" t="s">
        <v>261</v>
      </c>
    </row>
    <row r="424" spans="2:65" s="12" customFormat="1">
      <c r="B424" s="216"/>
      <c r="C424" s="217"/>
      <c r="D424" s="210" t="s">
        <v>366</v>
      </c>
      <c r="E424" s="218" t="s">
        <v>1</v>
      </c>
      <c r="F424" s="219" t="s">
        <v>670</v>
      </c>
      <c r="G424" s="217"/>
      <c r="H424" s="220">
        <v>-27</v>
      </c>
      <c r="I424" s="221"/>
      <c r="J424" s="217"/>
      <c r="K424" s="217"/>
      <c r="L424" s="222"/>
      <c r="M424" s="223"/>
      <c r="N424" s="224"/>
      <c r="O424" s="224"/>
      <c r="P424" s="224"/>
      <c r="Q424" s="224"/>
      <c r="R424" s="224"/>
      <c r="S424" s="224"/>
      <c r="T424" s="225"/>
      <c r="AT424" s="226" t="s">
        <v>366</v>
      </c>
      <c r="AU424" s="226" t="s">
        <v>90</v>
      </c>
      <c r="AV424" s="12" t="s">
        <v>90</v>
      </c>
      <c r="AW424" s="12" t="s">
        <v>36</v>
      </c>
      <c r="AX424" s="12" t="s">
        <v>81</v>
      </c>
      <c r="AY424" s="226" t="s">
        <v>261</v>
      </c>
    </row>
    <row r="425" spans="2:65" s="15" customFormat="1">
      <c r="B425" s="248"/>
      <c r="C425" s="249"/>
      <c r="D425" s="210" t="s">
        <v>366</v>
      </c>
      <c r="E425" s="250" t="s">
        <v>1</v>
      </c>
      <c r="F425" s="251" t="s">
        <v>386</v>
      </c>
      <c r="G425" s="249"/>
      <c r="H425" s="252">
        <v>11472.666999999999</v>
      </c>
      <c r="I425" s="253"/>
      <c r="J425" s="249"/>
      <c r="K425" s="249"/>
      <c r="L425" s="254"/>
      <c r="M425" s="255"/>
      <c r="N425" s="256"/>
      <c r="O425" s="256"/>
      <c r="P425" s="256"/>
      <c r="Q425" s="256"/>
      <c r="R425" s="256"/>
      <c r="S425" s="256"/>
      <c r="T425" s="257"/>
      <c r="AT425" s="258" t="s">
        <v>366</v>
      </c>
      <c r="AU425" s="258" t="s">
        <v>90</v>
      </c>
      <c r="AV425" s="15" t="s">
        <v>110</v>
      </c>
      <c r="AW425" s="15" t="s">
        <v>36</v>
      </c>
      <c r="AX425" s="15" t="s">
        <v>81</v>
      </c>
      <c r="AY425" s="258" t="s">
        <v>261</v>
      </c>
    </row>
    <row r="426" spans="2:65" s="12" customFormat="1">
      <c r="B426" s="216"/>
      <c r="C426" s="217"/>
      <c r="D426" s="210" t="s">
        <v>366</v>
      </c>
      <c r="E426" s="218" t="s">
        <v>1</v>
      </c>
      <c r="F426" s="219" t="s">
        <v>671</v>
      </c>
      <c r="G426" s="217"/>
      <c r="H426" s="220">
        <v>12369.144</v>
      </c>
      <c r="I426" s="221"/>
      <c r="J426" s="217"/>
      <c r="K426" s="217"/>
      <c r="L426" s="222"/>
      <c r="M426" s="223"/>
      <c r="N426" s="224"/>
      <c r="O426" s="224"/>
      <c r="P426" s="224"/>
      <c r="Q426" s="224"/>
      <c r="R426" s="224"/>
      <c r="S426" s="224"/>
      <c r="T426" s="225"/>
      <c r="AT426" s="226" t="s">
        <v>366</v>
      </c>
      <c r="AU426" s="226" t="s">
        <v>90</v>
      </c>
      <c r="AV426" s="12" t="s">
        <v>90</v>
      </c>
      <c r="AW426" s="12" t="s">
        <v>36</v>
      </c>
      <c r="AX426" s="12" t="s">
        <v>81</v>
      </c>
      <c r="AY426" s="226" t="s">
        <v>261</v>
      </c>
    </row>
    <row r="427" spans="2:65" s="15" customFormat="1">
      <c r="B427" s="248"/>
      <c r="C427" s="249"/>
      <c r="D427" s="210" t="s">
        <v>366</v>
      </c>
      <c r="E427" s="250" t="s">
        <v>1</v>
      </c>
      <c r="F427" s="251" t="s">
        <v>386</v>
      </c>
      <c r="G427" s="249"/>
      <c r="H427" s="252">
        <v>12369.144</v>
      </c>
      <c r="I427" s="253"/>
      <c r="J427" s="249"/>
      <c r="K427" s="249"/>
      <c r="L427" s="254"/>
      <c r="M427" s="255"/>
      <c r="N427" s="256"/>
      <c r="O427" s="256"/>
      <c r="P427" s="256"/>
      <c r="Q427" s="256"/>
      <c r="R427" s="256"/>
      <c r="S427" s="256"/>
      <c r="T427" s="257"/>
      <c r="AT427" s="258" t="s">
        <v>366</v>
      </c>
      <c r="AU427" s="258" t="s">
        <v>90</v>
      </c>
      <c r="AV427" s="15" t="s">
        <v>110</v>
      </c>
      <c r="AW427" s="15" t="s">
        <v>36</v>
      </c>
      <c r="AX427" s="15" t="s">
        <v>81</v>
      </c>
      <c r="AY427" s="258" t="s">
        <v>261</v>
      </c>
    </row>
    <row r="428" spans="2:65" s="12" customFormat="1">
      <c r="B428" s="216"/>
      <c r="C428" s="217"/>
      <c r="D428" s="210" t="s">
        <v>366</v>
      </c>
      <c r="E428" s="218" t="s">
        <v>1</v>
      </c>
      <c r="F428" s="219" t="s">
        <v>672</v>
      </c>
      <c r="G428" s="217"/>
      <c r="H428" s="220">
        <v>337.40100000000001</v>
      </c>
      <c r="I428" s="221"/>
      <c r="J428" s="217"/>
      <c r="K428" s="217"/>
      <c r="L428" s="222"/>
      <c r="M428" s="223"/>
      <c r="N428" s="224"/>
      <c r="O428" s="224"/>
      <c r="P428" s="224"/>
      <c r="Q428" s="224"/>
      <c r="R428" s="224"/>
      <c r="S428" s="224"/>
      <c r="T428" s="225"/>
      <c r="AT428" s="226" t="s">
        <v>366</v>
      </c>
      <c r="AU428" s="226" t="s">
        <v>90</v>
      </c>
      <c r="AV428" s="12" t="s">
        <v>90</v>
      </c>
      <c r="AW428" s="12" t="s">
        <v>36</v>
      </c>
      <c r="AX428" s="12" t="s">
        <v>81</v>
      </c>
      <c r="AY428" s="226" t="s">
        <v>261</v>
      </c>
    </row>
    <row r="429" spans="2:65" s="12" customFormat="1">
      <c r="B429" s="216"/>
      <c r="C429" s="217"/>
      <c r="D429" s="210" t="s">
        <v>366</v>
      </c>
      <c r="E429" s="218" t="s">
        <v>1</v>
      </c>
      <c r="F429" s="219" t="s">
        <v>673</v>
      </c>
      <c r="G429" s="217"/>
      <c r="H429" s="220">
        <v>-948.25</v>
      </c>
      <c r="I429" s="221"/>
      <c r="J429" s="217"/>
      <c r="K429" s="217"/>
      <c r="L429" s="222"/>
      <c r="M429" s="223"/>
      <c r="N429" s="224"/>
      <c r="O429" s="224"/>
      <c r="P429" s="224"/>
      <c r="Q429" s="224"/>
      <c r="R429" s="224"/>
      <c r="S429" s="224"/>
      <c r="T429" s="225"/>
      <c r="AT429" s="226" t="s">
        <v>366</v>
      </c>
      <c r="AU429" s="226" t="s">
        <v>90</v>
      </c>
      <c r="AV429" s="12" t="s">
        <v>90</v>
      </c>
      <c r="AW429" s="12" t="s">
        <v>36</v>
      </c>
      <c r="AX429" s="12" t="s">
        <v>81</v>
      </c>
      <c r="AY429" s="226" t="s">
        <v>261</v>
      </c>
    </row>
    <row r="430" spans="2:65" s="13" customFormat="1">
      <c r="B430" s="227"/>
      <c r="C430" s="228"/>
      <c r="D430" s="210" t="s">
        <v>366</v>
      </c>
      <c r="E430" s="229" t="s">
        <v>1</v>
      </c>
      <c r="F430" s="230" t="s">
        <v>368</v>
      </c>
      <c r="G430" s="228"/>
      <c r="H430" s="231">
        <v>23230.962</v>
      </c>
      <c r="I430" s="232"/>
      <c r="J430" s="228"/>
      <c r="K430" s="228"/>
      <c r="L430" s="233"/>
      <c r="M430" s="234"/>
      <c r="N430" s="235"/>
      <c r="O430" s="235"/>
      <c r="P430" s="235"/>
      <c r="Q430" s="235"/>
      <c r="R430" s="235"/>
      <c r="S430" s="235"/>
      <c r="T430" s="236"/>
      <c r="AT430" s="237" t="s">
        <v>366</v>
      </c>
      <c r="AU430" s="237" t="s">
        <v>90</v>
      </c>
      <c r="AV430" s="13" t="s">
        <v>123</v>
      </c>
      <c r="AW430" s="13" t="s">
        <v>36</v>
      </c>
      <c r="AX430" s="13" t="s">
        <v>88</v>
      </c>
      <c r="AY430" s="237" t="s">
        <v>261</v>
      </c>
    </row>
    <row r="431" spans="2:65" s="1" customFormat="1" ht="16.5" customHeight="1">
      <c r="B431" s="35"/>
      <c r="C431" s="197" t="s">
        <v>674</v>
      </c>
      <c r="D431" s="197" t="s">
        <v>264</v>
      </c>
      <c r="E431" s="198" t="s">
        <v>675</v>
      </c>
      <c r="F431" s="199" t="s">
        <v>676</v>
      </c>
      <c r="G431" s="200" t="s">
        <v>405</v>
      </c>
      <c r="H431" s="201">
        <v>23230.962</v>
      </c>
      <c r="I431" s="202"/>
      <c r="J431" s="203">
        <f>ROUND(I431*H431,2)</f>
        <v>0</v>
      </c>
      <c r="K431" s="199" t="s">
        <v>268</v>
      </c>
      <c r="L431" s="39"/>
      <c r="M431" s="204" t="s">
        <v>1</v>
      </c>
      <c r="N431" s="205" t="s">
        <v>46</v>
      </c>
      <c r="O431" s="67"/>
      <c r="P431" s="206">
        <f>O431*H431</f>
        <v>0</v>
      </c>
      <c r="Q431" s="206">
        <v>4.3800000000000002E-3</v>
      </c>
      <c r="R431" s="206">
        <f>Q431*H431</f>
        <v>101.75161356000001</v>
      </c>
      <c r="S431" s="206">
        <v>0</v>
      </c>
      <c r="T431" s="207">
        <f>S431*H431</f>
        <v>0</v>
      </c>
      <c r="AR431" s="208" t="s">
        <v>123</v>
      </c>
      <c r="AT431" s="208" t="s">
        <v>264</v>
      </c>
      <c r="AU431" s="208" t="s">
        <v>90</v>
      </c>
      <c r="AY431" s="17" t="s">
        <v>261</v>
      </c>
      <c r="BE431" s="209">
        <f>IF(N431="základní",J431,0)</f>
        <v>0</v>
      </c>
      <c r="BF431" s="209">
        <f>IF(N431="snížená",J431,0)</f>
        <v>0</v>
      </c>
      <c r="BG431" s="209">
        <f>IF(N431="zákl. přenesená",J431,0)</f>
        <v>0</v>
      </c>
      <c r="BH431" s="209">
        <f>IF(N431="sníž. přenesená",J431,0)</f>
        <v>0</v>
      </c>
      <c r="BI431" s="209">
        <f>IF(N431="nulová",J431,0)</f>
        <v>0</v>
      </c>
      <c r="BJ431" s="17" t="s">
        <v>88</v>
      </c>
      <c r="BK431" s="209">
        <f>ROUND(I431*H431,2)</f>
        <v>0</v>
      </c>
      <c r="BL431" s="17" t="s">
        <v>123</v>
      </c>
      <c r="BM431" s="208" t="s">
        <v>677</v>
      </c>
    </row>
    <row r="432" spans="2:65" s="1" customFormat="1" ht="19.5">
      <c r="B432" s="35"/>
      <c r="C432" s="36"/>
      <c r="D432" s="210" t="s">
        <v>271</v>
      </c>
      <c r="E432" s="36"/>
      <c r="F432" s="211" t="s">
        <v>477</v>
      </c>
      <c r="G432" s="36"/>
      <c r="H432" s="36"/>
      <c r="I432" s="118"/>
      <c r="J432" s="36"/>
      <c r="K432" s="36"/>
      <c r="L432" s="39"/>
      <c r="M432" s="212"/>
      <c r="N432" s="67"/>
      <c r="O432" s="67"/>
      <c r="P432" s="67"/>
      <c r="Q432" s="67"/>
      <c r="R432" s="67"/>
      <c r="S432" s="67"/>
      <c r="T432" s="68"/>
      <c r="AT432" s="17" t="s">
        <v>271</v>
      </c>
      <c r="AU432" s="17" t="s">
        <v>90</v>
      </c>
    </row>
    <row r="433" spans="2:51" s="14" customFormat="1">
      <c r="B433" s="238"/>
      <c r="C433" s="239"/>
      <c r="D433" s="210" t="s">
        <v>366</v>
      </c>
      <c r="E433" s="240" t="s">
        <v>1</v>
      </c>
      <c r="F433" s="241" t="s">
        <v>645</v>
      </c>
      <c r="G433" s="239"/>
      <c r="H433" s="240" t="s">
        <v>1</v>
      </c>
      <c r="I433" s="242"/>
      <c r="J433" s="239"/>
      <c r="K433" s="239"/>
      <c r="L433" s="243"/>
      <c r="M433" s="244"/>
      <c r="N433" s="245"/>
      <c r="O433" s="245"/>
      <c r="P433" s="245"/>
      <c r="Q433" s="245"/>
      <c r="R433" s="245"/>
      <c r="S433" s="245"/>
      <c r="T433" s="246"/>
      <c r="AT433" s="247" t="s">
        <v>366</v>
      </c>
      <c r="AU433" s="247" t="s">
        <v>90</v>
      </c>
      <c r="AV433" s="14" t="s">
        <v>88</v>
      </c>
      <c r="AW433" s="14" t="s">
        <v>36</v>
      </c>
      <c r="AX433" s="14" t="s">
        <v>81</v>
      </c>
      <c r="AY433" s="247" t="s">
        <v>261</v>
      </c>
    </row>
    <row r="434" spans="2:51" s="14" customFormat="1">
      <c r="B434" s="238"/>
      <c r="C434" s="239"/>
      <c r="D434" s="210" t="s">
        <v>366</v>
      </c>
      <c r="E434" s="240" t="s">
        <v>1</v>
      </c>
      <c r="F434" s="241" t="s">
        <v>646</v>
      </c>
      <c r="G434" s="239"/>
      <c r="H434" s="240" t="s">
        <v>1</v>
      </c>
      <c r="I434" s="242"/>
      <c r="J434" s="239"/>
      <c r="K434" s="239"/>
      <c r="L434" s="243"/>
      <c r="M434" s="244"/>
      <c r="N434" s="245"/>
      <c r="O434" s="245"/>
      <c r="P434" s="245"/>
      <c r="Q434" s="245"/>
      <c r="R434" s="245"/>
      <c r="S434" s="245"/>
      <c r="T434" s="246"/>
      <c r="AT434" s="247" t="s">
        <v>366</v>
      </c>
      <c r="AU434" s="247" t="s">
        <v>90</v>
      </c>
      <c r="AV434" s="14" t="s">
        <v>88</v>
      </c>
      <c r="AW434" s="14" t="s">
        <v>36</v>
      </c>
      <c r="AX434" s="14" t="s">
        <v>81</v>
      </c>
      <c r="AY434" s="247" t="s">
        <v>261</v>
      </c>
    </row>
    <row r="435" spans="2:51" s="12" customFormat="1">
      <c r="B435" s="216"/>
      <c r="C435" s="217"/>
      <c r="D435" s="210" t="s">
        <v>366</v>
      </c>
      <c r="E435" s="218" t="s">
        <v>1</v>
      </c>
      <c r="F435" s="219" t="s">
        <v>647</v>
      </c>
      <c r="G435" s="217"/>
      <c r="H435" s="220">
        <v>634.17899999999997</v>
      </c>
      <c r="I435" s="221"/>
      <c r="J435" s="217"/>
      <c r="K435" s="217"/>
      <c r="L435" s="222"/>
      <c r="M435" s="223"/>
      <c r="N435" s="224"/>
      <c r="O435" s="224"/>
      <c r="P435" s="224"/>
      <c r="Q435" s="224"/>
      <c r="R435" s="224"/>
      <c r="S435" s="224"/>
      <c r="T435" s="225"/>
      <c r="AT435" s="226" t="s">
        <v>366</v>
      </c>
      <c r="AU435" s="226" t="s">
        <v>90</v>
      </c>
      <c r="AV435" s="12" t="s">
        <v>90</v>
      </c>
      <c r="AW435" s="12" t="s">
        <v>36</v>
      </c>
      <c r="AX435" s="12" t="s">
        <v>81</v>
      </c>
      <c r="AY435" s="226" t="s">
        <v>261</v>
      </c>
    </row>
    <row r="436" spans="2:51" s="12" customFormat="1">
      <c r="B436" s="216"/>
      <c r="C436" s="217"/>
      <c r="D436" s="210" t="s">
        <v>366</v>
      </c>
      <c r="E436" s="218" t="s">
        <v>1</v>
      </c>
      <c r="F436" s="219" t="s">
        <v>648</v>
      </c>
      <c r="G436" s="217"/>
      <c r="H436" s="220">
        <v>767.75</v>
      </c>
      <c r="I436" s="221"/>
      <c r="J436" s="217"/>
      <c r="K436" s="217"/>
      <c r="L436" s="222"/>
      <c r="M436" s="223"/>
      <c r="N436" s="224"/>
      <c r="O436" s="224"/>
      <c r="P436" s="224"/>
      <c r="Q436" s="224"/>
      <c r="R436" s="224"/>
      <c r="S436" s="224"/>
      <c r="T436" s="225"/>
      <c r="AT436" s="226" t="s">
        <v>366</v>
      </c>
      <c r="AU436" s="226" t="s">
        <v>90</v>
      </c>
      <c r="AV436" s="12" t="s">
        <v>90</v>
      </c>
      <c r="AW436" s="12" t="s">
        <v>36</v>
      </c>
      <c r="AX436" s="12" t="s">
        <v>81</v>
      </c>
      <c r="AY436" s="226" t="s">
        <v>261</v>
      </c>
    </row>
    <row r="437" spans="2:51" s="12" customFormat="1">
      <c r="B437" s="216"/>
      <c r="C437" s="217"/>
      <c r="D437" s="210" t="s">
        <v>366</v>
      </c>
      <c r="E437" s="218" t="s">
        <v>1</v>
      </c>
      <c r="F437" s="219" t="s">
        <v>649</v>
      </c>
      <c r="G437" s="217"/>
      <c r="H437" s="220">
        <v>2523.1999999999998</v>
      </c>
      <c r="I437" s="221"/>
      <c r="J437" s="217"/>
      <c r="K437" s="217"/>
      <c r="L437" s="222"/>
      <c r="M437" s="223"/>
      <c r="N437" s="224"/>
      <c r="O437" s="224"/>
      <c r="P437" s="224"/>
      <c r="Q437" s="224"/>
      <c r="R437" s="224"/>
      <c r="S437" s="224"/>
      <c r="T437" s="225"/>
      <c r="AT437" s="226" t="s">
        <v>366</v>
      </c>
      <c r="AU437" s="226" t="s">
        <v>90</v>
      </c>
      <c r="AV437" s="12" t="s">
        <v>90</v>
      </c>
      <c r="AW437" s="12" t="s">
        <v>36</v>
      </c>
      <c r="AX437" s="12" t="s">
        <v>81</v>
      </c>
      <c r="AY437" s="226" t="s">
        <v>261</v>
      </c>
    </row>
    <row r="438" spans="2:51" s="12" customFormat="1">
      <c r="B438" s="216"/>
      <c r="C438" s="217"/>
      <c r="D438" s="210" t="s">
        <v>366</v>
      </c>
      <c r="E438" s="218" t="s">
        <v>1</v>
      </c>
      <c r="F438" s="219" t="s">
        <v>650</v>
      </c>
      <c r="G438" s="217"/>
      <c r="H438" s="220">
        <v>3578.2080000000001</v>
      </c>
      <c r="I438" s="221"/>
      <c r="J438" s="217"/>
      <c r="K438" s="217"/>
      <c r="L438" s="222"/>
      <c r="M438" s="223"/>
      <c r="N438" s="224"/>
      <c r="O438" s="224"/>
      <c r="P438" s="224"/>
      <c r="Q438" s="224"/>
      <c r="R438" s="224"/>
      <c r="S438" s="224"/>
      <c r="T438" s="225"/>
      <c r="AT438" s="226" t="s">
        <v>366</v>
      </c>
      <c r="AU438" s="226" t="s">
        <v>90</v>
      </c>
      <c r="AV438" s="12" t="s">
        <v>90</v>
      </c>
      <c r="AW438" s="12" t="s">
        <v>36</v>
      </c>
      <c r="AX438" s="12" t="s">
        <v>81</v>
      </c>
      <c r="AY438" s="226" t="s">
        <v>261</v>
      </c>
    </row>
    <row r="439" spans="2:51" s="12" customFormat="1">
      <c r="B439" s="216"/>
      <c r="C439" s="217"/>
      <c r="D439" s="210" t="s">
        <v>366</v>
      </c>
      <c r="E439" s="218" t="s">
        <v>1</v>
      </c>
      <c r="F439" s="219" t="s">
        <v>651</v>
      </c>
      <c r="G439" s="217"/>
      <c r="H439" s="220">
        <v>1250.3920000000001</v>
      </c>
      <c r="I439" s="221"/>
      <c r="J439" s="217"/>
      <c r="K439" s="217"/>
      <c r="L439" s="222"/>
      <c r="M439" s="223"/>
      <c r="N439" s="224"/>
      <c r="O439" s="224"/>
      <c r="P439" s="224"/>
      <c r="Q439" s="224"/>
      <c r="R439" s="224"/>
      <c r="S439" s="224"/>
      <c r="T439" s="225"/>
      <c r="AT439" s="226" t="s">
        <v>366</v>
      </c>
      <c r="AU439" s="226" t="s">
        <v>90</v>
      </c>
      <c r="AV439" s="12" t="s">
        <v>90</v>
      </c>
      <c r="AW439" s="12" t="s">
        <v>36</v>
      </c>
      <c r="AX439" s="12" t="s">
        <v>81</v>
      </c>
      <c r="AY439" s="226" t="s">
        <v>261</v>
      </c>
    </row>
    <row r="440" spans="2:51" s="12" customFormat="1">
      <c r="B440" s="216"/>
      <c r="C440" s="217"/>
      <c r="D440" s="210" t="s">
        <v>366</v>
      </c>
      <c r="E440" s="218" t="s">
        <v>1</v>
      </c>
      <c r="F440" s="219" t="s">
        <v>652</v>
      </c>
      <c r="G440" s="217"/>
      <c r="H440" s="220">
        <v>-573</v>
      </c>
      <c r="I440" s="221"/>
      <c r="J440" s="217"/>
      <c r="K440" s="217"/>
      <c r="L440" s="222"/>
      <c r="M440" s="223"/>
      <c r="N440" s="224"/>
      <c r="O440" s="224"/>
      <c r="P440" s="224"/>
      <c r="Q440" s="224"/>
      <c r="R440" s="224"/>
      <c r="S440" s="224"/>
      <c r="T440" s="225"/>
      <c r="AT440" s="226" t="s">
        <v>366</v>
      </c>
      <c r="AU440" s="226" t="s">
        <v>90</v>
      </c>
      <c r="AV440" s="12" t="s">
        <v>90</v>
      </c>
      <c r="AW440" s="12" t="s">
        <v>36</v>
      </c>
      <c r="AX440" s="12" t="s">
        <v>81</v>
      </c>
      <c r="AY440" s="226" t="s">
        <v>261</v>
      </c>
    </row>
    <row r="441" spans="2:51" s="14" customFormat="1">
      <c r="B441" s="238"/>
      <c r="C441" s="239"/>
      <c r="D441" s="210" t="s">
        <v>366</v>
      </c>
      <c r="E441" s="240" t="s">
        <v>1</v>
      </c>
      <c r="F441" s="241" t="s">
        <v>653</v>
      </c>
      <c r="G441" s="239"/>
      <c r="H441" s="240" t="s">
        <v>1</v>
      </c>
      <c r="I441" s="242"/>
      <c r="J441" s="239"/>
      <c r="K441" s="239"/>
      <c r="L441" s="243"/>
      <c r="M441" s="244"/>
      <c r="N441" s="245"/>
      <c r="O441" s="245"/>
      <c r="P441" s="245"/>
      <c r="Q441" s="245"/>
      <c r="R441" s="245"/>
      <c r="S441" s="245"/>
      <c r="T441" s="246"/>
      <c r="AT441" s="247" t="s">
        <v>366</v>
      </c>
      <c r="AU441" s="247" t="s">
        <v>90</v>
      </c>
      <c r="AV441" s="14" t="s">
        <v>88</v>
      </c>
      <c r="AW441" s="14" t="s">
        <v>36</v>
      </c>
      <c r="AX441" s="14" t="s">
        <v>81</v>
      </c>
      <c r="AY441" s="247" t="s">
        <v>261</v>
      </c>
    </row>
    <row r="442" spans="2:51" s="12" customFormat="1">
      <c r="B442" s="216"/>
      <c r="C442" s="217"/>
      <c r="D442" s="210" t="s">
        <v>366</v>
      </c>
      <c r="E442" s="218" t="s">
        <v>1</v>
      </c>
      <c r="F442" s="219" t="s">
        <v>654</v>
      </c>
      <c r="G442" s="217"/>
      <c r="H442" s="220">
        <v>93.043000000000006</v>
      </c>
      <c r="I442" s="221"/>
      <c r="J442" s="217"/>
      <c r="K442" s="217"/>
      <c r="L442" s="222"/>
      <c r="M442" s="223"/>
      <c r="N442" s="224"/>
      <c r="O442" s="224"/>
      <c r="P442" s="224"/>
      <c r="Q442" s="224"/>
      <c r="R442" s="224"/>
      <c r="S442" s="224"/>
      <c r="T442" s="225"/>
      <c r="AT442" s="226" t="s">
        <v>366</v>
      </c>
      <c r="AU442" s="226" t="s">
        <v>90</v>
      </c>
      <c r="AV442" s="12" t="s">
        <v>90</v>
      </c>
      <c r="AW442" s="12" t="s">
        <v>36</v>
      </c>
      <c r="AX442" s="12" t="s">
        <v>81</v>
      </c>
      <c r="AY442" s="226" t="s">
        <v>261</v>
      </c>
    </row>
    <row r="443" spans="2:51" s="14" customFormat="1">
      <c r="B443" s="238"/>
      <c r="C443" s="239"/>
      <c r="D443" s="210" t="s">
        <v>366</v>
      </c>
      <c r="E443" s="240" t="s">
        <v>1</v>
      </c>
      <c r="F443" s="241" t="s">
        <v>655</v>
      </c>
      <c r="G443" s="239"/>
      <c r="H443" s="240" t="s">
        <v>1</v>
      </c>
      <c r="I443" s="242"/>
      <c r="J443" s="239"/>
      <c r="K443" s="239"/>
      <c r="L443" s="243"/>
      <c r="M443" s="244"/>
      <c r="N443" s="245"/>
      <c r="O443" s="245"/>
      <c r="P443" s="245"/>
      <c r="Q443" s="245"/>
      <c r="R443" s="245"/>
      <c r="S443" s="245"/>
      <c r="T443" s="246"/>
      <c r="AT443" s="247" t="s">
        <v>366</v>
      </c>
      <c r="AU443" s="247" t="s">
        <v>90</v>
      </c>
      <c r="AV443" s="14" t="s">
        <v>88</v>
      </c>
      <c r="AW443" s="14" t="s">
        <v>36</v>
      </c>
      <c r="AX443" s="14" t="s">
        <v>81</v>
      </c>
      <c r="AY443" s="247" t="s">
        <v>261</v>
      </c>
    </row>
    <row r="444" spans="2:51" s="12" customFormat="1">
      <c r="B444" s="216"/>
      <c r="C444" s="217"/>
      <c r="D444" s="210" t="s">
        <v>366</v>
      </c>
      <c r="E444" s="218" t="s">
        <v>1</v>
      </c>
      <c r="F444" s="219" t="s">
        <v>656</v>
      </c>
      <c r="G444" s="217"/>
      <c r="H444" s="220">
        <v>0</v>
      </c>
      <c r="I444" s="221"/>
      <c r="J444" s="217"/>
      <c r="K444" s="217"/>
      <c r="L444" s="222"/>
      <c r="M444" s="223"/>
      <c r="N444" s="224"/>
      <c r="O444" s="224"/>
      <c r="P444" s="224"/>
      <c r="Q444" s="224"/>
      <c r="R444" s="224"/>
      <c r="S444" s="224"/>
      <c r="T444" s="225"/>
      <c r="AT444" s="226" t="s">
        <v>366</v>
      </c>
      <c r="AU444" s="226" t="s">
        <v>90</v>
      </c>
      <c r="AV444" s="12" t="s">
        <v>90</v>
      </c>
      <c r="AW444" s="12" t="s">
        <v>36</v>
      </c>
      <c r="AX444" s="12" t="s">
        <v>81</v>
      </c>
      <c r="AY444" s="226" t="s">
        <v>261</v>
      </c>
    </row>
    <row r="445" spans="2:51" s="12" customFormat="1">
      <c r="B445" s="216"/>
      <c r="C445" s="217"/>
      <c r="D445" s="210" t="s">
        <v>366</v>
      </c>
      <c r="E445" s="218" t="s">
        <v>1</v>
      </c>
      <c r="F445" s="219" t="s">
        <v>657</v>
      </c>
      <c r="G445" s="217"/>
      <c r="H445" s="220">
        <v>726.25</v>
      </c>
      <c r="I445" s="221"/>
      <c r="J445" s="217"/>
      <c r="K445" s="217"/>
      <c r="L445" s="222"/>
      <c r="M445" s="223"/>
      <c r="N445" s="224"/>
      <c r="O445" s="224"/>
      <c r="P445" s="224"/>
      <c r="Q445" s="224"/>
      <c r="R445" s="224"/>
      <c r="S445" s="224"/>
      <c r="T445" s="225"/>
      <c r="AT445" s="226" t="s">
        <v>366</v>
      </c>
      <c r="AU445" s="226" t="s">
        <v>90</v>
      </c>
      <c r="AV445" s="12" t="s">
        <v>90</v>
      </c>
      <c r="AW445" s="12" t="s">
        <v>36</v>
      </c>
      <c r="AX445" s="12" t="s">
        <v>81</v>
      </c>
      <c r="AY445" s="226" t="s">
        <v>261</v>
      </c>
    </row>
    <row r="446" spans="2:51" s="12" customFormat="1">
      <c r="B446" s="216"/>
      <c r="C446" s="217"/>
      <c r="D446" s="210" t="s">
        <v>366</v>
      </c>
      <c r="E446" s="218" t="s">
        <v>1</v>
      </c>
      <c r="F446" s="219" t="s">
        <v>658</v>
      </c>
      <c r="G446" s="217"/>
      <c r="H446" s="220">
        <v>700</v>
      </c>
      <c r="I446" s="221"/>
      <c r="J446" s="217"/>
      <c r="K446" s="217"/>
      <c r="L446" s="222"/>
      <c r="M446" s="223"/>
      <c r="N446" s="224"/>
      <c r="O446" s="224"/>
      <c r="P446" s="224"/>
      <c r="Q446" s="224"/>
      <c r="R446" s="224"/>
      <c r="S446" s="224"/>
      <c r="T446" s="225"/>
      <c r="AT446" s="226" t="s">
        <v>366</v>
      </c>
      <c r="AU446" s="226" t="s">
        <v>90</v>
      </c>
      <c r="AV446" s="12" t="s">
        <v>90</v>
      </c>
      <c r="AW446" s="12" t="s">
        <v>36</v>
      </c>
      <c r="AX446" s="12" t="s">
        <v>81</v>
      </c>
      <c r="AY446" s="226" t="s">
        <v>261</v>
      </c>
    </row>
    <row r="447" spans="2:51" s="12" customFormat="1">
      <c r="B447" s="216"/>
      <c r="C447" s="217"/>
      <c r="D447" s="210" t="s">
        <v>366</v>
      </c>
      <c r="E447" s="218" t="s">
        <v>1</v>
      </c>
      <c r="F447" s="219" t="s">
        <v>659</v>
      </c>
      <c r="G447" s="217"/>
      <c r="H447" s="220">
        <v>1032.5</v>
      </c>
      <c r="I447" s="221"/>
      <c r="J447" s="217"/>
      <c r="K447" s="217"/>
      <c r="L447" s="222"/>
      <c r="M447" s="223"/>
      <c r="N447" s="224"/>
      <c r="O447" s="224"/>
      <c r="P447" s="224"/>
      <c r="Q447" s="224"/>
      <c r="R447" s="224"/>
      <c r="S447" s="224"/>
      <c r="T447" s="225"/>
      <c r="AT447" s="226" t="s">
        <v>366</v>
      </c>
      <c r="AU447" s="226" t="s">
        <v>90</v>
      </c>
      <c r="AV447" s="12" t="s">
        <v>90</v>
      </c>
      <c r="AW447" s="12" t="s">
        <v>36</v>
      </c>
      <c r="AX447" s="12" t="s">
        <v>81</v>
      </c>
      <c r="AY447" s="226" t="s">
        <v>261</v>
      </c>
    </row>
    <row r="448" spans="2:51" s="12" customFormat="1">
      <c r="B448" s="216"/>
      <c r="C448" s="217"/>
      <c r="D448" s="210" t="s">
        <v>366</v>
      </c>
      <c r="E448" s="218" t="s">
        <v>1</v>
      </c>
      <c r="F448" s="219" t="s">
        <v>660</v>
      </c>
      <c r="G448" s="217"/>
      <c r="H448" s="220">
        <v>1100</v>
      </c>
      <c r="I448" s="221"/>
      <c r="J448" s="217"/>
      <c r="K448" s="217"/>
      <c r="L448" s="222"/>
      <c r="M448" s="223"/>
      <c r="N448" s="224"/>
      <c r="O448" s="224"/>
      <c r="P448" s="224"/>
      <c r="Q448" s="224"/>
      <c r="R448" s="224"/>
      <c r="S448" s="224"/>
      <c r="T448" s="225"/>
      <c r="AT448" s="226" t="s">
        <v>366</v>
      </c>
      <c r="AU448" s="226" t="s">
        <v>90</v>
      </c>
      <c r="AV448" s="12" t="s">
        <v>90</v>
      </c>
      <c r="AW448" s="12" t="s">
        <v>36</v>
      </c>
      <c r="AX448" s="12" t="s">
        <v>81</v>
      </c>
      <c r="AY448" s="226" t="s">
        <v>261</v>
      </c>
    </row>
    <row r="449" spans="2:51" s="12" customFormat="1">
      <c r="B449" s="216"/>
      <c r="C449" s="217"/>
      <c r="D449" s="210" t="s">
        <v>366</v>
      </c>
      <c r="E449" s="218" t="s">
        <v>1</v>
      </c>
      <c r="F449" s="219" t="s">
        <v>661</v>
      </c>
      <c r="G449" s="217"/>
      <c r="H449" s="220">
        <v>-1000.14</v>
      </c>
      <c r="I449" s="221"/>
      <c r="J449" s="217"/>
      <c r="K449" s="217"/>
      <c r="L449" s="222"/>
      <c r="M449" s="223"/>
      <c r="N449" s="224"/>
      <c r="O449" s="224"/>
      <c r="P449" s="224"/>
      <c r="Q449" s="224"/>
      <c r="R449" s="224"/>
      <c r="S449" s="224"/>
      <c r="T449" s="225"/>
      <c r="AT449" s="226" t="s">
        <v>366</v>
      </c>
      <c r="AU449" s="226" t="s">
        <v>90</v>
      </c>
      <c r="AV449" s="12" t="s">
        <v>90</v>
      </c>
      <c r="AW449" s="12" t="s">
        <v>36</v>
      </c>
      <c r="AX449" s="12" t="s">
        <v>81</v>
      </c>
      <c r="AY449" s="226" t="s">
        <v>261</v>
      </c>
    </row>
    <row r="450" spans="2:51" s="14" customFormat="1">
      <c r="B450" s="238"/>
      <c r="C450" s="239"/>
      <c r="D450" s="210" t="s">
        <v>366</v>
      </c>
      <c r="E450" s="240" t="s">
        <v>1</v>
      </c>
      <c r="F450" s="241" t="s">
        <v>662</v>
      </c>
      <c r="G450" s="239"/>
      <c r="H450" s="240" t="s">
        <v>1</v>
      </c>
      <c r="I450" s="242"/>
      <c r="J450" s="239"/>
      <c r="K450" s="239"/>
      <c r="L450" s="243"/>
      <c r="M450" s="244"/>
      <c r="N450" s="245"/>
      <c r="O450" s="245"/>
      <c r="P450" s="245"/>
      <c r="Q450" s="245"/>
      <c r="R450" s="245"/>
      <c r="S450" s="245"/>
      <c r="T450" s="246"/>
      <c r="AT450" s="247" t="s">
        <v>366</v>
      </c>
      <c r="AU450" s="247" t="s">
        <v>90</v>
      </c>
      <c r="AV450" s="14" t="s">
        <v>88</v>
      </c>
      <c r="AW450" s="14" t="s">
        <v>36</v>
      </c>
      <c r="AX450" s="14" t="s">
        <v>81</v>
      </c>
      <c r="AY450" s="247" t="s">
        <v>261</v>
      </c>
    </row>
    <row r="451" spans="2:51" s="12" customFormat="1">
      <c r="B451" s="216"/>
      <c r="C451" s="217"/>
      <c r="D451" s="210" t="s">
        <v>366</v>
      </c>
      <c r="E451" s="218" t="s">
        <v>1</v>
      </c>
      <c r="F451" s="219" t="s">
        <v>663</v>
      </c>
      <c r="G451" s="217"/>
      <c r="H451" s="220">
        <v>271.36</v>
      </c>
      <c r="I451" s="221"/>
      <c r="J451" s="217"/>
      <c r="K451" s="217"/>
      <c r="L451" s="222"/>
      <c r="M451" s="223"/>
      <c r="N451" s="224"/>
      <c r="O451" s="224"/>
      <c r="P451" s="224"/>
      <c r="Q451" s="224"/>
      <c r="R451" s="224"/>
      <c r="S451" s="224"/>
      <c r="T451" s="225"/>
      <c r="AT451" s="226" t="s">
        <v>366</v>
      </c>
      <c r="AU451" s="226" t="s">
        <v>90</v>
      </c>
      <c r="AV451" s="12" t="s">
        <v>90</v>
      </c>
      <c r="AW451" s="12" t="s">
        <v>36</v>
      </c>
      <c r="AX451" s="12" t="s">
        <v>81</v>
      </c>
      <c r="AY451" s="226" t="s">
        <v>261</v>
      </c>
    </row>
    <row r="452" spans="2:51" s="12" customFormat="1">
      <c r="B452" s="216"/>
      <c r="C452" s="217"/>
      <c r="D452" s="210" t="s">
        <v>366</v>
      </c>
      <c r="E452" s="218" t="s">
        <v>1</v>
      </c>
      <c r="F452" s="219" t="s">
        <v>664</v>
      </c>
      <c r="G452" s="217"/>
      <c r="H452" s="220">
        <v>-17</v>
      </c>
      <c r="I452" s="221"/>
      <c r="J452" s="217"/>
      <c r="K452" s="217"/>
      <c r="L452" s="222"/>
      <c r="M452" s="223"/>
      <c r="N452" s="224"/>
      <c r="O452" s="224"/>
      <c r="P452" s="224"/>
      <c r="Q452" s="224"/>
      <c r="R452" s="224"/>
      <c r="S452" s="224"/>
      <c r="T452" s="225"/>
      <c r="AT452" s="226" t="s">
        <v>366</v>
      </c>
      <c r="AU452" s="226" t="s">
        <v>90</v>
      </c>
      <c r="AV452" s="12" t="s">
        <v>90</v>
      </c>
      <c r="AW452" s="12" t="s">
        <v>36</v>
      </c>
      <c r="AX452" s="12" t="s">
        <v>81</v>
      </c>
      <c r="AY452" s="226" t="s">
        <v>261</v>
      </c>
    </row>
    <row r="453" spans="2:51" s="14" customFormat="1">
      <c r="B453" s="238"/>
      <c r="C453" s="239"/>
      <c r="D453" s="210" t="s">
        <v>366</v>
      </c>
      <c r="E453" s="240" t="s">
        <v>1</v>
      </c>
      <c r="F453" s="241" t="s">
        <v>665</v>
      </c>
      <c r="G453" s="239"/>
      <c r="H453" s="240" t="s">
        <v>1</v>
      </c>
      <c r="I453" s="242"/>
      <c r="J453" s="239"/>
      <c r="K453" s="239"/>
      <c r="L453" s="243"/>
      <c r="M453" s="244"/>
      <c r="N453" s="245"/>
      <c r="O453" s="245"/>
      <c r="P453" s="245"/>
      <c r="Q453" s="245"/>
      <c r="R453" s="245"/>
      <c r="S453" s="245"/>
      <c r="T453" s="246"/>
      <c r="AT453" s="247" t="s">
        <v>366</v>
      </c>
      <c r="AU453" s="247" t="s">
        <v>90</v>
      </c>
      <c r="AV453" s="14" t="s">
        <v>88</v>
      </c>
      <c r="AW453" s="14" t="s">
        <v>36</v>
      </c>
      <c r="AX453" s="14" t="s">
        <v>81</v>
      </c>
      <c r="AY453" s="247" t="s">
        <v>261</v>
      </c>
    </row>
    <row r="454" spans="2:51" s="12" customFormat="1">
      <c r="B454" s="216"/>
      <c r="C454" s="217"/>
      <c r="D454" s="210" t="s">
        <v>366</v>
      </c>
      <c r="E454" s="218" t="s">
        <v>1</v>
      </c>
      <c r="F454" s="219" t="s">
        <v>666</v>
      </c>
      <c r="G454" s="217"/>
      <c r="H454" s="220">
        <v>84.317999999999998</v>
      </c>
      <c r="I454" s="221"/>
      <c r="J454" s="217"/>
      <c r="K454" s="217"/>
      <c r="L454" s="222"/>
      <c r="M454" s="223"/>
      <c r="N454" s="224"/>
      <c r="O454" s="224"/>
      <c r="P454" s="224"/>
      <c r="Q454" s="224"/>
      <c r="R454" s="224"/>
      <c r="S454" s="224"/>
      <c r="T454" s="225"/>
      <c r="AT454" s="226" t="s">
        <v>366</v>
      </c>
      <c r="AU454" s="226" t="s">
        <v>90</v>
      </c>
      <c r="AV454" s="12" t="s">
        <v>90</v>
      </c>
      <c r="AW454" s="12" t="s">
        <v>36</v>
      </c>
      <c r="AX454" s="12" t="s">
        <v>81</v>
      </c>
      <c r="AY454" s="226" t="s">
        <v>261</v>
      </c>
    </row>
    <row r="455" spans="2:51" s="12" customFormat="1">
      <c r="B455" s="216"/>
      <c r="C455" s="217"/>
      <c r="D455" s="210" t="s">
        <v>366</v>
      </c>
      <c r="E455" s="218" t="s">
        <v>1</v>
      </c>
      <c r="F455" s="219" t="s">
        <v>667</v>
      </c>
      <c r="G455" s="217"/>
      <c r="H455" s="220">
        <v>67.644999999999996</v>
      </c>
      <c r="I455" s="221"/>
      <c r="J455" s="217"/>
      <c r="K455" s="217"/>
      <c r="L455" s="222"/>
      <c r="M455" s="223"/>
      <c r="N455" s="224"/>
      <c r="O455" s="224"/>
      <c r="P455" s="224"/>
      <c r="Q455" s="224"/>
      <c r="R455" s="224"/>
      <c r="S455" s="224"/>
      <c r="T455" s="225"/>
      <c r="AT455" s="226" t="s">
        <v>366</v>
      </c>
      <c r="AU455" s="226" t="s">
        <v>90</v>
      </c>
      <c r="AV455" s="12" t="s">
        <v>90</v>
      </c>
      <c r="AW455" s="12" t="s">
        <v>36</v>
      </c>
      <c r="AX455" s="12" t="s">
        <v>81</v>
      </c>
      <c r="AY455" s="226" t="s">
        <v>261</v>
      </c>
    </row>
    <row r="456" spans="2:51" s="12" customFormat="1">
      <c r="B456" s="216"/>
      <c r="C456" s="217"/>
      <c r="D456" s="210" t="s">
        <v>366</v>
      </c>
      <c r="E456" s="218" t="s">
        <v>1</v>
      </c>
      <c r="F456" s="219" t="s">
        <v>668</v>
      </c>
      <c r="G456" s="217"/>
      <c r="H456" s="220">
        <v>65.2</v>
      </c>
      <c r="I456" s="221"/>
      <c r="J456" s="217"/>
      <c r="K456" s="217"/>
      <c r="L456" s="222"/>
      <c r="M456" s="223"/>
      <c r="N456" s="224"/>
      <c r="O456" s="224"/>
      <c r="P456" s="224"/>
      <c r="Q456" s="224"/>
      <c r="R456" s="224"/>
      <c r="S456" s="224"/>
      <c r="T456" s="225"/>
      <c r="AT456" s="226" t="s">
        <v>366</v>
      </c>
      <c r="AU456" s="226" t="s">
        <v>90</v>
      </c>
      <c r="AV456" s="12" t="s">
        <v>90</v>
      </c>
      <c r="AW456" s="12" t="s">
        <v>36</v>
      </c>
      <c r="AX456" s="12" t="s">
        <v>81</v>
      </c>
      <c r="AY456" s="226" t="s">
        <v>261</v>
      </c>
    </row>
    <row r="457" spans="2:51" s="12" customFormat="1">
      <c r="B457" s="216"/>
      <c r="C457" s="217"/>
      <c r="D457" s="210" t="s">
        <v>366</v>
      </c>
      <c r="E457" s="218" t="s">
        <v>1</v>
      </c>
      <c r="F457" s="219" t="s">
        <v>669</v>
      </c>
      <c r="G457" s="217"/>
      <c r="H457" s="220">
        <v>195.762</v>
      </c>
      <c r="I457" s="221"/>
      <c r="J457" s="217"/>
      <c r="K457" s="217"/>
      <c r="L457" s="222"/>
      <c r="M457" s="223"/>
      <c r="N457" s="224"/>
      <c r="O457" s="224"/>
      <c r="P457" s="224"/>
      <c r="Q457" s="224"/>
      <c r="R457" s="224"/>
      <c r="S457" s="224"/>
      <c r="T457" s="225"/>
      <c r="AT457" s="226" t="s">
        <v>366</v>
      </c>
      <c r="AU457" s="226" t="s">
        <v>90</v>
      </c>
      <c r="AV457" s="12" t="s">
        <v>90</v>
      </c>
      <c r="AW457" s="12" t="s">
        <v>36</v>
      </c>
      <c r="AX457" s="12" t="s">
        <v>81</v>
      </c>
      <c r="AY457" s="226" t="s">
        <v>261</v>
      </c>
    </row>
    <row r="458" spans="2:51" s="12" customFormat="1">
      <c r="B458" s="216"/>
      <c r="C458" s="217"/>
      <c r="D458" s="210" t="s">
        <v>366</v>
      </c>
      <c r="E458" s="218" t="s">
        <v>1</v>
      </c>
      <c r="F458" s="219" t="s">
        <v>670</v>
      </c>
      <c r="G458" s="217"/>
      <c r="H458" s="220">
        <v>-27</v>
      </c>
      <c r="I458" s="221"/>
      <c r="J458" s="217"/>
      <c r="K458" s="217"/>
      <c r="L458" s="222"/>
      <c r="M458" s="223"/>
      <c r="N458" s="224"/>
      <c r="O458" s="224"/>
      <c r="P458" s="224"/>
      <c r="Q458" s="224"/>
      <c r="R458" s="224"/>
      <c r="S458" s="224"/>
      <c r="T458" s="225"/>
      <c r="AT458" s="226" t="s">
        <v>366</v>
      </c>
      <c r="AU458" s="226" t="s">
        <v>90</v>
      </c>
      <c r="AV458" s="12" t="s">
        <v>90</v>
      </c>
      <c r="AW458" s="12" t="s">
        <v>36</v>
      </c>
      <c r="AX458" s="12" t="s">
        <v>81</v>
      </c>
      <c r="AY458" s="226" t="s">
        <v>261</v>
      </c>
    </row>
    <row r="459" spans="2:51" s="15" customFormat="1">
      <c r="B459" s="248"/>
      <c r="C459" s="249"/>
      <c r="D459" s="210" t="s">
        <v>366</v>
      </c>
      <c r="E459" s="250" t="s">
        <v>1</v>
      </c>
      <c r="F459" s="251" t="s">
        <v>386</v>
      </c>
      <c r="G459" s="249"/>
      <c r="H459" s="252">
        <v>11472.666999999999</v>
      </c>
      <c r="I459" s="253"/>
      <c r="J459" s="249"/>
      <c r="K459" s="249"/>
      <c r="L459" s="254"/>
      <c r="M459" s="255"/>
      <c r="N459" s="256"/>
      <c r="O459" s="256"/>
      <c r="P459" s="256"/>
      <c r="Q459" s="256"/>
      <c r="R459" s="256"/>
      <c r="S459" s="256"/>
      <c r="T459" s="257"/>
      <c r="AT459" s="258" t="s">
        <v>366</v>
      </c>
      <c r="AU459" s="258" t="s">
        <v>90</v>
      </c>
      <c r="AV459" s="15" t="s">
        <v>110</v>
      </c>
      <c r="AW459" s="15" t="s">
        <v>36</v>
      </c>
      <c r="AX459" s="15" t="s">
        <v>81</v>
      </c>
      <c r="AY459" s="258" t="s">
        <v>261</v>
      </c>
    </row>
    <row r="460" spans="2:51" s="12" customFormat="1">
      <c r="B460" s="216"/>
      <c r="C460" s="217"/>
      <c r="D460" s="210" t="s">
        <v>366</v>
      </c>
      <c r="E460" s="218" t="s">
        <v>1</v>
      </c>
      <c r="F460" s="219" t="s">
        <v>671</v>
      </c>
      <c r="G460" s="217"/>
      <c r="H460" s="220">
        <v>12369.144</v>
      </c>
      <c r="I460" s="221"/>
      <c r="J460" s="217"/>
      <c r="K460" s="217"/>
      <c r="L460" s="222"/>
      <c r="M460" s="223"/>
      <c r="N460" s="224"/>
      <c r="O460" s="224"/>
      <c r="P460" s="224"/>
      <c r="Q460" s="224"/>
      <c r="R460" s="224"/>
      <c r="S460" s="224"/>
      <c r="T460" s="225"/>
      <c r="AT460" s="226" t="s">
        <v>366</v>
      </c>
      <c r="AU460" s="226" t="s">
        <v>90</v>
      </c>
      <c r="AV460" s="12" t="s">
        <v>90</v>
      </c>
      <c r="AW460" s="12" t="s">
        <v>36</v>
      </c>
      <c r="AX460" s="12" t="s">
        <v>81</v>
      </c>
      <c r="AY460" s="226" t="s">
        <v>261</v>
      </c>
    </row>
    <row r="461" spans="2:51" s="15" customFormat="1">
      <c r="B461" s="248"/>
      <c r="C461" s="249"/>
      <c r="D461" s="210" t="s">
        <v>366</v>
      </c>
      <c r="E461" s="250" t="s">
        <v>1</v>
      </c>
      <c r="F461" s="251" t="s">
        <v>386</v>
      </c>
      <c r="G461" s="249"/>
      <c r="H461" s="252">
        <v>12369.144</v>
      </c>
      <c r="I461" s="253"/>
      <c r="J461" s="249"/>
      <c r="K461" s="249"/>
      <c r="L461" s="254"/>
      <c r="M461" s="255"/>
      <c r="N461" s="256"/>
      <c r="O461" s="256"/>
      <c r="P461" s="256"/>
      <c r="Q461" s="256"/>
      <c r="R461" s="256"/>
      <c r="S461" s="256"/>
      <c r="T461" s="257"/>
      <c r="AT461" s="258" t="s">
        <v>366</v>
      </c>
      <c r="AU461" s="258" t="s">
        <v>90</v>
      </c>
      <c r="AV461" s="15" t="s">
        <v>110</v>
      </c>
      <c r="AW461" s="15" t="s">
        <v>36</v>
      </c>
      <c r="AX461" s="15" t="s">
        <v>81</v>
      </c>
      <c r="AY461" s="258" t="s">
        <v>261</v>
      </c>
    </row>
    <row r="462" spans="2:51" s="12" customFormat="1">
      <c r="B462" s="216"/>
      <c r="C462" s="217"/>
      <c r="D462" s="210" t="s">
        <v>366</v>
      </c>
      <c r="E462" s="218" t="s">
        <v>1</v>
      </c>
      <c r="F462" s="219" t="s">
        <v>672</v>
      </c>
      <c r="G462" s="217"/>
      <c r="H462" s="220">
        <v>337.40100000000001</v>
      </c>
      <c r="I462" s="221"/>
      <c r="J462" s="217"/>
      <c r="K462" s="217"/>
      <c r="L462" s="222"/>
      <c r="M462" s="223"/>
      <c r="N462" s="224"/>
      <c r="O462" s="224"/>
      <c r="P462" s="224"/>
      <c r="Q462" s="224"/>
      <c r="R462" s="224"/>
      <c r="S462" s="224"/>
      <c r="T462" s="225"/>
      <c r="AT462" s="226" t="s">
        <v>366</v>
      </c>
      <c r="AU462" s="226" t="s">
        <v>90</v>
      </c>
      <c r="AV462" s="12" t="s">
        <v>90</v>
      </c>
      <c r="AW462" s="12" t="s">
        <v>36</v>
      </c>
      <c r="AX462" s="12" t="s">
        <v>81</v>
      </c>
      <c r="AY462" s="226" t="s">
        <v>261</v>
      </c>
    </row>
    <row r="463" spans="2:51" s="12" customFormat="1">
      <c r="B463" s="216"/>
      <c r="C463" s="217"/>
      <c r="D463" s="210" t="s">
        <v>366</v>
      </c>
      <c r="E463" s="218" t="s">
        <v>1</v>
      </c>
      <c r="F463" s="219" t="s">
        <v>673</v>
      </c>
      <c r="G463" s="217"/>
      <c r="H463" s="220">
        <v>-948.25</v>
      </c>
      <c r="I463" s="221"/>
      <c r="J463" s="217"/>
      <c r="K463" s="217"/>
      <c r="L463" s="222"/>
      <c r="M463" s="223"/>
      <c r="N463" s="224"/>
      <c r="O463" s="224"/>
      <c r="P463" s="224"/>
      <c r="Q463" s="224"/>
      <c r="R463" s="224"/>
      <c r="S463" s="224"/>
      <c r="T463" s="225"/>
      <c r="AT463" s="226" t="s">
        <v>366</v>
      </c>
      <c r="AU463" s="226" t="s">
        <v>90</v>
      </c>
      <c r="AV463" s="12" t="s">
        <v>90</v>
      </c>
      <c r="AW463" s="12" t="s">
        <v>36</v>
      </c>
      <c r="AX463" s="12" t="s">
        <v>81</v>
      </c>
      <c r="AY463" s="226" t="s">
        <v>261</v>
      </c>
    </row>
    <row r="464" spans="2:51" s="13" customFormat="1">
      <c r="B464" s="227"/>
      <c r="C464" s="228"/>
      <c r="D464" s="210" t="s">
        <v>366</v>
      </c>
      <c r="E464" s="229" t="s">
        <v>1</v>
      </c>
      <c r="F464" s="230" t="s">
        <v>368</v>
      </c>
      <c r="G464" s="228"/>
      <c r="H464" s="231">
        <v>23230.962</v>
      </c>
      <c r="I464" s="232"/>
      <c r="J464" s="228"/>
      <c r="K464" s="228"/>
      <c r="L464" s="233"/>
      <c r="M464" s="234"/>
      <c r="N464" s="235"/>
      <c r="O464" s="235"/>
      <c r="P464" s="235"/>
      <c r="Q464" s="235"/>
      <c r="R464" s="235"/>
      <c r="S464" s="235"/>
      <c r="T464" s="236"/>
      <c r="AT464" s="237" t="s">
        <v>366</v>
      </c>
      <c r="AU464" s="237" t="s">
        <v>90</v>
      </c>
      <c r="AV464" s="13" t="s">
        <v>123</v>
      </c>
      <c r="AW464" s="13" t="s">
        <v>36</v>
      </c>
      <c r="AX464" s="13" t="s">
        <v>88</v>
      </c>
      <c r="AY464" s="237" t="s">
        <v>261</v>
      </c>
    </row>
    <row r="465" spans="2:65" s="1" customFormat="1" ht="16.5" customHeight="1">
      <c r="B465" s="35"/>
      <c r="C465" s="197" t="s">
        <v>678</v>
      </c>
      <c r="D465" s="197" t="s">
        <v>264</v>
      </c>
      <c r="E465" s="198" t="s">
        <v>679</v>
      </c>
      <c r="F465" s="199" t="s">
        <v>680</v>
      </c>
      <c r="G465" s="200" t="s">
        <v>1</v>
      </c>
      <c r="H465" s="201">
        <v>0</v>
      </c>
      <c r="I465" s="202"/>
      <c r="J465" s="203">
        <f>ROUND(I465*H465,2)</f>
        <v>0</v>
      </c>
      <c r="K465" s="199" t="s">
        <v>411</v>
      </c>
      <c r="L465" s="39"/>
      <c r="M465" s="204" t="s">
        <v>1</v>
      </c>
      <c r="N465" s="205" t="s">
        <v>46</v>
      </c>
      <c r="O465" s="67"/>
      <c r="P465" s="206">
        <f>O465*H465</f>
        <v>0</v>
      </c>
      <c r="Q465" s="206">
        <v>0</v>
      </c>
      <c r="R465" s="206">
        <f>Q465*H465</f>
        <v>0</v>
      </c>
      <c r="S465" s="206">
        <v>0</v>
      </c>
      <c r="T465" s="207">
        <f>S465*H465</f>
        <v>0</v>
      </c>
      <c r="AR465" s="208" t="s">
        <v>123</v>
      </c>
      <c r="AT465" s="208" t="s">
        <v>264</v>
      </c>
      <c r="AU465" s="208" t="s">
        <v>90</v>
      </c>
      <c r="AY465" s="17" t="s">
        <v>261</v>
      </c>
      <c r="BE465" s="209">
        <f>IF(N465="základní",J465,0)</f>
        <v>0</v>
      </c>
      <c r="BF465" s="209">
        <f>IF(N465="snížená",J465,0)</f>
        <v>0</v>
      </c>
      <c r="BG465" s="209">
        <f>IF(N465="zákl. přenesená",J465,0)</f>
        <v>0</v>
      </c>
      <c r="BH465" s="209">
        <f>IF(N465="sníž. přenesená",J465,0)</f>
        <v>0</v>
      </c>
      <c r="BI465" s="209">
        <f>IF(N465="nulová",J465,0)</f>
        <v>0</v>
      </c>
      <c r="BJ465" s="17" t="s">
        <v>88</v>
      </c>
      <c r="BK465" s="209">
        <f>ROUND(I465*H465,2)</f>
        <v>0</v>
      </c>
      <c r="BL465" s="17" t="s">
        <v>123</v>
      </c>
      <c r="BM465" s="208" t="s">
        <v>681</v>
      </c>
    </row>
    <row r="466" spans="2:65" s="1" customFormat="1" ht="16.5" customHeight="1">
      <c r="B466" s="35"/>
      <c r="C466" s="197" t="s">
        <v>682</v>
      </c>
      <c r="D466" s="197" t="s">
        <v>264</v>
      </c>
      <c r="E466" s="198" t="s">
        <v>683</v>
      </c>
      <c r="F466" s="199" t="s">
        <v>684</v>
      </c>
      <c r="G466" s="200" t="s">
        <v>405</v>
      </c>
      <c r="H466" s="201">
        <v>23230.962</v>
      </c>
      <c r="I466" s="202"/>
      <c r="J466" s="203">
        <f>ROUND(I466*H466,2)</f>
        <v>0</v>
      </c>
      <c r="K466" s="199" t="s">
        <v>268</v>
      </c>
      <c r="L466" s="39"/>
      <c r="M466" s="204" t="s">
        <v>1</v>
      </c>
      <c r="N466" s="205" t="s">
        <v>46</v>
      </c>
      <c r="O466" s="67"/>
      <c r="P466" s="206">
        <f>O466*H466</f>
        <v>0</v>
      </c>
      <c r="Q466" s="206">
        <v>3.9100000000000003E-3</v>
      </c>
      <c r="R466" s="206">
        <f>Q466*H466</f>
        <v>90.833061420000007</v>
      </c>
      <c r="S466" s="206">
        <v>0</v>
      </c>
      <c r="T466" s="207">
        <f>S466*H466</f>
        <v>0</v>
      </c>
      <c r="AR466" s="208" t="s">
        <v>123</v>
      </c>
      <c r="AT466" s="208" t="s">
        <v>264</v>
      </c>
      <c r="AU466" s="208" t="s">
        <v>90</v>
      </c>
      <c r="AY466" s="17" t="s">
        <v>261</v>
      </c>
      <c r="BE466" s="209">
        <f>IF(N466="základní",J466,0)</f>
        <v>0</v>
      </c>
      <c r="BF466" s="209">
        <f>IF(N466="snížená",J466,0)</f>
        <v>0</v>
      </c>
      <c r="BG466" s="209">
        <f>IF(N466="zákl. přenesená",J466,0)</f>
        <v>0</v>
      </c>
      <c r="BH466" s="209">
        <f>IF(N466="sníž. přenesená",J466,0)</f>
        <v>0</v>
      </c>
      <c r="BI466" s="209">
        <f>IF(N466="nulová",J466,0)</f>
        <v>0</v>
      </c>
      <c r="BJ466" s="17" t="s">
        <v>88</v>
      </c>
      <c r="BK466" s="209">
        <f>ROUND(I466*H466,2)</f>
        <v>0</v>
      </c>
      <c r="BL466" s="17" t="s">
        <v>123</v>
      </c>
      <c r="BM466" s="208" t="s">
        <v>685</v>
      </c>
    </row>
    <row r="467" spans="2:65" s="1" customFormat="1" ht="19.5">
      <c r="B467" s="35"/>
      <c r="C467" s="36"/>
      <c r="D467" s="210" t="s">
        <v>271</v>
      </c>
      <c r="E467" s="36"/>
      <c r="F467" s="211" t="s">
        <v>477</v>
      </c>
      <c r="G467" s="36"/>
      <c r="H467" s="36"/>
      <c r="I467" s="118"/>
      <c r="J467" s="36"/>
      <c r="K467" s="36"/>
      <c r="L467" s="39"/>
      <c r="M467" s="212"/>
      <c r="N467" s="67"/>
      <c r="O467" s="67"/>
      <c r="P467" s="67"/>
      <c r="Q467" s="67"/>
      <c r="R467" s="67"/>
      <c r="S467" s="67"/>
      <c r="T467" s="68"/>
      <c r="AT467" s="17" t="s">
        <v>271</v>
      </c>
      <c r="AU467" s="17" t="s">
        <v>90</v>
      </c>
    </row>
    <row r="468" spans="2:65" s="14" customFormat="1">
      <c r="B468" s="238"/>
      <c r="C468" s="239"/>
      <c r="D468" s="210" t="s">
        <v>366</v>
      </c>
      <c r="E468" s="240" t="s">
        <v>1</v>
      </c>
      <c r="F468" s="241" t="s">
        <v>645</v>
      </c>
      <c r="G468" s="239"/>
      <c r="H468" s="240" t="s">
        <v>1</v>
      </c>
      <c r="I468" s="242"/>
      <c r="J468" s="239"/>
      <c r="K468" s="239"/>
      <c r="L468" s="243"/>
      <c r="M468" s="244"/>
      <c r="N468" s="245"/>
      <c r="O468" s="245"/>
      <c r="P468" s="245"/>
      <c r="Q468" s="245"/>
      <c r="R468" s="245"/>
      <c r="S468" s="245"/>
      <c r="T468" s="246"/>
      <c r="AT468" s="247" t="s">
        <v>366</v>
      </c>
      <c r="AU468" s="247" t="s">
        <v>90</v>
      </c>
      <c r="AV468" s="14" t="s">
        <v>88</v>
      </c>
      <c r="AW468" s="14" t="s">
        <v>36</v>
      </c>
      <c r="AX468" s="14" t="s">
        <v>81</v>
      </c>
      <c r="AY468" s="247" t="s">
        <v>261</v>
      </c>
    </row>
    <row r="469" spans="2:65" s="14" customFormat="1">
      <c r="B469" s="238"/>
      <c r="C469" s="239"/>
      <c r="D469" s="210" t="s">
        <v>366</v>
      </c>
      <c r="E469" s="240" t="s">
        <v>1</v>
      </c>
      <c r="F469" s="241" t="s">
        <v>646</v>
      </c>
      <c r="G469" s="239"/>
      <c r="H469" s="240" t="s">
        <v>1</v>
      </c>
      <c r="I469" s="242"/>
      <c r="J469" s="239"/>
      <c r="K469" s="239"/>
      <c r="L469" s="243"/>
      <c r="M469" s="244"/>
      <c r="N469" s="245"/>
      <c r="O469" s="245"/>
      <c r="P469" s="245"/>
      <c r="Q469" s="245"/>
      <c r="R469" s="245"/>
      <c r="S469" s="245"/>
      <c r="T469" s="246"/>
      <c r="AT469" s="247" t="s">
        <v>366</v>
      </c>
      <c r="AU469" s="247" t="s">
        <v>90</v>
      </c>
      <c r="AV469" s="14" t="s">
        <v>88</v>
      </c>
      <c r="AW469" s="14" t="s">
        <v>36</v>
      </c>
      <c r="AX469" s="14" t="s">
        <v>81</v>
      </c>
      <c r="AY469" s="247" t="s">
        <v>261</v>
      </c>
    </row>
    <row r="470" spans="2:65" s="12" customFormat="1">
      <c r="B470" s="216"/>
      <c r="C470" s="217"/>
      <c r="D470" s="210" t="s">
        <v>366</v>
      </c>
      <c r="E470" s="218" t="s">
        <v>1</v>
      </c>
      <c r="F470" s="219" t="s">
        <v>647</v>
      </c>
      <c r="G470" s="217"/>
      <c r="H470" s="220">
        <v>634.17899999999997</v>
      </c>
      <c r="I470" s="221"/>
      <c r="J470" s="217"/>
      <c r="K470" s="217"/>
      <c r="L470" s="222"/>
      <c r="M470" s="223"/>
      <c r="N470" s="224"/>
      <c r="O470" s="224"/>
      <c r="P470" s="224"/>
      <c r="Q470" s="224"/>
      <c r="R470" s="224"/>
      <c r="S470" s="224"/>
      <c r="T470" s="225"/>
      <c r="AT470" s="226" t="s">
        <v>366</v>
      </c>
      <c r="AU470" s="226" t="s">
        <v>90</v>
      </c>
      <c r="AV470" s="12" t="s">
        <v>90</v>
      </c>
      <c r="AW470" s="12" t="s">
        <v>36</v>
      </c>
      <c r="AX470" s="12" t="s">
        <v>81</v>
      </c>
      <c r="AY470" s="226" t="s">
        <v>261</v>
      </c>
    </row>
    <row r="471" spans="2:65" s="12" customFormat="1">
      <c r="B471" s="216"/>
      <c r="C471" s="217"/>
      <c r="D471" s="210" t="s">
        <v>366</v>
      </c>
      <c r="E471" s="218" t="s">
        <v>1</v>
      </c>
      <c r="F471" s="219" t="s">
        <v>648</v>
      </c>
      <c r="G471" s="217"/>
      <c r="H471" s="220">
        <v>767.75</v>
      </c>
      <c r="I471" s="221"/>
      <c r="J471" s="217"/>
      <c r="K471" s="217"/>
      <c r="L471" s="222"/>
      <c r="M471" s="223"/>
      <c r="N471" s="224"/>
      <c r="O471" s="224"/>
      <c r="P471" s="224"/>
      <c r="Q471" s="224"/>
      <c r="R471" s="224"/>
      <c r="S471" s="224"/>
      <c r="T471" s="225"/>
      <c r="AT471" s="226" t="s">
        <v>366</v>
      </c>
      <c r="AU471" s="226" t="s">
        <v>90</v>
      </c>
      <c r="AV471" s="12" t="s">
        <v>90</v>
      </c>
      <c r="AW471" s="12" t="s">
        <v>36</v>
      </c>
      <c r="AX471" s="12" t="s">
        <v>81</v>
      </c>
      <c r="AY471" s="226" t="s">
        <v>261</v>
      </c>
    </row>
    <row r="472" spans="2:65" s="12" customFormat="1">
      <c r="B472" s="216"/>
      <c r="C472" s="217"/>
      <c r="D472" s="210" t="s">
        <v>366</v>
      </c>
      <c r="E472" s="218" t="s">
        <v>1</v>
      </c>
      <c r="F472" s="219" t="s">
        <v>649</v>
      </c>
      <c r="G472" s="217"/>
      <c r="H472" s="220">
        <v>2523.1999999999998</v>
      </c>
      <c r="I472" s="221"/>
      <c r="J472" s="217"/>
      <c r="K472" s="217"/>
      <c r="L472" s="222"/>
      <c r="M472" s="223"/>
      <c r="N472" s="224"/>
      <c r="O472" s="224"/>
      <c r="P472" s="224"/>
      <c r="Q472" s="224"/>
      <c r="R472" s="224"/>
      <c r="S472" s="224"/>
      <c r="T472" s="225"/>
      <c r="AT472" s="226" t="s">
        <v>366</v>
      </c>
      <c r="AU472" s="226" t="s">
        <v>90</v>
      </c>
      <c r="AV472" s="12" t="s">
        <v>90</v>
      </c>
      <c r="AW472" s="12" t="s">
        <v>36</v>
      </c>
      <c r="AX472" s="12" t="s">
        <v>81</v>
      </c>
      <c r="AY472" s="226" t="s">
        <v>261</v>
      </c>
    </row>
    <row r="473" spans="2:65" s="12" customFormat="1">
      <c r="B473" s="216"/>
      <c r="C473" s="217"/>
      <c r="D473" s="210" t="s">
        <v>366</v>
      </c>
      <c r="E473" s="218" t="s">
        <v>1</v>
      </c>
      <c r="F473" s="219" t="s">
        <v>650</v>
      </c>
      <c r="G473" s="217"/>
      <c r="H473" s="220">
        <v>3578.2080000000001</v>
      </c>
      <c r="I473" s="221"/>
      <c r="J473" s="217"/>
      <c r="K473" s="217"/>
      <c r="L473" s="222"/>
      <c r="M473" s="223"/>
      <c r="N473" s="224"/>
      <c r="O473" s="224"/>
      <c r="P473" s="224"/>
      <c r="Q473" s="224"/>
      <c r="R473" s="224"/>
      <c r="S473" s="224"/>
      <c r="T473" s="225"/>
      <c r="AT473" s="226" t="s">
        <v>366</v>
      </c>
      <c r="AU473" s="226" t="s">
        <v>90</v>
      </c>
      <c r="AV473" s="12" t="s">
        <v>90</v>
      </c>
      <c r="AW473" s="12" t="s">
        <v>36</v>
      </c>
      <c r="AX473" s="12" t="s">
        <v>81</v>
      </c>
      <c r="AY473" s="226" t="s">
        <v>261</v>
      </c>
    </row>
    <row r="474" spans="2:65" s="12" customFormat="1">
      <c r="B474" s="216"/>
      <c r="C474" s="217"/>
      <c r="D474" s="210" t="s">
        <v>366</v>
      </c>
      <c r="E474" s="218" t="s">
        <v>1</v>
      </c>
      <c r="F474" s="219" t="s">
        <v>651</v>
      </c>
      <c r="G474" s="217"/>
      <c r="H474" s="220">
        <v>1250.3920000000001</v>
      </c>
      <c r="I474" s="221"/>
      <c r="J474" s="217"/>
      <c r="K474" s="217"/>
      <c r="L474" s="222"/>
      <c r="M474" s="223"/>
      <c r="N474" s="224"/>
      <c r="O474" s="224"/>
      <c r="P474" s="224"/>
      <c r="Q474" s="224"/>
      <c r="R474" s="224"/>
      <c r="S474" s="224"/>
      <c r="T474" s="225"/>
      <c r="AT474" s="226" t="s">
        <v>366</v>
      </c>
      <c r="AU474" s="226" t="s">
        <v>90</v>
      </c>
      <c r="AV474" s="12" t="s">
        <v>90</v>
      </c>
      <c r="AW474" s="12" t="s">
        <v>36</v>
      </c>
      <c r="AX474" s="12" t="s">
        <v>81</v>
      </c>
      <c r="AY474" s="226" t="s">
        <v>261</v>
      </c>
    </row>
    <row r="475" spans="2:65" s="12" customFormat="1">
      <c r="B475" s="216"/>
      <c r="C475" s="217"/>
      <c r="D475" s="210" t="s">
        <v>366</v>
      </c>
      <c r="E475" s="218" t="s">
        <v>1</v>
      </c>
      <c r="F475" s="219" t="s">
        <v>652</v>
      </c>
      <c r="G475" s="217"/>
      <c r="H475" s="220">
        <v>-573</v>
      </c>
      <c r="I475" s="221"/>
      <c r="J475" s="217"/>
      <c r="K475" s="217"/>
      <c r="L475" s="222"/>
      <c r="M475" s="223"/>
      <c r="N475" s="224"/>
      <c r="O475" s="224"/>
      <c r="P475" s="224"/>
      <c r="Q475" s="224"/>
      <c r="R475" s="224"/>
      <c r="S475" s="224"/>
      <c r="T475" s="225"/>
      <c r="AT475" s="226" t="s">
        <v>366</v>
      </c>
      <c r="AU475" s="226" t="s">
        <v>90</v>
      </c>
      <c r="AV475" s="12" t="s">
        <v>90</v>
      </c>
      <c r="AW475" s="12" t="s">
        <v>36</v>
      </c>
      <c r="AX475" s="12" t="s">
        <v>81</v>
      </c>
      <c r="AY475" s="226" t="s">
        <v>261</v>
      </c>
    </row>
    <row r="476" spans="2:65" s="14" customFormat="1">
      <c r="B476" s="238"/>
      <c r="C476" s="239"/>
      <c r="D476" s="210" t="s">
        <v>366</v>
      </c>
      <c r="E476" s="240" t="s">
        <v>1</v>
      </c>
      <c r="F476" s="241" t="s">
        <v>653</v>
      </c>
      <c r="G476" s="239"/>
      <c r="H476" s="240" t="s">
        <v>1</v>
      </c>
      <c r="I476" s="242"/>
      <c r="J476" s="239"/>
      <c r="K476" s="239"/>
      <c r="L476" s="243"/>
      <c r="M476" s="244"/>
      <c r="N476" s="245"/>
      <c r="O476" s="245"/>
      <c r="P476" s="245"/>
      <c r="Q476" s="245"/>
      <c r="R476" s="245"/>
      <c r="S476" s="245"/>
      <c r="T476" s="246"/>
      <c r="AT476" s="247" t="s">
        <v>366</v>
      </c>
      <c r="AU476" s="247" t="s">
        <v>90</v>
      </c>
      <c r="AV476" s="14" t="s">
        <v>88</v>
      </c>
      <c r="AW476" s="14" t="s">
        <v>36</v>
      </c>
      <c r="AX476" s="14" t="s">
        <v>81</v>
      </c>
      <c r="AY476" s="247" t="s">
        <v>261</v>
      </c>
    </row>
    <row r="477" spans="2:65" s="12" customFormat="1">
      <c r="B477" s="216"/>
      <c r="C477" s="217"/>
      <c r="D477" s="210" t="s">
        <v>366</v>
      </c>
      <c r="E477" s="218" t="s">
        <v>1</v>
      </c>
      <c r="F477" s="219" t="s">
        <v>654</v>
      </c>
      <c r="G477" s="217"/>
      <c r="H477" s="220">
        <v>93.043000000000006</v>
      </c>
      <c r="I477" s="221"/>
      <c r="J477" s="217"/>
      <c r="K477" s="217"/>
      <c r="L477" s="222"/>
      <c r="M477" s="223"/>
      <c r="N477" s="224"/>
      <c r="O477" s="224"/>
      <c r="P477" s="224"/>
      <c r="Q477" s="224"/>
      <c r="R477" s="224"/>
      <c r="S477" s="224"/>
      <c r="T477" s="225"/>
      <c r="AT477" s="226" t="s">
        <v>366</v>
      </c>
      <c r="AU477" s="226" t="s">
        <v>90</v>
      </c>
      <c r="AV477" s="12" t="s">
        <v>90</v>
      </c>
      <c r="AW477" s="12" t="s">
        <v>36</v>
      </c>
      <c r="AX477" s="12" t="s">
        <v>81</v>
      </c>
      <c r="AY477" s="226" t="s">
        <v>261</v>
      </c>
    </row>
    <row r="478" spans="2:65" s="14" customFormat="1">
      <c r="B478" s="238"/>
      <c r="C478" s="239"/>
      <c r="D478" s="210" t="s">
        <v>366</v>
      </c>
      <c r="E478" s="240" t="s">
        <v>1</v>
      </c>
      <c r="F478" s="241" t="s">
        <v>655</v>
      </c>
      <c r="G478" s="239"/>
      <c r="H478" s="240" t="s">
        <v>1</v>
      </c>
      <c r="I478" s="242"/>
      <c r="J478" s="239"/>
      <c r="K478" s="239"/>
      <c r="L478" s="243"/>
      <c r="M478" s="244"/>
      <c r="N478" s="245"/>
      <c r="O478" s="245"/>
      <c r="P478" s="245"/>
      <c r="Q478" s="245"/>
      <c r="R478" s="245"/>
      <c r="S478" s="245"/>
      <c r="T478" s="246"/>
      <c r="AT478" s="247" t="s">
        <v>366</v>
      </c>
      <c r="AU478" s="247" t="s">
        <v>90</v>
      </c>
      <c r="AV478" s="14" t="s">
        <v>88</v>
      </c>
      <c r="AW478" s="14" t="s">
        <v>36</v>
      </c>
      <c r="AX478" s="14" t="s">
        <v>81</v>
      </c>
      <c r="AY478" s="247" t="s">
        <v>261</v>
      </c>
    </row>
    <row r="479" spans="2:65" s="12" customFormat="1">
      <c r="B479" s="216"/>
      <c r="C479" s="217"/>
      <c r="D479" s="210" t="s">
        <v>366</v>
      </c>
      <c r="E479" s="218" t="s">
        <v>1</v>
      </c>
      <c r="F479" s="219" t="s">
        <v>656</v>
      </c>
      <c r="G479" s="217"/>
      <c r="H479" s="220">
        <v>0</v>
      </c>
      <c r="I479" s="221"/>
      <c r="J479" s="217"/>
      <c r="K479" s="217"/>
      <c r="L479" s="222"/>
      <c r="M479" s="223"/>
      <c r="N479" s="224"/>
      <c r="O479" s="224"/>
      <c r="P479" s="224"/>
      <c r="Q479" s="224"/>
      <c r="R479" s="224"/>
      <c r="S479" s="224"/>
      <c r="T479" s="225"/>
      <c r="AT479" s="226" t="s">
        <v>366</v>
      </c>
      <c r="AU479" s="226" t="s">
        <v>90</v>
      </c>
      <c r="AV479" s="12" t="s">
        <v>90</v>
      </c>
      <c r="AW479" s="12" t="s">
        <v>36</v>
      </c>
      <c r="AX479" s="12" t="s">
        <v>81</v>
      </c>
      <c r="AY479" s="226" t="s">
        <v>261</v>
      </c>
    </row>
    <row r="480" spans="2:65" s="12" customFormat="1">
      <c r="B480" s="216"/>
      <c r="C480" s="217"/>
      <c r="D480" s="210" t="s">
        <v>366</v>
      </c>
      <c r="E480" s="218" t="s">
        <v>1</v>
      </c>
      <c r="F480" s="219" t="s">
        <v>657</v>
      </c>
      <c r="G480" s="217"/>
      <c r="H480" s="220">
        <v>726.25</v>
      </c>
      <c r="I480" s="221"/>
      <c r="J480" s="217"/>
      <c r="K480" s="217"/>
      <c r="L480" s="222"/>
      <c r="M480" s="223"/>
      <c r="N480" s="224"/>
      <c r="O480" s="224"/>
      <c r="P480" s="224"/>
      <c r="Q480" s="224"/>
      <c r="R480" s="224"/>
      <c r="S480" s="224"/>
      <c r="T480" s="225"/>
      <c r="AT480" s="226" t="s">
        <v>366</v>
      </c>
      <c r="AU480" s="226" t="s">
        <v>90</v>
      </c>
      <c r="AV480" s="12" t="s">
        <v>90</v>
      </c>
      <c r="AW480" s="12" t="s">
        <v>36</v>
      </c>
      <c r="AX480" s="12" t="s">
        <v>81</v>
      </c>
      <c r="AY480" s="226" t="s">
        <v>261</v>
      </c>
    </row>
    <row r="481" spans="2:51" s="12" customFormat="1">
      <c r="B481" s="216"/>
      <c r="C481" s="217"/>
      <c r="D481" s="210" t="s">
        <v>366</v>
      </c>
      <c r="E481" s="218" t="s">
        <v>1</v>
      </c>
      <c r="F481" s="219" t="s">
        <v>658</v>
      </c>
      <c r="G481" s="217"/>
      <c r="H481" s="220">
        <v>700</v>
      </c>
      <c r="I481" s="221"/>
      <c r="J481" s="217"/>
      <c r="K481" s="217"/>
      <c r="L481" s="222"/>
      <c r="M481" s="223"/>
      <c r="N481" s="224"/>
      <c r="O481" s="224"/>
      <c r="P481" s="224"/>
      <c r="Q481" s="224"/>
      <c r="R481" s="224"/>
      <c r="S481" s="224"/>
      <c r="T481" s="225"/>
      <c r="AT481" s="226" t="s">
        <v>366</v>
      </c>
      <c r="AU481" s="226" t="s">
        <v>90</v>
      </c>
      <c r="AV481" s="12" t="s">
        <v>90</v>
      </c>
      <c r="AW481" s="12" t="s">
        <v>36</v>
      </c>
      <c r="AX481" s="12" t="s">
        <v>81</v>
      </c>
      <c r="AY481" s="226" t="s">
        <v>261</v>
      </c>
    </row>
    <row r="482" spans="2:51" s="12" customFormat="1">
      <c r="B482" s="216"/>
      <c r="C482" s="217"/>
      <c r="D482" s="210" t="s">
        <v>366</v>
      </c>
      <c r="E482" s="218" t="s">
        <v>1</v>
      </c>
      <c r="F482" s="219" t="s">
        <v>659</v>
      </c>
      <c r="G482" s="217"/>
      <c r="H482" s="220">
        <v>1032.5</v>
      </c>
      <c r="I482" s="221"/>
      <c r="J482" s="217"/>
      <c r="K482" s="217"/>
      <c r="L482" s="222"/>
      <c r="M482" s="223"/>
      <c r="N482" s="224"/>
      <c r="O482" s="224"/>
      <c r="P482" s="224"/>
      <c r="Q482" s="224"/>
      <c r="R482" s="224"/>
      <c r="S482" s="224"/>
      <c r="T482" s="225"/>
      <c r="AT482" s="226" t="s">
        <v>366</v>
      </c>
      <c r="AU482" s="226" t="s">
        <v>90</v>
      </c>
      <c r="AV482" s="12" t="s">
        <v>90</v>
      </c>
      <c r="AW482" s="12" t="s">
        <v>36</v>
      </c>
      <c r="AX482" s="12" t="s">
        <v>81</v>
      </c>
      <c r="AY482" s="226" t="s">
        <v>261</v>
      </c>
    </row>
    <row r="483" spans="2:51" s="12" customFormat="1">
      <c r="B483" s="216"/>
      <c r="C483" s="217"/>
      <c r="D483" s="210" t="s">
        <v>366</v>
      </c>
      <c r="E483" s="218" t="s">
        <v>1</v>
      </c>
      <c r="F483" s="219" t="s">
        <v>660</v>
      </c>
      <c r="G483" s="217"/>
      <c r="H483" s="220">
        <v>1100</v>
      </c>
      <c r="I483" s="221"/>
      <c r="J483" s="217"/>
      <c r="K483" s="217"/>
      <c r="L483" s="222"/>
      <c r="M483" s="223"/>
      <c r="N483" s="224"/>
      <c r="O483" s="224"/>
      <c r="P483" s="224"/>
      <c r="Q483" s="224"/>
      <c r="R483" s="224"/>
      <c r="S483" s="224"/>
      <c r="T483" s="225"/>
      <c r="AT483" s="226" t="s">
        <v>366</v>
      </c>
      <c r="AU483" s="226" t="s">
        <v>90</v>
      </c>
      <c r="AV483" s="12" t="s">
        <v>90</v>
      </c>
      <c r="AW483" s="12" t="s">
        <v>36</v>
      </c>
      <c r="AX483" s="12" t="s">
        <v>81</v>
      </c>
      <c r="AY483" s="226" t="s">
        <v>261</v>
      </c>
    </row>
    <row r="484" spans="2:51" s="12" customFormat="1">
      <c r="B484" s="216"/>
      <c r="C484" s="217"/>
      <c r="D484" s="210" t="s">
        <v>366</v>
      </c>
      <c r="E484" s="218" t="s">
        <v>1</v>
      </c>
      <c r="F484" s="219" t="s">
        <v>661</v>
      </c>
      <c r="G484" s="217"/>
      <c r="H484" s="220">
        <v>-1000.14</v>
      </c>
      <c r="I484" s="221"/>
      <c r="J484" s="217"/>
      <c r="K484" s="217"/>
      <c r="L484" s="222"/>
      <c r="M484" s="223"/>
      <c r="N484" s="224"/>
      <c r="O484" s="224"/>
      <c r="P484" s="224"/>
      <c r="Q484" s="224"/>
      <c r="R484" s="224"/>
      <c r="S484" s="224"/>
      <c r="T484" s="225"/>
      <c r="AT484" s="226" t="s">
        <v>366</v>
      </c>
      <c r="AU484" s="226" t="s">
        <v>90</v>
      </c>
      <c r="AV484" s="12" t="s">
        <v>90</v>
      </c>
      <c r="AW484" s="12" t="s">
        <v>36</v>
      </c>
      <c r="AX484" s="12" t="s">
        <v>81</v>
      </c>
      <c r="AY484" s="226" t="s">
        <v>261</v>
      </c>
    </row>
    <row r="485" spans="2:51" s="14" customFormat="1">
      <c r="B485" s="238"/>
      <c r="C485" s="239"/>
      <c r="D485" s="210" t="s">
        <v>366</v>
      </c>
      <c r="E485" s="240" t="s">
        <v>1</v>
      </c>
      <c r="F485" s="241" t="s">
        <v>662</v>
      </c>
      <c r="G485" s="239"/>
      <c r="H485" s="240" t="s">
        <v>1</v>
      </c>
      <c r="I485" s="242"/>
      <c r="J485" s="239"/>
      <c r="K485" s="239"/>
      <c r="L485" s="243"/>
      <c r="M485" s="244"/>
      <c r="N485" s="245"/>
      <c r="O485" s="245"/>
      <c r="P485" s="245"/>
      <c r="Q485" s="245"/>
      <c r="R485" s="245"/>
      <c r="S485" s="245"/>
      <c r="T485" s="246"/>
      <c r="AT485" s="247" t="s">
        <v>366</v>
      </c>
      <c r="AU485" s="247" t="s">
        <v>90</v>
      </c>
      <c r="AV485" s="14" t="s">
        <v>88</v>
      </c>
      <c r="AW485" s="14" t="s">
        <v>36</v>
      </c>
      <c r="AX485" s="14" t="s">
        <v>81</v>
      </c>
      <c r="AY485" s="247" t="s">
        <v>261</v>
      </c>
    </row>
    <row r="486" spans="2:51" s="12" customFormat="1">
      <c r="B486" s="216"/>
      <c r="C486" s="217"/>
      <c r="D486" s="210" t="s">
        <v>366</v>
      </c>
      <c r="E486" s="218" t="s">
        <v>1</v>
      </c>
      <c r="F486" s="219" t="s">
        <v>663</v>
      </c>
      <c r="G486" s="217"/>
      <c r="H486" s="220">
        <v>271.36</v>
      </c>
      <c r="I486" s="221"/>
      <c r="J486" s="217"/>
      <c r="K486" s="217"/>
      <c r="L486" s="222"/>
      <c r="M486" s="223"/>
      <c r="N486" s="224"/>
      <c r="O486" s="224"/>
      <c r="P486" s="224"/>
      <c r="Q486" s="224"/>
      <c r="R486" s="224"/>
      <c r="S486" s="224"/>
      <c r="T486" s="225"/>
      <c r="AT486" s="226" t="s">
        <v>366</v>
      </c>
      <c r="AU486" s="226" t="s">
        <v>90</v>
      </c>
      <c r="AV486" s="12" t="s">
        <v>90</v>
      </c>
      <c r="AW486" s="12" t="s">
        <v>36</v>
      </c>
      <c r="AX486" s="12" t="s">
        <v>81</v>
      </c>
      <c r="AY486" s="226" t="s">
        <v>261</v>
      </c>
    </row>
    <row r="487" spans="2:51" s="12" customFormat="1">
      <c r="B487" s="216"/>
      <c r="C487" s="217"/>
      <c r="D487" s="210" t="s">
        <v>366</v>
      </c>
      <c r="E487" s="218" t="s">
        <v>1</v>
      </c>
      <c r="F487" s="219" t="s">
        <v>664</v>
      </c>
      <c r="G487" s="217"/>
      <c r="H487" s="220">
        <v>-17</v>
      </c>
      <c r="I487" s="221"/>
      <c r="J487" s="217"/>
      <c r="K487" s="217"/>
      <c r="L487" s="222"/>
      <c r="M487" s="223"/>
      <c r="N487" s="224"/>
      <c r="O487" s="224"/>
      <c r="P487" s="224"/>
      <c r="Q487" s="224"/>
      <c r="R487" s="224"/>
      <c r="S487" s="224"/>
      <c r="T487" s="225"/>
      <c r="AT487" s="226" t="s">
        <v>366</v>
      </c>
      <c r="AU487" s="226" t="s">
        <v>90</v>
      </c>
      <c r="AV487" s="12" t="s">
        <v>90</v>
      </c>
      <c r="AW487" s="12" t="s">
        <v>36</v>
      </c>
      <c r="AX487" s="12" t="s">
        <v>81</v>
      </c>
      <c r="AY487" s="226" t="s">
        <v>261</v>
      </c>
    </row>
    <row r="488" spans="2:51" s="14" customFormat="1">
      <c r="B488" s="238"/>
      <c r="C488" s="239"/>
      <c r="D488" s="210" t="s">
        <v>366</v>
      </c>
      <c r="E488" s="240" t="s">
        <v>1</v>
      </c>
      <c r="F488" s="241" t="s">
        <v>665</v>
      </c>
      <c r="G488" s="239"/>
      <c r="H488" s="240" t="s">
        <v>1</v>
      </c>
      <c r="I488" s="242"/>
      <c r="J488" s="239"/>
      <c r="K488" s="239"/>
      <c r="L488" s="243"/>
      <c r="M488" s="244"/>
      <c r="N488" s="245"/>
      <c r="O488" s="245"/>
      <c r="P488" s="245"/>
      <c r="Q488" s="245"/>
      <c r="R488" s="245"/>
      <c r="S488" s="245"/>
      <c r="T488" s="246"/>
      <c r="AT488" s="247" t="s">
        <v>366</v>
      </c>
      <c r="AU488" s="247" t="s">
        <v>90</v>
      </c>
      <c r="AV488" s="14" t="s">
        <v>88</v>
      </c>
      <c r="AW488" s="14" t="s">
        <v>36</v>
      </c>
      <c r="AX488" s="14" t="s">
        <v>81</v>
      </c>
      <c r="AY488" s="247" t="s">
        <v>261</v>
      </c>
    </row>
    <row r="489" spans="2:51" s="12" customFormat="1">
      <c r="B489" s="216"/>
      <c r="C489" s="217"/>
      <c r="D489" s="210" t="s">
        <v>366</v>
      </c>
      <c r="E489" s="218" t="s">
        <v>1</v>
      </c>
      <c r="F489" s="219" t="s">
        <v>666</v>
      </c>
      <c r="G489" s="217"/>
      <c r="H489" s="220">
        <v>84.317999999999998</v>
      </c>
      <c r="I489" s="221"/>
      <c r="J489" s="217"/>
      <c r="K489" s="217"/>
      <c r="L489" s="222"/>
      <c r="M489" s="223"/>
      <c r="N489" s="224"/>
      <c r="O489" s="224"/>
      <c r="P489" s="224"/>
      <c r="Q489" s="224"/>
      <c r="R489" s="224"/>
      <c r="S489" s="224"/>
      <c r="T489" s="225"/>
      <c r="AT489" s="226" t="s">
        <v>366</v>
      </c>
      <c r="AU489" s="226" t="s">
        <v>90</v>
      </c>
      <c r="AV489" s="12" t="s">
        <v>90</v>
      </c>
      <c r="AW489" s="12" t="s">
        <v>36</v>
      </c>
      <c r="AX489" s="12" t="s">
        <v>81</v>
      </c>
      <c r="AY489" s="226" t="s">
        <v>261</v>
      </c>
    </row>
    <row r="490" spans="2:51" s="12" customFormat="1">
      <c r="B490" s="216"/>
      <c r="C490" s="217"/>
      <c r="D490" s="210" t="s">
        <v>366</v>
      </c>
      <c r="E490" s="218" t="s">
        <v>1</v>
      </c>
      <c r="F490" s="219" t="s">
        <v>667</v>
      </c>
      <c r="G490" s="217"/>
      <c r="H490" s="220">
        <v>67.644999999999996</v>
      </c>
      <c r="I490" s="221"/>
      <c r="J490" s="217"/>
      <c r="K490" s="217"/>
      <c r="L490" s="222"/>
      <c r="M490" s="223"/>
      <c r="N490" s="224"/>
      <c r="O490" s="224"/>
      <c r="P490" s="224"/>
      <c r="Q490" s="224"/>
      <c r="R490" s="224"/>
      <c r="S490" s="224"/>
      <c r="T490" s="225"/>
      <c r="AT490" s="226" t="s">
        <v>366</v>
      </c>
      <c r="AU490" s="226" t="s">
        <v>90</v>
      </c>
      <c r="AV490" s="12" t="s">
        <v>90</v>
      </c>
      <c r="AW490" s="12" t="s">
        <v>36</v>
      </c>
      <c r="AX490" s="12" t="s">
        <v>81</v>
      </c>
      <c r="AY490" s="226" t="s">
        <v>261</v>
      </c>
    </row>
    <row r="491" spans="2:51" s="12" customFormat="1">
      <c r="B491" s="216"/>
      <c r="C491" s="217"/>
      <c r="D491" s="210" t="s">
        <v>366</v>
      </c>
      <c r="E491" s="218" t="s">
        <v>1</v>
      </c>
      <c r="F491" s="219" t="s">
        <v>668</v>
      </c>
      <c r="G491" s="217"/>
      <c r="H491" s="220">
        <v>65.2</v>
      </c>
      <c r="I491" s="221"/>
      <c r="J491" s="217"/>
      <c r="K491" s="217"/>
      <c r="L491" s="222"/>
      <c r="M491" s="223"/>
      <c r="N491" s="224"/>
      <c r="O491" s="224"/>
      <c r="P491" s="224"/>
      <c r="Q491" s="224"/>
      <c r="R491" s="224"/>
      <c r="S491" s="224"/>
      <c r="T491" s="225"/>
      <c r="AT491" s="226" t="s">
        <v>366</v>
      </c>
      <c r="AU491" s="226" t="s">
        <v>90</v>
      </c>
      <c r="AV491" s="12" t="s">
        <v>90</v>
      </c>
      <c r="AW491" s="12" t="s">
        <v>36</v>
      </c>
      <c r="AX491" s="12" t="s">
        <v>81</v>
      </c>
      <c r="AY491" s="226" t="s">
        <v>261</v>
      </c>
    </row>
    <row r="492" spans="2:51" s="12" customFormat="1">
      <c r="B492" s="216"/>
      <c r="C492" s="217"/>
      <c r="D492" s="210" t="s">
        <v>366</v>
      </c>
      <c r="E492" s="218" t="s">
        <v>1</v>
      </c>
      <c r="F492" s="219" t="s">
        <v>669</v>
      </c>
      <c r="G492" s="217"/>
      <c r="H492" s="220">
        <v>195.762</v>
      </c>
      <c r="I492" s="221"/>
      <c r="J492" s="217"/>
      <c r="K492" s="217"/>
      <c r="L492" s="222"/>
      <c r="M492" s="223"/>
      <c r="N492" s="224"/>
      <c r="O492" s="224"/>
      <c r="P492" s="224"/>
      <c r="Q492" s="224"/>
      <c r="R492" s="224"/>
      <c r="S492" s="224"/>
      <c r="T492" s="225"/>
      <c r="AT492" s="226" t="s">
        <v>366</v>
      </c>
      <c r="AU492" s="226" t="s">
        <v>90</v>
      </c>
      <c r="AV492" s="12" t="s">
        <v>90</v>
      </c>
      <c r="AW492" s="12" t="s">
        <v>36</v>
      </c>
      <c r="AX492" s="12" t="s">
        <v>81</v>
      </c>
      <c r="AY492" s="226" t="s">
        <v>261</v>
      </c>
    </row>
    <row r="493" spans="2:51" s="12" customFormat="1">
      <c r="B493" s="216"/>
      <c r="C493" s="217"/>
      <c r="D493" s="210" t="s">
        <v>366</v>
      </c>
      <c r="E493" s="218" t="s">
        <v>1</v>
      </c>
      <c r="F493" s="219" t="s">
        <v>670</v>
      </c>
      <c r="G493" s="217"/>
      <c r="H493" s="220">
        <v>-27</v>
      </c>
      <c r="I493" s="221"/>
      <c r="J493" s="217"/>
      <c r="K493" s="217"/>
      <c r="L493" s="222"/>
      <c r="M493" s="223"/>
      <c r="N493" s="224"/>
      <c r="O493" s="224"/>
      <c r="P493" s="224"/>
      <c r="Q493" s="224"/>
      <c r="R493" s="224"/>
      <c r="S493" s="224"/>
      <c r="T493" s="225"/>
      <c r="AT493" s="226" t="s">
        <v>366</v>
      </c>
      <c r="AU493" s="226" t="s">
        <v>90</v>
      </c>
      <c r="AV493" s="12" t="s">
        <v>90</v>
      </c>
      <c r="AW493" s="12" t="s">
        <v>36</v>
      </c>
      <c r="AX493" s="12" t="s">
        <v>81</v>
      </c>
      <c r="AY493" s="226" t="s">
        <v>261</v>
      </c>
    </row>
    <row r="494" spans="2:51" s="15" customFormat="1">
      <c r="B494" s="248"/>
      <c r="C494" s="249"/>
      <c r="D494" s="210" t="s">
        <v>366</v>
      </c>
      <c r="E494" s="250" t="s">
        <v>1</v>
      </c>
      <c r="F494" s="251" t="s">
        <v>386</v>
      </c>
      <c r="G494" s="249"/>
      <c r="H494" s="252">
        <v>11472.666999999999</v>
      </c>
      <c r="I494" s="253"/>
      <c r="J494" s="249"/>
      <c r="K494" s="249"/>
      <c r="L494" s="254"/>
      <c r="M494" s="255"/>
      <c r="N494" s="256"/>
      <c r="O494" s="256"/>
      <c r="P494" s="256"/>
      <c r="Q494" s="256"/>
      <c r="R494" s="256"/>
      <c r="S494" s="256"/>
      <c r="T494" s="257"/>
      <c r="AT494" s="258" t="s">
        <v>366</v>
      </c>
      <c r="AU494" s="258" t="s">
        <v>90</v>
      </c>
      <c r="AV494" s="15" t="s">
        <v>110</v>
      </c>
      <c r="AW494" s="15" t="s">
        <v>36</v>
      </c>
      <c r="AX494" s="15" t="s">
        <v>81</v>
      </c>
      <c r="AY494" s="258" t="s">
        <v>261</v>
      </c>
    </row>
    <row r="495" spans="2:51" s="12" customFormat="1">
      <c r="B495" s="216"/>
      <c r="C495" s="217"/>
      <c r="D495" s="210" t="s">
        <v>366</v>
      </c>
      <c r="E495" s="218" t="s">
        <v>1</v>
      </c>
      <c r="F495" s="219" t="s">
        <v>671</v>
      </c>
      <c r="G495" s="217"/>
      <c r="H495" s="220">
        <v>12369.144</v>
      </c>
      <c r="I495" s="221"/>
      <c r="J495" s="217"/>
      <c r="K495" s="217"/>
      <c r="L495" s="222"/>
      <c r="M495" s="223"/>
      <c r="N495" s="224"/>
      <c r="O495" s="224"/>
      <c r="P495" s="224"/>
      <c r="Q495" s="224"/>
      <c r="R495" s="224"/>
      <c r="S495" s="224"/>
      <c r="T495" s="225"/>
      <c r="AT495" s="226" t="s">
        <v>366</v>
      </c>
      <c r="AU495" s="226" t="s">
        <v>90</v>
      </c>
      <c r="AV495" s="12" t="s">
        <v>90</v>
      </c>
      <c r="AW495" s="12" t="s">
        <v>36</v>
      </c>
      <c r="AX495" s="12" t="s">
        <v>81</v>
      </c>
      <c r="AY495" s="226" t="s">
        <v>261</v>
      </c>
    </row>
    <row r="496" spans="2:51" s="15" customFormat="1">
      <c r="B496" s="248"/>
      <c r="C496" s="249"/>
      <c r="D496" s="210" t="s">
        <v>366</v>
      </c>
      <c r="E496" s="250" t="s">
        <v>1</v>
      </c>
      <c r="F496" s="251" t="s">
        <v>386</v>
      </c>
      <c r="G496" s="249"/>
      <c r="H496" s="252">
        <v>12369.144</v>
      </c>
      <c r="I496" s="253"/>
      <c r="J496" s="249"/>
      <c r="K496" s="249"/>
      <c r="L496" s="254"/>
      <c r="M496" s="255"/>
      <c r="N496" s="256"/>
      <c r="O496" s="256"/>
      <c r="P496" s="256"/>
      <c r="Q496" s="256"/>
      <c r="R496" s="256"/>
      <c r="S496" s="256"/>
      <c r="T496" s="257"/>
      <c r="AT496" s="258" t="s">
        <v>366</v>
      </c>
      <c r="AU496" s="258" t="s">
        <v>90</v>
      </c>
      <c r="AV496" s="15" t="s">
        <v>110</v>
      </c>
      <c r="AW496" s="15" t="s">
        <v>36</v>
      </c>
      <c r="AX496" s="15" t="s">
        <v>81</v>
      </c>
      <c r="AY496" s="258" t="s">
        <v>261</v>
      </c>
    </row>
    <row r="497" spans="2:65" s="12" customFormat="1">
      <c r="B497" s="216"/>
      <c r="C497" s="217"/>
      <c r="D497" s="210" t="s">
        <v>366</v>
      </c>
      <c r="E497" s="218" t="s">
        <v>1</v>
      </c>
      <c r="F497" s="219" t="s">
        <v>672</v>
      </c>
      <c r="G497" s="217"/>
      <c r="H497" s="220">
        <v>337.40100000000001</v>
      </c>
      <c r="I497" s="221"/>
      <c r="J497" s="217"/>
      <c r="K497" s="217"/>
      <c r="L497" s="222"/>
      <c r="M497" s="223"/>
      <c r="N497" s="224"/>
      <c r="O497" s="224"/>
      <c r="P497" s="224"/>
      <c r="Q497" s="224"/>
      <c r="R497" s="224"/>
      <c r="S497" s="224"/>
      <c r="T497" s="225"/>
      <c r="AT497" s="226" t="s">
        <v>366</v>
      </c>
      <c r="AU497" s="226" t="s">
        <v>90</v>
      </c>
      <c r="AV497" s="12" t="s">
        <v>90</v>
      </c>
      <c r="AW497" s="12" t="s">
        <v>36</v>
      </c>
      <c r="AX497" s="12" t="s">
        <v>81</v>
      </c>
      <c r="AY497" s="226" t="s">
        <v>261</v>
      </c>
    </row>
    <row r="498" spans="2:65" s="12" customFormat="1">
      <c r="B498" s="216"/>
      <c r="C498" s="217"/>
      <c r="D498" s="210" t="s">
        <v>366</v>
      </c>
      <c r="E498" s="218" t="s">
        <v>1</v>
      </c>
      <c r="F498" s="219" t="s">
        <v>673</v>
      </c>
      <c r="G498" s="217"/>
      <c r="H498" s="220">
        <v>-948.25</v>
      </c>
      <c r="I498" s="221"/>
      <c r="J498" s="217"/>
      <c r="K498" s="217"/>
      <c r="L498" s="222"/>
      <c r="M498" s="223"/>
      <c r="N498" s="224"/>
      <c r="O498" s="224"/>
      <c r="P498" s="224"/>
      <c r="Q498" s="224"/>
      <c r="R498" s="224"/>
      <c r="S498" s="224"/>
      <c r="T498" s="225"/>
      <c r="AT498" s="226" t="s">
        <v>366</v>
      </c>
      <c r="AU498" s="226" t="s">
        <v>90</v>
      </c>
      <c r="AV498" s="12" t="s">
        <v>90</v>
      </c>
      <c r="AW498" s="12" t="s">
        <v>36</v>
      </c>
      <c r="AX498" s="12" t="s">
        <v>81</v>
      </c>
      <c r="AY498" s="226" t="s">
        <v>261</v>
      </c>
    </row>
    <row r="499" spans="2:65" s="13" customFormat="1">
      <c r="B499" s="227"/>
      <c r="C499" s="228"/>
      <c r="D499" s="210" t="s">
        <v>366</v>
      </c>
      <c r="E499" s="229" t="s">
        <v>1</v>
      </c>
      <c r="F499" s="230" t="s">
        <v>368</v>
      </c>
      <c r="G499" s="228"/>
      <c r="H499" s="231">
        <v>23230.962</v>
      </c>
      <c r="I499" s="232"/>
      <c r="J499" s="228"/>
      <c r="K499" s="228"/>
      <c r="L499" s="233"/>
      <c r="M499" s="234"/>
      <c r="N499" s="235"/>
      <c r="O499" s="235"/>
      <c r="P499" s="235"/>
      <c r="Q499" s="235"/>
      <c r="R499" s="235"/>
      <c r="S499" s="235"/>
      <c r="T499" s="236"/>
      <c r="AT499" s="237" t="s">
        <v>366</v>
      </c>
      <c r="AU499" s="237" t="s">
        <v>90</v>
      </c>
      <c r="AV499" s="13" t="s">
        <v>123</v>
      </c>
      <c r="AW499" s="13" t="s">
        <v>36</v>
      </c>
      <c r="AX499" s="13" t="s">
        <v>88</v>
      </c>
      <c r="AY499" s="237" t="s">
        <v>261</v>
      </c>
    </row>
    <row r="500" spans="2:65" s="1" customFormat="1" ht="16.5" customHeight="1">
      <c r="B500" s="35"/>
      <c r="C500" s="197" t="s">
        <v>686</v>
      </c>
      <c r="D500" s="197" t="s">
        <v>264</v>
      </c>
      <c r="E500" s="198" t="s">
        <v>687</v>
      </c>
      <c r="F500" s="199" t="s">
        <v>688</v>
      </c>
      <c r="G500" s="200" t="s">
        <v>405</v>
      </c>
      <c r="H500" s="201">
        <v>69692.885999999999</v>
      </c>
      <c r="I500" s="202"/>
      <c r="J500" s="203">
        <f>ROUND(I500*H500,2)</f>
        <v>0</v>
      </c>
      <c r="K500" s="199" t="s">
        <v>268</v>
      </c>
      <c r="L500" s="39"/>
      <c r="M500" s="204" t="s">
        <v>1</v>
      </c>
      <c r="N500" s="205" t="s">
        <v>46</v>
      </c>
      <c r="O500" s="67"/>
      <c r="P500" s="206">
        <f>O500*H500</f>
        <v>0</v>
      </c>
      <c r="Q500" s="206">
        <v>1.2999999999999999E-3</v>
      </c>
      <c r="R500" s="206">
        <f>Q500*H500</f>
        <v>90.600751799999998</v>
      </c>
      <c r="S500" s="206">
        <v>0</v>
      </c>
      <c r="T500" s="207">
        <f>S500*H500</f>
        <v>0</v>
      </c>
      <c r="AR500" s="208" t="s">
        <v>123</v>
      </c>
      <c r="AT500" s="208" t="s">
        <v>264</v>
      </c>
      <c r="AU500" s="208" t="s">
        <v>90</v>
      </c>
      <c r="AY500" s="17" t="s">
        <v>261</v>
      </c>
      <c r="BE500" s="209">
        <f>IF(N500="základní",J500,0)</f>
        <v>0</v>
      </c>
      <c r="BF500" s="209">
        <f>IF(N500="snížená",J500,0)</f>
        <v>0</v>
      </c>
      <c r="BG500" s="209">
        <f>IF(N500="zákl. přenesená",J500,0)</f>
        <v>0</v>
      </c>
      <c r="BH500" s="209">
        <f>IF(N500="sníž. přenesená",J500,0)</f>
        <v>0</v>
      </c>
      <c r="BI500" s="209">
        <f>IF(N500="nulová",J500,0)</f>
        <v>0</v>
      </c>
      <c r="BJ500" s="17" t="s">
        <v>88</v>
      </c>
      <c r="BK500" s="209">
        <f>ROUND(I500*H500,2)</f>
        <v>0</v>
      </c>
      <c r="BL500" s="17" t="s">
        <v>123</v>
      </c>
      <c r="BM500" s="208" t="s">
        <v>689</v>
      </c>
    </row>
    <row r="501" spans="2:65" s="1" customFormat="1" ht="19.5">
      <c r="B501" s="35"/>
      <c r="C501" s="36"/>
      <c r="D501" s="210" t="s">
        <v>271</v>
      </c>
      <c r="E501" s="36"/>
      <c r="F501" s="211" t="s">
        <v>477</v>
      </c>
      <c r="G501" s="36"/>
      <c r="H501" s="36"/>
      <c r="I501" s="118"/>
      <c r="J501" s="36"/>
      <c r="K501" s="36"/>
      <c r="L501" s="39"/>
      <c r="M501" s="212"/>
      <c r="N501" s="67"/>
      <c r="O501" s="67"/>
      <c r="P501" s="67"/>
      <c r="Q501" s="67"/>
      <c r="R501" s="67"/>
      <c r="S501" s="67"/>
      <c r="T501" s="68"/>
      <c r="AT501" s="17" t="s">
        <v>271</v>
      </c>
      <c r="AU501" s="17" t="s">
        <v>90</v>
      </c>
    </row>
    <row r="502" spans="2:65" s="12" customFormat="1">
      <c r="B502" s="216"/>
      <c r="C502" s="217"/>
      <c r="D502" s="210" t="s">
        <v>366</v>
      </c>
      <c r="E502" s="217"/>
      <c r="F502" s="219" t="s">
        <v>690</v>
      </c>
      <c r="G502" s="217"/>
      <c r="H502" s="220">
        <v>69692.885999999999</v>
      </c>
      <c r="I502" s="221"/>
      <c r="J502" s="217"/>
      <c r="K502" s="217"/>
      <c r="L502" s="222"/>
      <c r="M502" s="223"/>
      <c r="N502" s="224"/>
      <c r="O502" s="224"/>
      <c r="P502" s="224"/>
      <c r="Q502" s="224"/>
      <c r="R502" s="224"/>
      <c r="S502" s="224"/>
      <c r="T502" s="225"/>
      <c r="AT502" s="226" t="s">
        <v>366</v>
      </c>
      <c r="AU502" s="226" t="s">
        <v>90</v>
      </c>
      <c r="AV502" s="12" t="s">
        <v>90</v>
      </c>
      <c r="AW502" s="12" t="s">
        <v>4</v>
      </c>
      <c r="AX502" s="12" t="s">
        <v>88</v>
      </c>
      <c r="AY502" s="226" t="s">
        <v>261</v>
      </c>
    </row>
    <row r="503" spans="2:65" s="1" customFormat="1" ht="16.5" customHeight="1">
      <c r="B503" s="35"/>
      <c r="C503" s="197" t="s">
        <v>691</v>
      </c>
      <c r="D503" s="197" t="s">
        <v>264</v>
      </c>
      <c r="E503" s="198" t="s">
        <v>692</v>
      </c>
      <c r="F503" s="199" t="s">
        <v>693</v>
      </c>
      <c r="G503" s="200" t="s">
        <v>405</v>
      </c>
      <c r="H503" s="201">
        <v>67.162999999999997</v>
      </c>
      <c r="I503" s="202"/>
      <c r="J503" s="203">
        <f>ROUND(I503*H503,2)</f>
        <v>0</v>
      </c>
      <c r="K503" s="199" t="s">
        <v>268</v>
      </c>
      <c r="L503" s="39"/>
      <c r="M503" s="204" t="s">
        <v>1</v>
      </c>
      <c r="N503" s="205" t="s">
        <v>46</v>
      </c>
      <c r="O503" s="67"/>
      <c r="P503" s="206">
        <f>O503*H503</f>
        <v>0</v>
      </c>
      <c r="Q503" s="206">
        <v>3.0000000000000001E-3</v>
      </c>
      <c r="R503" s="206">
        <f>Q503*H503</f>
        <v>0.201489</v>
      </c>
      <c r="S503" s="206">
        <v>0</v>
      </c>
      <c r="T503" s="207">
        <f>S503*H503</f>
        <v>0</v>
      </c>
      <c r="AR503" s="208" t="s">
        <v>123</v>
      </c>
      <c r="AT503" s="208" t="s">
        <v>264</v>
      </c>
      <c r="AU503" s="208" t="s">
        <v>90</v>
      </c>
      <c r="AY503" s="17" t="s">
        <v>261</v>
      </c>
      <c r="BE503" s="209">
        <f>IF(N503="základní",J503,0)</f>
        <v>0</v>
      </c>
      <c r="BF503" s="209">
        <f>IF(N503="snížená",J503,0)</f>
        <v>0</v>
      </c>
      <c r="BG503" s="209">
        <f>IF(N503="zákl. přenesená",J503,0)</f>
        <v>0</v>
      </c>
      <c r="BH503" s="209">
        <f>IF(N503="sníž. přenesená",J503,0)</f>
        <v>0</v>
      </c>
      <c r="BI503" s="209">
        <f>IF(N503="nulová",J503,0)</f>
        <v>0</v>
      </c>
      <c r="BJ503" s="17" t="s">
        <v>88</v>
      </c>
      <c r="BK503" s="209">
        <f>ROUND(I503*H503,2)</f>
        <v>0</v>
      </c>
      <c r="BL503" s="17" t="s">
        <v>123</v>
      </c>
      <c r="BM503" s="208" t="s">
        <v>694</v>
      </c>
    </row>
    <row r="504" spans="2:65" s="1" customFormat="1" ht="19.5">
      <c r="B504" s="35"/>
      <c r="C504" s="36"/>
      <c r="D504" s="210" t="s">
        <v>271</v>
      </c>
      <c r="E504" s="36"/>
      <c r="F504" s="211" t="s">
        <v>477</v>
      </c>
      <c r="G504" s="36"/>
      <c r="H504" s="36"/>
      <c r="I504" s="118"/>
      <c r="J504" s="36"/>
      <c r="K504" s="36"/>
      <c r="L504" s="39"/>
      <c r="M504" s="212"/>
      <c r="N504" s="67"/>
      <c r="O504" s="67"/>
      <c r="P504" s="67"/>
      <c r="Q504" s="67"/>
      <c r="R504" s="67"/>
      <c r="S504" s="67"/>
      <c r="T504" s="68"/>
      <c r="AT504" s="17" t="s">
        <v>271</v>
      </c>
      <c r="AU504" s="17" t="s">
        <v>90</v>
      </c>
    </row>
    <row r="505" spans="2:65" s="12" customFormat="1">
      <c r="B505" s="216"/>
      <c r="C505" s="217"/>
      <c r="D505" s="210" t="s">
        <v>366</v>
      </c>
      <c r="E505" s="218" t="s">
        <v>1</v>
      </c>
      <c r="F505" s="219" t="s">
        <v>517</v>
      </c>
      <c r="G505" s="217"/>
      <c r="H505" s="220">
        <v>14.558999999999999</v>
      </c>
      <c r="I505" s="221"/>
      <c r="J505" s="217"/>
      <c r="K505" s="217"/>
      <c r="L505" s="222"/>
      <c r="M505" s="223"/>
      <c r="N505" s="224"/>
      <c r="O505" s="224"/>
      <c r="P505" s="224"/>
      <c r="Q505" s="224"/>
      <c r="R505" s="224"/>
      <c r="S505" s="224"/>
      <c r="T505" s="225"/>
      <c r="AT505" s="226" t="s">
        <v>366</v>
      </c>
      <c r="AU505" s="226" t="s">
        <v>90</v>
      </c>
      <c r="AV505" s="12" t="s">
        <v>90</v>
      </c>
      <c r="AW505" s="12" t="s">
        <v>36</v>
      </c>
      <c r="AX505" s="12" t="s">
        <v>81</v>
      </c>
      <c r="AY505" s="226" t="s">
        <v>261</v>
      </c>
    </row>
    <row r="506" spans="2:65" s="12" customFormat="1">
      <c r="B506" s="216"/>
      <c r="C506" s="217"/>
      <c r="D506" s="210" t="s">
        <v>366</v>
      </c>
      <c r="E506" s="218" t="s">
        <v>1</v>
      </c>
      <c r="F506" s="219" t="s">
        <v>518</v>
      </c>
      <c r="G506" s="217"/>
      <c r="H506" s="220">
        <v>15.106</v>
      </c>
      <c r="I506" s="221"/>
      <c r="J506" s="217"/>
      <c r="K506" s="217"/>
      <c r="L506" s="222"/>
      <c r="M506" s="223"/>
      <c r="N506" s="224"/>
      <c r="O506" s="224"/>
      <c r="P506" s="224"/>
      <c r="Q506" s="224"/>
      <c r="R506" s="224"/>
      <c r="S506" s="224"/>
      <c r="T506" s="225"/>
      <c r="AT506" s="226" t="s">
        <v>366</v>
      </c>
      <c r="AU506" s="226" t="s">
        <v>90</v>
      </c>
      <c r="AV506" s="12" t="s">
        <v>90</v>
      </c>
      <c r="AW506" s="12" t="s">
        <v>36</v>
      </c>
      <c r="AX506" s="12" t="s">
        <v>81</v>
      </c>
      <c r="AY506" s="226" t="s">
        <v>261</v>
      </c>
    </row>
    <row r="507" spans="2:65" s="12" customFormat="1">
      <c r="B507" s="216"/>
      <c r="C507" s="217"/>
      <c r="D507" s="210" t="s">
        <v>366</v>
      </c>
      <c r="E507" s="218" t="s">
        <v>1</v>
      </c>
      <c r="F507" s="219" t="s">
        <v>519</v>
      </c>
      <c r="G507" s="217"/>
      <c r="H507" s="220">
        <v>16.88</v>
      </c>
      <c r="I507" s="221"/>
      <c r="J507" s="217"/>
      <c r="K507" s="217"/>
      <c r="L507" s="222"/>
      <c r="M507" s="223"/>
      <c r="N507" s="224"/>
      <c r="O507" s="224"/>
      <c r="P507" s="224"/>
      <c r="Q507" s="224"/>
      <c r="R507" s="224"/>
      <c r="S507" s="224"/>
      <c r="T507" s="225"/>
      <c r="AT507" s="226" t="s">
        <v>366</v>
      </c>
      <c r="AU507" s="226" t="s">
        <v>90</v>
      </c>
      <c r="AV507" s="12" t="s">
        <v>90</v>
      </c>
      <c r="AW507" s="12" t="s">
        <v>36</v>
      </c>
      <c r="AX507" s="12" t="s">
        <v>81</v>
      </c>
      <c r="AY507" s="226" t="s">
        <v>261</v>
      </c>
    </row>
    <row r="508" spans="2:65" s="12" customFormat="1">
      <c r="B508" s="216"/>
      <c r="C508" s="217"/>
      <c r="D508" s="210" t="s">
        <v>366</v>
      </c>
      <c r="E508" s="218" t="s">
        <v>1</v>
      </c>
      <c r="F508" s="219" t="s">
        <v>520</v>
      </c>
      <c r="G508" s="217"/>
      <c r="H508" s="220">
        <v>24.898</v>
      </c>
      <c r="I508" s="221"/>
      <c r="J508" s="217"/>
      <c r="K508" s="217"/>
      <c r="L508" s="222"/>
      <c r="M508" s="223"/>
      <c r="N508" s="224"/>
      <c r="O508" s="224"/>
      <c r="P508" s="224"/>
      <c r="Q508" s="224"/>
      <c r="R508" s="224"/>
      <c r="S508" s="224"/>
      <c r="T508" s="225"/>
      <c r="AT508" s="226" t="s">
        <v>366</v>
      </c>
      <c r="AU508" s="226" t="s">
        <v>90</v>
      </c>
      <c r="AV508" s="12" t="s">
        <v>90</v>
      </c>
      <c r="AW508" s="12" t="s">
        <v>36</v>
      </c>
      <c r="AX508" s="12" t="s">
        <v>81</v>
      </c>
      <c r="AY508" s="226" t="s">
        <v>261</v>
      </c>
    </row>
    <row r="509" spans="2:65" s="12" customFormat="1">
      <c r="B509" s="216"/>
      <c r="C509" s="217"/>
      <c r="D509" s="210" t="s">
        <v>366</v>
      </c>
      <c r="E509" s="218" t="s">
        <v>1</v>
      </c>
      <c r="F509" s="219" t="s">
        <v>640</v>
      </c>
      <c r="G509" s="217"/>
      <c r="H509" s="220">
        <v>-4.28</v>
      </c>
      <c r="I509" s="221"/>
      <c r="J509" s="217"/>
      <c r="K509" s="217"/>
      <c r="L509" s="222"/>
      <c r="M509" s="223"/>
      <c r="N509" s="224"/>
      <c r="O509" s="224"/>
      <c r="P509" s="224"/>
      <c r="Q509" s="224"/>
      <c r="R509" s="224"/>
      <c r="S509" s="224"/>
      <c r="T509" s="225"/>
      <c r="AT509" s="226" t="s">
        <v>366</v>
      </c>
      <c r="AU509" s="226" t="s">
        <v>90</v>
      </c>
      <c r="AV509" s="12" t="s">
        <v>90</v>
      </c>
      <c r="AW509" s="12" t="s">
        <v>36</v>
      </c>
      <c r="AX509" s="12" t="s">
        <v>81</v>
      </c>
      <c r="AY509" s="226" t="s">
        <v>261</v>
      </c>
    </row>
    <row r="510" spans="2:65" s="13" customFormat="1">
      <c r="B510" s="227"/>
      <c r="C510" s="228"/>
      <c r="D510" s="210" t="s">
        <v>366</v>
      </c>
      <c r="E510" s="229" t="s">
        <v>1</v>
      </c>
      <c r="F510" s="230" t="s">
        <v>368</v>
      </c>
      <c r="G510" s="228"/>
      <c r="H510" s="231">
        <v>67.162999999999997</v>
      </c>
      <c r="I510" s="232"/>
      <c r="J510" s="228"/>
      <c r="K510" s="228"/>
      <c r="L510" s="233"/>
      <c r="M510" s="234"/>
      <c r="N510" s="235"/>
      <c r="O510" s="235"/>
      <c r="P510" s="235"/>
      <c r="Q510" s="235"/>
      <c r="R510" s="235"/>
      <c r="S510" s="235"/>
      <c r="T510" s="236"/>
      <c r="AT510" s="237" t="s">
        <v>366</v>
      </c>
      <c r="AU510" s="237" t="s">
        <v>90</v>
      </c>
      <c r="AV510" s="13" t="s">
        <v>123</v>
      </c>
      <c r="AW510" s="13" t="s">
        <v>36</v>
      </c>
      <c r="AX510" s="13" t="s">
        <v>88</v>
      </c>
      <c r="AY510" s="237" t="s">
        <v>261</v>
      </c>
    </row>
    <row r="511" spans="2:65" s="1" customFormat="1" ht="16.5" customHeight="1">
      <c r="B511" s="35"/>
      <c r="C511" s="197" t="s">
        <v>695</v>
      </c>
      <c r="D511" s="197" t="s">
        <v>264</v>
      </c>
      <c r="E511" s="198" t="s">
        <v>696</v>
      </c>
      <c r="F511" s="199" t="s">
        <v>697</v>
      </c>
      <c r="G511" s="200" t="s">
        <v>405</v>
      </c>
      <c r="H511" s="201">
        <v>67.162999999999997</v>
      </c>
      <c r="I511" s="202"/>
      <c r="J511" s="203">
        <f>ROUND(I511*H511,2)</f>
        <v>0</v>
      </c>
      <c r="K511" s="199" t="s">
        <v>268</v>
      </c>
      <c r="L511" s="39"/>
      <c r="M511" s="204" t="s">
        <v>1</v>
      </c>
      <c r="N511" s="205" t="s">
        <v>46</v>
      </c>
      <c r="O511" s="67"/>
      <c r="P511" s="206">
        <f>O511*H511</f>
        <v>0</v>
      </c>
      <c r="Q511" s="206">
        <v>1.575E-2</v>
      </c>
      <c r="R511" s="206">
        <f>Q511*H511</f>
        <v>1.05781725</v>
      </c>
      <c r="S511" s="206">
        <v>0</v>
      </c>
      <c r="T511" s="207">
        <f>S511*H511</f>
        <v>0</v>
      </c>
      <c r="AR511" s="208" t="s">
        <v>123</v>
      </c>
      <c r="AT511" s="208" t="s">
        <v>264</v>
      </c>
      <c r="AU511" s="208" t="s">
        <v>90</v>
      </c>
      <c r="AY511" s="17" t="s">
        <v>261</v>
      </c>
      <c r="BE511" s="209">
        <f>IF(N511="základní",J511,0)</f>
        <v>0</v>
      </c>
      <c r="BF511" s="209">
        <f>IF(N511="snížená",J511,0)</f>
        <v>0</v>
      </c>
      <c r="BG511" s="209">
        <f>IF(N511="zákl. přenesená",J511,0)</f>
        <v>0</v>
      </c>
      <c r="BH511" s="209">
        <f>IF(N511="sníž. přenesená",J511,0)</f>
        <v>0</v>
      </c>
      <c r="BI511" s="209">
        <f>IF(N511="nulová",J511,0)</f>
        <v>0</v>
      </c>
      <c r="BJ511" s="17" t="s">
        <v>88</v>
      </c>
      <c r="BK511" s="209">
        <f>ROUND(I511*H511,2)</f>
        <v>0</v>
      </c>
      <c r="BL511" s="17" t="s">
        <v>123</v>
      </c>
      <c r="BM511" s="208" t="s">
        <v>698</v>
      </c>
    </row>
    <row r="512" spans="2:65" s="1" customFormat="1" ht="19.5">
      <c r="B512" s="35"/>
      <c r="C512" s="36"/>
      <c r="D512" s="210" t="s">
        <v>271</v>
      </c>
      <c r="E512" s="36"/>
      <c r="F512" s="211" t="s">
        <v>477</v>
      </c>
      <c r="G512" s="36"/>
      <c r="H512" s="36"/>
      <c r="I512" s="118"/>
      <c r="J512" s="36"/>
      <c r="K512" s="36"/>
      <c r="L512" s="39"/>
      <c r="M512" s="212"/>
      <c r="N512" s="67"/>
      <c r="O512" s="67"/>
      <c r="P512" s="67"/>
      <c r="Q512" s="67"/>
      <c r="R512" s="67"/>
      <c r="S512" s="67"/>
      <c r="T512" s="68"/>
      <c r="AT512" s="17" t="s">
        <v>271</v>
      </c>
      <c r="AU512" s="17" t="s">
        <v>90</v>
      </c>
    </row>
    <row r="513" spans="2:65" s="12" customFormat="1">
      <c r="B513" s="216"/>
      <c r="C513" s="217"/>
      <c r="D513" s="210" t="s">
        <v>366</v>
      </c>
      <c r="E513" s="218" t="s">
        <v>1</v>
      </c>
      <c r="F513" s="219" t="s">
        <v>517</v>
      </c>
      <c r="G513" s="217"/>
      <c r="H513" s="220">
        <v>14.558999999999999</v>
      </c>
      <c r="I513" s="221"/>
      <c r="J513" s="217"/>
      <c r="K513" s="217"/>
      <c r="L513" s="222"/>
      <c r="M513" s="223"/>
      <c r="N513" s="224"/>
      <c r="O513" s="224"/>
      <c r="P513" s="224"/>
      <c r="Q513" s="224"/>
      <c r="R513" s="224"/>
      <c r="S513" s="224"/>
      <c r="T513" s="225"/>
      <c r="AT513" s="226" t="s">
        <v>366</v>
      </c>
      <c r="AU513" s="226" t="s">
        <v>90</v>
      </c>
      <c r="AV513" s="12" t="s">
        <v>90</v>
      </c>
      <c r="AW513" s="12" t="s">
        <v>36</v>
      </c>
      <c r="AX513" s="12" t="s">
        <v>81</v>
      </c>
      <c r="AY513" s="226" t="s">
        <v>261</v>
      </c>
    </row>
    <row r="514" spans="2:65" s="12" customFormat="1">
      <c r="B514" s="216"/>
      <c r="C514" s="217"/>
      <c r="D514" s="210" t="s">
        <v>366</v>
      </c>
      <c r="E514" s="218" t="s">
        <v>1</v>
      </c>
      <c r="F514" s="219" t="s">
        <v>518</v>
      </c>
      <c r="G514" s="217"/>
      <c r="H514" s="220">
        <v>15.106</v>
      </c>
      <c r="I514" s="221"/>
      <c r="J514" s="217"/>
      <c r="K514" s="217"/>
      <c r="L514" s="222"/>
      <c r="M514" s="223"/>
      <c r="N514" s="224"/>
      <c r="O514" s="224"/>
      <c r="P514" s="224"/>
      <c r="Q514" s="224"/>
      <c r="R514" s="224"/>
      <c r="S514" s="224"/>
      <c r="T514" s="225"/>
      <c r="AT514" s="226" t="s">
        <v>366</v>
      </c>
      <c r="AU514" s="226" t="s">
        <v>90</v>
      </c>
      <c r="AV514" s="12" t="s">
        <v>90</v>
      </c>
      <c r="AW514" s="12" t="s">
        <v>36</v>
      </c>
      <c r="AX514" s="12" t="s">
        <v>81</v>
      </c>
      <c r="AY514" s="226" t="s">
        <v>261</v>
      </c>
    </row>
    <row r="515" spans="2:65" s="12" customFormat="1">
      <c r="B515" s="216"/>
      <c r="C515" s="217"/>
      <c r="D515" s="210" t="s">
        <v>366</v>
      </c>
      <c r="E515" s="218" t="s">
        <v>1</v>
      </c>
      <c r="F515" s="219" t="s">
        <v>519</v>
      </c>
      <c r="G515" s="217"/>
      <c r="H515" s="220">
        <v>16.88</v>
      </c>
      <c r="I515" s="221"/>
      <c r="J515" s="217"/>
      <c r="K515" s="217"/>
      <c r="L515" s="222"/>
      <c r="M515" s="223"/>
      <c r="N515" s="224"/>
      <c r="O515" s="224"/>
      <c r="P515" s="224"/>
      <c r="Q515" s="224"/>
      <c r="R515" s="224"/>
      <c r="S515" s="224"/>
      <c r="T515" s="225"/>
      <c r="AT515" s="226" t="s">
        <v>366</v>
      </c>
      <c r="AU515" s="226" t="s">
        <v>90</v>
      </c>
      <c r="AV515" s="12" t="s">
        <v>90</v>
      </c>
      <c r="AW515" s="12" t="s">
        <v>36</v>
      </c>
      <c r="AX515" s="12" t="s">
        <v>81</v>
      </c>
      <c r="AY515" s="226" t="s">
        <v>261</v>
      </c>
    </row>
    <row r="516" spans="2:65" s="12" customFormat="1">
      <c r="B516" s="216"/>
      <c r="C516" s="217"/>
      <c r="D516" s="210" t="s">
        <v>366</v>
      </c>
      <c r="E516" s="218" t="s">
        <v>1</v>
      </c>
      <c r="F516" s="219" t="s">
        <v>520</v>
      </c>
      <c r="G516" s="217"/>
      <c r="H516" s="220">
        <v>24.898</v>
      </c>
      <c r="I516" s="221"/>
      <c r="J516" s="217"/>
      <c r="K516" s="217"/>
      <c r="L516" s="222"/>
      <c r="M516" s="223"/>
      <c r="N516" s="224"/>
      <c r="O516" s="224"/>
      <c r="P516" s="224"/>
      <c r="Q516" s="224"/>
      <c r="R516" s="224"/>
      <c r="S516" s="224"/>
      <c r="T516" s="225"/>
      <c r="AT516" s="226" t="s">
        <v>366</v>
      </c>
      <c r="AU516" s="226" t="s">
        <v>90</v>
      </c>
      <c r="AV516" s="12" t="s">
        <v>90</v>
      </c>
      <c r="AW516" s="12" t="s">
        <v>36</v>
      </c>
      <c r="AX516" s="12" t="s">
        <v>81</v>
      </c>
      <c r="AY516" s="226" t="s">
        <v>261</v>
      </c>
    </row>
    <row r="517" spans="2:65" s="12" customFormat="1">
      <c r="B517" s="216"/>
      <c r="C517" s="217"/>
      <c r="D517" s="210" t="s">
        <v>366</v>
      </c>
      <c r="E517" s="218" t="s">
        <v>1</v>
      </c>
      <c r="F517" s="219" t="s">
        <v>640</v>
      </c>
      <c r="G517" s="217"/>
      <c r="H517" s="220">
        <v>-4.28</v>
      </c>
      <c r="I517" s="221"/>
      <c r="J517" s="217"/>
      <c r="K517" s="217"/>
      <c r="L517" s="222"/>
      <c r="M517" s="223"/>
      <c r="N517" s="224"/>
      <c r="O517" s="224"/>
      <c r="P517" s="224"/>
      <c r="Q517" s="224"/>
      <c r="R517" s="224"/>
      <c r="S517" s="224"/>
      <c r="T517" s="225"/>
      <c r="AT517" s="226" t="s">
        <v>366</v>
      </c>
      <c r="AU517" s="226" t="s">
        <v>90</v>
      </c>
      <c r="AV517" s="12" t="s">
        <v>90</v>
      </c>
      <c r="AW517" s="12" t="s">
        <v>36</v>
      </c>
      <c r="AX517" s="12" t="s">
        <v>81</v>
      </c>
      <c r="AY517" s="226" t="s">
        <v>261</v>
      </c>
    </row>
    <row r="518" spans="2:65" s="13" customFormat="1">
      <c r="B518" s="227"/>
      <c r="C518" s="228"/>
      <c r="D518" s="210" t="s">
        <v>366</v>
      </c>
      <c r="E518" s="229" t="s">
        <v>1</v>
      </c>
      <c r="F518" s="230" t="s">
        <v>368</v>
      </c>
      <c r="G518" s="228"/>
      <c r="H518" s="231">
        <v>67.162999999999997</v>
      </c>
      <c r="I518" s="232"/>
      <c r="J518" s="228"/>
      <c r="K518" s="228"/>
      <c r="L518" s="233"/>
      <c r="M518" s="234"/>
      <c r="N518" s="235"/>
      <c r="O518" s="235"/>
      <c r="P518" s="235"/>
      <c r="Q518" s="235"/>
      <c r="R518" s="235"/>
      <c r="S518" s="235"/>
      <c r="T518" s="236"/>
      <c r="AT518" s="237" t="s">
        <v>366</v>
      </c>
      <c r="AU518" s="237" t="s">
        <v>90</v>
      </c>
      <c r="AV518" s="13" t="s">
        <v>123</v>
      </c>
      <c r="AW518" s="13" t="s">
        <v>36</v>
      </c>
      <c r="AX518" s="13" t="s">
        <v>88</v>
      </c>
      <c r="AY518" s="237" t="s">
        <v>261</v>
      </c>
    </row>
    <row r="519" spans="2:65" s="1" customFormat="1" ht="16.5" customHeight="1">
      <c r="B519" s="35"/>
      <c r="C519" s="197" t="s">
        <v>699</v>
      </c>
      <c r="D519" s="197" t="s">
        <v>264</v>
      </c>
      <c r="E519" s="198" t="s">
        <v>700</v>
      </c>
      <c r="F519" s="199" t="s">
        <v>701</v>
      </c>
      <c r="G519" s="200" t="s">
        <v>405</v>
      </c>
      <c r="H519" s="201">
        <v>134.32599999999999</v>
      </c>
      <c r="I519" s="202"/>
      <c r="J519" s="203">
        <f>ROUND(I519*H519,2)</f>
        <v>0</v>
      </c>
      <c r="K519" s="199" t="s">
        <v>268</v>
      </c>
      <c r="L519" s="39"/>
      <c r="M519" s="204" t="s">
        <v>1</v>
      </c>
      <c r="N519" s="205" t="s">
        <v>46</v>
      </c>
      <c r="O519" s="67"/>
      <c r="P519" s="206">
        <f>O519*H519</f>
        <v>0</v>
      </c>
      <c r="Q519" s="206">
        <v>7.9000000000000008E-3</v>
      </c>
      <c r="R519" s="206">
        <f>Q519*H519</f>
        <v>1.0611754</v>
      </c>
      <c r="S519" s="206">
        <v>0</v>
      </c>
      <c r="T519" s="207">
        <f>S519*H519</f>
        <v>0</v>
      </c>
      <c r="AR519" s="208" t="s">
        <v>123</v>
      </c>
      <c r="AT519" s="208" t="s">
        <v>264</v>
      </c>
      <c r="AU519" s="208" t="s">
        <v>90</v>
      </c>
      <c r="AY519" s="17" t="s">
        <v>261</v>
      </c>
      <c r="BE519" s="209">
        <f>IF(N519="základní",J519,0)</f>
        <v>0</v>
      </c>
      <c r="BF519" s="209">
        <f>IF(N519="snížená",J519,0)</f>
        <v>0</v>
      </c>
      <c r="BG519" s="209">
        <f>IF(N519="zákl. přenesená",J519,0)</f>
        <v>0</v>
      </c>
      <c r="BH519" s="209">
        <f>IF(N519="sníž. přenesená",J519,0)</f>
        <v>0</v>
      </c>
      <c r="BI519" s="209">
        <f>IF(N519="nulová",J519,0)</f>
        <v>0</v>
      </c>
      <c r="BJ519" s="17" t="s">
        <v>88</v>
      </c>
      <c r="BK519" s="209">
        <f>ROUND(I519*H519,2)</f>
        <v>0</v>
      </c>
      <c r="BL519" s="17" t="s">
        <v>123</v>
      </c>
      <c r="BM519" s="208" t="s">
        <v>702</v>
      </c>
    </row>
    <row r="520" spans="2:65" s="1" customFormat="1" ht="19.5">
      <c r="B520" s="35"/>
      <c r="C520" s="36"/>
      <c r="D520" s="210" t="s">
        <v>271</v>
      </c>
      <c r="E520" s="36"/>
      <c r="F520" s="211" t="s">
        <v>477</v>
      </c>
      <c r="G520" s="36"/>
      <c r="H520" s="36"/>
      <c r="I520" s="118"/>
      <c r="J520" s="36"/>
      <c r="K520" s="36"/>
      <c r="L520" s="39"/>
      <c r="M520" s="212"/>
      <c r="N520" s="67"/>
      <c r="O520" s="67"/>
      <c r="P520" s="67"/>
      <c r="Q520" s="67"/>
      <c r="R520" s="67"/>
      <c r="S520" s="67"/>
      <c r="T520" s="68"/>
      <c r="AT520" s="17" t="s">
        <v>271</v>
      </c>
      <c r="AU520" s="17" t="s">
        <v>90</v>
      </c>
    </row>
    <row r="521" spans="2:65" s="12" customFormat="1">
      <c r="B521" s="216"/>
      <c r="C521" s="217"/>
      <c r="D521" s="210" t="s">
        <v>366</v>
      </c>
      <c r="E521" s="217"/>
      <c r="F521" s="219" t="s">
        <v>703</v>
      </c>
      <c r="G521" s="217"/>
      <c r="H521" s="220">
        <v>134.32599999999999</v>
      </c>
      <c r="I521" s="221"/>
      <c r="J521" s="217"/>
      <c r="K521" s="217"/>
      <c r="L521" s="222"/>
      <c r="M521" s="223"/>
      <c r="N521" s="224"/>
      <c r="O521" s="224"/>
      <c r="P521" s="224"/>
      <c r="Q521" s="224"/>
      <c r="R521" s="224"/>
      <c r="S521" s="224"/>
      <c r="T521" s="225"/>
      <c r="AT521" s="226" t="s">
        <v>366</v>
      </c>
      <c r="AU521" s="226" t="s">
        <v>90</v>
      </c>
      <c r="AV521" s="12" t="s">
        <v>90</v>
      </c>
      <c r="AW521" s="12" t="s">
        <v>4</v>
      </c>
      <c r="AX521" s="12" t="s">
        <v>88</v>
      </c>
      <c r="AY521" s="226" t="s">
        <v>261</v>
      </c>
    </row>
    <row r="522" spans="2:65" s="1" customFormat="1" ht="24" customHeight="1">
      <c r="B522" s="35"/>
      <c r="C522" s="197" t="s">
        <v>704</v>
      </c>
      <c r="D522" s="197" t="s">
        <v>264</v>
      </c>
      <c r="E522" s="198" t="s">
        <v>705</v>
      </c>
      <c r="F522" s="199" t="s">
        <v>706</v>
      </c>
      <c r="G522" s="200" t="s">
        <v>394</v>
      </c>
      <c r="H522" s="201">
        <v>6230.0640000000003</v>
      </c>
      <c r="I522" s="202"/>
      <c r="J522" s="203">
        <f>ROUND(I522*H522,2)</f>
        <v>0</v>
      </c>
      <c r="K522" s="199" t="s">
        <v>268</v>
      </c>
      <c r="L522" s="39"/>
      <c r="M522" s="204" t="s">
        <v>1</v>
      </c>
      <c r="N522" s="205" t="s">
        <v>46</v>
      </c>
      <c r="O522" s="67"/>
      <c r="P522" s="206">
        <f>O522*H522</f>
        <v>0</v>
      </c>
      <c r="Q522" s="206">
        <v>2.0000000000000002E-5</v>
      </c>
      <c r="R522" s="206">
        <f>Q522*H522</f>
        <v>0.12460128000000002</v>
      </c>
      <c r="S522" s="206">
        <v>0</v>
      </c>
      <c r="T522" s="207">
        <f>S522*H522</f>
        <v>0</v>
      </c>
      <c r="AR522" s="208" t="s">
        <v>123</v>
      </c>
      <c r="AT522" s="208" t="s">
        <v>264</v>
      </c>
      <c r="AU522" s="208" t="s">
        <v>90</v>
      </c>
      <c r="AY522" s="17" t="s">
        <v>261</v>
      </c>
      <c r="BE522" s="209">
        <f>IF(N522="základní",J522,0)</f>
        <v>0</v>
      </c>
      <c r="BF522" s="209">
        <f>IF(N522="snížená",J522,0)</f>
        <v>0</v>
      </c>
      <c r="BG522" s="209">
        <f>IF(N522="zákl. přenesená",J522,0)</f>
        <v>0</v>
      </c>
      <c r="BH522" s="209">
        <f>IF(N522="sníž. přenesená",J522,0)</f>
        <v>0</v>
      </c>
      <c r="BI522" s="209">
        <f>IF(N522="nulová",J522,0)</f>
        <v>0</v>
      </c>
      <c r="BJ522" s="17" t="s">
        <v>88</v>
      </c>
      <c r="BK522" s="209">
        <f>ROUND(I522*H522,2)</f>
        <v>0</v>
      </c>
      <c r="BL522" s="17" t="s">
        <v>123</v>
      </c>
      <c r="BM522" s="208" t="s">
        <v>707</v>
      </c>
    </row>
    <row r="523" spans="2:65" s="12" customFormat="1">
      <c r="B523" s="216"/>
      <c r="C523" s="217"/>
      <c r="D523" s="210" t="s">
        <v>366</v>
      </c>
      <c r="E523" s="218" t="s">
        <v>1</v>
      </c>
      <c r="F523" s="219" t="s">
        <v>708</v>
      </c>
      <c r="G523" s="217"/>
      <c r="H523" s="220">
        <v>1337.616</v>
      </c>
      <c r="I523" s="221"/>
      <c r="J523" s="217"/>
      <c r="K523" s="217"/>
      <c r="L523" s="222"/>
      <c r="M523" s="223"/>
      <c r="N523" s="224"/>
      <c r="O523" s="224"/>
      <c r="P523" s="224"/>
      <c r="Q523" s="224"/>
      <c r="R523" s="224"/>
      <c r="S523" s="224"/>
      <c r="T523" s="225"/>
      <c r="AT523" s="226" t="s">
        <v>366</v>
      </c>
      <c r="AU523" s="226" t="s">
        <v>90</v>
      </c>
      <c r="AV523" s="12" t="s">
        <v>90</v>
      </c>
      <c r="AW523" s="12" t="s">
        <v>36</v>
      </c>
      <c r="AX523" s="12" t="s">
        <v>81</v>
      </c>
      <c r="AY523" s="226" t="s">
        <v>261</v>
      </c>
    </row>
    <row r="524" spans="2:65" s="12" customFormat="1">
      <c r="B524" s="216"/>
      <c r="C524" s="217"/>
      <c r="D524" s="210" t="s">
        <v>366</v>
      </c>
      <c r="E524" s="218" t="s">
        <v>1</v>
      </c>
      <c r="F524" s="219" t="s">
        <v>709</v>
      </c>
      <c r="G524" s="217"/>
      <c r="H524" s="220">
        <v>1482.537</v>
      </c>
      <c r="I524" s="221"/>
      <c r="J524" s="217"/>
      <c r="K524" s="217"/>
      <c r="L524" s="222"/>
      <c r="M524" s="223"/>
      <c r="N524" s="224"/>
      <c r="O524" s="224"/>
      <c r="P524" s="224"/>
      <c r="Q524" s="224"/>
      <c r="R524" s="224"/>
      <c r="S524" s="224"/>
      <c r="T524" s="225"/>
      <c r="AT524" s="226" t="s">
        <v>366</v>
      </c>
      <c r="AU524" s="226" t="s">
        <v>90</v>
      </c>
      <c r="AV524" s="12" t="s">
        <v>90</v>
      </c>
      <c r="AW524" s="12" t="s">
        <v>36</v>
      </c>
      <c r="AX524" s="12" t="s">
        <v>81</v>
      </c>
      <c r="AY524" s="226" t="s">
        <v>261</v>
      </c>
    </row>
    <row r="525" spans="2:65" s="12" customFormat="1">
      <c r="B525" s="216"/>
      <c r="C525" s="217"/>
      <c r="D525" s="210" t="s">
        <v>366</v>
      </c>
      <c r="E525" s="218" t="s">
        <v>1</v>
      </c>
      <c r="F525" s="219" t="s">
        <v>710</v>
      </c>
      <c r="G525" s="217"/>
      <c r="H525" s="220">
        <v>1286.856</v>
      </c>
      <c r="I525" s="221"/>
      <c r="J525" s="217"/>
      <c r="K525" s="217"/>
      <c r="L525" s="222"/>
      <c r="M525" s="223"/>
      <c r="N525" s="224"/>
      <c r="O525" s="224"/>
      <c r="P525" s="224"/>
      <c r="Q525" s="224"/>
      <c r="R525" s="224"/>
      <c r="S525" s="224"/>
      <c r="T525" s="225"/>
      <c r="AT525" s="226" t="s">
        <v>366</v>
      </c>
      <c r="AU525" s="226" t="s">
        <v>90</v>
      </c>
      <c r="AV525" s="12" t="s">
        <v>90</v>
      </c>
      <c r="AW525" s="12" t="s">
        <v>36</v>
      </c>
      <c r="AX525" s="12" t="s">
        <v>81</v>
      </c>
      <c r="AY525" s="226" t="s">
        <v>261</v>
      </c>
    </row>
    <row r="526" spans="2:65" s="12" customFormat="1">
      <c r="B526" s="216"/>
      <c r="C526" s="217"/>
      <c r="D526" s="210" t="s">
        <v>366</v>
      </c>
      <c r="E526" s="218" t="s">
        <v>1</v>
      </c>
      <c r="F526" s="219" t="s">
        <v>711</v>
      </c>
      <c r="G526" s="217"/>
      <c r="H526" s="220">
        <v>1407.15</v>
      </c>
      <c r="I526" s="221"/>
      <c r="J526" s="217"/>
      <c r="K526" s="217"/>
      <c r="L526" s="222"/>
      <c r="M526" s="223"/>
      <c r="N526" s="224"/>
      <c r="O526" s="224"/>
      <c r="P526" s="224"/>
      <c r="Q526" s="224"/>
      <c r="R526" s="224"/>
      <c r="S526" s="224"/>
      <c r="T526" s="225"/>
      <c r="AT526" s="226" t="s">
        <v>366</v>
      </c>
      <c r="AU526" s="226" t="s">
        <v>90</v>
      </c>
      <c r="AV526" s="12" t="s">
        <v>90</v>
      </c>
      <c r="AW526" s="12" t="s">
        <v>36</v>
      </c>
      <c r="AX526" s="12" t="s">
        <v>81</v>
      </c>
      <c r="AY526" s="226" t="s">
        <v>261</v>
      </c>
    </row>
    <row r="527" spans="2:65" s="12" customFormat="1">
      <c r="B527" s="216"/>
      <c r="C527" s="217"/>
      <c r="D527" s="210" t="s">
        <v>366</v>
      </c>
      <c r="E527" s="218" t="s">
        <v>1</v>
      </c>
      <c r="F527" s="219" t="s">
        <v>712</v>
      </c>
      <c r="G527" s="217"/>
      <c r="H527" s="220">
        <v>715.90499999999997</v>
      </c>
      <c r="I527" s="221"/>
      <c r="J527" s="217"/>
      <c r="K527" s="217"/>
      <c r="L527" s="222"/>
      <c r="M527" s="223"/>
      <c r="N527" s="224"/>
      <c r="O527" s="224"/>
      <c r="P527" s="224"/>
      <c r="Q527" s="224"/>
      <c r="R527" s="224"/>
      <c r="S527" s="224"/>
      <c r="T527" s="225"/>
      <c r="AT527" s="226" t="s">
        <v>366</v>
      </c>
      <c r="AU527" s="226" t="s">
        <v>90</v>
      </c>
      <c r="AV527" s="12" t="s">
        <v>90</v>
      </c>
      <c r="AW527" s="12" t="s">
        <v>36</v>
      </c>
      <c r="AX527" s="12" t="s">
        <v>81</v>
      </c>
      <c r="AY527" s="226" t="s">
        <v>261</v>
      </c>
    </row>
    <row r="528" spans="2:65" s="13" customFormat="1">
      <c r="B528" s="227"/>
      <c r="C528" s="228"/>
      <c r="D528" s="210" t="s">
        <v>366</v>
      </c>
      <c r="E528" s="229" t="s">
        <v>1</v>
      </c>
      <c r="F528" s="230" t="s">
        <v>368</v>
      </c>
      <c r="G528" s="228"/>
      <c r="H528" s="231">
        <v>6230.0640000000003</v>
      </c>
      <c r="I528" s="232"/>
      <c r="J528" s="228"/>
      <c r="K528" s="228"/>
      <c r="L528" s="233"/>
      <c r="M528" s="234"/>
      <c r="N528" s="235"/>
      <c r="O528" s="235"/>
      <c r="P528" s="235"/>
      <c r="Q528" s="235"/>
      <c r="R528" s="235"/>
      <c r="S528" s="235"/>
      <c r="T528" s="236"/>
      <c r="AT528" s="237" t="s">
        <v>366</v>
      </c>
      <c r="AU528" s="237" t="s">
        <v>90</v>
      </c>
      <c r="AV528" s="13" t="s">
        <v>123</v>
      </c>
      <c r="AW528" s="13" t="s">
        <v>36</v>
      </c>
      <c r="AX528" s="13" t="s">
        <v>88</v>
      </c>
      <c r="AY528" s="237" t="s">
        <v>261</v>
      </c>
    </row>
    <row r="529" spans="2:65" s="1" customFormat="1" ht="16.5" customHeight="1">
      <c r="B529" s="35"/>
      <c r="C529" s="197" t="s">
        <v>713</v>
      </c>
      <c r="D529" s="197" t="s">
        <v>264</v>
      </c>
      <c r="E529" s="198" t="s">
        <v>714</v>
      </c>
      <c r="F529" s="199" t="s">
        <v>715</v>
      </c>
      <c r="G529" s="200" t="s">
        <v>405</v>
      </c>
      <c r="H529" s="201">
        <v>2012.6590000000001</v>
      </c>
      <c r="I529" s="202"/>
      <c r="J529" s="203">
        <f>ROUND(I529*H529,2)</f>
        <v>0</v>
      </c>
      <c r="K529" s="199" t="s">
        <v>268</v>
      </c>
      <c r="L529" s="39"/>
      <c r="M529" s="204" t="s">
        <v>1</v>
      </c>
      <c r="N529" s="205" t="s">
        <v>46</v>
      </c>
      <c r="O529" s="67"/>
      <c r="P529" s="206">
        <f>O529*H529</f>
        <v>0</v>
      </c>
      <c r="Q529" s="206">
        <v>1.5200000000000001E-3</v>
      </c>
      <c r="R529" s="206">
        <f>Q529*H529</f>
        <v>3.0592416800000004</v>
      </c>
      <c r="S529" s="206">
        <v>0</v>
      </c>
      <c r="T529" s="207">
        <f>S529*H529</f>
        <v>0</v>
      </c>
      <c r="AR529" s="208" t="s">
        <v>450</v>
      </c>
      <c r="AT529" s="208" t="s">
        <v>264</v>
      </c>
      <c r="AU529" s="208" t="s">
        <v>90</v>
      </c>
      <c r="AY529" s="17" t="s">
        <v>261</v>
      </c>
      <c r="BE529" s="209">
        <f>IF(N529="základní",J529,0)</f>
        <v>0</v>
      </c>
      <c r="BF529" s="209">
        <f>IF(N529="snížená",J529,0)</f>
        <v>0</v>
      </c>
      <c r="BG529" s="209">
        <f>IF(N529="zákl. přenesená",J529,0)</f>
        <v>0</v>
      </c>
      <c r="BH529" s="209">
        <f>IF(N529="sníž. přenesená",J529,0)</f>
        <v>0</v>
      </c>
      <c r="BI529" s="209">
        <f>IF(N529="nulová",J529,0)</f>
        <v>0</v>
      </c>
      <c r="BJ529" s="17" t="s">
        <v>88</v>
      </c>
      <c r="BK529" s="209">
        <f>ROUND(I529*H529,2)</f>
        <v>0</v>
      </c>
      <c r="BL529" s="17" t="s">
        <v>450</v>
      </c>
      <c r="BM529" s="208" t="s">
        <v>716</v>
      </c>
    </row>
    <row r="530" spans="2:65" s="1" customFormat="1" ht="48.75">
      <c r="B530" s="35"/>
      <c r="C530" s="36"/>
      <c r="D530" s="210" t="s">
        <v>271</v>
      </c>
      <c r="E530" s="36"/>
      <c r="F530" s="211" t="s">
        <v>717</v>
      </c>
      <c r="G530" s="36"/>
      <c r="H530" s="36"/>
      <c r="I530" s="118"/>
      <c r="J530" s="36"/>
      <c r="K530" s="36"/>
      <c r="L530" s="39"/>
      <c r="M530" s="212"/>
      <c r="N530" s="67"/>
      <c r="O530" s="67"/>
      <c r="P530" s="67"/>
      <c r="Q530" s="67"/>
      <c r="R530" s="67"/>
      <c r="S530" s="67"/>
      <c r="T530" s="68"/>
      <c r="AT530" s="17" t="s">
        <v>271</v>
      </c>
      <c r="AU530" s="17" t="s">
        <v>90</v>
      </c>
    </row>
    <row r="531" spans="2:65" s="12" customFormat="1">
      <c r="B531" s="216"/>
      <c r="C531" s="217"/>
      <c r="D531" s="210" t="s">
        <v>366</v>
      </c>
      <c r="E531" s="218" t="s">
        <v>1</v>
      </c>
      <c r="F531" s="219" t="s">
        <v>718</v>
      </c>
      <c r="G531" s="217"/>
      <c r="H531" s="220">
        <v>570.44399999999996</v>
      </c>
      <c r="I531" s="221"/>
      <c r="J531" s="217"/>
      <c r="K531" s="217"/>
      <c r="L531" s="222"/>
      <c r="M531" s="223"/>
      <c r="N531" s="224"/>
      <c r="O531" s="224"/>
      <c r="P531" s="224"/>
      <c r="Q531" s="224"/>
      <c r="R531" s="224"/>
      <c r="S531" s="224"/>
      <c r="T531" s="225"/>
      <c r="AT531" s="226" t="s">
        <v>366</v>
      </c>
      <c r="AU531" s="226" t="s">
        <v>90</v>
      </c>
      <c r="AV531" s="12" t="s">
        <v>90</v>
      </c>
      <c r="AW531" s="12" t="s">
        <v>36</v>
      </c>
      <c r="AX531" s="12" t="s">
        <v>81</v>
      </c>
      <c r="AY531" s="226" t="s">
        <v>261</v>
      </c>
    </row>
    <row r="532" spans="2:65" s="12" customFormat="1">
      <c r="B532" s="216"/>
      <c r="C532" s="217"/>
      <c r="D532" s="210" t="s">
        <v>366</v>
      </c>
      <c r="E532" s="218" t="s">
        <v>1</v>
      </c>
      <c r="F532" s="219" t="s">
        <v>719</v>
      </c>
      <c r="G532" s="217"/>
      <c r="H532" s="220">
        <v>915.97</v>
      </c>
      <c r="I532" s="221"/>
      <c r="J532" s="217"/>
      <c r="K532" s="217"/>
      <c r="L532" s="222"/>
      <c r="M532" s="223"/>
      <c r="N532" s="224"/>
      <c r="O532" s="224"/>
      <c r="P532" s="224"/>
      <c r="Q532" s="224"/>
      <c r="R532" s="224"/>
      <c r="S532" s="224"/>
      <c r="T532" s="225"/>
      <c r="AT532" s="226" t="s">
        <v>366</v>
      </c>
      <c r="AU532" s="226" t="s">
        <v>90</v>
      </c>
      <c r="AV532" s="12" t="s">
        <v>90</v>
      </c>
      <c r="AW532" s="12" t="s">
        <v>36</v>
      </c>
      <c r="AX532" s="12" t="s">
        <v>81</v>
      </c>
      <c r="AY532" s="226" t="s">
        <v>261</v>
      </c>
    </row>
    <row r="533" spans="2:65" s="12" customFormat="1">
      <c r="B533" s="216"/>
      <c r="C533" s="217"/>
      <c r="D533" s="210" t="s">
        <v>366</v>
      </c>
      <c r="E533" s="218" t="s">
        <v>1</v>
      </c>
      <c r="F533" s="219" t="s">
        <v>720</v>
      </c>
      <c r="G533" s="217"/>
      <c r="H533" s="220">
        <v>317.88900000000001</v>
      </c>
      <c r="I533" s="221"/>
      <c r="J533" s="217"/>
      <c r="K533" s="217"/>
      <c r="L533" s="222"/>
      <c r="M533" s="223"/>
      <c r="N533" s="224"/>
      <c r="O533" s="224"/>
      <c r="P533" s="224"/>
      <c r="Q533" s="224"/>
      <c r="R533" s="224"/>
      <c r="S533" s="224"/>
      <c r="T533" s="225"/>
      <c r="AT533" s="226" t="s">
        <v>366</v>
      </c>
      <c r="AU533" s="226" t="s">
        <v>90</v>
      </c>
      <c r="AV533" s="12" t="s">
        <v>90</v>
      </c>
      <c r="AW533" s="12" t="s">
        <v>36</v>
      </c>
      <c r="AX533" s="12" t="s">
        <v>81</v>
      </c>
      <c r="AY533" s="226" t="s">
        <v>261</v>
      </c>
    </row>
    <row r="534" spans="2:65" s="12" customFormat="1">
      <c r="B534" s="216"/>
      <c r="C534" s="217"/>
      <c r="D534" s="210" t="s">
        <v>366</v>
      </c>
      <c r="E534" s="218" t="s">
        <v>1</v>
      </c>
      <c r="F534" s="219" t="s">
        <v>721</v>
      </c>
      <c r="G534" s="217"/>
      <c r="H534" s="220">
        <v>317.22899999999998</v>
      </c>
      <c r="I534" s="221"/>
      <c r="J534" s="217"/>
      <c r="K534" s="217"/>
      <c r="L534" s="222"/>
      <c r="M534" s="223"/>
      <c r="N534" s="224"/>
      <c r="O534" s="224"/>
      <c r="P534" s="224"/>
      <c r="Q534" s="224"/>
      <c r="R534" s="224"/>
      <c r="S534" s="224"/>
      <c r="T534" s="225"/>
      <c r="AT534" s="226" t="s">
        <v>366</v>
      </c>
      <c r="AU534" s="226" t="s">
        <v>90</v>
      </c>
      <c r="AV534" s="12" t="s">
        <v>90</v>
      </c>
      <c r="AW534" s="12" t="s">
        <v>36</v>
      </c>
      <c r="AX534" s="12" t="s">
        <v>81</v>
      </c>
      <c r="AY534" s="226" t="s">
        <v>261</v>
      </c>
    </row>
    <row r="535" spans="2:65" s="12" customFormat="1">
      <c r="B535" s="216"/>
      <c r="C535" s="217"/>
      <c r="D535" s="210" t="s">
        <v>366</v>
      </c>
      <c r="E535" s="218" t="s">
        <v>1</v>
      </c>
      <c r="F535" s="219" t="s">
        <v>722</v>
      </c>
      <c r="G535" s="217"/>
      <c r="H535" s="220">
        <v>-246.5</v>
      </c>
      <c r="I535" s="221"/>
      <c r="J535" s="217"/>
      <c r="K535" s="217"/>
      <c r="L535" s="222"/>
      <c r="M535" s="223"/>
      <c r="N535" s="224"/>
      <c r="O535" s="224"/>
      <c r="P535" s="224"/>
      <c r="Q535" s="224"/>
      <c r="R535" s="224"/>
      <c r="S535" s="224"/>
      <c r="T535" s="225"/>
      <c r="AT535" s="226" t="s">
        <v>366</v>
      </c>
      <c r="AU535" s="226" t="s">
        <v>90</v>
      </c>
      <c r="AV535" s="12" t="s">
        <v>90</v>
      </c>
      <c r="AW535" s="12" t="s">
        <v>36</v>
      </c>
      <c r="AX535" s="12" t="s">
        <v>81</v>
      </c>
      <c r="AY535" s="226" t="s">
        <v>261</v>
      </c>
    </row>
    <row r="536" spans="2:65" s="15" customFormat="1">
      <c r="B536" s="248"/>
      <c r="C536" s="249"/>
      <c r="D536" s="210" t="s">
        <v>366</v>
      </c>
      <c r="E536" s="250" t="s">
        <v>1</v>
      </c>
      <c r="F536" s="251" t="s">
        <v>386</v>
      </c>
      <c r="G536" s="249"/>
      <c r="H536" s="252">
        <v>1875.0319999999999</v>
      </c>
      <c r="I536" s="253"/>
      <c r="J536" s="249"/>
      <c r="K536" s="249"/>
      <c r="L536" s="254"/>
      <c r="M536" s="255"/>
      <c r="N536" s="256"/>
      <c r="O536" s="256"/>
      <c r="P536" s="256"/>
      <c r="Q536" s="256"/>
      <c r="R536" s="256"/>
      <c r="S536" s="256"/>
      <c r="T536" s="257"/>
      <c r="AT536" s="258" t="s">
        <v>366</v>
      </c>
      <c r="AU536" s="258" t="s">
        <v>90</v>
      </c>
      <c r="AV536" s="15" t="s">
        <v>110</v>
      </c>
      <c r="AW536" s="15" t="s">
        <v>36</v>
      </c>
      <c r="AX536" s="15" t="s">
        <v>81</v>
      </c>
      <c r="AY536" s="258" t="s">
        <v>261</v>
      </c>
    </row>
    <row r="537" spans="2:65" s="12" customFormat="1">
      <c r="B537" s="216"/>
      <c r="C537" s="217"/>
      <c r="D537" s="210" t="s">
        <v>366</v>
      </c>
      <c r="E537" s="218" t="s">
        <v>1</v>
      </c>
      <c r="F537" s="219" t="s">
        <v>723</v>
      </c>
      <c r="G537" s="217"/>
      <c r="H537" s="220">
        <v>137.62700000000001</v>
      </c>
      <c r="I537" s="221"/>
      <c r="J537" s="217"/>
      <c r="K537" s="217"/>
      <c r="L537" s="222"/>
      <c r="M537" s="223"/>
      <c r="N537" s="224"/>
      <c r="O537" s="224"/>
      <c r="P537" s="224"/>
      <c r="Q537" s="224"/>
      <c r="R537" s="224"/>
      <c r="S537" s="224"/>
      <c r="T537" s="225"/>
      <c r="AT537" s="226" t="s">
        <v>366</v>
      </c>
      <c r="AU537" s="226" t="s">
        <v>90</v>
      </c>
      <c r="AV537" s="12" t="s">
        <v>90</v>
      </c>
      <c r="AW537" s="12" t="s">
        <v>36</v>
      </c>
      <c r="AX537" s="12" t="s">
        <v>81</v>
      </c>
      <c r="AY537" s="226" t="s">
        <v>261</v>
      </c>
    </row>
    <row r="538" spans="2:65" s="13" customFormat="1">
      <c r="B538" s="227"/>
      <c r="C538" s="228"/>
      <c r="D538" s="210" t="s">
        <v>366</v>
      </c>
      <c r="E538" s="229" t="s">
        <v>1</v>
      </c>
      <c r="F538" s="230" t="s">
        <v>368</v>
      </c>
      <c r="G538" s="228"/>
      <c r="H538" s="231">
        <v>2012.6590000000001</v>
      </c>
      <c r="I538" s="232"/>
      <c r="J538" s="228"/>
      <c r="K538" s="228"/>
      <c r="L538" s="233"/>
      <c r="M538" s="234"/>
      <c r="N538" s="235"/>
      <c r="O538" s="235"/>
      <c r="P538" s="235"/>
      <c r="Q538" s="235"/>
      <c r="R538" s="235"/>
      <c r="S538" s="235"/>
      <c r="T538" s="236"/>
      <c r="AT538" s="237" t="s">
        <v>366</v>
      </c>
      <c r="AU538" s="237" t="s">
        <v>90</v>
      </c>
      <c r="AV538" s="13" t="s">
        <v>123</v>
      </c>
      <c r="AW538" s="13" t="s">
        <v>36</v>
      </c>
      <c r="AX538" s="13" t="s">
        <v>88</v>
      </c>
      <c r="AY538" s="237" t="s">
        <v>261</v>
      </c>
    </row>
    <row r="539" spans="2:65" s="1" customFormat="1" ht="16.5" customHeight="1">
      <c r="B539" s="35"/>
      <c r="C539" s="197" t="s">
        <v>724</v>
      </c>
      <c r="D539" s="197" t="s">
        <v>264</v>
      </c>
      <c r="E539" s="198" t="s">
        <v>725</v>
      </c>
      <c r="F539" s="199" t="s">
        <v>726</v>
      </c>
      <c r="G539" s="200" t="s">
        <v>405</v>
      </c>
      <c r="H539" s="201">
        <v>1628.86</v>
      </c>
      <c r="I539" s="202"/>
      <c r="J539" s="203">
        <f>ROUND(I539*H539,2)</f>
        <v>0</v>
      </c>
      <c r="K539" s="199" t="s">
        <v>268</v>
      </c>
      <c r="L539" s="39"/>
      <c r="M539" s="204" t="s">
        <v>1</v>
      </c>
      <c r="N539" s="205" t="s">
        <v>46</v>
      </c>
      <c r="O539" s="67"/>
      <c r="P539" s="206">
        <f>O539*H539</f>
        <v>0</v>
      </c>
      <c r="Q539" s="206">
        <v>8.2799999999999992E-3</v>
      </c>
      <c r="R539" s="206">
        <f>Q539*H539</f>
        <v>13.486960799999999</v>
      </c>
      <c r="S539" s="206">
        <v>0</v>
      </c>
      <c r="T539" s="207">
        <f>S539*H539</f>
        <v>0</v>
      </c>
      <c r="AR539" s="208" t="s">
        <v>123</v>
      </c>
      <c r="AT539" s="208" t="s">
        <v>264</v>
      </c>
      <c r="AU539" s="208" t="s">
        <v>90</v>
      </c>
      <c r="AY539" s="17" t="s">
        <v>261</v>
      </c>
      <c r="BE539" s="209">
        <f>IF(N539="základní",J539,0)</f>
        <v>0</v>
      </c>
      <c r="BF539" s="209">
        <f>IF(N539="snížená",J539,0)</f>
        <v>0</v>
      </c>
      <c r="BG539" s="209">
        <f>IF(N539="zákl. přenesená",J539,0)</f>
        <v>0</v>
      </c>
      <c r="BH539" s="209">
        <f>IF(N539="sníž. přenesená",J539,0)</f>
        <v>0</v>
      </c>
      <c r="BI539" s="209">
        <f>IF(N539="nulová",J539,0)</f>
        <v>0</v>
      </c>
      <c r="BJ539" s="17" t="s">
        <v>88</v>
      </c>
      <c r="BK539" s="209">
        <f>ROUND(I539*H539,2)</f>
        <v>0</v>
      </c>
      <c r="BL539" s="17" t="s">
        <v>123</v>
      </c>
      <c r="BM539" s="208" t="s">
        <v>727</v>
      </c>
    </row>
    <row r="540" spans="2:65" s="1" customFormat="1" ht="19.5">
      <c r="B540" s="35"/>
      <c r="C540" s="36"/>
      <c r="D540" s="210" t="s">
        <v>271</v>
      </c>
      <c r="E540" s="36"/>
      <c r="F540" s="211" t="s">
        <v>565</v>
      </c>
      <c r="G540" s="36"/>
      <c r="H540" s="36"/>
      <c r="I540" s="118"/>
      <c r="J540" s="36"/>
      <c r="K540" s="36"/>
      <c r="L540" s="39"/>
      <c r="M540" s="212"/>
      <c r="N540" s="67"/>
      <c r="O540" s="67"/>
      <c r="P540" s="67"/>
      <c r="Q540" s="67"/>
      <c r="R540" s="67"/>
      <c r="S540" s="67"/>
      <c r="T540" s="68"/>
      <c r="AT540" s="17" t="s">
        <v>271</v>
      </c>
      <c r="AU540" s="17" t="s">
        <v>90</v>
      </c>
    </row>
    <row r="541" spans="2:65" s="12" customFormat="1">
      <c r="B541" s="216"/>
      <c r="C541" s="217"/>
      <c r="D541" s="210" t="s">
        <v>366</v>
      </c>
      <c r="E541" s="218" t="s">
        <v>1</v>
      </c>
      <c r="F541" s="219" t="s">
        <v>728</v>
      </c>
      <c r="G541" s="217"/>
      <c r="H541" s="220">
        <v>1628.86</v>
      </c>
      <c r="I541" s="221"/>
      <c r="J541" s="217"/>
      <c r="K541" s="217"/>
      <c r="L541" s="222"/>
      <c r="M541" s="223"/>
      <c r="N541" s="224"/>
      <c r="O541" s="224"/>
      <c r="P541" s="224"/>
      <c r="Q541" s="224"/>
      <c r="R541" s="224"/>
      <c r="S541" s="224"/>
      <c r="T541" s="225"/>
      <c r="AT541" s="226" t="s">
        <v>366</v>
      </c>
      <c r="AU541" s="226" t="s">
        <v>90</v>
      </c>
      <c r="AV541" s="12" t="s">
        <v>90</v>
      </c>
      <c r="AW541" s="12" t="s">
        <v>36</v>
      </c>
      <c r="AX541" s="12" t="s">
        <v>81</v>
      </c>
      <c r="AY541" s="226" t="s">
        <v>261</v>
      </c>
    </row>
    <row r="542" spans="2:65" s="13" customFormat="1">
      <c r="B542" s="227"/>
      <c r="C542" s="228"/>
      <c r="D542" s="210" t="s">
        <v>366</v>
      </c>
      <c r="E542" s="229" t="s">
        <v>1</v>
      </c>
      <c r="F542" s="230" t="s">
        <v>368</v>
      </c>
      <c r="G542" s="228"/>
      <c r="H542" s="231">
        <v>1628.86</v>
      </c>
      <c r="I542" s="232"/>
      <c r="J542" s="228"/>
      <c r="K542" s="228"/>
      <c r="L542" s="233"/>
      <c r="M542" s="234"/>
      <c r="N542" s="235"/>
      <c r="O542" s="235"/>
      <c r="P542" s="235"/>
      <c r="Q542" s="235"/>
      <c r="R542" s="235"/>
      <c r="S542" s="235"/>
      <c r="T542" s="236"/>
      <c r="AT542" s="237" t="s">
        <v>366</v>
      </c>
      <c r="AU542" s="237" t="s">
        <v>90</v>
      </c>
      <c r="AV542" s="13" t="s">
        <v>123</v>
      </c>
      <c r="AW542" s="13" t="s">
        <v>36</v>
      </c>
      <c r="AX542" s="13" t="s">
        <v>88</v>
      </c>
      <c r="AY542" s="237" t="s">
        <v>261</v>
      </c>
    </row>
    <row r="543" spans="2:65" s="1" customFormat="1" ht="16.5" customHeight="1">
      <c r="B543" s="35"/>
      <c r="C543" s="259" t="s">
        <v>729</v>
      </c>
      <c r="D543" s="259" t="s">
        <v>398</v>
      </c>
      <c r="E543" s="260" t="s">
        <v>730</v>
      </c>
      <c r="F543" s="261" t="s">
        <v>731</v>
      </c>
      <c r="G543" s="262" t="s">
        <v>405</v>
      </c>
      <c r="H543" s="263">
        <v>1661.4369999999999</v>
      </c>
      <c r="I543" s="264"/>
      <c r="J543" s="265">
        <f>ROUND(I543*H543,2)</f>
        <v>0</v>
      </c>
      <c r="K543" s="261" t="s">
        <v>411</v>
      </c>
      <c r="L543" s="266"/>
      <c r="M543" s="267" t="s">
        <v>1</v>
      </c>
      <c r="N543" s="268" t="s">
        <v>46</v>
      </c>
      <c r="O543" s="67"/>
      <c r="P543" s="206">
        <f>O543*H543</f>
        <v>0</v>
      </c>
      <c r="Q543" s="206">
        <v>1.17E-2</v>
      </c>
      <c r="R543" s="206">
        <f>Q543*H543</f>
        <v>19.438812899999999</v>
      </c>
      <c r="S543" s="206">
        <v>0</v>
      </c>
      <c r="T543" s="207">
        <f>S543*H543</f>
        <v>0</v>
      </c>
      <c r="AR543" s="208" t="s">
        <v>301</v>
      </c>
      <c r="AT543" s="208" t="s">
        <v>398</v>
      </c>
      <c r="AU543" s="208" t="s">
        <v>90</v>
      </c>
      <c r="AY543" s="17" t="s">
        <v>261</v>
      </c>
      <c r="BE543" s="209">
        <f>IF(N543="základní",J543,0)</f>
        <v>0</v>
      </c>
      <c r="BF543" s="209">
        <f>IF(N543="snížená",J543,0)</f>
        <v>0</v>
      </c>
      <c r="BG543" s="209">
        <f>IF(N543="zákl. přenesená",J543,0)</f>
        <v>0</v>
      </c>
      <c r="BH543" s="209">
        <f>IF(N543="sníž. přenesená",J543,0)</f>
        <v>0</v>
      </c>
      <c r="BI543" s="209">
        <f>IF(N543="nulová",J543,0)</f>
        <v>0</v>
      </c>
      <c r="BJ543" s="17" t="s">
        <v>88</v>
      </c>
      <c r="BK543" s="209">
        <f>ROUND(I543*H543,2)</f>
        <v>0</v>
      </c>
      <c r="BL543" s="17" t="s">
        <v>123</v>
      </c>
      <c r="BM543" s="208" t="s">
        <v>732</v>
      </c>
    </row>
    <row r="544" spans="2:65" s="1" customFormat="1" ht="19.5">
      <c r="B544" s="35"/>
      <c r="C544" s="36"/>
      <c r="D544" s="210" t="s">
        <v>271</v>
      </c>
      <c r="E544" s="36"/>
      <c r="F544" s="211" t="s">
        <v>733</v>
      </c>
      <c r="G544" s="36"/>
      <c r="H544" s="36"/>
      <c r="I544" s="118"/>
      <c r="J544" s="36"/>
      <c r="K544" s="36"/>
      <c r="L544" s="39"/>
      <c r="M544" s="212"/>
      <c r="N544" s="67"/>
      <c r="O544" s="67"/>
      <c r="P544" s="67"/>
      <c r="Q544" s="67"/>
      <c r="R544" s="67"/>
      <c r="S544" s="67"/>
      <c r="T544" s="68"/>
      <c r="AT544" s="17" t="s">
        <v>271</v>
      </c>
      <c r="AU544" s="17" t="s">
        <v>90</v>
      </c>
    </row>
    <row r="545" spans="2:65" s="12" customFormat="1">
      <c r="B545" s="216"/>
      <c r="C545" s="217"/>
      <c r="D545" s="210" t="s">
        <v>366</v>
      </c>
      <c r="E545" s="217"/>
      <c r="F545" s="219" t="s">
        <v>734</v>
      </c>
      <c r="G545" s="217"/>
      <c r="H545" s="220">
        <v>1661.4369999999999</v>
      </c>
      <c r="I545" s="221"/>
      <c r="J545" s="217"/>
      <c r="K545" s="217"/>
      <c r="L545" s="222"/>
      <c r="M545" s="223"/>
      <c r="N545" s="224"/>
      <c r="O545" s="224"/>
      <c r="P545" s="224"/>
      <c r="Q545" s="224"/>
      <c r="R545" s="224"/>
      <c r="S545" s="224"/>
      <c r="T545" s="225"/>
      <c r="AT545" s="226" t="s">
        <v>366</v>
      </c>
      <c r="AU545" s="226" t="s">
        <v>90</v>
      </c>
      <c r="AV545" s="12" t="s">
        <v>90</v>
      </c>
      <c r="AW545" s="12" t="s">
        <v>4</v>
      </c>
      <c r="AX545" s="12" t="s">
        <v>88</v>
      </c>
      <c r="AY545" s="226" t="s">
        <v>261</v>
      </c>
    </row>
    <row r="546" spans="2:65" s="1" customFormat="1" ht="16.5" customHeight="1">
      <c r="B546" s="35"/>
      <c r="C546" s="197" t="s">
        <v>735</v>
      </c>
      <c r="D546" s="197" t="s">
        <v>264</v>
      </c>
      <c r="E546" s="198" t="s">
        <v>736</v>
      </c>
      <c r="F546" s="199" t="s">
        <v>737</v>
      </c>
      <c r="G546" s="200" t="s">
        <v>405</v>
      </c>
      <c r="H546" s="201">
        <v>955.93</v>
      </c>
      <c r="I546" s="202"/>
      <c r="J546" s="203">
        <f>ROUND(I546*H546,2)</f>
        <v>0</v>
      </c>
      <c r="K546" s="199" t="s">
        <v>268</v>
      </c>
      <c r="L546" s="39"/>
      <c r="M546" s="204" t="s">
        <v>1</v>
      </c>
      <c r="N546" s="205" t="s">
        <v>46</v>
      </c>
      <c r="O546" s="67"/>
      <c r="P546" s="206">
        <f>O546*H546</f>
        <v>0</v>
      </c>
      <c r="Q546" s="206">
        <v>0</v>
      </c>
      <c r="R546" s="206">
        <f>Q546*H546</f>
        <v>0</v>
      </c>
      <c r="S546" s="206">
        <v>0</v>
      </c>
      <c r="T546" s="207">
        <f>S546*H546</f>
        <v>0</v>
      </c>
      <c r="AR546" s="208" t="s">
        <v>123</v>
      </c>
      <c r="AT546" s="208" t="s">
        <v>264</v>
      </c>
      <c r="AU546" s="208" t="s">
        <v>90</v>
      </c>
      <c r="AY546" s="17" t="s">
        <v>261</v>
      </c>
      <c r="BE546" s="209">
        <f>IF(N546="základní",J546,0)</f>
        <v>0</v>
      </c>
      <c r="BF546" s="209">
        <f>IF(N546="snížená",J546,0)</f>
        <v>0</v>
      </c>
      <c r="BG546" s="209">
        <f>IF(N546="zákl. přenesená",J546,0)</f>
        <v>0</v>
      </c>
      <c r="BH546" s="209">
        <f>IF(N546="sníž. přenesená",J546,0)</f>
        <v>0</v>
      </c>
      <c r="BI546" s="209">
        <f>IF(N546="nulová",J546,0)</f>
        <v>0</v>
      </c>
      <c r="BJ546" s="17" t="s">
        <v>88</v>
      </c>
      <c r="BK546" s="209">
        <f>ROUND(I546*H546,2)</f>
        <v>0</v>
      </c>
      <c r="BL546" s="17" t="s">
        <v>123</v>
      </c>
      <c r="BM546" s="208" t="s">
        <v>738</v>
      </c>
    </row>
    <row r="547" spans="2:65" s="1" customFormat="1" ht="19.5">
      <c r="B547" s="35"/>
      <c r="C547" s="36"/>
      <c r="D547" s="210" t="s">
        <v>271</v>
      </c>
      <c r="E547" s="36"/>
      <c r="F547" s="211" t="s">
        <v>565</v>
      </c>
      <c r="G547" s="36"/>
      <c r="H547" s="36"/>
      <c r="I547" s="118"/>
      <c r="J547" s="36"/>
      <c r="K547" s="36"/>
      <c r="L547" s="39"/>
      <c r="M547" s="212"/>
      <c r="N547" s="67"/>
      <c r="O547" s="67"/>
      <c r="P547" s="67"/>
      <c r="Q547" s="67"/>
      <c r="R547" s="67"/>
      <c r="S547" s="67"/>
      <c r="T547" s="68"/>
      <c r="AT547" s="17" t="s">
        <v>271</v>
      </c>
      <c r="AU547" s="17" t="s">
        <v>90</v>
      </c>
    </row>
    <row r="548" spans="2:65" s="12" customFormat="1">
      <c r="B548" s="216"/>
      <c r="C548" s="217"/>
      <c r="D548" s="210" t="s">
        <v>366</v>
      </c>
      <c r="E548" s="218" t="s">
        <v>1</v>
      </c>
      <c r="F548" s="219" t="s">
        <v>739</v>
      </c>
      <c r="G548" s="217"/>
      <c r="H548" s="220">
        <v>955.93</v>
      </c>
      <c r="I548" s="221"/>
      <c r="J548" s="217"/>
      <c r="K548" s="217"/>
      <c r="L548" s="222"/>
      <c r="M548" s="223"/>
      <c r="N548" s="224"/>
      <c r="O548" s="224"/>
      <c r="P548" s="224"/>
      <c r="Q548" s="224"/>
      <c r="R548" s="224"/>
      <c r="S548" s="224"/>
      <c r="T548" s="225"/>
      <c r="AT548" s="226" t="s">
        <v>366</v>
      </c>
      <c r="AU548" s="226" t="s">
        <v>90</v>
      </c>
      <c r="AV548" s="12" t="s">
        <v>90</v>
      </c>
      <c r="AW548" s="12" t="s">
        <v>36</v>
      </c>
      <c r="AX548" s="12" t="s">
        <v>81</v>
      </c>
      <c r="AY548" s="226" t="s">
        <v>261</v>
      </c>
    </row>
    <row r="549" spans="2:65" s="13" customFormat="1">
      <c r="B549" s="227"/>
      <c r="C549" s="228"/>
      <c r="D549" s="210" t="s">
        <v>366</v>
      </c>
      <c r="E549" s="229" t="s">
        <v>1</v>
      </c>
      <c r="F549" s="230" t="s">
        <v>368</v>
      </c>
      <c r="G549" s="228"/>
      <c r="H549" s="231">
        <v>955.93</v>
      </c>
      <c r="I549" s="232"/>
      <c r="J549" s="228"/>
      <c r="K549" s="228"/>
      <c r="L549" s="233"/>
      <c r="M549" s="234"/>
      <c r="N549" s="235"/>
      <c r="O549" s="235"/>
      <c r="P549" s="235"/>
      <c r="Q549" s="235"/>
      <c r="R549" s="235"/>
      <c r="S549" s="235"/>
      <c r="T549" s="236"/>
      <c r="AT549" s="237" t="s">
        <v>366</v>
      </c>
      <c r="AU549" s="237" t="s">
        <v>90</v>
      </c>
      <c r="AV549" s="13" t="s">
        <v>123</v>
      </c>
      <c r="AW549" s="13" t="s">
        <v>36</v>
      </c>
      <c r="AX549" s="13" t="s">
        <v>88</v>
      </c>
      <c r="AY549" s="237" t="s">
        <v>261</v>
      </c>
    </row>
    <row r="550" spans="2:65" s="1" customFormat="1" ht="16.5" customHeight="1">
      <c r="B550" s="35"/>
      <c r="C550" s="197" t="s">
        <v>740</v>
      </c>
      <c r="D550" s="197" t="s">
        <v>264</v>
      </c>
      <c r="E550" s="198" t="s">
        <v>741</v>
      </c>
      <c r="F550" s="199" t="s">
        <v>742</v>
      </c>
      <c r="G550" s="200" t="s">
        <v>405</v>
      </c>
      <c r="H550" s="201">
        <v>10524.416999999999</v>
      </c>
      <c r="I550" s="202"/>
      <c r="J550" s="203">
        <f>ROUND(I550*H550,2)</f>
        <v>0</v>
      </c>
      <c r="K550" s="199" t="s">
        <v>268</v>
      </c>
      <c r="L550" s="39"/>
      <c r="M550" s="204" t="s">
        <v>1</v>
      </c>
      <c r="N550" s="205" t="s">
        <v>46</v>
      </c>
      <c r="O550" s="67"/>
      <c r="P550" s="206">
        <f>O550*H550</f>
        <v>0</v>
      </c>
      <c r="Q550" s="206">
        <v>0</v>
      </c>
      <c r="R550" s="206">
        <f>Q550*H550</f>
        <v>0</v>
      </c>
      <c r="S550" s="206">
        <v>0</v>
      </c>
      <c r="T550" s="207">
        <f>S550*H550</f>
        <v>0</v>
      </c>
      <c r="AR550" s="208" t="s">
        <v>123</v>
      </c>
      <c r="AT550" s="208" t="s">
        <v>264</v>
      </c>
      <c r="AU550" s="208" t="s">
        <v>90</v>
      </c>
      <c r="AY550" s="17" t="s">
        <v>261</v>
      </c>
      <c r="BE550" s="209">
        <f>IF(N550="základní",J550,0)</f>
        <v>0</v>
      </c>
      <c r="BF550" s="209">
        <f>IF(N550="snížená",J550,0)</f>
        <v>0</v>
      </c>
      <c r="BG550" s="209">
        <f>IF(N550="zákl. přenesená",J550,0)</f>
        <v>0</v>
      </c>
      <c r="BH550" s="209">
        <f>IF(N550="sníž. přenesená",J550,0)</f>
        <v>0</v>
      </c>
      <c r="BI550" s="209">
        <f>IF(N550="nulová",J550,0)</f>
        <v>0</v>
      </c>
      <c r="BJ550" s="17" t="s">
        <v>88</v>
      </c>
      <c r="BK550" s="209">
        <f>ROUND(I550*H550,2)</f>
        <v>0</v>
      </c>
      <c r="BL550" s="17" t="s">
        <v>123</v>
      </c>
      <c r="BM550" s="208" t="s">
        <v>743</v>
      </c>
    </row>
    <row r="551" spans="2:65" s="1" customFormat="1" ht="19.5">
      <c r="B551" s="35"/>
      <c r="C551" s="36"/>
      <c r="D551" s="210" t="s">
        <v>271</v>
      </c>
      <c r="E551" s="36"/>
      <c r="F551" s="211" t="s">
        <v>477</v>
      </c>
      <c r="G551" s="36"/>
      <c r="H551" s="36"/>
      <c r="I551" s="118"/>
      <c r="J551" s="36"/>
      <c r="K551" s="36"/>
      <c r="L551" s="39"/>
      <c r="M551" s="212"/>
      <c r="N551" s="67"/>
      <c r="O551" s="67"/>
      <c r="P551" s="67"/>
      <c r="Q551" s="67"/>
      <c r="R551" s="67"/>
      <c r="S551" s="67"/>
      <c r="T551" s="68"/>
      <c r="AT551" s="17" t="s">
        <v>271</v>
      </c>
      <c r="AU551" s="17" t="s">
        <v>90</v>
      </c>
    </row>
    <row r="552" spans="2:65" s="14" customFormat="1">
      <c r="B552" s="238"/>
      <c r="C552" s="239"/>
      <c r="D552" s="210" t="s">
        <v>366</v>
      </c>
      <c r="E552" s="240" t="s">
        <v>1</v>
      </c>
      <c r="F552" s="241" t="s">
        <v>645</v>
      </c>
      <c r="G552" s="239"/>
      <c r="H552" s="240" t="s">
        <v>1</v>
      </c>
      <c r="I552" s="242"/>
      <c r="J552" s="239"/>
      <c r="K552" s="239"/>
      <c r="L552" s="243"/>
      <c r="M552" s="244"/>
      <c r="N552" s="245"/>
      <c r="O552" s="245"/>
      <c r="P552" s="245"/>
      <c r="Q552" s="245"/>
      <c r="R552" s="245"/>
      <c r="S552" s="245"/>
      <c r="T552" s="246"/>
      <c r="AT552" s="247" t="s">
        <v>366</v>
      </c>
      <c r="AU552" s="247" t="s">
        <v>90</v>
      </c>
      <c r="AV552" s="14" t="s">
        <v>88</v>
      </c>
      <c r="AW552" s="14" t="s">
        <v>36</v>
      </c>
      <c r="AX552" s="14" t="s">
        <v>81</v>
      </c>
      <c r="AY552" s="247" t="s">
        <v>261</v>
      </c>
    </row>
    <row r="553" spans="2:65" s="14" customFormat="1">
      <c r="B553" s="238"/>
      <c r="C553" s="239"/>
      <c r="D553" s="210" t="s">
        <v>366</v>
      </c>
      <c r="E553" s="240" t="s">
        <v>1</v>
      </c>
      <c r="F553" s="241" t="s">
        <v>646</v>
      </c>
      <c r="G553" s="239"/>
      <c r="H553" s="240" t="s">
        <v>1</v>
      </c>
      <c r="I553" s="242"/>
      <c r="J553" s="239"/>
      <c r="K553" s="239"/>
      <c r="L553" s="243"/>
      <c r="M553" s="244"/>
      <c r="N553" s="245"/>
      <c r="O553" s="245"/>
      <c r="P553" s="245"/>
      <c r="Q553" s="245"/>
      <c r="R553" s="245"/>
      <c r="S553" s="245"/>
      <c r="T553" s="246"/>
      <c r="AT553" s="247" t="s">
        <v>366</v>
      </c>
      <c r="AU553" s="247" t="s">
        <v>90</v>
      </c>
      <c r="AV553" s="14" t="s">
        <v>88</v>
      </c>
      <c r="AW553" s="14" t="s">
        <v>36</v>
      </c>
      <c r="AX553" s="14" t="s">
        <v>81</v>
      </c>
      <c r="AY553" s="247" t="s">
        <v>261</v>
      </c>
    </row>
    <row r="554" spans="2:65" s="12" customFormat="1">
      <c r="B554" s="216"/>
      <c r="C554" s="217"/>
      <c r="D554" s="210" t="s">
        <v>366</v>
      </c>
      <c r="E554" s="218" t="s">
        <v>1</v>
      </c>
      <c r="F554" s="219" t="s">
        <v>647</v>
      </c>
      <c r="G554" s="217"/>
      <c r="H554" s="220">
        <v>634.17899999999997</v>
      </c>
      <c r="I554" s="221"/>
      <c r="J554" s="217"/>
      <c r="K554" s="217"/>
      <c r="L554" s="222"/>
      <c r="M554" s="223"/>
      <c r="N554" s="224"/>
      <c r="O554" s="224"/>
      <c r="P554" s="224"/>
      <c r="Q554" s="224"/>
      <c r="R554" s="224"/>
      <c r="S554" s="224"/>
      <c r="T554" s="225"/>
      <c r="AT554" s="226" t="s">
        <v>366</v>
      </c>
      <c r="AU554" s="226" t="s">
        <v>90</v>
      </c>
      <c r="AV554" s="12" t="s">
        <v>90</v>
      </c>
      <c r="AW554" s="12" t="s">
        <v>36</v>
      </c>
      <c r="AX554" s="12" t="s">
        <v>81</v>
      </c>
      <c r="AY554" s="226" t="s">
        <v>261</v>
      </c>
    </row>
    <row r="555" spans="2:65" s="12" customFormat="1">
      <c r="B555" s="216"/>
      <c r="C555" s="217"/>
      <c r="D555" s="210" t="s">
        <v>366</v>
      </c>
      <c r="E555" s="218" t="s">
        <v>1</v>
      </c>
      <c r="F555" s="219" t="s">
        <v>648</v>
      </c>
      <c r="G555" s="217"/>
      <c r="H555" s="220">
        <v>767.75</v>
      </c>
      <c r="I555" s="221"/>
      <c r="J555" s="217"/>
      <c r="K555" s="217"/>
      <c r="L555" s="222"/>
      <c r="M555" s="223"/>
      <c r="N555" s="224"/>
      <c r="O555" s="224"/>
      <c r="P555" s="224"/>
      <c r="Q555" s="224"/>
      <c r="R555" s="224"/>
      <c r="S555" s="224"/>
      <c r="T555" s="225"/>
      <c r="AT555" s="226" t="s">
        <v>366</v>
      </c>
      <c r="AU555" s="226" t="s">
        <v>90</v>
      </c>
      <c r="AV555" s="12" t="s">
        <v>90</v>
      </c>
      <c r="AW555" s="12" t="s">
        <v>36</v>
      </c>
      <c r="AX555" s="12" t="s">
        <v>81</v>
      </c>
      <c r="AY555" s="226" t="s">
        <v>261</v>
      </c>
    </row>
    <row r="556" spans="2:65" s="12" customFormat="1">
      <c r="B556" s="216"/>
      <c r="C556" s="217"/>
      <c r="D556" s="210" t="s">
        <v>366</v>
      </c>
      <c r="E556" s="218" t="s">
        <v>1</v>
      </c>
      <c r="F556" s="219" t="s">
        <v>649</v>
      </c>
      <c r="G556" s="217"/>
      <c r="H556" s="220">
        <v>2523.1999999999998</v>
      </c>
      <c r="I556" s="221"/>
      <c r="J556" s="217"/>
      <c r="K556" s="217"/>
      <c r="L556" s="222"/>
      <c r="M556" s="223"/>
      <c r="N556" s="224"/>
      <c r="O556" s="224"/>
      <c r="P556" s="224"/>
      <c r="Q556" s="224"/>
      <c r="R556" s="224"/>
      <c r="S556" s="224"/>
      <c r="T556" s="225"/>
      <c r="AT556" s="226" t="s">
        <v>366</v>
      </c>
      <c r="AU556" s="226" t="s">
        <v>90</v>
      </c>
      <c r="AV556" s="12" t="s">
        <v>90</v>
      </c>
      <c r="AW556" s="12" t="s">
        <v>36</v>
      </c>
      <c r="AX556" s="12" t="s">
        <v>81</v>
      </c>
      <c r="AY556" s="226" t="s">
        <v>261</v>
      </c>
    </row>
    <row r="557" spans="2:65" s="12" customFormat="1">
      <c r="B557" s="216"/>
      <c r="C557" s="217"/>
      <c r="D557" s="210" t="s">
        <v>366</v>
      </c>
      <c r="E557" s="218" t="s">
        <v>1</v>
      </c>
      <c r="F557" s="219" t="s">
        <v>650</v>
      </c>
      <c r="G557" s="217"/>
      <c r="H557" s="220">
        <v>3578.2080000000001</v>
      </c>
      <c r="I557" s="221"/>
      <c r="J557" s="217"/>
      <c r="K557" s="217"/>
      <c r="L557" s="222"/>
      <c r="M557" s="223"/>
      <c r="N557" s="224"/>
      <c r="O557" s="224"/>
      <c r="P557" s="224"/>
      <c r="Q557" s="224"/>
      <c r="R557" s="224"/>
      <c r="S557" s="224"/>
      <c r="T557" s="225"/>
      <c r="AT557" s="226" t="s">
        <v>366</v>
      </c>
      <c r="AU557" s="226" t="s">
        <v>90</v>
      </c>
      <c r="AV557" s="12" t="s">
        <v>90</v>
      </c>
      <c r="AW557" s="12" t="s">
        <v>36</v>
      </c>
      <c r="AX557" s="12" t="s">
        <v>81</v>
      </c>
      <c r="AY557" s="226" t="s">
        <v>261</v>
      </c>
    </row>
    <row r="558" spans="2:65" s="12" customFormat="1">
      <c r="B558" s="216"/>
      <c r="C558" s="217"/>
      <c r="D558" s="210" t="s">
        <v>366</v>
      </c>
      <c r="E558" s="218" t="s">
        <v>1</v>
      </c>
      <c r="F558" s="219" t="s">
        <v>651</v>
      </c>
      <c r="G558" s="217"/>
      <c r="H558" s="220">
        <v>1250.3920000000001</v>
      </c>
      <c r="I558" s="221"/>
      <c r="J558" s="217"/>
      <c r="K558" s="217"/>
      <c r="L558" s="222"/>
      <c r="M558" s="223"/>
      <c r="N558" s="224"/>
      <c r="O558" s="224"/>
      <c r="P558" s="224"/>
      <c r="Q558" s="224"/>
      <c r="R558" s="224"/>
      <c r="S558" s="224"/>
      <c r="T558" s="225"/>
      <c r="AT558" s="226" t="s">
        <v>366</v>
      </c>
      <c r="AU558" s="226" t="s">
        <v>90</v>
      </c>
      <c r="AV558" s="12" t="s">
        <v>90</v>
      </c>
      <c r="AW558" s="12" t="s">
        <v>36</v>
      </c>
      <c r="AX558" s="12" t="s">
        <v>81</v>
      </c>
      <c r="AY558" s="226" t="s">
        <v>261</v>
      </c>
    </row>
    <row r="559" spans="2:65" s="12" customFormat="1">
      <c r="B559" s="216"/>
      <c r="C559" s="217"/>
      <c r="D559" s="210" t="s">
        <v>366</v>
      </c>
      <c r="E559" s="218" t="s">
        <v>1</v>
      </c>
      <c r="F559" s="219" t="s">
        <v>652</v>
      </c>
      <c r="G559" s="217"/>
      <c r="H559" s="220">
        <v>-573</v>
      </c>
      <c r="I559" s="221"/>
      <c r="J559" s="217"/>
      <c r="K559" s="217"/>
      <c r="L559" s="222"/>
      <c r="M559" s="223"/>
      <c r="N559" s="224"/>
      <c r="O559" s="224"/>
      <c r="P559" s="224"/>
      <c r="Q559" s="224"/>
      <c r="R559" s="224"/>
      <c r="S559" s="224"/>
      <c r="T559" s="225"/>
      <c r="AT559" s="226" t="s">
        <v>366</v>
      </c>
      <c r="AU559" s="226" t="s">
        <v>90</v>
      </c>
      <c r="AV559" s="12" t="s">
        <v>90</v>
      </c>
      <c r="AW559" s="12" t="s">
        <v>36</v>
      </c>
      <c r="AX559" s="12" t="s">
        <v>81</v>
      </c>
      <c r="AY559" s="226" t="s">
        <v>261</v>
      </c>
    </row>
    <row r="560" spans="2:65" s="14" customFormat="1">
      <c r="B560" s="238"/>
      <c r="C560" s="239"/>
      <c r="D560" s="210" t="s">
        <v>366</v>
      </c>
      <c r="E560" s="240" t="s">
        <v>1</v>
      </c>
      <c r="F560" s="241" t="s">
        <v>653</v>
      </c>
      <c r="G560" s="239"/>
      <c r="H560" s="240" t="s">
        <v>1</v>
      </c>
      <c r="I560" s="242"/>
      <c r="J560" s="239"/>
      <c r="K560" s="239"/>
      <c r="L560" s="243"/>
      <c r="M560" s="244"/>
      <c r="N560" s="245"/>
      <c r="O560" s="245"/>
      <c r="P560" s="245"/>
      <c r="Q560" s="245"/>
      <c r="R560" s="245"/>
      <c r="S560" s="245"/>
      <c r="T560" s="246"/>
      <c r="AT560" s="247" t="s">
        <v>366</v>
      </c>
      <c r="AU560" s="247" t="s">
        <v>90</v>
      </c>
      <c r="AV560" s="14" t="s">
        <v>88</v>
      </c>
      <c r="AW560" s="14" t="s">
        <v>36</v>
      </c>
      <c r="AX560" s="14" t="s">
        <v>81</v>
      </c>
      <c r="AY560" s="247" t="s">
        <v>261</v>
      </c>
    </row>
    <row r="561" spans="2:51" s="12" customFormat="1">
      <c r="B561" s="216"/>
      <c r="C561" s="217"/>
      <c r="D561" s="210" t="s">
        <v>366</v>
      </c>
      <c r="E561" s="218" t="s">
        <v>1</v>
      </c>
      <c r="F561" s="219" t="s">
        <v>654</v>
      </c>
      <c r="G561" s="217"/>
      <c r="H561" s="220">
        <v>93.043000000000006</v>
      </c>
      <c r="I561" s="221"/>
      <c r="J561" s="217"/>
      <c r="K561" s="217"/>
      <c r="L561" s="222"/>
      <c r="M561" s="223"/>
      <c r="N561" s="224"/>
      <c r="O561" s="224"/>
      <c r="P561" s="224"/>
      <c r="Q561" s="224"/>
      <c r="R561" s="224"/>
      <c r="S561" s="224"/>
      <c r="T561" s="225"/>
      <c r="AT561" s="226" t="s">
        <v>366</v>
      </c>
      <c r="AU561" s="226" t="s">
        <v>90</v>
      </c>
      <c r="AV561" s="12" t="s">
        <v>90</v>
      </c>
      <c r="AW561" s="12" t="s">
        <v>36</v>
      </c>
      <c r="AX561" s="12" t="s">
        <v>81</v>
      </c>
      <c r="AY561" s="226" t="s">
        <v>261</v>
      </c>
    </row>
    <row r="562" spans="2:51" s="14" customFormat="1">
      <c r="B562" s="238"/>
      <c r="C562" s="239"/>
      <c r="D562" s="210" t="s">
        <v>366</v>
      </c>
      <c r="E562" s="240" t="s">
        <v>1</v>
      </c>
      <c r="F562" s="241" t="s">
        <v>655</v>
      </c>
      <c r="G562" s="239"/>
      <c r="H562" s="240" t="s">
        <v>1</v>
      </c>
      <c r="I562" s="242"/>
      <c r="J562" s="239"/>
      <c r="K562" s="239"/>
      <c r="L562" s="243"/>
      <c r="M562" s="244"/>
      <c r="N562" s="245"/>
      <c r="O562" s="245"/>
      <c r="P562" s="245"/>
      <c r="Q562" s="245"/>
      <c r="R562" s="245"/>
      <c r="S562" s="245"/>
      <c r="T562" s="246"/>
      <c r="AT562" s="247" t="s">
        <v>366</v>
      </c>
      <c r="AU562" s="247" t="s">
        <v>90</v>
      </c>
      <c r="AV562" s="14" t="s">
        <v>88</v>
      </c>
      <c r="AW562" s="14" t="s">
        <v>36</v>
      </c>
      <c r="AX562" s="14" t="s">
        <v>81</v>
      </c>
      <c r="AY562" s="247" t="s">
        <v>261</v>
      </c>
    </row>
    <row r="563" spans="2:51" s="12" customFormat="1">
      <c r="B563" s="216"/>
      <c r="C563" s="217"/>
      <c r="D563" s="210" t="s">
        <v>366</v>
      </c>
      <c r="E563" s="218" t="s">
        <v>1</v>
      </c>
      <c r="F563" s="219" t="s">
        <v>656</v>
      </c>
      <c r="G563" s="217"/>
      <c r="H563" s="220">
        <v>0</v>
      </c>
      <c r="I563" s="221"/>
      <c r="J563" s="217"/>
      <c r="K563" s="217"/>
      <c r="L563" s="222"/>
      <c r="M563" s="223"/>
      <c r="N563" s="224"/>
      <c r="O563" s="224"/>
      <c r="P563" s="224"/>
      <c r="Q563" s="224"/>
      <c r="R563" s="224"/>
      <c r="S563" s="224"/>
      <c r="T563" s="225"/>
      <c r="AT563" s="226" t="s">
        <v>366</v>
      </c>
      <c r="AU563" s="226" t="s">
        <v>90</v>
      </c>
      <c r="AV563" s="12" t="s">
        <v>90</v>
      </c>
      <c r="AW563" s="12" t="s">
        <v>36</v>
      </c>
      <c r="AX563" s="12" t="s">
        <v>81</v>
      </c>
      <c r="AY563" s="226" t="s">
        <v>261</v>
      </c>
    </row>
    <row r="564" spans="2:51" s="12" customFormat="1">
      <c r="B564" s="216"/>
      <c r="C564" s="217"/>
      <c r="D564" s="210" t="s">
        <v>366</v>
      </c>
      <c r="E564" s="218" t="s">
        <v>1</v>
      </c>
      <c r="F564" s="219" t="s">
        <v>657</v>
      </c>
      <c r="G564" s="217"/>
      <c r="H564" s="220">
        <v>726.25</v>
      </c>
      <c r="I564" s="221"/>
      <c r="J564" s="217"/>
      <c r="K564" s="217"/>
      <c r="L564" s="222"/>
      <c r="M564" s="223"/>
      <c r="N564" s="224"/>
      <c r="O564" s="224"/>
      <c r="P564" s="224"/>
      <c r="Q564" s="224"/>
      <c r="R564" s="224"/>
      <c r="S564" s="224"/>
      <c r="T564" s="225"/>
      <c r="AT564" s="226" t="s">
        <v>366</v>
      </c>
      <c r="AU564" s="226" t="s">
        <v>90</v>
      </c>
      <c r="AV564" s="12" t="s">
        <v>90</v>
      </c>
      <c r="AW564" s="12" t="s">
        <v>36</v>
      </c>
      <c r="AX564" s="12" t="s">
        <v>81</v>
      </c>
      <c r="AY564" s="226" t="s">
        <v>261</v>
      </c>
    </row>
    <row r="565" spans="2:51" s="12" customFormat="1">
      <c r="B565" s="216"/>
      <c r="C565" s="217"/>
      <c r="D565" s="210" t="s">
        <v>366</v>
      </c>
      <c r="E565" s="218" t="s">
        <v>1</v>
      </c>
      <c r="F565" s="219" t="s">
        <v>658</v>
      </c>
      <c r="G565" s="217"/>
      <c r="H565" s="220">
        <v>700</v>
      </c>
      <c r="I565" s="221"/>
      <c r="J565" s="217"/>
      <c r="K565" s="217"/>
      <c r="L565" s="222"/>
      <c r="M565" s="223"/>
      <c r="N565" s="224"/>
      <c r="O565" s="224"/>
      <c r="P565" s="224"/>
      <c r="Q565" s="224"/>
      <c r="R565" s="224"/>
      <c r="S565" s="224"/>
      <c r="T565" s="225"/>
      <c r="AT565" s="226" t="s">
        <v>366</v>
      </c>
      <c r="AU565" s="226" t="s">
        <v>90</v>
      </c>
      <c r="AV565" s="12" t="s">
        <v>90</v>
      </c>
      <c r="AW565" s="12" t="s">
        <v>36</v>
      </c>
      <c r="AX565" s="12" t="s">
        <v>81</v>
      </c>
      <c r="AY565" s="226" t="s">
        <v>261</v>
      </c>
    </row>
    <row r="566" spans="2:51" s="12" customFormat="1">
      <c r="B566" s="216"/>
      <c r="C566" s="217"/>
      <c r="D566" s="210" t="s">
        <v>366</v>
      </c>
      <c r="E566" s="218" t="s">
        <v>1</v>
      </c>
      <c r="F566" s="219" t="s">
        <v>659</v>
      </c>
      <c r="G566" s="217"/>
      <c r="H566" s="220">
        <v>1032.5</v>
      </c>
      <c r="I566" s="221"/>
      <c r="J566" s="217"/>
      <c r="K566" s="217"/>
      <c r="L566" s="222"/>
      <c r="M566" s="223"/>
      <c r="N566" s="224"/>
      <c r="O566" s="224"/>
      <c r="P566" s="224"/>
      <c r="Q566" s="224"/>
      <c r="R566" s="224"/>
      <c r="S566" s="224"/>
      <c r="T566" s="225"/>
      <c r="AT566" s="226" t="s">
        <v>366</v>
      </c>
      <c r="AU566" s="226" t="s">
        <v>90</v>
      </c>
      <c r="AV566" s="12" t="s">
        <v>90</v>
      </c>
      <c r="AW566" s="12" t="s">
        <v>36</v>
      </c>
      <c r="AX566" s="12" t="s">
        <v>81</v>
      </c>
      <c r="AY566" s="226" t="s">
        <v>261</v>
      </c>
    </row>
    <row r="567" spans="2:51" s="12" customFormat="1">
      <c r="B567" s="216"/>
      <c r="C567" s="217"/>
      <c r="D567" s="210" t="s">
        <v>366</v>
      </c>
      <c r="E567" s="218" t="s">
        <v>1</v>
      </c>
      <c r="F567" s="219" t="s">
        <v>660</v>
      </c>
      <c r="G567" s="217"/>
      <c r="H567" s="220">
        <v>1100</v>
      </c>
      <c r="I567" s="221"/>
      <c r="J567" s="217"/>
      <c r="K567" s="217"/>
      <c r="L567" s="222"/>
      <c r="M567" s="223"/>
      <c r="N567" s="224"/>
      <c r="O567" s="224"/>
      <c r="P567" s="224"/>
      <c r="Q567" s="224"/>
      <c r="R567" s="224"/>
      <c r="S567" s="224"/>
      <c r="T567" s="225"/>
      <c r="AT567" s="226" t="s">
        <v>366</v>
      </c>
      <c r="AU567" s="226" t="s">
        <v>90</v>
      </c>
      <c r="AV567" s="12" t="s">
        <v>90</v>
      </c>
      <c r="AW567" s="12" t="s">
        <v>36</v>
      </c>
      <c r="AX567" s="12" t="s">
        <v>81</v>
      </c>
      <c r="AY567" s="226" t="s">
        <v>261</v>
      </c>
    </row>
    <row r="568" spans="2:51" s="12" customFormat="1">
      <c r="B568" s="216"/>
      <c r="C568" s="217"/>
      <c r="D568" s="210" t="s">
        <v>366</v>
      </c>
      <c r="E568" s="218" t="s">
        <v>1</v>
      </c>
      <c r="F568" s="219" t="s">
        <v>661</v>
      </c>
      <c r="G568" s="217"/>
      <c r="H568" s="220">
        <v>-1000.14</v>
      </c>
      <c r="I568" s="221"/>
      <c r="J568" s="217"/>
      <c r="K568" s="217"/>
      <c r="L568" s="222"/>
      <c r="M568" s="223"/>
      <c r="N568" s="224"/>
      <c r="O568" s="224"/>
      <c r="P568" s="224"/>
      <c r="Q568" s="224"/>
      <c r="R568" s="224"/>
      <c r="S568" s="224"/>
      <c r="T568" s="225"/>
      <c r="AT568" s="226" t="s">
        <v>366</v>
      </c>
      <c r="AU568" s="226" t="s">
        <v>90</v>
      </c>
      <c r="AV568" s="12" t="s">
        <v>90</v>
      </c>
      <c r="AW568" s="12" t="s">
        <v>36</v>
      </c>
      <c r="AX568" s="12" t="s">
        <v>81</v>
      </c>
      <c r="AY568" s="226" t="s">
        <v>261</v>
      </c>
    </row>
    <row r="569" spans="2:51" s="14" customFormat="1">
      <c r="B569" s="238"/>
      <c r="C569" s="239"/>
      <c r="D569" s="210" t="s">
        <v>366</v>
      </c>
      <c r="E569" s="240" t="s">
        <v>1</v>
      </c>
      <c r="F569" s="241" t="s">
        <v>662</v>
      </c>
      <c r="G569" s="239"/>
      <c r="H569" s="240" t="s">
        <v>1</v>
      </c>
      <c r="I569" s="242"/>
      <c r="J569" s="239"/>
      <c r="K569" s="239"/>
      <c r="L569" s="243"/>
      <c r="M569" s="244"/>
      <c r="N569" s="245"/>
      <c r="O569" s="245"/>
      <c r="P569" s="245"/>
      <c r="Q569" s="245"/>
      <c r="R569" s="245"/>
      <c r="S569" s="245"/>
      <c r="T569" s="246"/>
      <c r="AT569" s="247" t="s">
        <v>366</v>
      </c>
      <c r="AU569" s="247" t="s">
        <v>90</v>
      </c>
      <c r="AV569" s="14" t="s">
        <v>88</v>
      </c>
      <c r="AW569" s="14" t="s">
        <v>36</v>
      </c>
      <c r="AX569" s="14" t="s">
        <v>81</v>
      </c>
      <c r="AY569" s="247" t="s">
        <v>261</v>
      </c>
    </row>
    <row r="570" spans="2:51" s="12" customFormat="1">
      <c r="B570" s="216"/>
      <c r="C570" s="217"/>
      <c r="D570" s="210" t="s">
        <v>366</v>
      </c>
      <c r="E570" s="218" t="s">
        <v>1</v>
      </c>
      <c r="F570" s="219" t="s">
        <v>663</v>
      </c>
      <c r="G570" s="217"/>
      <c r="H570" s="220">
        <v>271.36</v>
      </c>
      <c r="I570" s="221"/>
      <c r="J570" s="217"/>
      <c r="K570" s="217"/>
      <c r="L570" s="222"/>
      <c r="M570" s="223"/>
      <c r="N570" s="224"/>
      <c r="O570" s="224"/>
      <c r="P570" s="224"/>
      <c r="Q570" s="224"/>
      <c r="R570" s="224"/>
      <c r="S570" s="224"/>
      <c r="T570" s="225"/>
      <c r="AT570" s="226" t="s">
        <v>366</v>
      </c>
      <c r="AU570" s="226" t="s">
        <v>90</v>
      </c>
      <c r="AV570" s="12" t="s">
        <v>90</v>
      </c>
      <c r="AW570" s="12" t="s">
        <v>36</v>
      </c>
      <c r="AX570" s="12" t="s">
        <v>81</v>
      </c>
      <c r="AY570" s="226" t="s">
        <v>261</v>
      </c>
    </row>
    <row r="571" spans="2:51" s="12" customFormat="1">
      <c r="B571" s="216"/>
      <c r="C571" s="217"/>
      <c r="D571" s="210" t="s">
        <v>366</v>
      </c>
      <c r="E571" s="218" t="s">
        <v>1</v>
      </c>
      <c r="F571" s="219" t="s">
        <v>664</v>
      </c>
      <c r="G571" s="217"/>
      <c r="H571" s="220">
        <v>-17</v>
      </c>
      <c r="I571" s="221"/>
      <c r="J571" s="217"/>
      <c r="K571" s="217"/>
      <c r="L571" s="222"/>
      <c r="M571" s="223"/>
      <c r="N571" s="224"/>
      <c r="O571" s="224"/>
      <c r="P571" s="224"/>
      <c r="Q571" s="224"/>
      <c r="R571" s="224"/>
      <c r="S571" s="224"/>
      <c r="T571" s="225"/>
      <c r="AT571" s="226" t="s">
        <v>366</v>
      </c>
      <c r="AU571" s="226" t="s">
        <v>90</v>
      </c>
      <c r="AV571" s="12" t="s">
        <v>90</v>
      </c>
      <c r="AW571" s="12" t="s">
        <v>36</v>
      </c>
      <c r="AX571" s="12" t="s">
        <v>81</v>
      </c>
      <c r="AY571" s="226" t="s">
        <v>261</v>
      </c>
    </row>
    <row r="572" spans="2:51" s="14" customFormat="1">
      <c r="B572" s="238"/>
      <c r="C572" s="239"/>
      <c r="D572" s="210" t="s">
        <v>366</v>
      </c>
      <c r="E572" s="240" t="s">
        <v>1</v>
      </c>
      <c r="F572" s="241" t="s">
        <v>665</v>
      </c>
      <c r="G572" s="239"/>
      <c r="H572" s="240" t="s">
        <v>1</v>
      </c>
      <c r="I572" s="242"/>
      <c r="J572" s="239"/>
      <c r="K572" s="239"/>
      <c r="L572" s="243"/>
      <c r="M572" s="244"/>
      <c r="N572" s="245"/>
      <c r="O572" s="245"/>
      <c r="P572" s="245"/>
      <c r="Q572" s="245"/>
      <c r="R572" s="245"/>
      <c r="S572" s="245"/>
      <c r="T572" s="246"/>
      <c r="AT572" s="247" t="s">
        <v>366</v>
      </c>
      <c r="AU572" s="247" t="s">
        <v>90</v>
      </c>
      <c r="AV572" s="14" t="s">
        <v>88</v>
      </c>
      <c r="AW572" s="14" t="s">
        <v>36</v>
      </c>
      <c r="AX572" s="14" t="s">
        <v>81</v>
      </c>
      <c r="AY572" s="247" t="s">
        <v>261</v>
      </c>
    </row>
    <row r="573" spans="2:51" s="12" customFormat="1">
      <c r="B573" s="216"/>
      <c r="C573" s="217"/>
      <c r="D573" s="210" t="s">
        <v>366</v>
      </c>
      <c r="E573" s="218" t="s">
        <v>1</v>
      </c>
      <c r="F573" s="219" t="s">
        <v>666</v>
      </c>
      <c r="G573" s="217"/>
      <c r="H573" s="220">
        <v>84.317999999999998</v>
      </c>
      <c r="I573" s="221"/>
      <c r="J573" s="217"/>
      <c r="K573" s="217"/>
      <c r="L573" s="222"/>
      <c r="M573" s="223"/>
      <c r="N573" s="224"/>
      <c r="O573" s="224"/>
      <c r="P573" s="224"/>
      <c r="Q573" s="224"/>
      <c r="R573" s="224"/>
      <c r="S573" s="224"/>
      <c r="T573" s="225"/>
      <c r="AT573" s="226" t="s">
        <v>366</v>
      </c>
      <c r="AU573" s="226" t="s">
        <v>90</v>
      </c>
      <c r="AV573" s="12" t="s">
        <v>90</v>
      </c>
      <c r="AW573" s="12" t="s">
        <v>36</v>
      </c>
      <c r="AX573" s="12" t="s">
        <v>81</v>
      </c>
      <c r="AY573" s="226" t="s">
        <v>261</v>
      </c>
    </row>
    <row r="574" spans="2:51" s="12" customFormat="1">
      <c r="B574" s="216"/>
      <c r="C574" s="217"/>
      <c r="D574" s="210" t="s">
        <v>366</v>
      </c>
      <c r="E574" s="218" t="s">
        <v>1</v>
      </c>
      <c r="F574" s="219" t="s">
        <v>667</v>
      </c>
      <c r="G574" s="217"/>
      <c r="H574" s="220">
        <v>67.644999999999996</v>
      </c>
      <c r="I574" s="221"/>
      <c r="J574" s="217"/>
      <c r="K574" s="217"/>
      <c r="L574" s="222"/>
      <c r="M574" s="223"/>
      <c r="N574" s="224"/>
      <c r="O574" s="224"/>
      <c r="P574" s="224"/>
      <c r="Q574" s="224"/>
      <c r="R574" s="224"/>
      <c r="S574" s="224"/>
      <c r="T574" s="225"/>
      <c r="AT574" s="226" t="s">
        <v>366</v>
      </c>
      <c r="AU574" s="226" t="s">
        <v>90</v>
      </c>
      <c r="AV574" s="12" t="s">
        <v>90</v>
      </c>
      <c r="AW574" s="12" t="s">
        <v>36</v>
      </c>
      <c r="AX574" s="12" t="s">
        <v>81</v>
      </c>
      <c r="AY574" s="226" t="s">
        <v>261</v>
      </c>
    </row>
    <row r="575" spans="2:51" s="12" customFormat="1">
      <c r="B575" s="216"/>
      <c r="C575" s="217"/>
      <c r="D575" s="210" t="s">
        <v>366</v>
      </c>
      <c r="E575" s="218" t="s">
        <v>1</v>
      </c>
      <c r="F575" s="219" t="s">
        <v>668</v>
      </c>
      <c r="G575" s="217"/>
      <c r="H575" s="220">
        <v>65.2</v>
      </c>
      <c r="I575" s="221"/>
      <c r="J575" s="217"/>
      <c r="K575" s="217"/>
      <c r="L575" s="222"/>
      <c r="M575" s="223"/>
      <c r="N575" s="224"/>
      <c r="O575" s="224"/>
      <c r="P575" s="224"/>
      <c r="Q575" s="224"/>
      <c r="R575" s="224"/>
      <c r="S575" s="224"/>
      <c r="T575" s="225"/>
      <c r="AT575" s="226" t="s">
        <v>366</v>
      </c>
      <c r="AU575" s="226" t="s">
        <v>90</v>
      </c>
      <c r="AV575" s="12" t="s">
        <v>90</v>
      </c>
      <c r="AW575" s="12" t="s">
        <v>36</v>
      </c>
      <c r="AX575" s="12" t="s">
        <v>81</v>
      </c>
      <c r="AY575" s="226" t="s">
        <v>261</v>
      </c>
    </row>
    <row r="576" spans="2:51" s="12" customFormat="1">
      <c r="B576" s="216"/>
      <c r="C576" s="217"/>
      <c r="D576" s="210" t="s">
        <v>366</v>
      </c>
      <c r="E576" s="218" t="s">
        <v>1</v>
      </c>
      <c r="F576" s="219" t="s">
        <v>669</v>
      </c>
      <c r="G576" s="217"/>
      <c r="H576" s="220">
        <v>195.762</v>
      </c>
      <c r="I576" s="221"/>
      <c r="J576" s="217"/>
      <c r="K576" s="217"/>
      <c r="L576" s="222"/>
      <c r="M576" s="223"/>
      <c r="N576" s="224"/>
      <c r="O576" s="224"/>
      <c r="P576" s="224"/>
      <c r="Q576" s="224"/>
      <c r="R576" s="224"/>
      <c r="S576" s="224"/>
      <c r="T576" s="225"/>
      <c r="AT576" s="226" t="s">
        <v>366</v>
      </c>
      <c r="AU576" s="226" t="s">
        <v>90</v>
      </c>
      <c r="AV576" s="12" t="s">
        <v>90</v>
      </c>
      <c r="AW576" s="12" t="s">
        <v>36</v>
      </c>
      <c r="AX576" s="12" t="s">
        <v>81</v>
      </c>
      <c r="AY576" s="226" t="s">
        <v>261</v>
      </c>
    </row>
    <row r="577" spans="2:65" s="12" customFormat="1">
      <c r="B577" s="216"/>
      <c r="C577" s="217"/>
      <c r="D577" s="210" t="s">
        <v>366</v>
      </c>
      <c r="E577" s="218" t="s">
        <v>1</v>
      </c>
      <c r="F577" s="219" t="s">
        <v>670</v>
      </c>
      <c r="G577" s="217"/>
      <c r="H577" s="220">
        <v>-27</v>
      </c>
      <c r="I577" s="221"/>
      <c r="J577" s="217"/>
      <c r="K577" s="217"/>
      <c r="L577" s="222"/>
      <c r="M577" s="223"/>
      <c r="N577" s="224"/>
      <c r="O577" s="224"/>
      <c r="P577" s="224"/>
      <c r="Q577" s="224"/>
      <c r="R577" s="224"/>
      <c r="S577" s="224"/>
      <c r="T577" s="225"/>
      <c r="AT577" s="226" t="s">
        <v>366</v>
      </c>
      <c r="AU577" s="226" t="s">
        <v>90</v>
      </c>
      <c r="AV577" s="12" t="s">
        <v>90</v>
      </c>
      <c r="AW577" s="12" t="s">
        <v>36</v>
      </c>
      <c r="AX577" s="12" t="s">
        <v>81</v>
      </c>
      <c r="AY577" s="226" t="s">
        <v>261</v>
      </c>
    </row>
    <row r="578" spans="2:65" s="12" customFormat="1">
      <c r="B578" s="216"/>
      <c r="C578" s="217"/>
      <c r="D578" s="210" t="s">
        <v>366</v>
      </c>
      <c r="E578" s="218" t="s">
        <v>1</v>
      </c>
      <c r="F578" s="219" t="s">
        <v>673</v>
      </c>
      <c r="G578" s="217"/>
      <c r="H578" s="220">
        <v>-948.25</v>
      </c>
      <c r="I578" s="221"/>
      <c r="J578" s="217"/>
      <c r="K578" s="217"/>
      <c r="L578" s="222"/>
      <c r="M578" s="223"/>
      <c r="N578" s="224"/>
      <c r="O578" s="224"/>
      <c r="P578" s="224"/>
      <c r="Q578" s="224"/>
      <c r="R578" s="224"/>
      <c r="S578" s="224"/>
      <c r="T578" s="225"/>
      <c r="AT578" s="226" t="s">
        <v>366</v>
      </c>
      <c r="AU578" s="226" t="s">
        <v>90</v>
      </c>
      <c r="AV578" s="12" t="s">
        <v>90</v>
      </c>
      <c r="AW578" s="12" t="s">
        <v>36</v>
      </c>
      <c r="AX578" s="12" t="s">
        <v>81</v>
      </c>
      <c r="AY578" s="226" t="s">
        <v>261</v>
      </c>
    </row>
    <row r="579" spans="2:65" s="13" customFormat="1">
      <c r="B579" s="227"/>
      <c r="C579" s="228"/>
      <c r="D579" s="210" t="s">
        <v>366</v>
      </c>
      <c r="E579" s="229" t="s">
        <v>1</v>
      </c>
      <c r="F579" s="230" t="s">
        <v>368</v>
      </c>
      <c r="G579" s="228"/>
      <c r="H579" s="231">
        <v>10524.416999999999</v>
      </c>
      <c r="I579" s="232"/>
      <c r="J579" s="228"/>
      <c r="K579" s="228"/>
      <c r="L579" s="233"/>
      <c r="M579" s="234"/>
      <c r="N579" s="235"/>
      <c r="O579" s="235"/>
      <c r="P579" s="235"/>
      <c r="Q579" s="235"/>
      <c r="R579" s="235"/>
      <c r="S579" s="235"/>
      <c r="T579" s="236"/>
      <c r="AT579" s="237" t="s">
        <v>366</v>
      </c>
      <c r="AU579" s="237" t="s">
        <v>90</v>
      </c>
      <c r="AV579" s="13" t="s">
        <v>123</v>
      </c>
      <c r="AW579" s="13" t="s">
        <v>36</v>
      </c>
      <c r="AX579" s="13" t="s">
        <v>88</v>
      </c>
      <c r="AY579" s="237" t="s">
        <v>261</v>
      </c>
    </row>
    <row r="580" spans="2:65" s="1" customFormat="1" ht="16.5" customHeight="1">
      <c r="B580" s="35"/>
      <c r="C580" s="197" t="s">
        <v>744</v>
      </c>
      <c r="D580" s="197" t="s">
        <v>264</v>
      </c>
      <c r="E580" s="198" t="s">
        <v>745</v>
      </c>
      <c r="F580" s="199" t="s">
        <v>746</v>
      </c>
      <c r="G580" s="200" t="s">
        <v>376</v>
      </c>
      <c r="H580" s="201">
        <v>214.798</v>
      </c>
      <c r="I580" s="202"/>
      <c r="J580" s="203">
        <f>ROUND(I580*H580,2)</f>
        <v>0</v>
      </c>
      <c r="K580" s="199" t="s">
        <v>268</v>
      </c>
      <c r="L580" s="39"/>
      <c r="M580" s="204" t="s">
        <v>1</v>
      </c>
      <c r="N580" s="205" t="s">
        <v>46</v>
      </c>
      <c r="O580" s="67"/>
      <c r="P580" s="206">
        <f>O580*H580</f>
        <v>0</v>
      </c>
      <c r="Q580" s="206">
        <v>2.2563399999999998</v>
      </c>
      <c r="R580" s="206">
        <f>Q580*H580</f>
        <v>484.65731931999994</v>
      </c>
      <c r="S580" s="206">
        <v>0</v>
      </c>
      <c r="T580" s="207">
        <f>S580*H580</f>
        <v>0</v>
      </c>
      <c r="AR580" s="208" t="s">
        <v>123</v>
      </c>
      <c r="AT580" s="208" t="s">
        <v>264</v>
      </c>
      <c r="AU580" s="208" t="s">
        <v>90</v>
      </c>
      <c r="AY580" s="17" t="s">
        <v>261</v>
      </c>
      <c r="BE580" s="209">
        <f>IF(N580="základní",J580,0)</f>
        <v>0</v>
      </c>
      <c r="BF580" s="209">
        <f>IF(N580="snížená",J580,0)</f>
        <v>0</v>
      </c>
      <c r="BG580" s="209">
        <f>IF(N580="zákl. přenesená",J580,0)</f>
        <v>0</v>
      </c>
      <c r="BH580" s="209">
        <f>IF(N580="sníž. přenesená",J580,0)</f>
        <v>0</v>
      </c>
      <c r="BI580" s="209">
        <f>IF(N580="nulová",J580,0)</f>
        <v>0</v>
      </c>
      <c r="BJ580" s="17" t="s">
        <v>88</v>
      </c>
      <c r="BK580" s="209">
        <f>ROUND(I580*H580,2)</f>
        <v>0</v>
      </c>
      <c r="BL580" s="17" t="s">
        <v>123</v>
      </c>
      <c r="BM580" s="208" t="s">
        <v>747</v>
      </c>
    </row>
    <row r="581" spans="2:65" s="1" customFormat="1" ht="19.5">
      <c r="B581" s="35"/>
      <c r="C581" s="36"/>
      <c r="D581" s="210" t="s">
        <v>271</v>
      </c>
      <c r="E581" s="36"/>
      <c r="F581" s="211" t="s">
        <v>565</v>
      </c>
      <c r="G581" s="36"/>
      <c r="H581" s="36"/>
      <c r="I581" s="118"/>
      <c r="J581" s="36"/>
      <c r="K581" s="36"/>
      <c r="L581" s="39"/>
      <c r="M581" s="212"/>
      <c r="N581" s="67"/>
      <c r="O581" s="67"/>
      <c r="P581" s="67"/>
      <c r="Q581" s="67"/>
      <c r="R581" s="67"/>
      <c r="S581" s="67"/>
      <c r="T581" s="68"/>
      <c r="AT581" s="17" t="s">
        <v>271</v>
      </c>
      <c r="AU581" s="17" t="s">
        <v>90</v>
      </c>
    </row>
    <row r="582" spans="2:65" s="12" customFormat="1">
      <c r="B582" s="216"/>
      <c r="C582" s="217"/>
      <c r="D582" s="210" t="s">
        <v>366</v>
      </c>
      <c r="E582" s="218" t="s">
        <v>1</v>
      </c>
      <c r="F582" s="219" t="s">
        <v>748</v>
      </c>
      <c r="G582" s="217"/>
      <c r="H582" s="220">
        <v>214.798</v>
      </c>
      <c r="I582" s="221"/>
      <c r="J582" s="217"/>
      <c r="K582" s="217"/>
      <c r="L582" s="222"/>
      <c r="M582" s="223"/>
      <c r="N582" s="224"/>
      <c r="O582" s="224"/>
      <c r="P582" s="224"/>
      <c r="Q582" s="224"/>
      <c r="R582" s="224"/>
      <c r="S582" s="224"/>
      <c r="T582" s="225"/>
      <c r="AT582" s="226" t="s">
        <v>366</v>
      </c>
      <c r="AU582" s="226" t="s">
        <v>90</v>
      </c>
      <c r="AV582" s="12" t="s">
        <v>90</v>
      </c>
      <c r="AW582" s="12" t="s">
        <v>36</v>
      </c>
      <c r="AX582" s="12" t="s">
        <v>81</v>
      </c>
      <c r="AY582" s="226" t="s">
        <v>261</v>
      </c>
    </row>
    <row r="583" spans="2:65" s="13" customFormat="1">
      <c r="B583" s="227"/>
      <c r="C583" s="228"/>
      <c r="D583" s="210" t="s">
        <v>366</v>
      </c>
      <c r="E583" s="229" t="s">
        <v>1</v>
      </c>
      <c r="F583" s="230" t="s">
        <v>368</v>
      </c>
      <c r="G583" s="228"/>
      <c r="H583" s="231">
        <v>214.798</v>
      </c>
      <c r="I583" s="232"/>
      <c r="J583" s="228"/>
      <c r="K583" s="228"/>
      <c r="L583" s="233"/>
      <c r="M583" s="234"/>
      <c r="N583" s="235"/>
      <c r="O583" s="235"/>
      <c r="P583" s="235"/>
      <c r="Q583" s="235"/>
      <c r="R583" s="235"/>
      <c r="S583" s="235"/>
      <c r="T583" s="236"/>
      <c r="AT583" s="237" t="s">
        <v>366</v>
      </c>
      <c r="AU583" s="237" t="s">
        <v>90</v>
      </c>
      <c r="AV583" s="13" t="s">
        <v>123</v>
      </c>
      <c r="AW583" s="13" t="s">
        <v>36</v>
      </c>
      <c r="AX583" s="13" t="s">
        <v>88</v>
      </c>
      <c r="AY583" s="237" t="s">
        <v>261</v>
      </c>
    </row>
    <row r="584" spans="2:65" s="1" customFormat="1" ht="16.5" customHeight="1">
      <c r="B584" s="35"/>
      <c r="C584" s="197" t="s">
        <v>749</v>
      </c>
      <c r="D584" s="197" t="s">
        <v>264</v>
      </c>
      <c r="E584" s="198" t="s">
        <v>750</v>
      </c>
      <c r="F584" s="199" t="s">
        <v>751</v>
      </c>
      <c r="G584" s="200" t="s">
        <v>376</v>
      </c>
      <c r="H584" s="201">
        <v>214.798</v>
      </c>
      <c r="I584" s="202"/>
      <c r="J584" s="203">
        <f>ROUND(I584*H584,2)</f>
        <v>0</v>
      </c>
      <c r="K584" s="199" t="s">
        <v>268</v>
      </c>
      <c r="L584" s="39"/>
      <c r="M584" s="204" t="s">
        <v>1</v>
      </c>
      <c r="N584" s="205" t="s">
        <v>46</v>
      </c>
      <c r="O584" s="67"/>
      <c r="P584" s="206">
        <f>O584*H584</f>
        <v>0</v>
      </c>
      <c r="Q584" s="206">
        <v>0</v>
      </c>
      <c r="R584" s="206">
        <f>Q584*H584</f>
        <v>0</v>
      </c>
      <c r="S584" s="206">
        <v>0</v>
      </c>
      <c r="T584" s="207">
        <f>S584*H584</f>
        <v>0</v>
      </c>
      <c r="AR584" s="208" t="s">
        <v>123</v>
      </c>
      <c r="AT584" s="208" t="s">
        <v>264</v>
      </c>
      <c r="AU584" s="208" t="s">
        <v>90</v>
      </c>
      <c r="AY584" s="17" t="s">
        <v>261</v>
      </c>
      <c r="BE584" s="209">
        <f>IF(N584="základní",J584,0)</f>
        <v>0</v>
      </c>
      <c r="BF584" s="209">
        <f>IF(N584="snížená",J584,0)</f>
        <v>0</v>
      </c>
      <c r="BG584" s="209">
        <f>IF(N584="zákl. přenesená",J584,0)</f>
        <v>0</v>
      </c>
      <c r="BH584" s="209">
        <f>IF(N584="sníž. přenesená",J584,0)</f>
        <v>0</v>
      </c>
      <c r="BI584" s="209">
        <f>IF(N584="nulová",J584,0)</f>
        <v>0</v>
      </c>
      <c r="BJ584" s="17" t="s">
        <v>88</v>
      </c>
      <c r="BK584" s="209">
        <f>ROUND(I584*H584,2)</f>
        <v>0</v>
      </c>
      <c r="BL584" s="17" t="s">
        <v>123</v>
      </c>
      <c r="BM584" s="208" t="s">
        <v>752</v>
      </c>
    </row>
    <row r="585" spans="2:65" s="1" customFormat="1" ht="19.5">
      <c r="B585" s="35"/>
      <c r="C585" s="36"/>
      <c r="D585" s="210" t="s">
        <v>271</v>
      </c>
      <c r="E585" s="36"/>
      <c r="F585" s="211" t="s">
        <v>565</v>
      </c>
      <c r="G585" s="36"/>
      <c r="H585" s="36"/>
      <c r="I585" s="118"/>
      <c r="J585" s="36"/>
      <c r="K585" s="36"/>
      <c r="L585" s="39"/>
      <c r="M585" s="212"/>
      <c r="N585" s="67"/>
      <c r="O585" s="67"/>
      <c r="P585" s="67"/>
      <c r="Q585" s="67"/>
      <c r="R585" s="67"/>
      <c r="S585" s="67"/>
      <c r="T585" s="68"/>
      <c r="AT585" s="17" t="s">
        <v>271</v>
      </c>
      <c r="AU585" s="17" t="s">
        <v>90</v>
      </c>
    </row>
    <row r="586" spans="2:65" s="12" customFormat="1">
      <c r="B586" s="216"/>
      <c r="C586" s="217"/>
      <c r="D586" s="210" t="s">
        <v>366</v>
      </c>
      <c r="E586" s="218" t="s">
        <v>1</v>
      </c>
      <c r="F586" s="219" t="s">
        <v>748</v>
      </c>
      <c r="G586" s="217"/>
      <c r="H586" s="220">
        <v>214.798</v>
      </c>
      <c r="I586" s="221"/>
      <c r="J586" s="217"/>
      <c r="K586" s="217"/>
      <c r="L586" s="222"/>
      <c r="M586" s="223"/>
      <c r="N586" s="224"/>
      <c r="O586" s="224"/>
      <c r="P586" s="224"/>
      <c r="Q586" s="224"/>
      <c r="R586" s="224"/>
      <c r="S586" s="224"/>
      <c r="T586" s="225"/>
      <c r="AT586" s="226" t="s">
        <v>366</v>
      </c>
      <c r="AU586" s="226" t="s">
        <v>90</v>
      </c>
      <c r="AV586" s="12" t="s">
        <v>90</v>
      </c>
      <c r="AW586" s="12" t="s">
        <v>36</v>
      </c>
      <c r="AX586" s="12" t="s">
        <v>81</v>
      </c>
      <c r="AY586" s="226" t="s">
        <v>261</v>
      </c>
    </row>
    <row r="587" spans="2:65" s="13" customFormat="1">
      <c r="B587" s="227"/>
      <c r="C587" s="228"/>
      <c r="D587" s="210" t="s">
        <v>366</v>
      </c>
      <c r="E587" s="229" t="s">
        <v>1</v>
      </c>
      <c r="F587" s="230" t="s">
        <v>368</v>
      </c>
      <c r="G587" s="228"/>
      <c r="H587" s="231">
        <v>214.798</v>
      </c>
      <c r="I587" s="232"/>
      <c r="J587" s="228"/>
      <c r="K587" s="228"/>
      <c r="L587" s="233"/>
      <c r="M587" s="234"/>
      <c r="N587" s="235"/>
      <c r="O587" s="235"/>
      <c r="P587" s="235"/>
      <c r="Q587" s="235"/>
      <c r="R587" s="235"/>
      <c r="S587" s="235"/>
      <c r="T587" s="236"/>
      <c r="AT587" s="237" t="s">
        <v>366</v>
      </c>
      <c r="AU587" s="237" t="s">
        <v>90</v>
      </c>
      <c r="AV587" s="13" t="s">
        <v>123</v>
      </c>
      <c r="AW587" s="13" t="s">
        <v>36</v>
      </c>
      <c r="AX587" s="13" t="s">
        <v>88</v>
      </c>
      <c r="AY587" s="237" t="s">
        <v>261</v>
      </c>
    </row>
    <row r="588" spans="2:65" s="1" customFormat="1" ht="16.5" customHeight="1">
      <c r="B588" s="35"/>
      <c r="C588" s="197" t="s">
        <v>753</v>
      </c>
      <c r="D588" s="197" t="s">
        <v>264</v>
      </c>
      <c r="E588" s="198" t="s">
        <v>754</v>
      </c>
      <c r="F588" s="199" t="s">
        <v>755</v>
      </c>
      <c r="G588" s="200" t="s">
        <v>376</v>
      </c>
      <c r="H588" s="201">
        <v>15.648</v>
      </c>
      <c r="I588" s="202"/>
      <c r="J588" s="203">
        <f>ROUND(I588*H588,2)</f>
        <v>0</v>
      </c>
      <c r="K588" s="199" t="s">
        <v>268</v>
      </c>
      <c r="L588" s="39"/>
      <c r="M588" s="204" t="s">
        <v>1</v>
      </c>
      <c r="N588" s="205" t="s">
        <v>46</v>
      </c>
      <c r="O588" s="67"/>
      <c r="P588" s="206">
        <f>O588*H588</f>
        <v>0</v>
      </c>
      <c r="Q588" s="206">
        <v>2.45329</v>
      </c>
      <c r="R588" s="206">
        <f>Q588*H588</f>
        <v>38.389081919999995</v>
      </c>
      <c r="S588" s="206">
        <v>0</v>
      </c>
      <c r="T588" s="207">
        <f>S588*H588</f>
        <v>0</v>
      </c>
      <c r="AR588" s="208" t="s">
        <v>123</v>
      </c>
      <c r="AT588" s="208" t="s">
        <v>264</v>
      </c>
      <c r="AU588" s="208" t="s">
        <v>90</v>
      </c>
      <c r="AY588" s="17" t="s">
        <v>261</v>
      </c>
      <c r="BE588" s="209">
        <f>IF(N588="základní",J588,0)</f>
        <v>0</v>
      </c>
      <c r="BF588" s="209">
        <f>IF(N588="snížená",J588,0)</f>
        <v>0</v>
      </c>
      <c r="BG588" s="209">
        <f>IF(N588="zákl. přenesená",J588,0)</f>
        <v>0</v>
      </c>
      <c r="BH588" s="209">
        <f>IF(N588="sníž. přenesená",J588,0)</f>
        <v>0</v>
      </c>
      <c r="BI588" s="209">
        <f>IF(N588="nulová",J588,0)</f>
        <v>0</v>
      </c>
      <c r="BJ588" s="17" t="s">
        <v>88</v>
      </c>
      <c r="BK588" s="209">
        <f>ROUND(I588*H588,2)</f>
        <v>0</v>
      </c>
      <c r="BL588" s="17" t="s">
        <v>123</v>
      </c>
      <c r="BM588" s="208" t="s">
        <v>756</v>
      </c>
    </row>
    <row r="589" spans="2:65" s="1" customFormat="1" ht="19.5">
      <c r="B589" s="35"/>
      <c r="C589" s="36"/>
      <c r="D589" s="210" t="s">
        <v>271</v>
      </c>
      <c r="E589" s="36"/>
      <c r="F589" s="211" t="s">
        <v>565</v>
      </c>
      <c r="G589" s="36"/>
      <c r="H589" s="36"/>
      <c r="I589" s="118"/>
      <c r="J589" s="36"/>
      <c r="K589" s="36"/>
      <c r="L589" s="39"/>
      <c r="M589" s="212"/>
      <c r="N589" s="67"/>
      <c r="O589" s="67"/>
      <c r="P589" s="67"/>
      <c r="Q589" s="67"/>
      <c r="R589" s="67"/>
      <c r="S589" s="67"/>
      <c r="T589" s="68"/>
      <c r="AT589" s="17" t="s">
        <v>271</v>
      </c>
      <c r="AU589" s="17" t="s">
        <v>90</v>
      </c>
    </row>
    <row r="590" spans="2:65" s="12" customFormat="1">
      <c r="B590" s="216"/>
      <c r="C590" s="217"/>
      <c r="D590" s="210" t="s">
        <v>366</v>
      </c>
      <c r="E590" s="218" t="s">
        <v>1</v>
      </c>
      <c r="F590" s="219" t="s">
        <v>757</v>
      </c>
      <c r="G590" s="217"/>
      <c r="H590" s="220">
        <v>15.648</v>
      </c>
      <c r="I590" s="221"/>
      <c r="J590" s="217"/>
      <c r="K590" s="217"/>
      <c r="L590" s="222"/>
      <c r="M590" s="223"/>
      <c r="N590" s="224"/>
      <c r="O590" s="224"/>
      <c r="P590" s="224"/>
      <c r="Q590" s="224"/>
      <c r="R590" s="224"/>
      <c r="S590" s="224"/>
      <c r="T590" s="225"/>
      <c r="AT590" s="226" t="s">
        <v>366</v>
      </c>
      <c r="AU590" s="226" t="s">
        <v>90</v>
      </c>
      <c r="AV590" s="12" t="s">
        <v>90</v>
      </c>
      <c r="AW590" s="12" t="s">
        <v>36</v>
      </c>
      <c r="AX590" s="12" t="s">
        <v>81</v>
      </c>
      <c r="AY590" s="226" t="s">
        <v>261</v>
      </c>
    </row>
    <row r="591" spans="2:65" s="13" customFormat="1">
      <c r="B591" s="227"/>
      <c r="C591" s="228"/>
      <c r="D591" s="210" t="s">
        <v>366</v>
      </c>
      <c r="E591" s="229" t="s">
        <v>1</v>
      </c>
      <c r="F591" s="230" t="s">
        <v>368</v>
      </c>
      <c r="G591" s="228"/>
      <c r="H591" s="231">
        <v>15.648</v>
      </c>
      <c r="I591" s="232"/>
      <c r="J591" s="228"/>
      <c r="K591" s="228"/>
      <c r="L591" s="233"/>
      <c r="M591" s="234"/>
      <c r="N591" s="235"/>
      <c r="O591" s="235"/>
      <c r="P591" s="235"/>
      <c r="Q591" s="235"/>
      <c r="R591" s="235"/>
      <c r="S591" s="235"/>
      <c r="T591" s="236"/>
      <c r="AT591" s="237" t="s">
        <v>366</v>
      </c>
      <c r="AU591" s="237" t="s">
        <v>90</v>
      </c>
      <c r="AV591" s="13" t="s">
        <v>123</v>
      </c>
      <c r="AW591" s="13" t="s">
        <v>36</v>
      </c>
      <c r="AX591" s="13" t="s">
        <v>88</v>
      </c>
      <c r="AY591" s="237" t="s">
        <v>261</v>
      </c>
    </row>
    <row r="592" spans="2:65" s="1" customFormat="1" ht="16.5" customHeight="1">
      <c r="B592" s="35"/>
      <c r="C592" s="197" t="s">
        <v>758</v>
      </c>
      <c r="D592" s="197" t="s">
        <v>264</v>
      </c>
      <c r="E592" s="198" t="s">
        <v>759</v>
      </c>
      <c r="F592" s="199" t="s">
        <v>760</v>
      </c>
      <c r="G592" s="200" t="s">
        <v>376</v>
      </c>
      <c r="H592" s="201">
        <v>175.53100000000001</v>
      </c>
      <c r="I592" s="202"/>
      <c r="J592" s="203">
        <f>ROUND(I592*H592,2)</f>
        <v>0</v>
      </c>
      <c r="K592" s="199" t="s">
        <v>268</v>
      </c>
      <c r="L592" s="39"/>
      <c r="M592" s="204" t="s">
        <v>1</v>
      </c>
      <c r="N592" s="205" t="s">
        <v>46</v>
      </c>
      <c r="O592" s="67"/>
      <c r="P592" s="206">
        <f>O592*H592</f>
        <v>0</v>
      </c>
      <c r="Q592" s="206">
        <v>2.2563399999999998</v>
      </c>
      <c r="R592" s="206">
        <f>Q592*H592</f>
        <v>396.05761653999997</v>
      </c>
      <c r="S592" s="206">
        <v>0</v>
      </c>
      <c r="T592" s="207">
        <f>S592*H592</f>
        <v>0</v>
      </c>
      <c r="AR592" s="208" t="s">
        <v>123</v>
      </c>
      <c r="AT592" s="208" t="s">
        <v>264</v>
      </c>
      <c r="AU592" s="208" t="s">
        <v>90</v>
      </c>
      <c r="AY592" s="17" t="s">
        <v>261</v>
      </c>
      <c r="BE592" s="209">
        <f>IF(N592="základní",J592,0)</f>
        <v>0</v>
      </c>
      <c r="BF592" s="209">
        <f>IF(N592="snížená",J592,0)</f>
        <v>0</v>
      </c>
      <c r="BG592" s="209">
        <f>IF(N592="zákl. přenesená",J592,0)</f>
        <v>0</v>
      </c>
      <c r="BH592" s="209">
        <f>IF(N592="sníž. přenesená",J592,0)</f>
        <v>0</v>
      </c>
      <c r="BI592" s="209">
        <f>IF(N592="nulová",J592,0)</f>
        <v>0</v>
      </c>
      <c r="BJ592" s="17" t="s">
        <v>88</v>
      </c>
      <c r="BK592" s="209">
        <f>ROUND(I592*H592,2)</f>
        <v>0</v>
      </c>
      <c r="BL592" s="17" t="s">
        <v>123</v>
      </c>
      <c r="BM592" s="208" t="s">
        <v>761</v>
      </c>
    </row>
    <row r="593" spans="2:65" s="1" customFormat="1" ht="19.5">
      <c r="B593" s="35"/>
      <c r="C593" s="36"/>
      <c r="D593" s="210" t="s">
        <v>271</v>
      </c>
      <c r="E593" s="36"/>
      <c r="F593" s="211" t="s">
        <v>565</v>
      </c>
      <c r="G593" s="36"/>
      <c r="H593" s="36"/>
      <c r="I593" s="118"/>
      <c r="J593" s="36"/>
      <c r="K593" s="36"/>
      <c r="L593" s="39"/>
      <c r="M593" s="212"/>
      <c r="N593" s="67"/>
      <c r="O593" s="67"/>
      <c r="P593" s="67"/>
      <c r="Q593" s="67"/>
      <c r="R593" s="67"/>
      <c r="S593" s="67"/>
      <c r="T593" s="68"/>
      <c r="AT593" s="17" t="s">
        <v>271</v>
      </c>
      <c r="AU593" s="17" t="s">
        <v>90</v>
      </c>
    </row>
    <row r="594" spans="2:65" s="12" customFormat="1">
      <c r="B594" s="216"/>
      <c r="C594" s="217"/>
      <c r="D594" s="210" t="s">
        <v>366</v>
      </c>
      <c r="E594" s="218" t="s">
        <v>1</v>
      </c>
      <c r="F594" s="219" t="s">
        <v>762</v>
      </c>
      <c r="G594" s="217"/>
      <c r="H594" s="220">
        <v>116.98399999999999</v>
      </c>
      <c r="I594" s="221"/>
      <c r="J594" s="217"/>
      <c r="K594" s="217"/>
      <c r="L594" s="222"/>
      <c r="M594" s="223"/>
      <c r="N594" s="224"/>
      <c r="O594" s="224"/>
      <c r="P594" s="224"/>
      <c r="Q594" s="224"/>
      <c r="R594" s="224"/>
      <c r="S594" s="224"/>
      <c r="T594" s="225"/>
      <c r="AT594" s="226" t="s">
        <v>366</v>
      </c>
      <c r="AU594" s="226" t="s">
        <v>90</v>
      </c>
      <c r="AV594" s="12" t="s">
        <v>90</v>
      </c>
      <c r="AW594" s="12" t="s">
        <v>36</v>
      </c>
      <c r="AX594" s="12" t="s">
        <v>81</v>
      </c>
      <c r="AY594" s="226" t="s">
        <v>261</v>
      </c>
    </row>
    <row r="595" spans="2:65" s="12" customFormat="1">
      <c r="B595" s="216"/>
      <c r="C595" s="217"/>
      <c r="D595" s="210" t="s">
        <v>366</v>
      </c>
      <c r="E595" s="218" t="s">
        <v>1</v>
      </c>
      <c r="F595" s="219" t="s">
        <v>763</v>
      </c>
      <c r="G595" s="217"/>
      <c r="H595" s="220">
        <v>5.9340000000000002</v>
      </c>
      <c r="I595" s="221"/>
      <c r="J595" s="217"/>
      <c r="K595" s="217"/>
      <c r="L595" s="222"/>
      <c r="M595" s="223"/>
      <c r="N595" s="224"/>
      <c r="O595" s="224"/>
      <c r="P595" s="224"/>
      <c r="Q595" s="224"/>
      <c r="R595" s="224"/>
      <c r="S595" s="224"/>
      <c r="T595" s="225"/>
      <c r="AT595" s="226" t="s">
        <v>366</v>
      </c>
      <c r="AU595" s="226" t="s">
        <v>90</v>
      </c>
      <c r="AV595" s="12" t="s">
        <v>90</v>
      </c>
      <c r="AW595" s="12" t="s">
        <v>36</v>
      </c>
      <c r="AX595" s="12" t="s">
        <v>81</v>
      </c>
      <c r="AY595" s="226" t="s">
        <v>261</v>
      </c>
    </row>
    <row r="596" spans="2:65" s="12" customFormat="1">
      <c r="B596" s="216"/>
      <c r="C596" s="217"/>
      <c r="D596" s="210" t="s">
        <v>366</v>
      </c>
      <c r="E596" s="218" t="s">
        <v>1</v>
      </c>
      <c r="F596" s="219" t="s">
        <v>764</v>
      </c>
      <c r="G596" s="217"/>
      <c r="H596" s="220">
        <v>4.0449999999999999</v>
      </c>
      <c r="I596" s="221"/>
      <c r="J596" s="217"/>
      <c r="K596" s="217"/>
      <c r="L596" s="222"/>
      <c r="M596" s="223"/>
      <c r="N596" s="224"/>
      <c r="O596" s="224"/>
      <c r="P596" s="224"/>
      <c r="Q596" s="224"/>
      <c r="R596" s="224"/>
      <c r="S596" s="224"/>
      <c r="T596" s="225"/>
      <c r="AT596" s="226" t="s">
        <v>366</v>
      </c>
      <c r="AU596" s="226" t="s">
        <v>90</v>
      </c>
      <c r="AV596" s="12" t="s">
        <v>90</v>
      </c>
      <c r="AW596" s="12" t="s">
        <v>36</v>
      </c>
      <c r="AX596" s="12" t="s">
        <v>81</v>
      </c>
      <c r="AY596" s="226" t="s">
        <v>261</v>
      </c>
    </row>
    <row r="597" spans="2:65" s="12" customFormat="1">
      <c r="B597" s="216"/>
      <c r="C597" s="217"/>
      <c r="D597" s="210" t="s">
        <v>366</v>
      </c>
      <c r="E597" s="218" t="s">
        <v>1</v>
      </c>
      <c r="F597" s="219" t="s">
        <v>765</v>
      </c>
      <c r="G597" s="217"/>
      <c r="H597" s="220">
        <v>3.4129999999999998</v>
      </c>
      <c r="I597" s="221"/>
      <c r="J597" s="217"/>
      <c r="K597" s="217"/>
      <c r="L597" s="222"/>
      <c r="M597" s="223"/>
      <c r="N597" s="224"/>
      <c r="O597" s="224"/>
      <c r="P597" s="224"/>
      <c r="Q597" s="224"/>
      <c r="R597" s="224"/>
      <c r="S597" s="224"/>
      <c r="T597" s="225"/>
      <c r="AT597" s="226" t="s">
        <v>366</v>
      </c>
      <c r="AU597" s="226" t="s">
        <v>90</v>
      </c>
      <c r="AV597" s="12" t="s">
        <v>90</v>
      </c>
      <c r="AW597" s="12" t="s">
        <v>36</v>
      </c>
      <c r="AX597" s="12" t="s">
        <v>81</v>
      </c>
      <c r="AY597" s="226" t="s">
        <v>261</v>
      </c>
    </row>
    <row r="598" spans="2:65" s="12" customFormat="1">
      <c r="B598" s="216"/>
      <c r="C598" s="217"/>
      <c r="D598" s="210" t="s">
        <v>366</v>
      </c>
      <c r="E598" s="218" t="s">
        <v>1</v>
      </c>
      <c r="F598" s="219" t="s">
        <v>766</v>
      </c>
      <c r="G598" s="217"/>
      <c r="H598" s="220">
        <v>12.664999999999999</v>
      </c>
      <c r="I598" s="221"/>
      <c r="J598" s="217"/>
      <c r="K598" s="217"/>
      <c r="L598" s="222"/>
      <c r="M598" s="223"/>
      <c r="N598" s="224"/>
      <c r="O598" s="224"/>
      <c r="P598" s="224"/>
      <c r="Q598" s="224"/>
      <c r="R598" s="224"/>
      <c r="S598" s="224"/>
      <c r="T598" s="225"/>
      <c r="AT598" s="226" t="s">
        <v>366</v>
      </c>
      <c r="AU598" s="226" t="s">
        <v>90</v>
      </c>
      <c r="AV598" s="12" t="s">
        <v>90</v>
      </c>
      <c r="AW598" s="12" t="s">
        <v>36</v>
      </c>
      <c r="AX598" s="12" t="s">
        <v>81</v>
      </c>
      <c r="AY598" s="226" t="s">
        <v>261</v>
      </c>
    </row>
    <row r="599" spans="2:65" s="12" customFormat="1">
      <c r="B599" s="216"/>
      <c r="C599" s="217"/>
      <c r="D599" s="210" t="s">
        <v>366</v>
      </c>
      <c r="E599" s="218" t="s">
        <v>1</v>
      </c>
      <c r="F599" s="219" t="s">
        <v>767</v>
      </c>
      <c r="G599" s="217"/>
      <c r="H599" s="220">
        <v>13.153</v>
      </c>
      <c r="I599" s="221"/>
      <c r="J599" s="217"/>
      <c r="K599" s="217"/>
      <c r="L599" s="222"/>
      <c r="M599" s="223"/>
      <c r="N599" s="224"/>
      <c r="O599" s="224"/>
      <c r="P599" s="224"/>
      <c r="Q599" s="224"/>
      <c r="R599" s="224"/>
      <c r="S599" s="224"/>
      <c r="T599" s="225"/>
      <c r="AT599" s="226" t="s">
        <v>366</v>
      </c>
      <c r="AU599" s="226" t="s">
        <v>90</v>
      </c>
      <c r="AV599" s="12" t="s">
        <v>90</v>
      </c>
      <c r="AW599" s="12" t="s">
        <v>36</v>
      </c>
      <c r="AX599" s="12" t="s">
        <v>81</v>
      </c>
      <c r="AY599" s="226" t="s">
        <v>261</v>
      </c>
    </row>
    <row r="600" spans="2:65" s="12" customFormat="1">
      <c r="B600" s="216"/>
      <c r="C600" s="217"/>
      <c r="D600" s="210" t="s">
        <v>366</v>
      </c>
      <c r="E600" s="218" t="s">
        <v>1</v>
      </c>
      <c r="F600" s="219" t="s">
        <v>768</v>
      </c>
      <c r="G600" s="217"/>
      <c r="H600" s="220">
        <v>19.337</v>
      </c>
      <c r="I600" s="221"/>
      <c r="J600" s="217"/>
      <c r="K600" s="217"/>
      <c r="L600" s="222"/>
      <c r="M600" s="223"/>
      <c r="N600" s="224"/>
      <c r="O600" s="224"/>
      <c r="P600" s="224"/>
      <c r="Q600" s="224"/>
      <c r="R600" s="224"/>
      <c r="S600" s="224"/>
      <c r="T600" s="225"/>
      <c r="AT600" s="226" t="s">
        <v>366</v>
      </c>
      <c r="AU600" s="226" t="s">
        <v>90</v>
      </c>
      <c r="AV600" s="12" t="s">
        <v>90</v>
      </c>
      <c r="AW600" s="12" t="s">
        <v>36</v>
      </c>
      <c r="AX600" s="12" t="s">
        <v>81</v>
      </c>
      <c r="AY600" s="226" t="s">
        <v>261</v>
      </c>
    </row>
    <row r="601" spans="2:65" s="13" customFormat="1">
      <c r="B601" s="227"/>
      <c r="C601" s="228"/>
      <c r="D601" s="210" t="s">
        <v>366</v>
      </c>
      <c r="E601" s="229" t="s">
        <v>1</v>
      </c>
      <c r="F601" s="230" t="s">
        <v>368</v>
      </c>
      <c r="G601" s="228"/>
      <c r="H601" s="231">
        <v>175.53100000000001</v>
      </c>
      <c r="I601" s="232"/>
      <c r="J601" s="228"/>
      <c r="K601" s="228"/>
      <c r="L601" s="233"/>
      <c r="M601" s="234"/>
      <c r="N601" s="235"/>
      <c r="O601" s="235"/>
      <c r="P601" s="235"/>
      <c r="Q601" s="235"/>
      <c r="R601" s="235"/>
      <c r="S601" s="235"/>
      <c r="T601" s="236"/>
      <c r="AT601" s="237" t="s">
        <v>366</v>
      </c>
      <c r="AU601" s="237" t="s">
        <v>90</v>
      </c>
      <c r="AV601" s="13" t="s">
        <v>123</v>
      </c>
      <c r="AW601" s="13" t="s">
        <v>36</v>
      </c>
      <c r="AX601" s="13" t="s">
        <v>88</v>
      </c>
      <c r="AY601" s="237" t="s">
        <v>261</v>
      </c>
    </row>
    <row r="602" spans="2:65" s="1" customFormat="1" ht="16.5" customHeight="1">
      <c r="B602" s="35"/>
      <c r="C602" s="197" t="s">
        <v>769</v>
      </c>
      <c r="D602" s="197" t="s">
        <v>264</v>
      </c>
      <c r="E602" s="198" t="s">
        <v>759</v>
      </c>
      <c r="F602" s="199" t="s">
        <v>760</v>
      </c>
      <c r="G602" s="200" t="s">
        <v>376</v>
      </c>
      <c r="H602" s="201">
        <v>186.00700000000001</v>
      </c>
      <c r="I602" s="202"/>
      <c r="J602" s="203">
        <f>ROUND(I602*H602,2)</f>
        <v>0</v>
      </c>
      <c r="K602" s="199" t="s">
        <v>268</v>
      </c>
      <c r="L602" s="39"/>
      <c r="M602" s="204" t="s">
        <v>1</v>
      </c>
      <c r="N602" s="205" t="s">
        <v>46</v>
      </c>
      <c r="O602" s="67"/>
      <c r="P602" s="206">
        <f>O602*H602</f>
        <v>0</v>
      </c>
      <c r="Q602" s="206">
        <v>2.2563399999999998</v>
      </c>
      <c r="R602" s="206">
        <f>Q602*H602</f>
        <v>419.69503437999998</v>
      </c>
      <c r="S602" s="206">
        <v>0</v>
      </c>
      <c r="T602" s="207">
        <f>S602*H602</f>
        <v>0</v>
      </c>
      <c r="AR602" s="208" t="s">
        <v>123</v>
      </c>
      <c r="AT602" s="208" t="s">
        <v>264</v>
      </c>
      <c r="AU602" s="208" t="s">
        <v>90</v>
      </c>
      <c r="AY602" s="17" t="s">
        <v>261</v>
      </c>
      <c r="BE602" s="209">
        <f>IF(N602="základní",J602,0)</f>
        <v>0</v>
      </c>
      <c r="BF602" s="209">
        <f>IF(N602="snížená",J602,0)</f>
        <v>0</v>
      </c>
      <c r="BG602" s="209">
        <f>IF(N602="zákl. přenesená",J602,0)</f>
        <v>0</v>
      </c>
      <c r="BH602" s="209">
        <f>IF(N602="sníž. přenesená",J602,0)</f>
        <v>0</v>
      </c>
      <c r="BI602" s="209">
        <f>IF(N602="nulová",J602,0)</f>
        <v>0</v>
      </c>
      <c r="BJ602" s="17" t="s">
        <v>88</v>
      </c>
      <c r="BK602" s="209">
        <f>ROUND(I602*H602,2)</f>
        <v>0</v>
      </c>
      <c r="BL602" s="17" t="s">
        <v>123</v>
      </c>
      <c r="BM602" s="208" t="s">
        <v>770</v>
      </c>
    </row>
    <row r="603" spans="2:65" s="1" customFormat="1" ht="19.5">
      <c r="B603" s="35"/>
      <c r="C603" s="36"/>
      <c r="D603" s="210" t="s">
        <v>271</v>
      </c>
      <c r="E603" s="36"/>
      <c r="F603" s="211" t="s">
        <v>565</v>
      </c>
      <c r="G603" s="36"/>
      <c r="H603" s="36"/>
      <c r="I603" s="118"/>
      <c r="J603" s="36"/>
      <c r="K603" s="36"/>
      <c r="L603" s="39"/>
      <c r="M603" s="212"/>
      <c r="N603" s="67"/>
      <c r="O603" s="67"/>
      <c r="P603" s="67"/>
      <c r="Q603" s="67"/>
      <c r="R603" s="67"/>
      <c r="S603" s="67"/>
      <c r="T603" s="68"/>
      <c r="AT603" s="17" t="s">
        <v>271</v>
      </c>
      <c r="AU603" s="17" t="s">
        <v>90</v>
      </c>
    </row>
    <row r="604" spans="2:65" s="12" customFormat="1">
      <c r="B604" s="216"/>
      <c r="C604" s="217"/>
      <c r="D604" s="210" t="s">
        <v>366</v>
      </c>
      <c r="E604" s="218" t="s">
        <v>1</v>
      </c>
      <c r="F604" s="219" t="s">
        <v>771</v>
      </c>
      <c r="G604" s="217"/>
      <c r="H604" s="220">
        <v>86.977999999999994</v>
      </c>
      <c r="I604" s="221"/>
      <c r="J604" s="217"/>
      <c r="K604" s="217"/>
      <c r="L604" s="222"/>
      <c r="M604" s="223"/>
      <c r="N604" s="224"/>
      <c r="O604" s="224"/>
      <c r="P604" s="224"/>
      <c r="Q604" s="224"/>
      <c r="R604" s="224"/>
      <c r="S604" s="224"/>
      <c r="T604" s="225"/>
      <c r="AT604" s="226" t="s">
        <v>366</v>
      </c>
      <c r="AU604" s="226" t="s">
        <v>90</v>
      </c>
      <c r="AV604" s="12" t="s">
        <v>90</v>
      </c>
      <c r="AW604" s="12" t="s">
        <v>36</v>
      </c>
      <c r="AX604" s="12" t="s">
        <v>81</v>
      </c>
      <c r="AY604" s="226" t="s">
        <v>261</v>
      </c>
    </row>
    <row r="605" spans="2:65" s="12" customFormat="1">
      <c r="B605" s="216"/>
      <c r="C605" s="217"/>
      <c r="D605" s="210" t="s">
        <v>366</v>
      </c>
      <c r="E605" s="218" t="s">
        <v>1</v>
      </c>
      <c r="F605" s="219" t="s">
        <v>772</v>
      </c>
      <c r="G605" s="217"/>
      <c r="H605" s="220">
        <v>22.552</v>
      </c>
      <c r="I605" s="221"/>
      <c r="J605" s="217"/>
      <c r="K605" s="217"/>
      <c r="L605" s="222"/>
      <c r="M605" s="223"/>
      <c r="N605" s="224"/>
      <c r="O605" s="224"/>
      <c r="P605" s="224"/>
      <c r="Q605" s="224"/>
      <c r="R605" s="224"/>
      <c r="S605" s="224"/>
      <c r="T605" s="225"/>
      <c r="AT605" s="226" t="s">
        <v>366</v>
      </c>
      <c r="AU605" s="226" t="s">
        <v>90</v>
      </c>
      <c r="AV605" s="12" t="s">
        <v>90</v>
      </c>
      <c r="AW605" s="12" t="s">
        <v>36</v>
      </c>
      <c r="AX605" s="12" t="s">
        <v>81</v>
      </c>
      <c r="AY605" s="226" t="s">
        <v>261</v>
      </c>
    </row>
    <row r="606" spans="2:65" s="12" customFormat="1">
      <c r="B606" s="216"/>
      <c r="C606" s="217"/>
      <c r="D606" s="210" t="s">
        <v>366</v>
      </c>
      <c r="E606" s="218" t="s">
        <v>1</v>
      </c>
      <c r="F606" s="219" t="s">
        <v>773</v>
      </c>
      <c r="G606" s="217"/>
      <c r="H606" s="220">
        <v>76.477000000000004</v>
      </c>
      <c r="I606" s="221"/>
      <c r="J606" s="217"/>
      <c r="K606" s="217"/>
      <c r="L606" s="222"/>
      <c r="M606" s="223"/>
      <c r="N606" s="224"/>
      <c r="O606" s="224"/>
      <c r="P606" s="224"/>
      <c r="Q606" s="224"/>
      <c r="R606" s="224"/>
      <c r="S606" s="224"/>
      <c r="T606" s="225"/>
      <c r="AT606" s="226" t="s">
        <v>366</v>
      </c>
      <c r="AU606" s="226" t="s">
        <v>90</v>
      </c>
      <c r="AV606" s="12" t="s">
        <v>90</v>
      </c>
      <c r="AW606" s="12" t="s">
        <v>36</v>
      </c>
      <c r="AX606" s="12" t="s">
        <v>81</v>
      </c>
      <c r="AY606" s="226" t="s">
        <v>261</v>
      </c>
    </row>
    <row r="607" spans="2:65" s="13" customFormat="1">
      <c r="B607" s="227"/>
      <c r="C607" s="228"/>
      <c r="D607" s="210" t="s">
        <v>366</v>
      </c>
      <c r="E607" s="229" t="s">
        <v>1</v>
      </c>
      <c r="F607" s="230" t="s">
        <v>368</v>
      </c>
      <c r="G607" s="228"/>
      <c r="H607" s="231">
        <v>186.00700000000001</v>
      </c>
      <c r="I607" s="232"/>
      <c r="J607" s="228"/>
      <c r="K607" s="228"/>
      <c r="L607" s="233"/>
      <c r="M607" s="234"/>
      <c r="N607" s="235"/>
      <c r="O607" s="235"/>
      <c r="P607" s="235"/>
      <c r="Q607" s="235"/>
      <c r="R607" s="235"/>
      <c r="S607" s="235"/>
      <c r="T607" s="236"/>
      <c r="AT607" s="237" t="s">
        <v>366</v>
      </c>
      <c r="AU607" s="237" t="s">
        <v>90</v>
      </c>
      <c r="AV607" s="13" t="s">
        <v>123</v>
      </c>
      <c r="AW607" s="13" t="s">
        <v>36</v>
      </c>
      <c r="AX607" s="13" t="s">
        <v>88</v>
      </c>
      <c r="AY607" s="237" t="s">
        <v>261</v>
      </c>
    </row>
    <row r="608" spans="2:65" s="1" customFormat="1" ht="16.5" customHeight="1">
      <c r="B608" s="35"/>
      <c r="C608" s="197" t="s">
        <v>774</v>
      </c>
      <c r="D608" s="197" t="s">
        <v>264</v>
      </c>
      <c r="E608" s="198" t="s">
        <v>775</v>
      </c>
      <c r="F608" s="199" t="s">
        <v>776</v>
      </c>
      <c r="G608" s="200" t="s">
        <v>376</v>
      </c>
      <c r="H608" s="201">
        <v>278.56599999999997</v>
      </c>
      <c r="I608" s="202"/>
      <c r="J608" s="203">
        <f>ROUND(I608*H608,2)</f>
        <v>0</v>
      </c>
      <c r="K608" s="199" t="s">
        <v>268</v>
      </c>
      <c r="L608" s="39"/>
      <c r="M608" s="204" t="s">
        <v>1</v>
      </c>
      <c r="N608" s="205" t="s">
        <v>46</v>
      </c>
      <c r="O608" s="67"/>
      <c r="P608" s="206">
        <f>O608*H608</f>
        <v>0</v>
      </c>
      <c r="Q608" s="206">
        <v>2.2563399999999998</v>
      </c>
      <c r="R608" s="206">
        <f>Q608*H608</f>
        <v>628.53960843999994</v>
      </c>
      <c r="S608" s="206">
        <v>0</v>
      </c>
      <c r="T608" s="207">
        <f>S608*H608</f>
        <v>0</v>
      </c>
      <c r="AR608" s="208" t="s">
        <v>123</v>
      </c>
      <c r="AT608" s="208" t="s">
        <v>264</v>
      </c>
      <c r="AU608" s="208" t="s">
        <v>90</v>
      </c>
      <c r="AY608" s="17" t="s">
        <v>261</v>
      </c>
      <c r="BE608" s="209">
        <f>IF(N608="základní",J608,0)</f>
        <v>0</v>
      </c>
      <c r="BF608" s="209">
        <f>IF(N608="snížená",J608,0)</f>
        <v>0</v>
      </c>
      <c r="BG608" s="209">
        <f>IF(N608="zákl. přenesená",J608,0)</f>
        <v>0</v>
      </c>
      <c r="BH608" s="209">
        <f>IF(N608="sníž. přenesená",J608,0)</f>
        <v>0</v>
      </c>
      <c r="BI608" s="209">
        <f>IF(N608="nulová",J608,0)</f>
        <v>0</v>
      </c>
      <c r="BJ608" s="17" t="s">
        <v>88</v>
      </c>
      <c r="BK608" s="209">
        <f>ROUND(I608*H608,2)</f>
        <v>0</v>
      </c>
      <c r="BL608" s="17" t="s">
        <v>123</v>
      </c>
      <c r="BM608" s="208" t="s">
        <v>777</v>
      </c>
    </row>
    <row r="609" spans="2:65" s="1" customFormat="1" ht="19.5">
      <c r="B609" s="35"/>
      <c r="C609" s="36"/>
      <c r="D609" s="210" t="s">
        <v>271</v>
      </c>
      <c r="E609" s="36"/>
      <c r="F609" s="211" t="s">
        <v>565</v>
      </c>
      <c r="G609" s="36"/>
      <c r="H609" s="36"/>
      <c r="I609" s="118"/>
      <c r="J609" s="36"/>
      <c r="K609" s="36"/>
      <c r="L609" s="39"/>
      <c r="M609" s="212"/>
      <c r="N609" s="67"/>
      <c r="O609" s="67"/>
      <c r="P609" s="67"/>
      <c r="Q609" s="67"/>
      <c r="R609" s="67"/>
      <c r="S609" s="67"/>
      <c r="T609" s="68"/>
      <c r="AT609" s="17" t="s">
        <v>271</v>
      </c>
      <c r="AU609" s="17" t="s">
        <v>90</v>
      </c>
    </row>
    <row r="610" spans="2:65" s="12" customFormat="1">
      <c r="B610" s="216"/>
      <c r="C610" s="217"/>
      <c r="D610" s="210" t="s">
        <v>366</v>
      </c>
      <c r="E610" s="218" t="s">
        <v>1</v>
      </c>
      <c r="F610" s="219" t="s">
        <v>778</v>
      </c>
      <c r="G610" s="217"/>
      <c r="H610" s="220">
        <v>179.04599999999999</v>
      </c>
      <c r="I610" s="221"/>
      <c r="J610" s="217"/>
      <c r="K610" s="217"/>
      <c r="L610" s="222"/>
      <c r="M610" s="223"/>
      <c r="N610" s="224"/>
      <c r="O610" s="224"/>
      <c r="P610" s="224"/>
      <c r="Q610" s="224"/>
      <c r="R610" s="224"/>
      <c r="S610" s="224"/>
      <c r="T610" s="225"/>
      <c r="AT610" s="226" t="s">
        <v>366</v>
      </c>
      <c r="AU610" s="226" t="s">
        <v>90</v>
      </c>
      <c r="AV610" s="12" t="s">
        <v>90</v>
      </c>
      <c r="AW610" s="12" t="s">
        <v>36</v>
      </c>
      <c r="AX610" s="12" t="s">
        <v>81</v>
      </c>
      <c r="AY610" s="226" t="s">
        <v>261</v>
      </c>
    </row>
    <row r="611" spans="2:65" s="12" customFormat="1">
      <c r="B611" s="216"/>
      <c r="C611" s="217"/>
      <c r="D611" s="210" t="s">
        <v>366</v>
      </c>
      <c r="E611" s="218" t="s">
        <v>1</v>
      </c>
      <c r="F611" s="219" t="s">
        <v>779</v>
      </c>
      <c r="G611" s="217"/>
      <c r="H611" s="220">
        <v>5.2160000000000002</v>
      </c>
      <c r="I611" s="221"/>
      <c r="J611" s="217"/>
      <c r="K611" s="217"/>
      <c r="L611" s="222"/>
      <c r="M611" s="223"/>
      <c r="N611" s="224"/>
      <c r="O611" s="224"/>
      <c r="P611" s="224"/>
      <c r="Q611" s="224"/>
      <c r="R611" s="224"/>
      <c r="S611" s="224"/>
      <c r="T611" s="225"/>
      <c r="AT611" s="226" t="s">
        <v>366</v>
      </c>
      <c r="AU611" s="226" t="s">
        <v>90</v>
      </c>
      <c r="AV611" s="12" t="s">
        <v>90</v>
      </c>
      <c r="AW611" s="12" t="s">
        <v>36</v>
      </c>
      <c r="AX611" s="12" t="s">
        <v>81</v>
      </c>
      <c r="AY611" s="226" t="s">
        <v>261</v>
      </c>
    </row>
    <row r="612" spans="2:65" s="12" customFormat="1">
      <c r="B612" s="216"/>
      <c r="C612" s="217"/>
      <c r="D612" s="210" t="s">
        <v>366</v>
      </c>
      <c r="E612" s="218" t="s">
        <v>1</v>
      </c>
      <c r="F612" s="219" t="s">
        <v>780</v>
      </c>
      <c r="G612" s="217"/>
      <c r="H612" s="220">
        <v>85.457999999999998</v>
      </c>
      <c r="I612" s="221"/>
      <c r="J612" s="217"/>
      <c r="K612" s="217"/>
      <c r="L612" s="222"/>
      <c r="M612" s="223"/>
      <c r="N612" s="224"/>
      <c r="O612" s="224"/>
      <c r="P612" s="224"/>
      <c r="Q612" s="224"/>
      <c r="R612" s="224"/>
      <c r="S612" s="224"/>
      <c r="T612" s="225"/>
      <c r="AT612" s="226" t="s">
        <v>366</v>
      </c>
      <c r="AU612" s="226" t="s">
        <v>90</v>
      </c>
      <c r="AV612" s="12" t="s">
        <v>90</v>
      </c>
      <c r="AW612" s="12" t="s">
        <v>36</v>
      </c>
      <c r="AX612" s="12" t="s">
        <v>81</v>
      </c>
      <c r="AY612" s="226" t="s">
        <v>261</v>
      </c>
    </row>
    <row r="613" spans="2:65" s="12" customFormat="1">
      <c r="B613" s="216"/>
      <c r="C613" s="217"/>
      <c r="D613" s="210" t="s">
        <v>366</v>
      </c>
      <c r="E613" s="218" t="s">
        <v>1</v>
      </c>
      <c r="F613" s="219" t="s">
        <v>781</v>
      </c>
      <c r="G613" s="217"/>
      <c r="H613" s="220">
        <v>5.3780000000000001</v>
      </c>
      <c r="I613" s="221"/>
      <c r="J613" s="217"/>
      <c r="K613" s="217"/>
      <c r="L613" s="222"/>
      <c r="M613" s="223"/>
      <c r="N613" s="224"/>
      <c r="O613" s="224"/>
      <c r="P613" s="224"/>
      <c r="Q613" s="224"/>
      <c r="R613" s="224"/>
      <c r="S613" s="224"/>
      <c r="T613" s="225"/>
      <c r="AT613" s="226" t="s">
        <v>366</v>
      </c>
      <c r="AU613" s="226" t="s">
        <v>90</v>
      </c>
      <c r="AV613" s="12" t="s">
        <v>90</v>
      </c>
      <c r="AW613" s="12" t="s">
        <v>36</v>
      </c>
      <c r="AX613" s="12" t="s">
        <v>81</v>
      </c>
      <c r="AY613" s="226" t="s">
        <v>261</v>
      </c>
    </row>
    <row r="614" spans="2:65" s="12" customFormat="1">
      <c r="B614" s="216"/>
      <c r="C614" s="217"/>
      <c r="D614" s="210" t="s">
        <v>366</v>
      </c>
      <c r="E614" s="218" t="s">
        <v>1</v>
      </c>
      <c r="F614" s="219" t="s">
        <v>782</v>
      </c>
      <c r="G614" s="217"/>
      <c r="H614" s="220">
        <v>3.468</v>
      </c>
      <c r="I614" s="221"/>
      <c r="J614" s="217"/>
      <c r="K614" s="217"/>
      <c r="L614" s="222"/>
      <c r="M614" s="223"/>
      <c r="N614" s="224"/>
      <c r="O614" s="224"/>
      <c r="P614" s="224"/>
      <c r="Q614" s="224"/>
      <c r="R614" s="224"/>
      <c r="S614" s="224"/>
      <c r="T614" s="225"/>
      <c r="AT614" s="226" t="s">
        <v>366</v>
      </c>
      <c r="AU614" s="226" t="s">
        <v>90</v>
      </c>
      <c r="AV614" s="12" t="s">
        <v>90</v>
      </c>
      <c r="AW614" s="12" t="s">
        <v>36</v>
      </c>
      <c r="AX614" s="12" t="s">
        <v>81</v>
      </c>
      <c r="AY614" s="226" t="s">
        <v>261</v>
      </c>
    </row>
    <row r="615" spans="2:65" s="13" customFormat="1">
      <c r="B615" s="227"/>
      <c r="C615" s="228"/>
      <c r="D615" s="210" t="s">
        <v>366</v>
      </c>
      <c r="E615" s="229" t="s">
        <v>1</v>
      </c>
      <c r="F615" s="230" t="s">
        <v>368</v>
      </c>
      <c r="G615" s="228"/>
      <c r="H615" s="231">
        <v>278.56599999999997</v>
      </c>
      <c r="I615" s="232"/>
      <c r="J615" s="228"/>
      <c r="K615" s="228"/>
      <c r="L615" s="233"/>
      <c r="M615" s="234"/>
      <c r="N615" s="235"/>
      <c r="O615" s="235"/>
      <c r="P615" s="235"/>
      <c r="Q615" s="235"/>
      <c r="R615" s="235"/>
      <c r="S615" s="235"/>
      <c r="T615" s="236"/>
      <c r="AT615" s="237" t="s">
        <v>366</v>
      </c>
      <c r="AU615" s="237" t="s">
        <v>90</v>
      </c>
      <c r="AV615" s="13" t="s">
        <v>123</v>
      </c>
      <c r="AW615" s="13" t="s">
        <v>36</v>
      </c>
      <c r="AX615" s="13" t="s">
        <v>88</v>
      </c>
      <c r="AY615" s="237" t="s">
        <v>261</v>
      </c>
    </row>
    <row r="616" spans="2:65" s="1" customFormat="1" ht="16.5" customHeight="1">
      <c r="B616" s="35"/>
      <c r="C616" s="197" t="s">
        <v>783</v>
      </c>
      <c r="D616" s="197" t="s">
        <v>264</v>
      </c>
      <c r="E616" s="198" t="s">
        <v>775</v>
      </c>
      <c r="F616" s="199" t="s">
        <v>776</v>
      </c>
      <c r="G616" s="200" t="s">
        <v>376</v>
      </c>
      <c r="H616" s="201">
        <v>6.141</v>
      </c>
      <c r="I616" s="202"/>
      <c r="J616" s="203">
        <f>ROUND(I616*H616,2)</f>
        <v>0</v>
      </c>
      <c r="K616" s="199" t="s">
        <v>268</v>
      </c>
      <c r="L616" s="39"/>
      <c r="M616" s="204" t="s">
        <v>1</v>
      </c>
      <c r="N616" s="205" t="s">
        <v>46</v>
      </c>
      <c r="O616" s="67"/>
      <c r="P616" s="206">
        <f>O616*H616</f>
        <v>0</v>
      </c>
      <c r="Q616" s="206">
        <v>2.2563399999999998</v>
      </c>
      <c r="R616" s="206">
        <f>Q616*H616</f>
        <v>13.856183939999999</v>
      </c>
      <c r="S616" s="206">
        <v>0</v>
      </c>
      <c r="T616" s="207">
        <f>S616*H616</f>
        <v>0</v>
      </c>
      <c r="AR616" s="208" t="s">
        <v>123</v>
      </c>
      <c r="AT616" s="208" t="s">
        <v>264</v>
      </c>
      <c r="AU616" s="208" t="s">
        <v>90</v>
      </c>
      <c r="AY616" s="17" t="s">
        <v>261</v>
      </c>
      <c r="BE616" s="209">
        <f>IF(N616="základní",J616,0)</f>
        <v>0</v>
      </c>
      <c r="BF616" s="209">
        <f>IF(N616="snížená",J616,0)</f>
        <v>0</v>
      </c>
      <c r="BG616" s="209">
        <f>IF(N616="zákl. přenesená",J616,0)</f>
        <v>0</v>
      </c>
      <c r="BH616" s="209">
        <f>IF(N616="sníž. přenesená",J616,0)</f>
        <v>0</v>
      </c>
      <c r="BI616" s="209">
        <f>IF(N616="nulová",J616,0)</f>
        <v>0</v>
      </c>
      <c r="BJ616" s="17" t="s">
        <v>88</v>
      </c>
      <c r="BK616" s="209">
        <f>ROUND(I616*H616,2)</f>
        <v>0</v>
      </c>
      <c r="BL616" s="17" t="s">
        <v>123</v>
      </c>
      <c r="BM616" s="208" t="s">
        <v>784</v>
      </c>
    </row>
    <row r="617" spans="2:65" s="1" customFormat="1" ht="19.5">
      <c r="B617" s="35"/>
      <c r="C617" s="36"/>
      <c r="D617" s="210" t="s">
        <v>271</v>
      </c>
      <c r="E617" s="36"/>
      <c r="F617" s="211" t="s">
        <v>565</v>
      </c>
      <c r="G617" s="36"/>
      <c r="H617" s="36"/>
      <c r="I617" s="118"/>
      <c r="J617" s="36"/>
      <c r="K617" s="36"/>
      <c r="L617" s="39"/>
      <c r="M617" s="212"/>
      <c r="N617" s="67"/>
      <c r="O617" s="67"/>
      <c r="P617" s="67"/>
      <c r="Q617" s="67"/>
      <c r="R617" s="67"/>
      <c r="S617" s="67"/>
      <c r="T617" s="68"/>
      <c r="AT617" s="17" t="s">
        <v>271</v>
      </c>
      <c r="AU617" s="17" t="s">
        <v>90</v>
      </c>
    </row>
    <row r="618" spans="2:65" s="12" customFormat="1">
      <c r="B618" s="216"/>
      <c r="C618" s="217"/>
      <c r="D618" s="210" t="s">
        <v>366</v>
      </c>
      <c r="E618" s="218" t="s">
        <v>1</v>
      </c>
      <c r="F618" s="219" t="s">
        <v>785</v>
      </c>
      <c r="G618" s="217"/>
      <c r="H618" s="220">
        <v>6.141</v>
      </c>
      <c r="I618" s="221"/>
      <c r="J618" s="217"/>
      <c r="K618" s="217"/>
      <c r="L618" s="222"/>
      <c r="M618" s="223"/>
      <c r="N618" s="224"/>
      <c r="O618" s="224"/>
      <c r="P618" s="224"/>
      <c r="Q618" s="224"/>
      <c r="R618" s="224"/>
      <c r="S618" s="224"/>
      <c r="T618" s="225"/>
      <c r="AT618" s="226" t="s">
        <v>366</v>
      </c>
      <c r="AU618" s="226" t="s">
        <v>90</v>
      </c>
      <c r="AV618" s="12" t="s">
        <v>90</v>
      </c>
      <c r="AW618" s="12" t="s">
        <v>36</v>
      </c>
      <c r="AX618" s="12" t="s">
        <v>81</v>
      </c>
      <c r="AY618" s="226" t="s">
        <v>261</v>
      </c>
    </row>
    <row r="619" spans="2:65" s="13" customFormat="1">
      <c r="B619" s="227"/>
      <c r="C619" s="228"/>
      <c r="D619" s="210" t="s">
        <v>366</v>
      </c>
      <c r="E619" s="229" t="s">
        <v>1</v>
      </c>
      <c r="F619" s="230" t="s">
        <v>368</v>
      </c>
      <c r="G619" s="228"/>
      <c r="H619" s="231">
        <v>6.141</v>
      </c>
      <c r="I619" s="232"/>
      <c r="J619" s="228"/>
      <c r="K619" s="228"/>
      <c r="L619" s="233"/>
      <c r="M619" s="234"/>
      <c r="N619" s="235"/>
      <c r="O619" s="235"/>
      <c r="P619" s="235"/>
      <c r="Q619" s="235"/>
      <c r="R619" s="235"/>
      <c r="S619" s="235"/>
      <c r="T619" s="236"/>
      <c r="AT619" s="237" t="s">
        <v>366</v>
      </c>
      <c r="AU619" s="237" t="s">
        <v>90</v>
      </c>
      <c r="AV619" s="13" t="s">
        <v>123</v>
      </c>
      <c r="AW619" s="13" t="s">
        <v>36</v>
      </c>
      <c r="AX619" s="13" t="s">
        <v>88</v>
      </c>
      <c r="AY619" s="237" t="s">
        <v>261</v>
      </c>
    </row>
    <row r="620" spans="2:65" s="1" customFormat="1" ht="16.5" customHeight="1">
      <c r="B620" s="35"/>
      <c r="C620" s="197" t="s">
        <v>786</v>
      </c>
      <c r="D620" s="197" t="s">
        <v>264</v>
      </c>
      <c r="E620" s="198" t="s">
        <v>787</v>
      </c>
      <c r="F620" s="199" t="s">
        <v>788</v>
      </c>
      <c r="G620" s="200" t="s">
        <v>376</v>
      </c>
      <c r="H620" s="201">
        <v>367.08300000000003</v>
      </c>
      <c r="I620" s="202"/>
      <c r="J620" s="203">
        <f>ROUND(I620*H620,2)</f>
        <v>0</v>
      </c>
      <c r="K620" s="199" t="s">
        <v>268</v>
      </c>
      <c r="L620" s="39"/>
      <c r="M620" s="204" t="s">
        <v>1</v>
      </c>
      <c r="N620" s="205" t="s">
        <v>46</v>
      </c>
      <c r="O620" s="67"/>
      <c r="P620" s="206">
        <f>O620*H620</f>
        <v>0</v>
      </c>
      <c r="Q620" s="206">
        <v>2.45329</v>
      </c>
      <c r="R620" s="206">
        <f>Q620*H620</f>
        <v>900.56105307000007</v>
      </c>
      <c r="S620" s="206">
        <v>0</v>
      </c>
      <c r="T620" s="207">
        <f>S620*H620</f>
        <v>0</v>
      </c>
      <c r="AR620" s="208" t="s">
        <v>123</v>
      </c>
      <c r="AT620" s="208" t="s">
        <v>264</v>
      </c>
      <c r="AU620" s="208" t="s">
        <v>90</v>
      </c>
      <c r="AY620" s="17" t="s">
        <v>261</v>
      </c>
      <c r="BE620" s="209">
        <f>IF(N620="základní",J620,0)</f>
        <v>0</v>
      </c>
      <c r="BF620" s="209">
        <f>IF(N620="snížená",J620,0)</f>
        <v>0</v>
      </c>
      <c r="BG620" s="209">
        <f>IF(N620="zákl. přenesená",J620,0)</f>
        <v>0</v>
      </c>
      <c r="BH620" s="209">
        <f>IF(N620="sníž. přenesená",J620,0)</f>
        <v>0</v>
      </c>
      <c r="BI620" s="209">
        <f>IF(N620="nulová",J620,0)</f>
        <v>0</v>
      </c>
      <c r="BJ620" s="17" t="s">
        <v>88</v>
      </c>
      <c r="BK620" s="209">
        <f>ROUND(I620*H620,2)</f>
        <v>0</v>
      </c>
      <c r="BL620" s="17" t="s">
        <v>123</v>
      </c>
      <c r="BM620" s="208" t="s">
        <v>789</v>
      </c>
    </row>
    <row r="621" spans="2:65" s="1" customFormat="1" ht="19.5">
      <c r="B621" s="35"/>
      <c r="C621" s="36"/>
      <c r="D621" s="210" t="s">
        <v>271</v>
      </c>
      <c r="E621" s="36"/>
      <c r="F621" s="211" t="s">
        <v>565</v>
      </c>
      <c r="G621" s="36"/>
      <c r="H621" s="36"/>
      <c r="I621" s="118"/>
      <c r="J621" s="36"/>
      <c r="K621" s="36"/>
      <c r="L621" s="39"/>
      <c r="M621" s="212"/>
      <c r="N621" s="67"/>
      <c r="O621" s="67"/>
      <c r="P621" s="67"/>
      <c r="Q621" s="67"/>
      <c r="R621" s="67"/>
      <c r="S621" s="67"/>
      <c r="T621" s="68"/>
      <c r="AT621" s="17" t="s">
        <v>271</v>
      </c>
      <c r="AU621" s="17" t="s">
        <v>90</v>
      </c>
    </row>
    <row r="622" spans="2:65" s="12" customFormat="1">
      <c r="B622" s="216"/>
      <c r="C622" s="217"/>
      <c r="D622" s="210" t="s">
        <v>366</v>
      </c>
      <c r="E622" s="218" t="s">
        <v>1</v>
      </c>
      <c r="F622" s="219" t="s">
        <v>790</v>
      </c>
      <c r="G622" s="217"/>
      <c r="H622" s="220">
        <v>331.20800000000003</v>
      </c>
      <c r="I622" s="221"/>
      <c r="J622" s="217"/>
      <c r="K622" s="217"/>
      <c r="L622" s="222"/>
      <c r="M622" s="223"/>
      <c r="N622" s="224"/>
      <c r="O622" s="224"/>
      <c r="P622" s="224"/>
      <c r="Q622" s="224"/>
      <c r="R622" s="224"/>
      <c r="S622" s="224"/>
      <c r="T622" s="225"/>
      <c r="AT622" s="226" t="s">
        <v>366</v>
      </c>
      <c r="AU622" s="226" t="s">
        <v>90</v>
      </c>
      <c r="AV622" s="12" t="s">
        <v>90</v>
      </c>
      <c r="AW622" s="12" t="s">
        <v>36</v>
      </c>
      <c r="AX622" s="12" t="s">
        <v>81</v>
      </c>
      <c r="AY622" s="226" t="s">
        <v>261</v>
      </c>
    </row>
    <row r="623" spans="2:65" s="12" customFormat="1">
      <c r="B623" s="216"/>
      <c r="C623" s="217"/>
      <c r="D623" s="210" t="s">
        <v>366</v>
      </c>
      <c r="E623" s="218" t="s">
        <v>1</v>
      </c>
      <c r="F623" s="219" t="s">
        <v>791</v>
      </c>
      <c r="G623" s="217"/>
      <c r="H623" s="220">
        <v>35.875</v>
      </c>
      <c r="I623" s="221"/>
      <c r="J623" s="217"/>
      <c r="K623" s="217"/>
      <c r="L623" s="222"/>
      <c r="M623" s="223"/>
      <c r="N623" s="224"/>
      <c r="O623" s="224"/>
      <c r="P623" s="224"/>
      <c r="Q623" s="224"/>
      <c r="R623" s="224"/>
      <c r="S623" s="224"/>
      <c r="T623" s="225"/>
      <c r="AT623" s="226" t="s">
        <v>366</v>
      </c>
      <c r="AU623" s="226" t="s">
        <v>90</v>
      </c>
      <c r="AV623" s="12" t="s">
        <v>90</v>
      </c>
      <c r="AW623" s="12" t="s">
        <v>36</v>
      </c>
      <c r="AX623" s="12" t="s">
        <v>81</v>
      </c>
      <c r="AY623" s="226" t="s">
        <v>261</v>
      </c>
    </row>
    <row r="624" spans="2:65" s="13" customFormat="1">
      <c r="B624" s="227"/>
      <c r="C624" s="228"/>
      <c r="D624" s="210" t="s">
        <v>366</v>
      </c>
      <c r="E624" s="229" t="s">
        <v>1</v>
      </c>
      <c r="F624" s="230" t="s">
        <v>368</v>
      </c>
      <c r="G624" s="228"/>
      <c r="H624" s="231">
        <v>367.08300000000003</v>
      </c>
      <c r="I624" s="232"/>
      <c r="J624" s="228"/>
      <c r="K624" s="228"/>
      <c r="L624" s="233"/>
      <c r="M624" s="234"/>
      <c r="N624" s="235"/>
      <c r="O624" s="235"/>
      <c r="P624" s="235"/>
      <c r="Q624" s="235"/>
      <c r="R624" s="235"/>
      <c r="S624" s="235"/>
      <c r="T624" s="236"/>
      <c r="AT624" s="237" t="s">
        <v>366</v>
      </c>
      <c r="AU624" s="237" t="s">
        <v>90</v>
      </c>
      <c r="AV624" s="13" t="s">
        <v>123</v>
      </c>
      <c r="AW624" s="13" t="s">
        <v>36</v>
      </c>
      <c r="AX624" s="13" t="s">
        <v>88</v>
      </c>
      <c r="AY624" s="237" t="s">
        <v>261</v>
      </c>
    </row>
    <row r="625" spans="2:65" s="1" customFormat="1" ht="16.5" customHeight="1">
      <c r="B625" s="35"/>
      <c r="C625" s="197" t="s">
        <v>792</v>
      </c>
      <c r="D625" s="197" t="s">
        <v>264</v>
      </c>
      <c r="E625" s="198" t="s">
        <v>793</v>
      </c>
      <c r="F625" s="199" t="s">
        <v>794</v>
      </c>
      <c r="G625" s="200" t="s">
        <v>376</v>
      </c>
      <c r="H625" s="201">
        <v>15.648</v>
      </c>
      <c r="I625" s="202"/>
      <c r="J625" s="203">
        <f>ROUND(I625*H625,2)</f>
        <v>0</v>
      </c>
      <c r="K625" s="199" t="s">
        <v>268</v>
      </c>
      <c r="L625" s="39"/>
      <c r="M625" s="204" t="s">
        <v>1</v>
      </c>
      <c r="N625" s="205" t="s">
        <v>46</v>
      </c>
      <c r="O625" s="67"/>
      <c r="P625" s="206">
        <f>O625*H625</f>
        <v>0</v>
      </c>
      <c r="Q625" s="206">
        <v>0.04</v>
      </c>
      <c r="R625" s="206">
        <f>Q625*H625</f>
        <v>0.62592000000000003</v>
      </c>
      <c r="S625" s="206">
        <v>0</v>
      </c>
      <c r="T625" s="207">
        <f>S625*H625</f>
        <v>0</v>
      </c>
      <c r="AR625" s="208" t="s">
        <v>123</v>
      </c>
      <c r="AT625" s="208" t="s">
        <v>264</v>
      </c>
      <c r="AU625" s="208" t="s">
        <v>90</v>
      </c>
      <c r="AY625" s="17" t="s">
        <v>261</v>
      </c>
      <c r="BE625" s="209">
        <f>IF(N625="základní",J625,0)</f>
        <v>0</v>
      </c>
      <c r="BF625" s="209">
        <f>IF(N625="snížená",J625,0)</f>
        <v>0</v>
      </c>
      <c r="BG625" s="209">
        <f>IF(N625="zákl. přenesená",J625,0)</f>
        <v>0</v>
      </c>
      <c r="BH625" s="209">
        <f>IF(N625="sníž. přenesená",J625,0)</f>
        <v>0</v>
      </c>
      <c r="BI625" s="209">
        <f>IF(N625="nulová",J625,0)</f>
        <v>0</v>
      </c>
      <c r="BJ625" s="17" t="s">
        <v>88</v>
      </c>
      <c r="BK625" s="209">
        <f>ROUND(I625*H625,2)</f>
        <v>0</v>
      </c>
      <c r="BL625" s="17" t="s">
        <v>123</v>
      </c>
      <c r="BM625" s="208" t="s">
        <v>795</v>
      </c>
    </row>
    <row r="626" spans="2:65" s="1" customFormat="1" ht="19.5">
      <c r="B626" s="35"/>
      <c r="C626" s="36"/>
      <c r="D626" s="210" t="s">
        <v>271</v>
      </c>
      <c r="E626" s="36"/>
      <c r="F626" s="211" t="s">
        <v>565</v>
      </c>
      <c r="G626" s="36"/>
      <c r="H626" s="36"/>
      <c r="I626" s="118"/>
      <c r="J626" s="36"/>
      <c r="K626" s="36"/>
      <c r="L626" s="39"/>
      <c r="M626" s="212"/>
      <c r="N626" s="67"/>
      <c r="O626" s="67"/>
      <c r="P626" s="67"/>
      <c r="Q626" s="67"/>
      <c r="R626" s="67"/>
      <c r="S626" s="67"/>
      <c r="T626" s="68"/>
      <c r="AT626" s="17" t="s">
        <v>271</v>
      </c>
      <c r="AU626" s="17" t="s">
        <v>90</v>
      </c>
    </row>
    <row r="627" spans="2:65" s="12" customFormat="1">
      <c r="B627" s="216"/>
      <c r="C627" s="217"/>
      <c r="D627" s="210" t="s">
        <v>366</v>
      </c>
      <c r="E627" s="218" t="s">
        <v>1</v>
      </c>
      <c r="F627" s="219" t="s">
        <v>757</v>
      </c>
      <c r="G627" s="217"/>
      <c r="H627" s="220">
        <v>15.648</v>
      </c>
      <c r="I627" s="221"/>
      <c r="J627" s="217"/>
      <c r="K627" s="217"/>
      <c r="L627" s="222"/>
      <c r="M627" s="223"/>
      <c r="N627" s="224"/>
      <c r="O627" s="224"/>
      <c r="P627" s="224"/>
      <c r="Q627" s="224"/>
      <c r="R627" s="224"/>
      <c r="S627" s="224"/>
      <c r="T627" s="225"/>
      <c r="AT627" s="226" t="s">
        <v>366</v>
      </c>
      <c r="AU627" s="226" t="s">
        <v>90</v>
      </c>
      <c r="AV627" s="12" t="s">
        <v>90</v>
      </c>
      <c r="AW627" s="12" t="s">
        <v>36</v>
      </c>
      <c r="AX627" s="12" t="s">
        <v>81</v>
      </c>
      <c r="AY627" s="226" t="s">
        <v>261</v>
      </c>
    </row>
    <row r="628" spans="2:65" s="13" customFormat="1">
      <c r="B628" s="227"/>
      <c r="C628" s="228"/>
      <c r="D628" s="210" t="s">
        <v>366</v>
      </c>
      <c r="E628" s="229" t="s">
        <v>1</v>
      </c>
      <c r="F628" s="230" t="s">
        <v>368</v>
      </c>
      <c r="G628" s="228"/>
      <c r="H628" s="231">
        <v>15.648</v>
      </c>
      <c r="I628" s="232"/>
      <c r="J628" s="228"/>
      <c r="K628" s="228"/>
      <c r="L628" s="233"/>
      <c r="M628" s="234"/>
      <c r="N628" s="235"/>
      <c r="O628" s="235"/>
      <c r="P628" s="235"/>
      <c r="Q628" s="235"/>
      <c r="R628" s="235"/>
      <c r="S628" s="235"/>
      <c r="T628" s="236"/>
      <c r="AT628" s="237" t="s">
        <v>366</v>
      </c>
      <c r="AU628" s="237" t="s">
        <v>90</v>
      </c>
      <c r="AV628" s="13" t="s">
        <v>123</v>
      </c>
      <c r="AW628" s="13" t="s">
        <v>36</v>
      </c>
      <c r="AX628" s="13" t="s">
        <v>88</v>
      </c>
      <c r="AY628" s="237" t="s">
        <v>261</v>
      </c>
    </row>
    <row r="629" spans="2:65" s="1" customFormat="1" ht="16.5" customHeight="1">
      <c r="B629" s="35"/>
      <c r="C629" s="197" t="s">
        <v>796</v>
      </c>
      <c r="D629" s="197" t="s">
        <v>264</v>
      </c>
      <c r="E629" s="198" t="s">
        <v>750</v>
      </c>
      <c r="F629" s="199" t="s">
        <v>751</v>
      </c>
      <c r="G629" s="200" t="s">
        <v>376</v>
      </c>
      <c r="H629" s="201">
        <v>15.648</v>
      </c>
      <c r="I629" s="202"/>
      <c r="J629" s="203">
        <f>ROUND(I629*H629,2)</f>
        <v>0</v>
      </c>
      <c r="K629" s="199" t="s">
        <v>268</v>
      </c>
      <c r="L629" s="39"/>
      <c r="M629" s="204" t="s">
        <v>1</v>
      </c>
      <c r="N629" s="205" t="s">
        <v>46</v>
      </c>
      <c r="O629" s="67"/>
      <c r="P629" s="206">
        <f>O629*H629</f>
        <v>0</v>
      </c>
      <c r="Q629" s="206">
        <v>0</v>
      </c>
      <c r="R629" s="206">
        <f>Q629*H629</f>
        <v>0</v>
      </c>
      <c r="S629" s="206">
        <v>0</v>
      </c>
      <c r="T629" s="207">
        <f>S629*H629</f>
        <v>0</v>
      </c>
      <c r="AR629" s="208" t="s">
        <v>123</v>
      </c>
      <c r="AT629" s="208" t="s">
        <v>264</v>
      </c>
      <c r="AU629" s="208" t="s">
        <v>90</v>
      </c>
      <c r="AY629" s="17" t="s">
        <v>261</v>
      </c>
      <c r="BE629" s="209">
        <f>IF(N629="základní",J629,0)</f>
        <v>0</v>
      </c>
      <c r="BF629" s="209">
        <f>IF(N629="snížená",J629,0)</f>
        <v>0</v>
      </c>
      <c r="BG629" s="209">
        <f>IF(N629="zákl. přenesená",J629,0)</f>
        <v>0</v>
      </c>
      <c r="BH629" s="209">
        <f>IF(N629="sníž. přenesená",J629,0)</f>
        <v>0</v>
      </c>
      <c r="BI629" s="209">
        <f>IF(N629="nulová",J629,0)</f>
        <v>0</v>
      </c>
      <c r="BJ629" s="17" t="s">
        <v>88</v>
      </c>
      <c r="BK629" s="209">
        <f>ROUND(I629*H629,2)</f>
        <v>0</v>
      </c>
      <c r="BL629" s="17" t="s">
        <v>123</v>
      </c>
      <c r="BM629" s="208" t="s">
        <v>797</v>
      </c>
    </row>
    <row r="630" spans="2:65" s="1" customFormat="1" ht="19.5">
      <c r="B630" s="35"/>
      <c r="C630" s="36"/>
      <c r="D630" s="210" t="s">
        <v>271</v>
      </c>
      <c r="E630" s="36"/>
      <c r="F630" s="211" t="s">
        <v>565</v>
      </c>
      <c r="G630" s="36"/>
      <c r="H630" s="36"/>
      <c r="I630" s="118"/>
      <c r="J630" s="36"/>
      <c r="K630" s="36"/>
      <c r="L630" s="39"/>
      <c r="M630" s="212"/>
      <c r="N630" s="67"/>
      <c r="O630" s="67"/>
      <c r="P630" s="67"/>
      <c r="Q630" s="67"/>
      <c r="R630" s="67"/>
      <c r="S630" s="67"/>
      <c r="T630" s="68"/>
      <c r="AT630" s="17" t="s">
        <v>271</v>
      </c>
      <c r="AU630" s="17" t="s">
        <v>90</v>
      </c>
    </row>
    <row r="631" spans="2:65" s="12" customFormat="1">
      <c r="B631" s="216"/>
      <c r="C631" s="217"/>
      <c r="D631" s="210" t="s">
        <v>366</v>
      </c>
      <c r="E631" s="218" t="s">
        <v>1</v>
      </c>
      <c r="F631" s="219" t="s">
        <v>757</v>
      </c>
      <c r="G631" s="217"/>
      <c r="H631" s="220">
        <v>15.648</v>
      </c>
      <c r="I631" s="221"/>
      <c r="J631" s="217"/>
      <c r="K631" s="217"/>
      <c r="L631" s="222"/>
      <c r="M631" s="223"/>
      <c r="N631" s="224"/>
      <c r="O631" s="224"/>
      <c r="P631" s="224"/>
      <c r="Q631" s="224"/>
      <c r="R631" s="224"/>
      <c r="S631" s="224"/>
      <c r="T631" s="225"/>
      <c r="AT631" s="226" t="s">
        <v>366</v>
      </c>
      <c r="AU631" s="226" t="s">
        <v>90</v>
      </c>
      <c r="AV631" s="12" t="s">
        <v>90</v>
      </c>
      <c r="AW631" s="12" t="s">
        <v>36</v>
      </c>
      <c r="AX631" s="12" t="s">
        <v>81</v>
      </c>
      <c r="AY631" s="226" t="s">
        <v>261</v>
      </c>
    </row>
    <row r="632" spans="2:65" s="13" customFormat="1">
      <c r="B632" s="227"/>
      <c r="C632" s="228"/>
      <c r="D632" s="210" t="s">
        <v>366</v>
      </c>
      <c r="E632" s="229" t="s">
        <v>1</v>
      </c>
      <c r="F632" s="230" t="s">
        <v>368</v>
      </c>
      <c r="G632" s="228"/>
      <c r="H632" s="231">
        <v>15.648</v>
      </c>
      <c r="I632" s="232"/>
      <c r="J632" s="228"/>
      <c r="K632" s="228"/>
      <c r="L632" s="233"/>
      <c r="M632" s="234"/>
      <c r="N632" s="235"/>
      <c r="O632" s="235"/>
      <c r="P632" s="235"/>
      <c r="Q632" s="235"/>
      <c r="R632" s="235"/>
      <c r="S632" s="235"/>
      <c r="T632" s="236"/>
      <c r="AT632" s="237" t="s">
        <v>366</v>
      </c>
      <c r="AU632" s="237" t="s">
        <v>90</v>
      </c>
      <c r="AV632" s="13" t="s">
        <v>123</v>
      </c>
      <c r="AW632" s="13" t="s">
        <v>36</v>
      </c>
      <c r="AX632" s="13" t="s">
        <v>88</v>
      </c>
      <c r="AY632" s="237" t="s">
        <v>261</v>
      </c>
    </row>
    <row r="633" spans="2:65" s="1" customFormat="1" ht="16.5" customHeight="1">
      <c r="B633" s="35"/>
      <c r="C633" s="197" t="s">
        <v>798</v>
      </c>
      <c r="D633" s="197" t="s">
        <v>264</v>
      </c>
      <c r="E633" s="198" t="s">
        <v>799</v>
      </c>
      <c r="F633" s="199" t="s">
        <v>800</v>
      </c>
      <c r="G633" s="200" t="s">
        <v>376</v>
      </c>
      <c r="H633" s="201">
        <v>175.53100000000001</v>
      </c>
      <c r="I633" s="202"/>
      <c r="J633" s="203">
        <f>ROUND(I633*H633,2)</f>
        <v>0</v>
      </c>
      <c r="K633" s="199" t="s">
        <v>268</v>
      </c>
      <c r="L633" s="39"/>
      <c r="M633" s="204" t="s">
        <v>1</v>
      </c>
      <c r="N633" s="205" t="s">
        <v>46</v>
      </c>
      <c r="O633" s="67"/>
      <c r="P633" s="206">
        <f>O633*H633</f>
        <v>0</v>
      </c>
      <c r="Q633" s="206">
        <v>0</v>
      </c>
      <c r="R633" s="206">
        <f>Q633*H633</f>
        <v>0</v>
      </c>
      <c r="S633" s="206">
        <v>0</v>
      </c>
      <c r="T633" s="207">
        <f>S633*H633</f>
        <v>0</v>
      </c>
      <c r="AR633" s="208" t="s">
        <v>123</v>
      </c>
      <c r="AT633" s="208" t="s">
        <v>264</v>
      </c>
      <c r="AU633" s="208" t="s">
        <v>90</v>
      </c>
      <c r="AY633" s="17" t="s">
        <v>261</v>
      </c>
      <c r="BE633" s="209">
        <f>IF(N633="základní",J633,0)</f>
        <v>0</v>
      </c>
      <c r="BF633" s="209">
        <f>IF(N633="snížená",J633,0)</f>
        <v>0</v>
      </c>
      <c r="BG633" s="209">
        <f>IF(N633="zákl. přenesená",J633,0)</f>
        <v>0</v>
      </c>
      <c r="BH633" s="209">
        <f>IF(N633="sníž. přenesená",J633,0)</f>
        <v>0</v>
      </c>
      <c r="BI633" s="209">
        <f>IF(N633="nulová",J633,0)</f>
        <v>0</v>
      </c>
      <c r="BJ633" s="17" t="s">
        <v>88</v>
      </c>
      <c r="BK633" s="209">
        <f>ROUND(I633*H633,2)</f>
        <v>0</v>
      </c>
      <c r="BL633" s="17" t="s">
        <v>123</v>
      </c>
      <c r="BM633" s="208" t="s">
        <v>801</v>
      </c>
    </row>
    <row r="634" spans="2:65" s="1" customFormat="1" ht="19.5">
      <c r="B634" s="35"/>
      <c r="C634" s="36"/>
      <c r="D634" s="210" t="s">
        <v>271</v>
      </c>
      <c r="E634" s="36"/>
      <c r="F634" s="211" t="s">
        <v>565</v>
      </c>
      <c r="G634" s="36"/>
      <c r="H634" s="36"/>
      <c r="I634" s="118"/>
      <c r="J634" s="36"/>
      <c r="K634" s="36"/>
      <c r="L634" s="39"/>
      <c r="M634" s="212"/>
      <c r="N634" s="67"/>
      <c r="O634" s="67"/>
      <c r="P634" s="67"/>
      <c r="Q634" s="67"/>
      <c r="R634" s="67"/>
      <c r="S634" s="67"/>
      <c r="T634" s="68"/>
      <c r="AT634" s="17" t="s">
        <v>271</v>
      </c>
      <c r="AU634" s="17" t="s">
        <v>90</v>
      </c>
    </row>
    <row r="635" spans="2:65" s="12" customFormat="1">
      <c r="B635" s="216"/>
      <c r="C635" s="217"/>
      <c r="D635" s="210" t="s">
        <v>366</v>
      </c>
      <c r="E635" s="218" t="s">
        <v>1</v>
      </c>
      <c r="F635" s="219" t="s">
        <v>762</v>
      </c>
      <c r="G635" s="217"/>
      <c r="H635" s="220">
        <v>116.98399999999999</v>
      </c>
      <c r="I635" s="221"/>
      <c r="J635" s="217"/>
      <c r="K635" s="217"/>
      <c r="L635" s="222"/>
      <c r="M635" s="223"/>
      <c r="N635" s="224"/>
      <c r="O635" s="224"/>
      <c r="P635" s="224"/>
      <c r="Q635" s="224"/>
      <c r="R635" s="224"/>
      <c r="S635" s="224"/>
      <c r="T635" s="225"/>
      <c r="AT635" s="226" t="s">
        <v>366</v>
      </c>
      <c r="AU635" s="226" t="s">
        <v>90</v>
      </c>
      <c r="AV635" s="12" t="s">
        <v>90</v>
      </c>
      <c r="AW635" s="12" t="s">
        <v>36</v>
      </c>
      <c r="AX635" s="12" t="s">
        <v>81</v>
      </c>
      <c r="AY635" s="226" t="s">
        <v>261</v>
      </c>
    </row>
    <row r="636" spans="2:65" s="12" customFormat="1">
      <c r="B636" s="216"/>
      <c r="C636" s="217"/>
      <c r="D636" s="210" t="s">
        <v>366</v>
      </c>
      <c r="E636" s="218" t="s">
        <v>1</v>
      </c>
      <c r="F636" s="219" t="s">
        <v>763</v>
      </c>
      <c r="G636" s="217"/>
      <c r="H636" s="220">
        <v>5.9340000000000002</v>
      </c>
      <c r="I636" s="221"/>
      <c r="J636" s="217"/>
      <c r="K636" s="217"/>
      <c r="L636" s="222"/>
      <c r="M636" s="223"/>
      <c r="N636" s="224"/>
      <c r="O636" s="224"/>
      <c r="P636" s="224"/>
      <c r="Q636" s="224"/>
      <c r="R636" s="224"/>
      <c r="S636" s="224"/>
      <c r="T636" s="225"/>
      <c r="AT636" s="226" t="s">
        <v>366</v>
      </c>
      <c r="AU636" s="226" t="s">
        <v>90</v>
      </c>
      <c r="AV636" s="12" t="s">
        <v>90</v>
      </c>
      <c r="AW636" s="12" t="s">
        <v>36</v>
      </c>
      <c r="AX636" s="12" t="s">
        <v>81</v>
      </c>
      <c r="AY636" s="226" t="s">
        <v>261</v>
      </c>
    </row>
    <row r="637" spans="2:65" s="12" customFormat="1">
      <c r="B637" s="216"/>
      <c r="C637" s="217"/>
      <c r="D637" s="210" t="s">
        <v>366</v>
      </c>
      <c r="E637" s="218" t="s">
        <v>1</v>
      </c>
      <c r="F637" s="219" t="s">
        <v>764</v>
      </c>
      <c r="G637" s="217"/>
      <c r="H637" s="220">
        <v>4.0449999999999999</v>
      </c>
      <c r="I637" s="221"/>
      <c r="J637" s="217"/>
      <c r="K637" s="217"/>
      <c r="L637" s="222"/>
      <c r="M637" s="223"/>
      <c r="N637" s="224"/>
      <c r="O637" s="224"/>
      <c r="P637" s="224"/>
      <c r="Q637" s="224"/>
      <c r="R637" s="224"/>
      <c r="S637" s="224"/>
      <c r="T637" s="225"/>
      <c r="AT637" s="226" t="s">
        <v>366</v>
      </c>
      <c r="AU637" s="226" t="s">
        <v>90</v>
      </c>
      <c r="AV637" s="12" t="s">
        <v>90</v>
      </c>
      <c r="AW637" s="12" t="s">
        <v>36</v>
      </c>
      <c r="AX637" s="12" t="s">
        <v>81</v>
      </c>
      <c r="AY637" s="226" t="s">
        <v>261</v>
      </c>
    </row>
    <row r="638" spans="2:65" s="12" customFormat="1">
      <c r="B638" s="216"/>
      <c r="C638" s="217"/>
      <c r="D638" s="210" t="s">
        <v>366</v>
      </c>
      <c r="E638" s="218" t="s">
        <v>1</v>
      </c>
      <c r="F638" s="219" t="s">
        <v>765</v>
      </c>
      <c r="G638" s="217"/>
      <c r="H638" s="220">
        <v>3.4129999999999998</v>
      </c>
      <c r="I638" s="221"/>
      <c r="J638" s="217"/>
      <c r="K638" s="217"/>
      <c r="L638" s="222"/>
      <c r="M638" s="223"/>
      <c r="N638" s="224"/>
      <c r="O638" s="224"/>
      <c r="P638" s="224"/>
      <c r="Q638" s="224"/>
      <c r="R638" s="224"/>
      <c r="S638" s="224"/>
      <c r="T638" s="225"/>
      <c r="AT638" s="226" t="s">
        <v>366</v>
      </c>
      <c r="AU638" s="226" t="s">
        <v>90</v>
      </c>
      <c r="AV638" s="12" t="s">
        <v>90</v>
      </c>
      <c r="AW638" s="12" t="s">
        <v>36</v>
      </c>
      <c r="AX638" s="12" t="s">
        <v>81</v>
      </c>
      <c r="AY638" s="226" t="s">
        <v>261</v>
      </c>
    </row>
    <row r="639" spans="2:65" s="12" customFormat="1">
      <c r="B639" s="216"/>
      <c r="C639" s="217"/>
      <c r="D639" s="210" t="s">
        <v>366</v>
      </c>
      <c r="E639" s="218" t="s">
        <v>1</v>
      </c>
      <c r="F639" s="219" t="s">
        <v>766</v>
      </c>
      <c r="G639" s="217"/>
      <c r="H639" s="220">
        <v>12.664999999999999</v>
      </c>
      <c r="I639" s="221"/>
      <c r="J639" s="217"/>
      <c r="K639" s="217"/>
      <c r="L639" s="222"/>
      <c r="M639" s="223"/>
      <c r="N639" s="224"/>
      <c r="O639" s="224"/>
      <c r="P639" s="224"/>
      <c r="Q639" s="224"/>
      <c r="R639" s="224"/>
      <c r="S639" s="224"/>
      <c r="T639" s="225"/>
      <c r="AT639" s="226" t="s">
        <v>366</v>
      </c>
      <c r="AU639" s="226" t="s">
        <v>90</v>
      </c>
      <c r="AV639" s="12" t="s">
        <v>90</v>
      </c>
      <c r="AW639" s="12" t="s">
        <v>36</v>
      </c>
      <c r="AX639" s="12" t="s">
        <v>81</v>
      </c>
      <c r="AY639" s="226" t="s">
        <v>261</v>
      </c>
    </row>
    <row r="640" spans="2:65" s="12" customFormat="1">
      <c r="B640" s="216"/>
      <c r="C640" s="217"/>
      <c r="D640" s="210" t="s">
        <v>366</v>
      </c>
      <c r="E640" s="218" t="s">
        <v>1</v>
      </c>
      <c r="F640" s="219" t="s">
        <v>767</v>
      </c>
      <c r="G640" s="217"/>
      <c r="H640" s="220">
        <v>13.153</v>
      </c>
      <c r="I640" s="221"/>
      <c r="J640" s="217"/>
      <c r="K640" s="217"/>
      <c r="L640" s="222"/>
      <c r="M640" s="223"/>
      <c r="N640" s="224"/>
      <c r="O640" s="224"/>
      <c r="P640" s="224"/>
      <c r="Q640" s="224"/>
      <c r="R640" s="224"/>
      <c r="S640" s="224"/>
      <c r="T640" s="225"/>
      <c r="AT640" s="226" t="s">
        <v>366</v>
      </c>
      <c r="AU640" s="226" t="s">
        <v>90</v>
      </c>
      <c r="AV640" s="12" t="s">
        <v>90</v>
      </c>
      <c r="AW640" s="12" t="s">
        <v>36</v>
      </c>
      <c r="AX640" s="12" t="s">
        <v>81</v>
      </c>
      <c r="AY640" s="226" t="s">
        <v>261</v>
      </c>
    </row>
    <row r="641" spans="2:65" s="12" customFormat="1">
      <c r="B641" s="216"/>
      <c r="C641" s="217"/>
      <c r="D641" s="210" t="s">
        <v>366</v>
      </c>
      <c r="E641" s="218" t="s">
        <v>1</v>
      </c>
      <c r="F641" s="219" t="s">
        <v>768</v>
      </c>
      <c r="G641" s="217"/>
      <c r="H641" s="220">
        <v>19.337</v>
      </c>
      <c r="I641" s="221"/>
      <c r="J641" s="217"/>
      <c r="K641" s="217"/>
      <c r="L641" s="222"/>
      <c r="M641" s="223"/>
      <c r="N641" s="224"/>
      <c r="O641" s="224"/>
      <c r="P641" s="224"/>
      <c r="Q641" s="224"/>
      <c r="R641" s="224"/>
      <c r="S641" s="224"/>
      <c r="T641" s="225"/>
      <c r="AT641" s="226" t="s">
        <v>366</v>
      </c>
      <c r="AU641" s="226" t="s">
        <v>90</v>
      </c>
      <c r="AV641" s="12" t="s">
        <v>90</v>
      </c>
      <c r="AW641" s="12" t="s">
        <v>36</v>
      </c>
      <c r="AX641" s="12" t="s">
        <v>81</v>
      </c>
      <c r="AY641" s="226" t="s">
        <v>261</v>
      </c>
    </row>
    <row r="642" spans="2:65" s="13" customFormat="1">
      <c r="B642" s="227"/>
      <c r="C642" s="228"/>
      <c r="D642" s="210" t="s">
        <v>366</v>
      </c>
      <c r="E642" s="229" t="s">
        <v>1</v>
      </c>
      <c r="F642" s="230" t="s">
        <v>368</v>
      </c>
      <c r="G642" s="228"/>
      <c r="H642" s="231">
        <v>175.53100000000001</v>
      </c>
      <c r="I642" s="232"/>
      <c r="J642" s="228"/>
      <c r="K642" s="228"/>
      <c r="L642" s="233"/>
      <c r="M642" s="234"/>
      <c r="N642" s="235"/>
      <c r="O642" s="235"/>
      <c r="P642" s="235"/>
      <c r="Q642" s="235"/>
      <c r="R642" s="235"/>
      <c r="S642" s="235"/>
      <c r="T642" s="236"/>
      <c r="AT642" s="237" t="s">
        <v>366</v>
      </c>
      <c r="AU642" s="237" t="s">
        <v>90</v>
      </c>
      <c r="AV642" s="13" t="s">
        <v>123</v>
      </c>
      <c r="AW642" s="13" t="s">
        <v>36</v>
      </c>
      <c r="AX642" s="13" t="s">
        <v>88</v>
      </c>
      <c r="AY642" s="237" t="s">
        <v>261</v>
      </c>
    </row>
    <row r="643" spans="2:65" s="1" customFormat="1" ht="16.5" customHeight="1">
      <c r="B643" s="35"/>
      <c r="C643" s="197" t="s">
        <v>802</v>
      </c>
      <c r="D643" s="197" t="s">
        <v>264</v>
      </c>
      <c r="E643" s="198" t="s">
        <v>803</v>
      </c>
      <c r="F643" s="199" t="s">
        <v>804</v>
      </c>
      <c r="G643" s="200" t="s">
        <v>376</v>
      </c>
      <c r="H643" s="201">
        <v>6.141</v>
      </c>
      <c r="I643" s="202"/>
      <c r="J643" s="203">
        <f>ROUND(I643*H643,2)</f>
        <v>0</v>
      </c>
      <c r="K643" s="199" t="s">
        <v>268</v>
      </c>
      <c r="L643" s="39"/>
      <c r="M643" s="204" t="s">
        <v>1</v>
      </c>
      <c r="N643" s="205" t="s">
        <v>46</v>
      </c>
      <c r="O643" s="67"/>
      <c r="P643" s="206">
        <f>O643*H643</f>
        <v>0</v>
      </c>
      <c r="Q643" s="206">
        <v>0</v>
      </c>
      <c r="R643" s="206">
        <f>Q643*H643</f>
        <v>0</v>
      </c>
      <c r="S643" s="206">
        <v>0</v>
      </c>
      <c r="T643" s="207">
        <f>S643*H643</f>
        <v>0</v>
      </c>
      <c r="AR643" s="208" t="s">
        <v>123</v>
      </c>
      <c r="AT643" s="208" t="s">
        <v>264</v>
      </c>
      <c r="AU643" s="208" t="s">
        <v>90</v>
      </c>
      <c r="AY643" s="17" t="s">
        <v>261</v>
      </c>
      <c r="BE643" s="209">
        <f>IF(N643="základní",J643,0)</f>
        <v>0</v>
      </c>
      <c r="BF643" s="209">
        <f>IF(N643="snížená",J643,0)</f>
        <v>0</v>
      </c>
      <c r="BG643" s="209">
        <f>IF(N643="zákl. přenesená",J643,0)</f>
        <v>0</v>
      </c>
      <c r="BH643" s="209">
        <f>IF(N643="sníž. přenesená",J643,0)</f>
        <v>0</v>
      </c>
      <c r="BI643" s="209">
        <f>IF(N643="nulová",J643,0)</f>
        <v>0</v>
      </c>
      <c r="BJ643" s="17" t="s">
        <v>88</v>
      </c>
      <c r="BK643" s="209">
        <f>ROUND(I643*H643,2)</f>
        <v>0</v>
      </c>
      <c r="BL643" s="17" t="s">
        <v>123</v>
      </c>
      <c r="BM643" s="208" t="s">
        <v>805</v>
      </c>
    </row>
    <row r="644" spans="2:65" s="1" customFormat="1" ht="19.5">
      <c r="B644" s="35"/>
      <c r="C644" s="36"/>
      <c r="D644" s="210" t="s">
        <v>271</v>
      </c>
      <c r="E644" s="36"/>
      <c r="F644" s="211" t="s">
        <v>565</v>
      </c>
      <c r="G644" s="36"/>
      <c r="H644" s="36"/>
      <c r="I644" s="118"/>
      <c r="J644" s="36"/>
      <c r="K644" s="36"/>
      <c r="L644" s="39"/>
      <c r="M644" s="212"/>
      <c r="N644" s="67"/>
      <c r="O644" s="67"/>
      <c r="P644" s="67"/>
      <c r="Q644" s="67"/>
      <c r="R644" s="67"/>
      <c r="S644" s="67"/>
      <c r="T644" s="68"/>
      <c r="AT644" s="17" t="s">
        <v>271</v>
      </c>
      <c r="AU644" s="17" t="s">
        <v>90</v>
      </c>
    </row>
    <row r="645" spans="2:65" s="12" customFormat="1">
      <c r="B645" s="216"/>
      <c r="C645" s="217"/>
      <c r="D645" s="210" t="s">
        <v>366</v>
      </c>
      <c r="E645" s="218" t="s">
        <v>1</v>
      </c>
      <c r="F645" s="219" t="s">
        <v>785</v>
      </c>
      <c r="G645" s="217"/>
      <c r="H645" s="220">
        <v>6.141</v>
      </c>
      <c r="I645" s="221"/>
      <c r="J645" s="217"/>
      <c r="K645" s="217"/>
      <c r="L645" s="222"/>
      <c r="M645" s="223"/>
      <c r="N645" s="224"/>
      <c r="O645" s="224"/>
      <c r="P645" s="224"/>
      <c r="Q645" s="224"/>
      <c r="R645" s="224"/>
      <c r="S645" s="224"/>
      <c r="T645" s="225"/>
      <c r="AT645" s="226" t="s">
        <v>366</v>
      </c>
      <c r="AU645" s="226" t="s">
        <v>90</v>
      </c>
      <c r="AV645" s="12" t="s">
        <v>90</v>
      </c>
      <c r="AW645" s="12" t="s">
        <v>36</v>
      </c>
      <c r="AX645" s="12" t="s">
        <v>81</v>
      </c>
      <c r="AY645" s="226" t="s">
        <v>261</v>
      </c>
    </row>
    <row r="646" spans="2:65" s="13" customFormat="1">
      <c r="B646" s="227"/>
      <c r="C646" s="228"/>
      <c r="D646" s="210" t="s">
        <v>366</v>
      </c>
      <c r="E646" s="229" t="s">
        <v>1</v>
      </c>
      <c r="F646" s="230" t="s">
        <v>368</v>
      </c>
      <c r="G646" s="228"/>
      <c r="H646" s="231">
        <v>6.141</v>
      </c>
      <c r="I646" s="232"/>
      <c r="J646" s="228"/>
      <c r="K646" s="228"/>
      <c r="L646" s="233"/>
      <c r="M646" s="234"/>
      <c r="N646" s="235"/>
      <c r="O646" s="235"/>
      <c r="P646" s="235"/>
      <c r="Q646" s="235"/>
      <c r="R646" s="235"/>
      <c r="S646" s="235"/>
      <c r="T646" s="236"/>
      <c r="AT646" s="237" t="s">
        <v>366</v>
      </c>
      <c r="AU646" s="237" t="s">
        <v>90</v>
      </c>
      <c r="AV646" s="13" t="s">
        <v>123</v>
      </c>
      <c r="AW646" s="13" t="s">
        <v>36</v>
      </c>
      <c r="AX646" s="13" t="s">
        <v>88</v>
      </c>
      <c r="AY646" s="237" t="s">
        <v>261</v>
      </c>
    </row>
    <row r="647" spans="2:65" s="1" customFormat="1" ht="16.5" customHeight="1">
      <c r="B647" s="35"/>
      <c r="C647" s="197" t="s">
        <v>806</v>
      </c>
      <c r="D647" s="197" t="s">
        <v>264</v>
      </c>
      <c r="E647" s="198" t="s">
        <v>807</v>
      </c>
      <c r="F647" s="199" t="s">
        <v>808</v>
      </c>
      <c r="G647" s="200" t="s">
        <v>376</v>
      </c>
      <c r="H647" s="201">
        <v>367.08300000000003</v>
      </c>
      <c r="I647" s="202"/>
      <c r="J647" s="203">
        <f>ROUND(I647*H647,2)</f>
        <v>0</v>
      </c>
      <c r="K647" s="199" t="s">
        <v>268</v>
      </c>
      <c r="L647" s="39"/>
      <c r="M647" s="204" t="s">
        <v>1</v>
      </c>
      <c r="N647" s="205" t="s">
        <v>46</v>
      </c>
      <c r="O647" s="67"/>
      <c r="P647" s="206">
        <f>O647*H647</f>
        <v>0</v>
      </c>
      <c r="Q647" s="206">
        <v>3.0300000000000001E-2</v>
      </c>
      <c r="R647" s="206">
        <f>Q647*H647</f>
        <v>11.1226149</v>
      </c>
      <c r="S647" s="206">
        <v>0</v>
      </c>
      <c r="T647" s="207">
        <f>S647*H647</f>
        <v>0</v>
      </c>
      <c r="AR647" s="208" t="s">
        <v>123</v>
      </c>
      <c r="AT647" s="208" t="s">
        <v>264</v>
      </c>
      <c r="AU647" s="208" t="s">
        <v>90</v>
      </c>
      <c r="AY647" s="17" t="s">
        <v>261</v>
      </c>
      <c r="BE647" s="209">
        <f>IF(N647="základní",J647,0)</f>
        <v>0</v>
      </c>
      <c r="BF647" s="209">
        <f>IF(N647="snížená",J647,0)</f>
        <v>0</v>
      </c>
      <c r="BG647" s="209">
        <f>IF(N647="zákl. přenesená",J647,0)</f>
        <v>0</v>
      </c>
      <c r="BH647" s="209">
        <f>IF(N647="sníž. přenesená",J647,0)</f>
        <v>0</v>
      </c>
      <c r="BI647" s="209">
        <f>IF(N647="nulová",J647,0)</f>
        <v>0</v>
      </c>
      <c r="BJ647" s="17" t="s">
        <v>88</v>
      </c>
      <c r="BK647" s="209">
        <f>ROUND(I647*H647,2)</f>
        <v>0</v>
      </c>
      <c r="BL647" s="17" t="s">
        <v>123</v>
      </c>
      <c r="BM647" s="208" t="s">
        <v>809</v>
      </c>
    </row>
    <row r="648" spans="2:65" s="1" customFormat="1" ht="19.5">
      <c r="B648" s="35"/>
      <c r="C648" s="36"/>
      <c r="D648" s="210" t="s">
        <v>271</v>
      </c>
      <c r="E648" s="36"/>
      <c r="F648" s="211" t="s">
        <v>565</v>
      </c>
      <c r="G648" s="36"/>
      <c r="H648" s="36"/>
      <c r="I648" s="118"/>
      <c r="J648" s="36"/>
      <c r="K648" s="36"/>
      <c r="L648" s="39"/>
      <c r="M648" s="212"/>
      <c r="N648" s="67"/>
      <c r="O648" s="67"/>
      <c r="P648" s="67"/>
      <c r="Q648" s="67"/>
      <c r="R648" s="67"/>
      <c r="S648" s="67"/>
      <c r="T648" s="68"/>
      <c r="AT648" s="17" t="s">
        <v>271</v>
      </c>
      <c r="AU648" s="17" t="s">
        <v>90</v>
      </c>
    </row>
    <row r="649" spans="2:65" s="12" customFormat="1">
      <c r="B649" s="216"/>
      <c r="C649" s="217"/>
      <c r="D649" s="210" t="s">
        <v>366</v>
      </c>
      <c r="E649" s="218" t="s">
        <v>1</v>
      </c>
      <c r="F649" s="219" t="s">
        <v>790</v>
      </c>
      <c r="G649" s="217"/>
      <c r="H649" s="220">
        <v>331.20800000000003</v>
      </c>
      <c r="I649" s="221"/>
      <c r="J649" s="217"/>
      <c r="K649" s="217"/>
      <c r="L649" s="222"/>
      <c r="M649" s="223"/>
      <c r="N649" s="224"/>
      <c r="O649" s="224"/>
      <c r="P649" s="224"/>
      <c r="Q649" s="224"/>
      <c r="R649" s="224"/>
      <c r="S649" s="224"/>
      <c r="T649" s="225"/>
      <c r="AT649" s="226" t="s">
        <v>366</v>
      </c>
      <c r="AU649" s="226" t="s">
        <v>90</v>
      </c>
      <c r="AV649" s="12" t="s">
        <v>90</v>
      </c>
      <c r="AW649" s="12" t="s">
        <v>36</v>
      </c>
      <c r="AX649" s="12" t="s">
        <v>81</v>
      </c>
      <c r="AY649" s="226" t="s">
        <v>261</v>
      </c>
    </row>
    <row r="650" spans="2:65" s="12" customFormat="1">
      <c r="B650" s="216"/>
      <c r="C650" s="217"/>
      <c r="D650" s="210" t="s">
        <v>366</v>
      </c>
      <c r="E650" s="218" t="s">
        <v>1</v>
      </c>
      <c r="F650" s="219" t="s">
        <v>791</v>
      </c>
      <c r="G650" s="217"/>
      <c r="H650" s="220">
        <v>35.875</v>
      </c>
      <c r="I650" s="221"/>
      <c r="J650" s="217"/>
      <c r="K650" s="217"/>
      <c r="L650" s="222"/>
      <c r="M650" s="223"/>
      <c r="N650" s="224"/>
      <c r="O650" s="224"/>
      <c r="P650" s="224"/>
      <c r="Q650" s="224"/>
      <c r="R650" s="224"/>
      <c r="S650" s="224"/>
      <c r="T650" s="225"/>
      <c r="AT650" s="226" t="s">
        <v>366</v>
      </c>
      <c r="AU650" s="226" t="s">
        <v>90</v>
      </c>
      <c r="AV650" s="12" t="s">
        <v>90</v>
      </c>
      <c r="AW650" s="12" t="s">
        <v>36</v>
      </c>
      <c r="AX650" s="12" t="s">
        <v>81</v>
      </c>
      <c r="AY650" s="226" t="s">
        <v>261</v>
      </c>
    </row>
    <row r="651" spans="2:65" s="13" customFormat="1">
      <c r="B651" s="227"/>
      <c r="C651" s="228"/>
      <c r="D651" s="210" t="s">
        <v>366</v>
      </c>
      <c r="E651" s="229" t="s">
        <v>1</v>
      </c>
      <c r="F651" s="230" t="s">
        <v>368</v>
      </c>
      <c r="G651" s="228"/>
      <c r="H651" s="231">
        <v>367.08300000000003</v>
      </c>
      <c r="I651" s="232"/>
      <c r="J651" s="228"/>
      <c r="K651" s="228"/>
      <c r="L651" s="233"/>
      <c r="M651" s="234"/>
      <c r="N651" s="235"/>
      <c r="O651" s="235"/>
      <c r="P651" s="235"/>
      <c r="Q651" s="235"/>
      <c r="R651" s="235"/>
      <c r="S651" s="235"/>
      <c r="T651" s="236"/>
      <c r="AT651" s="237" t="s">
        <v>366</v>
      </c>
      <c r="AU651" s="237" t="s">
        <v>90</v>
      </c>
      <c r="AV651" s="13" t="s">
        <v>123</v>
      </c>
      <c r="AW651" s="13" t="s">
        <v>36</v>
      </c>
      <c r="AX651" s="13" t="s">
        <v>88</v>
      </c>
      <c r="AY651" s="237" t="s">
        <v>261</v>
      </c>
    </row>
    <row r="652" spans="2:65" s="1" customFormat="1" ht="16.5" customHeight="1">
      <c r="B652" s="35"/>
      <c r="C652" s="197" t="s">
        <v>810</v>
      </c>
      <c r="D652" s="197" t="s">
        <v>264</v>
      </c>
      <c r="E652" s="198" t="s">
        <v>811</v>
      </c>
      <c r="F652" s="199" t="s">
        <v>812</v>
      </c>
      <c r="G652" s="200" t="s">
        <v>1</v>
      </c>
      <c r="H652" s="201">
        <v>0</v>
      </c>
      <c r="I652" s="202"/>
      <c r="J652" s="203">
        <f>ROUND(I652*H652,2)</f>
        <v>0</v>
      </c>
      <c r="K652" s="199" t="s">
        <v>1</v>
      </c>
      <c r="L652" s="39"/>
      <c r="M652" s="204" t="s">
        <v>1</v>
      </c>
      <c r="N652" s="205" t="s">
        <v>46</v>
      </c>
      <c r="O652" s="67"/>
      <c r="P652" s="206">
        <f>O652*H652</f>
        <v>0</v>
      </c>
      <c r="Q652" s="206">
        <v>3.0300000000000001E-2</v>
      </c>
      <c r="R652" s="206">
        <f>Q652*H652</f>
        <v>0</v>
      </c>
      <c r="S652" s="206">
        <v>0</v>
      </c>
      <c r="T652" s="207">
        <f>S652*H652</f>
        <v>0</v>
      </c>
      <c r="AR652" s="208" t="s">
        <v>123</v>
      </c>
      <c r="AT652" s="208" t="s">
        <v>264</v>
      </c>
      <c r="AU652" s="208" t="s">
        <v>90</v>
      </c>
      <c r="AY652" s="17" t="s">
        <v>261</v>
      </c>
      <c r="BE652" s="209">
        <f>IF(N652="základní",J652,0)</f>
        <v>0</v>
      </c>
      <c r="BF652" s="209">
        <f>IF(N652="snížená",J652,0)</f>
        <v>0</v>
      </c>
      <c r="BG652" s="209">
        <f>IF(N652="zákl. přenesená",J652,0)</f>
        <v>0</v>
      </c>
      <c r="BH652" s="209">
        <f>IF(N652="sníž. přenesená",J652,0)</f>
        <v>0</v>
      </c>
      <c r="BI652" s="209">
        <f>IF(N652="nulová",J652,0)</f>
        <v>0</v>
      </c>
      <c r="BJ652" s="17" t="s">
        <v>88</v>
      </c>
      <c r="BK652" s="209">
        <f>ROUND(I652*H652,2)</f>
        <v>0</v>
      </c>
      <c r="BL652" s="17" t="s">
        <v>123</v>
      </c>
      <c r="BM652" s="208" t="s">
        <v>813</v>
      </c>
    </row>
    <row r="653" spans="2:65" s="1" customFormat="1" ht="16.5" customHeight="1">
      <c r="B653" s="35"/>
      <c r="C653" s="197" t="s">
        <v>814</v>
      </c>
      <c r="D653" s="197" t="s">
        <v>264</v>
      </c>
      <c r="E653" s="198" t="s">
        <v>815</v>
      </c>
      <c r="F653" s="199" t="s">
        <v>812</v>
      </c>
      <c r="G653" s="200" t="s">
        <v>1</v>
      </c>
      <c r="H653" s="201">
        <v>0</v>
      </c>
      <c r="I653" s="202"/>
      <c r="J653" s="203">
        <f>ROUND(I653*H653,2)</f>
        <v>0</v>
      </c>
      <c r="K653" s="199" t="s">
        <v>1</v>
      </c>
      <c r="L653" s="39"/>
      <c r="M653" s="204" t="s">
        <v>1</v>
      </c>
      <c r="N653" s="205" t="s">
        <v>46</v>
      </c>
      <c r="O653" s="67"/>
      <c r="P653" s="206">
        <f>O653*H653</f>
        <v>0</v>
      </c>
      <c r="Q653" s="206">
        <v>3.0300000000000001E-2</v>
      </c>
      <c r="R653" s="206">
        <f>Q653*H653</f>
        <v>0</v>
      </c>
      <c r="S653" s="206">
        <v>0</v>
      </c>
      <c r="T653" s="207">
        <f>S653*H653</f>
        <v>0</v>
      </c>
      <c r="AR653" s="208" t="s">
        <v>123</v>
      </c>
      <c r="AT653" s="208" t="s">
        <v>264</v>
      </c>
      <c r="AU653" s="208" t="s">
        <v>90</v>
      </c>
      <c r="AY653" s="17" t="s">
        <v>261</v>
      </c>
      <c r="BE653" s="209">
        <f>IF(N653="základní",J653,0)</f>
        <v>0</v>
      </c>
      <c r="BF653" s="209">
        <f>IF(N653="snížená",J653,0)</f>
        <v>0</v>
      </c>
      <c r="BG653" s="209">
        <f>IF(N653="zákl. přenesená",J653,0)</f>
        <v>0</v>
      </c>
      <c r="BH653" s="209">
        <f>IF(N653="sníž. přenesená",J653,0)</f>
        <v>0</v>
      </c>
      <c r="BI653" s="209">
        <f>IF(N653="nulová",J653,0)</f>
        <v>0</v>
      </c>
      <c r="BJ653" s="17" t="s">
        <v>88</v>
      </c>
      <c r="BK653" s="209">
        <f>ROUND(I653*H653,2)</f>
        <v>0</v>
      </c>
      <c r="BL653" s="17" t="s">
        <v>123</v>
      </c>
      <c r="BM653" s="208" t="s">
        <v>816</v>
      </c>
    </row>
    <row r="654" spans="2:65" s="1" customFormat="1" ht="16.5" customHeight="1">
      <c r="B654" s="35"/>
      <c r="C654" s="197" t="s">
        <v>817</v>
      </c>
      <c r="D654" s="197" t="s">
        <v>264</v>
      </c>
      <c r="E654" s="198" t="s">
        <v>818</v>
      </c>
      <c r="F654" s="199" t="s">
        <v>819</v>
      </c>
      <c r="G654" s="200" t="s">
        <v>405</v>
      </c>
      <c r="H654" s="201">
        <v>2351.5500000000002</v>
      </c>
      <c r="I654" s="202"/>
      <c r="J654" s="203">
        <f>ROUND(I654*H654,2)</f>
        <v>0</v>
      </c>
      <c r="K654" s="199" t="s">
        <v>411</v>
      </c>
      <c r="L654" s="39"/>
      <c r="M654" s="204" t="s">
        <v>1</v>
      </c>
      <c r="N654" s="205" t="s">
        <v>46</v>
      </c>
      <c r="O654" s="67"/>
      <c r="P654" s="206">
        <f>O654*H654</f>
        <v>0</v>
      </c>
      <c r="Q654" s="206">
        <v>0</v>
      </c>
      <c r="R654" s="206">
        <f>Q654*H654</f>
        <v>0</v>
      </c>
      <c r="S654" s="206">
        <v>0</v>
      </c>
      <c r="T654" s="207">
        <f>S654*H654</f>
        <v>0</v>
      </c>
      <c r="AR654" s="208" t="s">
        <v>123</v>
      </c>
      <c r="AT654" s="208" t="s">
        <v>264</v>
      </c>
      <c r="AU654" s="208" t="s">
        <v>90</v>
      </c>
      <c r="AY654" s="17" t="s">
        <v>261</v>
      </c>
      <c r="BE654" s="209">
        <f>IF(N654="základní",J654,0)</f>
        <v>0</v>
      </c>
      <c r="BF654" s="209">
        <f>IF(N654="snížená",J654,0)</f>
        <v>0</v>
      </c>
      <c r="BG654" s="209">
        <f>IF(N654="zákl. přenesená",J654,0)</f>
        <v>0</v>
      </c>
      <c r="BH654" s="209">
        <f>IF(N654="sníž. přenesená",J654,0)</f>
        <v>0</v>
      </c>
      <c r="BI654" s="209">
        <f>IF(N654="nulová",J654,0)</f>
        <v>0</v>
      </c>
      <c r="BJ654" s="17" t="s">
        <v>88</v>
      </c>
      <c r="BK654" s="209">
        <f>ROUND(I654*H654,2)</f>
        <v>0</v>
      </c>
      <c r="BL654" s="17" t="s">
        <v>123</v>
      </c>
      <c r="BM654" s="208" t="s">
        <v>820</v>
      </c>
    </row>
    <row r="655" spans="2:65" s="1" customFormat="1" ht="39">
      <c r="B655" s="35"/>
      <c r="C655" s="36"/>
      <c r="D655" s="210" t="s">
        <v>271</v>
      </c>
      <c r="E655" s="36"/>
      <c r="F655" s="211" t="s">
        <v>821</v>
      </c>
      <c r="G655" s="36"/>
      <c r="H655" s="36"/>
      <c r="I655" s="118"/>
      <c r="J655" s="36"/>
      <c r="K655" s="36"/>
      <c r="L655" s="39"/>
      <c r="M655" s="212"/>
      <c r="N655" s="67"/>
      <c r="O655" s="67"/>
      <c r="P655" s="67"/>
      <c r="Q655" s="67"/>
      <c r="R655" s="67"/>
      <c r="S655" s="67"/>
      <c r="T655" s="68"/>
      <c r="AT655" s="17" t="s">
        <v>271</v>
      </c>
      <c r="AU655" s="17" t="s">
        <v>90</v>
      </c>
    </row>
    <row r="656" spans="2:65" s="14" customFormat="1">
      <c r="B656" s="238"/>
      <c r="C656" s="239"/>
      <c r="D656" s="210" t="s">
        <v>366</v>
      </c>
      <c r="E656" s="240" t="s">
        <v>1</v>
      </c>
      <c r="F656" s="241" t="s">
        <v>822</v>
      </c>
      <c r="G656" s="239"/>
      <c r="H656" s="240" t="s">
        <v>1</v>
      </c>
      <c r="I656" s="242"/>
      <c r="J656" s="239"/>
      <c r="K656" s="239"/>
      <c r="L656" s="243"/>
      <c r="M656" s="244"/>
      <c r="N656" s="245"/>
      <c r="O656" s="245"/>
      <c r="P656" s="245"/>
      <c r="Q656" s="245"/>
      <c r="R656" s="245"/>
      <c r="S656" s="245"/>
      <c r="T656" s="246"/>
      <c r="AT656" s="247" t="s">
        <v>366</v>
      </c>
      <c r="AU656" s="247" t="s">
        <v>90</v>
      </c>
      <c r="AV656" s="14" t="s">
        <v>88</v>
      </c>
      <c r="AW656" s="14" t="s">
        <v>36</v>
      </c>
      <c r="AX656" s="14" t="s">
        <v>81</v>
      </c>
      <c r="AY656" s="247" t="s">
        <v>261</v>
      </c>
    </row>
    <row r="657" spans="2:65" s="14" customFormat="1">
      <c r="B657" s="238"/>
      <c r="C657" s="239"/>
      <c r="D657" s="210" t="s">
        <v>366</v>
      </c>
      <c r="E657" s="240" t="s">
        <v>1</v>
      </c>
      <c r="F657" s="241" t="s">
        <v>823</v>
      </c>
      <c r="G657" s="239"/>
      <c r="H657" s="240" t="s">
        <v>1</v>
      </c>
      <c r="I657" s="242"/>
      <c r="J657" s="239"/>
      <c r="K657" s="239"/>
      <c r="L657" s="243"/>
      <c r="M657" s="244"/>
      <c r="N657" s="245"/>
      <c r="O657" s="245"/>
      <c r="P657" s="245"/>
      <c r="Q657" s="245"/>
      <c r="R657" s="245"/>
      <c r="S657" s="245"/>
      <c r="T657" s="246"/>
      <c r="AT657" s="247" t="s">
        <v>366</v>
      </c>
      <c r="AU657" s="247" t="s">
        <v>90</v>
      </c>
      <c r="AV657" s="14" t="s">
        <v>88</v>
      </c>
      <c r="AW657" s="14" t="s">
        <v>36</v>
      </c>
      <c r="AX657" s="14" t="s">
        <v>81</v>
      </c>
      <c r="AY657" s="247" t="s">
        <v>261</v>
      </c>
    </row>
    <row r="658" spans="2:65" s="14" customFormat="1">
      <c r="B658" s="238"/>
      <c r="C658" s="239"/>
      <c r="D658" s="210" t="s">
        <v>366</v>
      </c>
      <c r="E658" s="240" t="s">
        <v>1</v>
      </c>
      <c r="F658" s="241" t="s">
        <v>824</v>
      </c>
      <c r="G658" s="239"/>
      <c r="H658" s="240" t="s">
        <v>1</v>
      </c>
      <c r="I658" s="242"/>
      <c r="J658" s="239"/>
      <c r="K658" s="239"/>
      <c r="L658" s="243"/>
      <c r="M658" s="244"/>
      <c r="N658" s="245"/>
      <c r="O658" s="245"/>
      <c r="P658" s="245"/>
      <c r="Q658" s="245"/>
      <c r="R658" s="245"/>
      <c r="S658" s="245"/>
      <c r="T658" s="246"/>
      <c r="AT658" s="247" t="s">
        <v>366</v>
      </c>
      <c r="AU658" s="247" t="s">
        <v>90</v>
      </c>
      <c r="AV658" s="14" t="s">
        <v>88</v>
      </c>
      <c r="AW658" s="14" t="s">
        <v>36</v>
      </c>
      <c r="AX658" s="14" t="s">
        <v>81</v>
      </c>
      <c r="AY658" s="247" t="s">
        <v>261</v>
      </c>
    </row>
    <row r="659" spans="2:65" s="14" customFormat="1">
      <c r="B659" s="238"/>
      <c r="C659" s="239"/>
      <c r="D659" s="210" t="s">
        <v>366</v>
      </c>
      <c r="E659" s="240" t="s">
        <v>1</v>
      </c>
      <c r="F659" s="241" t="s">
        <v>825</v>
      </c>
      <c r="G659" s="239"/>
      <c r="H659" s="240" t="s">
        <v>1</v>
      </c>
      <c r="I659" s="242"/>
      <c r="J659" s="239"/>
      <c r="K659" s="239"/>
      <c r="L659" s="243"/>
      <c r="M659" s="244"/>
      <c r="N659" s="245"/>
      <c r="O659" s="245"/>
      <c r="P659" s="245"/>
      <c r="Q659" s="245"/>
      <c r="R659" s="245"/>
      <c r="S659" s="245"/>
      <c r="T659" s="246"/>
      <c r="AT659" s="247" t="s">
        <v>366</v>
      </c>
      <c r="AU659" s="247" t="s">
        <v>90</v>
      </c>
      <c r="AV659" s="14" t="s">
        <v>88</v>
      </c>
      <c r="AW659" s="14" t="s">
        <v>36</v>
      </c>
      <c r="AX659" s="14" t="s">
        <v>81</v>
      </c>
      <c r="AY659" s="247" t="s">
        <v>261</v>
      </c>
    </row>
    <row r="660" spans="2:65" s="12" customFormat="1">
      <c r="B660" s="216"/>
      <c r="C660" s="217"/>
      <c r="D660" s="210" t="s">
        <v>366</v>
      </c>
      <c r="E660" s="218" t="s">
        <v>1</v>
      </c>
      <c r="F660" s="219" t="s">
        <v>826</v>
      </c>
      <c r="G660" s="217"/>
      <c r="H660" s="220">
        <v>2208.0500000000002</v>
      </c>
      <c r="I660" s="221"/>
      <c r="J660" s="217"/>
      <c r="K660" s="217"/>
      <c r="L660" s="222"/>
      <c r="M660" s="223"/>
      <c r="N660" s="224"/>
      <c r="O660" s="224"/>
      <c r="P660" s="224"/>
      <c r="Q660" s="224"/>
      <c r="R660" s="224"/>
      <c r="S660" s="224"/>
      <c r="T660" s="225"/>
      <c r="AT660" s="226" t="s">
        <v>366</v>
      </c>
      <c r="AU660" s="226" t="s">
        <v>90</v>
      </c>
      <c r="AV660" s="12" t="s">
        <v>90</v>
      </c>
      <c r="AW660" s="12" t="s">
        <v>36</v>
      </c>
      <c r="AX660" s="12" t="s">
        <v>81</v>
      </c>
      <c r="AY660" s="226" t="s">
        <v>261</v>
      </c>
    </row>
    <row r="661" spans="2:65" s="12" customFormat="1">
      <c r="B661" s="216"/>
      <c r="C661" s="217"/>
      <c r="D661" s="210" t="s">
        <v>366</v>
      </c>
      <c r="E661" s="218" t="s">
        <v>1</v>
      </c>
      <c r="F661" s="219" t="s">
        <v>827</v>
      </c>
      <c r="G661" s="217"/>
      <c r="H661" s="220">
        <v>143.5</v>
      </c>
      <c r="I661" s="221"/>
      <c r="J661" s="217"/>
      <c r="K661" s="217"/>
      <c r="L661" s="222"/>
      <c r="M661" s="223"/>
      <c r="N661" s="224"/>
      <c r="O661" s="224"/>
      <c r="P661" s="224"/>
      <c r="Q661" s="224"/>
      <c r="R661" s="224"/>
      <c r="S661" s="224"/>
      <c r="T661" s="225"/>
      <c r="AT661" s="226" t="s">
        <v>366</v>
      </c>
      <c r="AU661" s="226" t="s">
        <v>90</v>
      </c>
      <c r="AV661" s="12" t="s">
        <v>90</v>
      </c>
      <c r="AW661" s="12" t="s">
        <v>36</v>
      </c>
      <c r="AX661" s="12" t="s">
        <v>81</v>
      </c>
      <c r="AY661" s="226" t="s">
        <v>261</v>
      </c>
    </row>
    <row r="662" spans="2:65" s="13" customFormat="1">
      <c r="B662" s="227"/>
      <c r="C662" s="228"/>
      <c r="D662" s="210" t="s">
        <v>366</v>
      </c>
      <c r="E662" s="229" t="s">
        <v>1</v>
      </c>
      <c r="F662" s="230" t="s">
        <v>368</v>
      </c>
      <c r="G662" s="228"/>
      <c r="H662" s="231">
        <v>2351.5500000000002</v>
      </c>
      <c r="I662" s="232"/>
      <c r="J662" s="228"/>
      <c r="K662" s="228"/>
      <c r="L662" s="233"/>
      <c r="M662" s="234"/>
      <c r="N662" s="235"/>
      <c r="O662" s="235"/>
      <c r="P662" s="235"/>
      <c r="Q662" s="235"/>
      <c r="R662" s="235"/>
      <c r="S662" s="235"/>
      <c r="T662" s="236"/>
      <c r="AT662" s="237" t="s">
        <v>366</v>
      </c>
      <c r="AU662" s="237" t="s">
        <v>90</v>
      </c>
      <c r="AV662" s="13" t="s">
        <v>123</v>
      </c>
      <c r="AW662" s="13" t="s">
        <v>36</v>
      </c>
      <c r="AX662" s="13" t="s">
        <v>88</v>
      </c>
      <c r="AY662" s="237" t="s">
        <v>261</v>
      </c>
    </row>
    <row r="663" spans="2:65" s="1" customFormat="1" ht="16.5" customHeight="1">
      <c r="B663" s="35"/>
      <c r="C663" s="197" t="s">
        <v>828</v>
      </c>
      <c r="D663" s="197" t="s">
        <v>264</v>
      </c>
      <c r="E663" s="198" t="s">
        <v>829</v>
      </c>
      <c r="F663" s="199" t="s">
        <v>830</v>
      </c>
      <c r="G663" s="200" t="s">
        <v>401</v>
      </c>
      <c r="H663" s="201">
        <v>1.575</v>
      </c>
      <c r="I663" s="202"/>
      <c r="J663" s="203">
        <f>ROUND(I663*H663,2)</f>
        <v>0</v>
      </c>
      <c r="K663" s="199" t="s">
        <v>268</v>
      </c>
      <c r="L663" s="39"/>
      <c r="M663" s="204" t="s">
        <v>1</v>
      </c>
      <c r="N663" s="205" t="s">
        <v>46</v>
      </c>
      <c r="O663" s="67"/>
      <c r="P663" s="206">
        <f>O663*H663</f>
        <v>0</v>
      </c>
      <c r="Q663" s="206">
        <v>1.06277</v>
      </c>
      <c r="R663" s="206">
        <f>Q663*H663</f>
        <v>1.6738627499999998</v>
      </c>
      <c r="S663" s="206">
        <v>0</v>
      </c>
      <c r="T663" s="207">
        <f>S663*H663</f>
        <v>0</v>
      </c>
      <c r="AR663" s="208" t="s">
        <v>123</v>
      </c>
      <c r="AT663" s="208" t="s">
        <v>264</v>
      </c>
      <c r="AU663" s="208" t="s">
        <v>90</v>
      </c>
      <c r="AY663" s="17" t="s">
        <v>261</v>
      </c>
      <c r="BE663" s="209">
        <f>IF(N663="základní",J663,0)</f>
        <v>0</v>
      </c>
      <c r="BF663" s="209">
        <f>IF(N663="snížená",J663,0)</f>
        <v>0</v>
      </c>
      <c r="BG663" s="209">
        <f>IF(N663="zákl. přenesená",J663,0)</f>
        <v>0</v>
      </c>
      <c r="BH663" s="209">
        <f>IF(N663="sníž. přenesená",J663,0)</f>
        <v>0</v>
      </c>
      <c r="BI663" s="209">
        <f>IF(N663="nulová",J663,0)</f>
        <v>0</v>
      </c>
      <c r="BJ663" s="17" t="s">
        <v>88</v>
      </c>
      <c r="BK663" s="209">
        <f>ROUND(I663*H663,2)</f>
        <v>0</v>
      </c>
      <c r="BL663" s="17" t="s">
        <v>123</v>
      </c>
      <c r="BM663" s="208" t="s">
        <v>831</v>
      </c>
    </row>
    <row r="664" spans="2:65" s="1" customFormat="1" ht="19.5">
      <c r="B664" s="35"/>
      <c r="C664" s="36"/>
      <c r="D664" s="210" t="s">
        <v>271</v>
      </c>
      <c r="E664" s="36"/>
      <c r="F664" s="211" t="s">
        <v>565</v>
      </c>
      <c r="G664" s="36"/>
      <c r="H664" s="36"/>
      <c r="I664" s="118"/>
      <c r="J664" s="36"/>
      <c r="K664" s="36"/>
      <c r="L664" s="39"/>
      <c r="M664" s="212"/>
      <c r="N664" s="67"/>
      <c r="O664" s="67"/>
      <c r="P664" s="67"/>
      <c r="Q664" s="67"/>
      <c r="R664" s="67"/>
      <c r="S664" s="67"/>
      <c r="T664" s="68"/>
      <c r="AT664" s="17" t="s">
        <v>271</v>
      </c>
      <c r="AU664" s="17" t="s">
        <v>90</v>
      </c>
    </row>
    <row r="665" spans="2:65" s="12" customFormat="1">
      <c r="B665" s="216"/>
      <c r="C665" s="217"/>
      <c r="D665" s="210" t="s">
        <v>366</v>
      </c>
      <c r="E665" s="218" t="s">
        <v>1</v>
      </c>
      <c r="F665" s="219" t="s">
        <v>832</v>
      </c>
      <c r="G665" s="217"/>
      <c r="H665" s="220">
        <v>1.2909999999999999</v>
      </c>
      <c r="I665" s="221"/>
      <c r="J665" s="217"/>
      <c r="K665" s="217"/>
      <c r="L665" s="222"/>
      <c r="M665" s="223"/>
      <c r="N665" s="224"/>
      <c r="O665" s="224"/>
      <c r="P665" s="224"/>
      <c r="Q665" s="224"/>
      <c r="R665" s="224"/>
      <c r="S665" s="224"/>
      <c r="T665" s="225"/>
      <c r="AT665" s="226" t="s">
        <v>366</v>
      </c>
      <c r="AU665" s="226" t="s">
        <v>90</v>
      </c>
      <c r="AV665" s="12" t="s">
        <v>90</v>
      </c>
      <c r="AW665" s="12" t="s">
        <v>36</v>
      </c>
      <c r="AX665" s="12" t="s">
        <v>81</v>
      </c>
      <c r="AY665" s="226" t="s">
        <v>261</v>
      </c>
    </row>
    <row r="666" spans="2:65" s="12" customFormat="1">
      <c r="B666" s="216"/>
      <c r="C666" s="217"/>
      <c r="D666" s="210" t="s">
        <v>366</v>
      </c>
      <c r="E666" s="218" t="s">
        <v>1</v>
      </c>
      <c r="F666" s="219" t="s">
        <v>833</v>
      </c>
      <c r="G666" s="217"/>
      <c r="H666" s="220">
        <v>0.28399999999999997</v>
      </c>
      <c r="I666" s="221"/>
      <c r="J666" s="217"/>
      <c r="K666" s="217"/>
      <c r="L666" s="222"/>
      <c r="M666" s="223"/>
      <c r="N666" s="224"/>
      <c r="O666" s="224"/>
      <c r="P666" s="224"/>
      <c r="Q666" s="224"/>
      <c r="R666" s="224"/>
      <c r="S666" s="224"/>
      <c r="T666" s="225"/>
      <c r="AT666" s="226" t="s">
        <v>366</v>
      </c>
      <c r="AU666" s="226" t="s">
        <v>90</v>
      </c>
      <c r="AV666" s="12" t="s">
        <v>90</v>
      </c>
      <c r="AW666" s="12" t="s">
        <v>36</v>
      </c>
      <c r="AX666" s="12" t="s">
        <v>81</v>
      </c>
      <c r="AY666" s="226" t="s">
        <v>261</v>
      </c>
    </row>
    <row r="667" spans="2:65" s="13" customFormat="1">
      <c r="B667" s="227"/>
      <c r="C667" s="228"/>
      <c r="D667" s="210" t="s">
        <v>366</v>
      </c>
      <c r="E667" s="229" t="s">
        <v>1</v>
      </c>
      <c r="F667" s="230" t="s">
        <v>368</v>
      </c>
      <c r="G667" s="228"/>
      <c r="H667" s="231">
        <v>1.575</v>
      </c>
      <c r="I667" s="232"/>
      <c r="J667" s="228"/>
      <c r="K667" s="228"/>
      <c r="L667" s="233"/>
      <c r="M667" s="234"/>
      <c r="N667" s="235"/>
      <c r="O667" s="235"/>
      <c r="P667" s="235"/>
      <c r="Q667" s="235"/>
      <c r="R667" s="235"/>
      <c r="S667" s="235"/>
      <c r="T667" s="236"/>
      <c r="AT667" s="237" t="s">
        <v>366</v>
      </c>
      <c r="AU667" s="237" t="s">
        <v>90</v>
      </c>
      <c r="AV667" s="13" t="s">
        <v>123</v>
      </c>
      <c r="AW667" s="13" t="s">
        <v>36</v>
      </c>
      <c r="AX667" s="13" t="s">
        <v>88</v>
      </c>
      <c r="AY667" s="237" t="s">
        <v>261</v>
      </c>
    </row>
    <row r="668" spans="2:65" s="1" customFormat="1" ht="16.5" customHeight="1">
      <c r="B668" s="35"/>
      <c r="C668" s="197" t="s">
        <v>834</v>
      </c>
      <c r="D668" s="197" t="s">
        <v>264</v>
      </c>
      <c r="E668" s="198" t="s">
        <v>829</v>
      </c>
      <c r="F668" s="199" t="s">
        <v>830</v>
      </c>
      <c r="G668" s="200" t="s">
        <v>401</v>
      </c>
      <c r="H668" s="201">
        <v>29.64</v>
      </c>
      <c r="I668" s="202"/>
      <c r="J668" s="203">
        <f>ROUND(I668*H668,2)</f>
        <v>0</v>
      </c>
      <c r="K668" s="199" t="s">
        <v>268</v>
      </c>
      <c r="L668" s="39"/>
      <c r="M668" s="204" t="s">
        <v>1</v>
      </c>
      <c r="N668" s="205" t="s">
        <v>46</v>
      </c>
      <c r="O668" s="67"/>
      <c r="P668" s="206">
        <f>O668*H668</f>
        <v>0</v>
      </c>
      <c r="Q668" s="206">
        <v>1.06277</v>
      </c>
      <c r="R668" s="206">
        <f>Q668*H668</f>
        <v>31.5005028</v>
      </c>
      <c r="S668" s="206">
        <v>0</v>
      </c>
      <c r="T668" s="207">
        <f>S668*H668</f>
        <v>0</v>
      </c>
      <c r="AR668" s="208" t="s">
        <v>123</v>
      </c>
      <c r="AT668" s="208" t="s">
        <v>264</v>
      </c>
      <c r="AU668" s="208" t="s">
        <v>90</v>
      </c>
      <c r="AY668" s="17" t="s">
        <v>261</v>
      </c>
      <c r="BE668" s="209">
        <f>IF(N668="základní",J668,0)</f>
        <v>0</v>
      </c>
      <c r="BF668" s="209">
        <f>IF(N668="snížená",J668,0)</f>
        <v>0</v>
      </c>
      <c r="BG668" s="209">
        <f>IF(N668="zákl. přenesená",J668,0)</f>
        <v>0</v>
      </c>
      <c r="BH668" s="209">
        <f>IF(N668="sníž. přenesená",J668,0)</f>
        <v>0</v>
      </c>
      <c r="BI668" s="209">
        <f>IF(N668="nulová",J668,0)</f>
        <v>0</v>
      </c>
      <c r="BJ668" s="17" t="s">
        <v>88</v>
      </c>
      <c r="BK668" s="209">
        <f>ROUND(I668*H668,2)</f>
        <v>0</v>
      </c>
      <c r="BL668" s="17" t="s">
        <v>123</v>
      </c>
      <c r="BM668" s="208" t="s">
        <v>835</v>
      </c>
    </row>
    <row r="669" spans="2:65" s="1" customFormat="1" ht="19.5">
      <c r="B669" s="35"/>
      <c r="C669" s="36"/>
      <c r="D669" s="210" t="s">
        <v>271</v>
      </c>
      <c r="E669" s="36"/>
      <c r="F669" s="211" t="s">
        <v>565</v>
      </c>
      <c r="G669" s="36"/>
      <c r="H669" s="36"/>
      <c r="I669" s="118"/>
      <c r="J669" s="36"/>
      <c r="K669" s="36"/>
      <c r="L669" s="39"/>
      <c r="M669" s="212"/>
      <c r="N669" s="67"/>
      <c r="O669" s="67"/>
      <c r="P669" s="67"/>
      <c r="Q669" s="67"/>
      <c r="R669" s="67"/>
      <c r="S669" s="67"/>
      <c r="T669" s="68"/>
      <c r="AT669" s="17" t="s">
        <v>271</v>
      </c>
      <c r="AU669" s="17" t="s">
        <v>90</v>
      </c>
    </row>
    <row r="670" spans="2:65" s="14" customFormat="1">
      <c r="B670" s="238"/>
      <c r="C670" s="239"/>
      <c r="D670" s="210" t="s">
        <v>366</v>
      </c>
      <c r="E670" s="240" t="s">
        <v>1</v>
      </c>
      <c r="F670" s="241" t="s">
        <v>836</v>
      </c>
      <c r="G670" s="239"/>
      <c r="H670" s="240" t="s">
        <v>1</v>
      </c>
      <c r="I670" s="242"/>
      <c r="J670" s="239"/>
      <c r="K670" s="239"/>
      <c r="L670" s="243"/>
      <c r="M670" s="244"/>
      <c r="N670" s="245"/>
      <c r="O670" s="245"/>
      <c r="P670" s="245"/>
      <c r="Q670" s="245"/>
      <c r="R670" s="245"/>
      <c r="S670" s="245"/>
      <c r="T670" s="246"/>
      <c r="AT670" s="247" t="s">
        <v>366</v>
      </c>
      <c r="AU670" s="247" t="s">
        <v>90</v>
      </c>
      <c r="AV670" s="14" t="s">
        <v>88</v>
      </c>
      <c r="AW670" s="14" t="s">
        <v>36</v>
      </c>
      <c r="AX670" s="14" t="s">
        <v>81</v>
      </c>
      <c r="AY670" s="247" t="s">
        <v>261</v>
      </c>
    </row>
    <row r="671" spans="2:65" s="12" customFormat="1">
      <c r="B671" s="216"/>
      <c r="C671" s="217"/>
      <c r="D671" s="210" t="s">
        <v>366</v>
      </c>
      <c r="E671" s="218" t="s">
        <v>1</v>
      </c>
      <c r="F671" s="219" t="s">
        <v>837</v>
      </c>
      <c r="G671" s="217"/>
      <c r="H671" s="220">
        <v>12.868</v>
      </c>
      <c r="I671" s="221"/>
      <c r="J671" s="217"/>
      <c r="K671" s="217"/>
      <c r="L671" s="222"/>
      <c r="M671" s="223"/>
      <c r="N671" s="224"/>
      <c r="O671" s="224"/>
      <c r="P671" s="224"/>
      <c r="Q671" s="224"/>
      <c r="R671" s="224"/>
      <c r="S671" s="224"/>
      <c r="T671" s="225"/>
      <c r="AT671" s="226" t="s">
        <v>366</v>
      </c>
      <c r="AU671" s="226" t="s">
        <v>90</v>
      </c>
      <c r="AV671" s="12" t="s">
        <v>90</v>
      </c>
      <c r="AW671" s="12" t="s">
        <v>36</v>
      </c>
      <c r="AX671" s="12" t="s">
        <v>81</v>
      </c>
      <c r="AY671" s="226" t="s">
        <v>261</v>
      </c>
    </row>
    <row r="672" spans="2:65" s="12" customFormat="1">
      <c r="B672" s="216"/>
      <c r="C672" s="217"/>
      <c r="D672" s="210" t="s">
        <v>366</v>
      </c>
      <c r="E672" s="218" t="s">
        <v>1</v>
      </c>
      <c r="F672" s="219" t="s">
        <v>838</v>
      </c>
      <c r="G672" s="217"/>
      <c r="H672" s="220">
        <v>0.65300000000000002</v>
      </c>
      <c r="I672" s="221"/>
      <c r="J672" s="217"/>
      <c r="K672" s="217"/>
      <c r="L672" s="222"/>
      <c r="M672" s="223"/>
      <c r="N672" s="224"/>
      <c r="O672" s="224"/>
      <c r="P672" s="224"/>
      <c r="Q672" s="224"/>
      <c r="R672" s="224"/>
      <c r="S672" s="224"/>
      <c r="T672" s="225"/>
      <c r="AT672" s="226" t="s">
        <v>366</v>
      </c>
      <c r="AU672" s="226" t="s">
        <v>90</v>
      </c>
      <c r="AV672" s="12" t="s">
        <v>90</v>
      </c>
      <c r="AW672" s="12" t="s">
        <v>36</v>
      </c>
      <c r="AX672" s="12" t="s">
        <v>81</v>
      </c>
      <c r="AY672" s="226" t="s">
        <v>261</v>
      </c>
    </row>
    <row r="673" spans="2:65" s="12" customFormat="1">
      <c r="B673" s="216"/>
      <c r="C673" s="217"/>
      <c r="D673" s="210" t="s">
        <v>366</v>
      </c>
      <c r="E673" s="218" t="s">
        <v>1</v>
      </c>
      <c r="F673" s="219" t="s">
        <v>839</v>
      </c>
      <c r="G673" s="217"/>
      <c r="H673" s="220">
        <v>0.371</v>
      </c>
      <c r="I673" s="221"/>
      <c r="J673" s="217"/>
      <c r="K673" s="217"/>
      <c r="L673" s="222"/>
      <c r="M673" s="223"/>
      <c r="N673" s="224"/>
      <c r="O673" s="224"/>
      <c r="P673" s="224"/>
      <c r="Q673" s="224"/>
      <c r="R673" s="224"/>
      <c r="S673" s="224"/>
      <c r="T673" s="225"/>
      <c r="AT673" s="226" t="s">
        <v>366</v>
      </c>
      <c r="AU673" s="226" t="s">
        <v>90</v>
      </c>
      <c r="AV673" s="12" t="s">
        <v>90</v>
      </c>
      <c r="AW673" s="12" t="s">
        <v>36</v>
      </c>
      <c r="AX673" s="12" t="s">
        <v>81</v>
      </c>
      <c r="AY673" s="226" t="s">
        <v>261</v>
      </c>
    </row>
    <row r="674" spans="2:65" s="12" customFormat="1">
      <c r="B674" s="216"/>
      <c r="C674" s="217"/>
      <c r="D674" s="210" t="s">
        <v>366</v>
      </c>
      <c r="E674" s="218" t="s">
        <v>1</v>
      </c>
      <c r="F674" s="219" t="s">
        <v>840</v>
      </c>
      <c r="G674" s="217"/>
      <c r="H674" s="220">
        <v>2.0670000000000002</v>
      </c>
      <c r="I674" s="221"/>
      <c r="J674" s="217"/>
      <c r="K674" s="217"/>
      <c r="L674" s="222"/>
      <c r="M674" s="223"/>
      <c r="N674" s="224"/>
      <c r="O674" s="224"/>
      <c r="P674" s="224"/>
      <c r="Q674" s="224"/>
      <c r="R674" s="224"/>
      <c r="S674" s="224"/>
      <c r="T674" s="225"/>
      <c r="AT674" s="226" t="s">
        <v>366</v>
      </c>
      <c r="AU674" s="226" t="s">
        <v>90</v>
      </c>
      <c r="AV674" s="12" t="s">
        <v>90</v>
      </c>
      <c r="AW674" s="12" t="s">
        <v>36</v>
      </c>
      <c r="AX674" s="12" t="s">
        <v>81</v>
      </c>
      <c r="AY674" s="226" t="s">
        <v>261</v>
      </c>
    </row>
    <row r="675" spans="2:65" s="12" customFormat="1">
      <c r="B675" s="216"/>
      <c r="C675" s="217"/>
      <c r="D675" s="210" t="s">
        <v>366</v>
      </c>
      <c r="E675" s="218" t="s">
        <v>1</v>
      </c>
      <c r="F675" s="219" t="s">
        <v>841</v>
      </c>
      <c r="G675" s="217"/>
      <c r="H675" s="220">
        <v>0.375</v>
      </c>
      <c r="I675" s="221"/>
      <c r="J675" s="217"/>
      <c r="K675" s="217"/>
      <c r="L675" s="222"/>
      <c r="M675" s="223"/>
      <c r="N675" s="224"/>
      <c r="O675" s="224"/>
      <c r="P675" s="224"/>
      <c r="Q675" s="224"/>
      <c r="R675" s="224"/>
      <c r="S675" s="224"/>
      <c r="T675" s="225"/>
      <c r="AT675" s="226" t="s">
        <v>366</v>
      </c>
      <c r="AU675" s="226" t="s">
        <v>90</v>
      </c>
      <c r="AV675" s="12" t="s">
        <v>90</v>
      </c>
      <c r="AW675" s="12" t="s">
        <v>36</v>
      </c>
      <c r="AX675" s="12" t="s">
        <v>81</v>
      </c>
      <c r="AY675" s="226" t="s">
        <v>261</v>
      </c>
    </row>
    <row r="676" spans="2:65" s="12" customFormat="1">
      <c r="B676" s="216"/>
      <c r="C676" s="217"/>
      <c r="D676" s="210" t="s">
        <v>366</v>
      </c>
      <c r="E676" s="218" t="s">
        <v>1</v>
      </c>
      <c r="F676" s="219" t="s">
        <v>842</v>
      </c>
      <c r="G676" s="217"/>
      <c r="H676" s="220">
        <v>0.45</v>
      </c>
      <c r="I676" s="221"/>
      <c r="J676" s="217"/>
      <c r="K676" s="217"/>
      <c r="L676" s="222"/>
      <c r="M676" s="223"/>
      <c r="N676" s="224"/>
      <c r="O676" s="224"/>
      <c r="P676" s="224"/>
      <c r="Q676" s="224"/>
      <c r="R676" s="224"/>
      <c r="S676" s="224"/>
      <c r="T676" s="225"/>
      <c r="AT676" s="226" t="s">
        <v>366</v>
      </c>
      <c r="AU676" s="226" t="s">
        <v>90</v>
      </c>
      <c r="AV676" s="12" t="s">
        <v>90</v>
      </c>
      <c r="AW676" s="12" t="s">
        <v>36</v>
      </c>
      <c r="AX676" s="12" t="s">
        <v>81</v>
      </c>
      <c r="AY676" s="226" t="s">
        <v>261</v>
      </c>
    </row>
    <row r="677" spans="2:65" s="12" customFormat="1">
      <c r="B677" s="216"/>
      <c r="C677" s="217"/>
      <c r="D677" s="210" t="s">
        <v>366</v>
      </c>
      <c r="E677" s="218" t="s">
        <v>1</v>
      </c>
      <c r="F677" s="219" t="s">
        <v>843</v>
      </c>
      <c r="G677" s="217"/>
      <c r="H677" s="220">
        <v>1.161</v>
      </c>
      <c r="I677" s="221"/>
      <c r="J677" s="217"/>
      <c r="K677" s="217"/>
      <c r="L677" s="222"/>
      <c r="M677" s="223"/>
      <c r="N677" s="224"/>
      <c r="O677" s="224"/>
      <c r="P677" s="224"/>
      <c r="Q677" s="224"/>
      <c r="R677" s="224"/>
      <c r="S677" s="224"/>
      <c r="T677" s="225"/>
      <c r="AT677" s="226" t="s">
        <v>366</v>
      </c>
      <c r="AU677" s="226" t="s">
        <v>90</v>
      </c>
      <c r="AV677" s="12" t="s">
        <v>90</v>
      </c>
      <c r="AW677" s="12" t="s">
        <v>36</v>
      </c>
      <c r="AX677" s="12" t="s">
        <v>81</v>
      </c>
      <c r="AY677" s="226" t="s">
        <v>261</v>
      </c>
    </row>
    <row r="678" spans="2:65" s="12" customFormat="1">
      <c r="B678" s="216"/>
      <c r="C678" s="217"/>
      <c r="D678" s="210" t="s">
        <v>366</v>
      </c>
      <c r="E678" s="218" t="s">
        <v>1</v>
      </c>
      <c r="F678" s="219" t="s">
        <v>844</v>
      </c>
      <c r="G678" s="217"/>
      <c r="H678" s="220">
        <v>1.206</v>
      </c>
      <c r="I678" s="221"/>
      <c r="J678" s="217"/>
      <c r="K678" s="217"/>
      <c r="L678" s="222"/>
      <c r="M678" s="223"/>
      <c r="N678" s="224"/>
      <c r="O678" s="224"/>
      <c r="P678" s="224"/>
      <c r="Q678" s="224"/>
      <c r="R678" s="224"/>
      <c r="S678" s="224"/>
      <c r="T678" s="225"/>
      <c r="AT678" s="226" t="s">
        <v>366</v>
      </c>
      <c r="AU678" s="226" t="s">
        <v>90</v>
      </c>
      <c r="AV678" s="12" t="s">
        <v>90</v>
      </c>
      <c r="AW678" s="12" t="s">
        <v>36</v>
      </c>
      <c r="AX678" s="12" t="s">
        <v>81</v>
      </c>
      <c r="AY678" s="226" t="s">
        <v>261</v>
      </c>
    </row>
    <row r="679" spans="2:65" s="12" customFormat="1">
      <c r="B679" s="216"/>
      <c r="C679" s="217"/>
      <c r="D679" s="210" t="s">
        <v>366</v>
      </c>
      <c r="E679" s="218" t="s">
        <v>1</v>
      </c>
      <c r="F679" s="219" t="s">
        <v>845</v>
      </c>
      <c r="G679" s="217"/>
      <c r="H679" s="220">
        <v>7.01</v>
      </c>
      <c r="I679" s="221"/>
      <c r="J679" s="217"/>
      <c r="K679" s="217"/>
      <c r="L679" s="222"/>
      <c r="M679" s="223"/>
      <c r="N679" s="224"/>
      <c r="O679" s="224"/>
      <c r="P679" s="224"/>
      <c r="Q679" s="224"/>
      <c r="R679" s="224"/>
      <c r="S679" s="224"/>
      <c r="T679" s="225"/>
      <c r="AT679" s="226" t="s">
        <v>366</v>
      </c>
      <c r="AU679" s="226" t="s">
        <v>90</v>
      </c>
      <c r="AV679" s="12" t="s">
        <v>90</v>
      </c>
      <c r="AW679" s="12" t="s">
        <v>36</v>
      </c>
      <c r="AX679" s="12" t="s">
        <v>81</v>
      </c>
      <c r="AY679" s="226" t="s">
        <v>261</v>
      </c>
    </row>
    <row r="680" spans="2:65" s="12" customFormat="1">
      <c r="B680" s="216"/>
      <c r="C680" s="217"/>
      <c r="D680" s="210" t="s">
        <v>366</v>
      </c>
      <c r="E680" s="218" t="s">
        <v>1</v>
      </c>
      <c r="F680" s="219" t="s">
        <v>846</v>
      </c>
      <c r="G680" s="217"/>
      <c r="H680" s="220">
        <v>1.7729999999999999</v>
      </c>
      <c r="I680" s="221"/>
      <c r="J680" s="217"/>
      <c r="K680" s="217"/>
      <c r="L680" s="222"/>
      <c r="M680" s="223"/>
      <c r="N680" s="224"/>
      <c r="O680" s="224"/>
      <c r="P680" s="224"/>
      <c r="Q680" s="224"/>
      <c r="R680" s="224"/>
      <c r="S680" s="224"/>
      <c r="T680" s="225"/>
      <c r="AT680" s="226" t="s">
        <v>366</v>
      </c>
      <c r="AU680" s="226" t="s">
        <v>90</v>
      </c>
      <c r="AV680" s="12" t="s">
        <v>90</v>
      </c>
      <c r="AW680" s="12" t="s">
        <v>36</v>
      </c>
      <c r="AX680" s="12" t="s">
        <v>81</v>
      </c>
      <c r="AY680" s="226" t="s">
        <v>261</v>
      </c>
    </row>
    <row r="681" spans="2:65" s="12" customFormat="1">
      <c r="B681" s="216"/>
      <c r="C681" s="217"/>
      <c r="D681" s="210" t="s">
        <v>366</v>
      </c>
      <c r="E681" s="218" t="s">
        <v>1</v>
      </c>
      <c r="F681" s="219" t="s">
        <v>847</v>
      </c>
      <c r="G681" s="217"/>
      <c r="H681" s="220">
        <v>0.127</v>
      </c>
      <c r="I681" s="221"/>
      <c r="J681" s="217"/>
      <c r="K681" s="217"/>
      <c r="L681" s="222"/>
      <c r="M681" s="223"/>
      <c r="N681" s="224"/>
      <c r="O681" s="224"/>
      <c r="P681" s="224"/>
      <c r="Q681" s="224"/>
      <c r="R681" s="224"/>
      <c r="S681" s="224"/>
      <c r="T681" s="225"/>
      <c r="AT681" s="226" t="s">
        <v>366</v>
      </c>
      <c r="AU681" s="226" t="s">
        <v>90</v>
      </c>
      <c r="AV681" s="12" t="s">
        <v>90</v>
      </c>
      <c r="AW681" s="12" t="s">
        <v>36</v>
      </c>
      <c r="AX681" s="12" t="s">
        <v>81</v>
      </c>
      <c r="AY681" s="226" t="s">
        <v>261</v>
      </c>
    </row>
    <row r="682" spans="2:65" s="12" customFormat="1">
      <c r="B682" s="216"/>
      <c r="C682" s="217"/>
      <c r="D682" s="210" t="s">
        <v>366</v>
      </c>
      <c r="E682" s="218" t="s">
        <v>1</v>
      </c>
      <c r="F682" s="219" t="s">
        <v>848</v>
      </c>
      <c r="G682" s="217"/>
      <c r="H682" s="220">
        <v>1.579</v>
      </c>
      <c r="I682" s="221"/>
      <c r="J682" s="217"/>
      <c r="K682" s="217"/>
      <c r="L682" s="222"/>
      <c r="M682" s="223"/>
      <c r="N682" s="224"/>
      <c r="O682" s="224"/>
      <c r="P682" s="224"/>
      <c r="Q682" s="224"/>
      <c r="R682" s="224"/>
      <c r="S682" s="224"/>
      <c r="T682" s="225"/>
      <c r="AT682" s="226" t="s">
        <v>366</v>
      </c>
      <c r="AU682" s="226" t="s">
        <v>90</v>
      </c>
      <c r="AV682" s="12" t="s">
        <v>90</v>
      </c>
      <c r="AW682" s="12" t="s">
        <v>36</v>
      </c>
      <c r="AX682" s="12" t="s">
        <v>81</v>
      </c>
      <c r="AY682" s="226" t="s">
        <v>261</v>
      </c>
    </row>
    <row r="683" spans="2:65" s="15" customFormat="1">
      <c r="B683" s="248"/>
      <c r="C683" s="249"/>
      <c r="D683" s="210" t="s">
        <v>366</v>
      </c>
      <c r="E683" s="250" t="s">
        <v>1</v>
      </c>
      <c r="F683" s="251" t="s">
        <v>386</v>
      </c>
      <c r="G683" s="249"/>
      <c r="H683" s="252">
        <v>29.64</v>
      </c>
      <c r="I683" s="253"/>
      <c r="J683" s="249"/>
      <c r="K683" s="249"/>
      <c r="L683" s="254"/>
      <c r="M683" s="255"/>
      <c r="N683" s="256"/>
      <c r="O683" s="256"/>
      <c r="P683" s="256"/>
      <c r="Q683" s="256"/>
      <c r="R683" s="256"/>
      <c r="S683" s="256"/>
      <c r="T683" s="257"/>
      <c r="AT683" s="258" t="s">
        <v>366</v>
      </c>
      <c r="AU683" s="258" t="s">
        <v>90</v>
      </c>
      <c r="AV683" s="15" t="s">
        <v>110</v>
      </c>
      <c r="AW683" s="15" t="s">
        <v>36</v>
      </c>
      <c r="AX683" s="15" t="s">
        <v>81</v>
      </c>
      <c r="AY683" s="258" t="s">
        <v>261</v>
      </c>
    </row>
    <row r="684" spans="2:65" s="14" customFormat="1">
      <c r="B684" s="238"/>
      <c r="C684" s="239"/>
      <c r="D684" s="210" t="s">
        <v>366</v>
      </c>
      <c r="E684" s="240" t="s">
        <v>1</v>
      </c>
      <c r="F684" s="241" t="s">
        <v>849</v>
      </c>
      <c r="G684" s="239"/>
      <c r="H684" s="240" t="s">
        <v>1</v>
      </c>
      <c r="I684" s="242"/>
      <c r="J684" s="239"/>
      <c r="K684" s="239"/>
      <c r="L684" s="243"/>
      <c r="M684" s="244"/>
      <c r="N684" s="245"/>
      <c r="O684" s="245"/>
      <c r="P684" s="245"/>
      <c r="Q684" s="245"/>
      <c r="R684" s="245"/>
      <c r="S684" s="245"/>
      <c r="T684" s="246"/>
      <c r="AT684" s="247" t="s">
        <v>366</v>
      </c>
      <c r="AU684" s="247" t="s">
        <v>90</v>
      </c>
      <c r="AV684" s="14" t="s">
        <v>88</v>
      </c>
      <c r="AW684" s="14" t="s">
        <v>36</v>
      </c>
      <c r="AX684" s="14" t="s">
        <v>81</v>
      </c>
      <c r="AY684" s="247" t="s">
        <v>261</v>
      </c>
    </row>
    <row r="685" spans="2:65" s="13" customFormat="1">
      <c r="B685" s="227"/>
      <c r="C685" s="228"/>
      <c r="D685" s="210" t="s">
        <v>366</v>
      </c>
      <c r="E685" s="229" t="s">
        <v>1</v>
      </c>
      <c r="F685" s="230" t="s">
        <v>368</v>
      </c>
      <c r="G685" s="228"/>
      <c r="H685" s="231">
        <v>29.64</v>
      </c>
      <c r="I685" s="232"/>
      <c r="J685" s="228"/>
      <c r="K685" s="228"/>
      <c r="L685" s="233"/>
      <c r="M685" s="234"/>
      <c r="N685" s="235"/>
      <c r="O685" s="235"/>
      <c r="P685" s="235"/>
      <c r="Q685" s="235"/>
      <c r="R685" s="235"/>
      <c r="S685" s="235"/>
      <c r="T685" s="236"/>
      <c r="AT685" s="237" t="s">
        <v>366</v>
      </c>
      <c r="AU685" s="237" t="s">
        <v>90</v>
      </c>
      <c r="AV685" s="13" t="s">
        <v>123</v>
      </c>
      <c r="AW685" s="13" t="s">
        <v>36</v>
      </c>
      <c r="AX685" s="13" t="s">
        <v>88</v>
      </c>
      <c r="AY685" s="237" t="s">
        <v>261</v>
      </c>
    </row>
    <row r="686" spans="2:65" s="1" customFormat="1" ht="16.5" customHeight="1">
      <c r="B686" s="35"/>
      <c r="C686" s="197" t="s">
        <v>850</v>
      </c>
      <c r="D686" s="197" t="s">
        <v>264</v>
      </c>
      <c r="E686" s="198" t="s">
        <v>829</v>
      </c>
      <c r="F686" s="199" t="s">
        <v>830</v>
      </c>
      <c r="G686" s="200" t="s">
        <v>401</v>
      </c>
      <c r="H686" s="201">
        <v>13.586</v>
      </c>
      <c r="I686" s="202"/>
      <c r="J686" s="203">
        <f>ROUND(I686*H686,2)</f>
        <v>0</v>
      </c>
      <c r="K686" s="199" t="s">
        <v>268</v>
      </c>
      <c r="L686" s="39"/>
      <c r="M686" s="204" t="s">
        <v>1</v>
      </c>
      <c r="N686" s="205" t="s">
        <v>46</v>
      </c>
      <c r="O686" s="67"/>
      <c r="P686" s="206">
        <f>O686*H686</f>
        <v>0</v>
      </c>
      <c r="Q686" s="206">
        <v>1.06277</v>
      </c>
      <c r="R686" s="206">
        <f>Q686*H686</f>
        <v>14.438793220000001</v>
      </c>
      <c r="S686" s="206">
        <v>0</v>
      </c>
      <c r="T686" s="207">
        <f>S686*H686</f>
        <v>0</v>
      </c>
      <c r="AR686" s="208" t="s">
        <v>123</v>
      </c>
      <c r="AT686" s="208" t="s">
        <v>264</v>
      </c>
      <c r="AU686" s="208" t="s">
        <v>90</v>
      </c>
      <c r="AY686" s="17" t="s">
        <v>261</v>
      </c>
      <c r="BE686" s="209">
        <f>IF(N686="základní",J686,0)</f>
        <v>0</v>
      </c>
      <c r="BF686" s="209">
        <f>IF(N686="snížená",J686,0)</f>
        <v>0</v>
      </c>
      <c r="BG686" s="209">
        <f>IF(N686="zákl. přenesená",J686,0)</f>
        <v>0</v>
      </c>
      <c r="BH686" s="209">
        <f>IF(N686="sníž. přenesená",J686,0)</f>
        <v>0</v>
      </c>
      <c r="BI686" s="209">
        <f>IF(N686="nulová",J686,0)</f>
        <v>0</v>
      </c>
      <c r="BJ686" s="17" t="s">
        <v>88</v>
      </c>
      <c r="BK686" s="209">
        <f>ROUND(I686*H686,2)</f>
        <v>0</v>
      </c>
      <c r="BL686" s="17" t="s">
        <v>123</v>
      </c>
      <c r="BM686" s="208" t="s">
        <v>851</v>
      </c>
    </row>
    <row r="687" spans="2:65" s="1" customFormat="1" ht="19.5">
      <c r="B687" s="35"/>
      <c r="C687" s="36"/>
      <c r="D687" s="210" t="s">
        <v>271</v>
      </c>
      <c r="E687" s="36"/>
      <c r="F687" s="211" t="s">
        <v>565</v>
      </c>
      <c r="G687" s="36"/>
      <c r="H687" s="36"/>
      <c r="I687" s="118"/>
      <c r="J687" s="36"/>
      <c r="K687" s="36"/>
      <c r="L687" s="39"/>
      <c r="M687" s="212"/>
      <c r="N687" s="67"/>
      <c r="O687" s="67"/>
      <c r="P687" s="67"/>
      <c r="Q687" s="67"/>
      <c r="R687" s="67"/>
      <c r="S687" s="67"/>
      <c r="T687" s="68"/>
      <c r="AT687" s="17" t="s">
        <v>271</v>
      </c>
      <c r="AU687" s="17" t="s">
        <v>90</v>
      </c>
    </row>
    <row r="688" spans="2:65" s="12" customFormat="1">
      <c r="B688" s="216"/>
      <c r="C688" s="217"/>
      <c r="D688" s="210" t="s">
        <v>366</v>
      </c>
      <c r="E688" s="218" t="s">
        <v>1</v>
      </c>
      <c r="F688" s="219" t="s">
        <v>852</v>
      </c>
      <c r="G688" s="217"/>
      <c r="H688" s="220">
        <v>13.586</v>
      </c>
      <c r="I688" s="221"/>
      <c r="J688" s="217"/>
      <c r="K688" s="217"/>
      <c r="L688" s="222"/>
      <c r="M688" s="223"/>
      <c r="N688" s="224"/>
      <c r="O688" s="224"/>
      <c r="P688" s="224"/>
      <c r="Q688" s="224"/>
      <c r="R688" s="224"/>
      <c r="S688" s="224"/>
      <c r="T688" s="225"/>
      <c r="AT688" s="226" t="s">
        <v>366</v>
      </c>
      <c r="AU688" s="226" t="s">
        <v>90</v>
      </c>
      <c r="AV688" s="12" t="s">
        <v>90</v>
      </c>
      <c r="AW688" s="12" t="s">
        <v>36</v>
      </c>
      <c r="AX688" s="12" t="s">
        <v>81</v>
      </c>
      <c r="AY688" s="226" t="s">
        <v>261</v>
      </c>
    </row>
    <row r="689" spans="2:65" s="14" customFormat="1">
      <c r="B689" s="238"/>
      <c r="C689" s="239"/>
      <c r="D689" s="210" t="s">
        <v>366</v>
      </c>
      <c r="E689" s="240" t="s">
        <v>1</v>
      </c>
      <c r="F689" s="241" t="s">
        <v>853</v>
      </c>
      <c r="G689" s="239"/>
      <c r="H689" s="240" t="s">
        <v>1</v>
      </c>
      <c r="I689" s="242"/>
      <c r="J689" s="239"/>
      <c r="K689" s="239"/>
      <c r="L689" s="243"/>
      <c r="M689" s="244"/>
      <c r="N689" s="245"/>
      <c r="O689" s="245"/>
      <c r="P689" s="245"/>
      <c r="Q689" s="245"/>
      <c r="R689" s="245"/>
      <c r="S689" s="245"/>
      <c r="T689" s="246"/>
      <c r="AT689" s="247" t="s">
        <v>366</v>
      </c>
      <c r="AU689" s="247" t="s">
        <v>90</v>
      </c>
      <c r="AV689" s="14" t="s">
        <v>88</v>
      </c>
      <c r="AW689" s="14" t="s">
        <v>36</v>
      </c>
      <c r="AX689" s="14" t="s">
        <v>81</v>
      </c>
      <c r="AY689" s="247" t="s">
        <v>261</v>
      </c>
    </row>
    <row r="690" spans="2:65" s="13" customFormat="1">
      <c r="B690" s="227"/>
      <c r="C690" s="228"/>
      <c r="D690" s="210" t="s">
        <v>366</v>
      </c>
      <c r="E690" s="229" t="s">
        <v>1</v>
      </c>
      <c r="F690" s="230" t="s">
        <v>368</v>
      </c>
      <c r="G690" s="228"/>
      <c r="H690" s="231">
        <v>13.586</v>
      </c>
      <c r="I690" s="232"/>
      <c r="J690" s="228"/>
      <c r="K690" s="228"/>
      <c r="L690" s="233"/>
      <c r="M690" s="234"/>
      <c r="N690" s="235"/>
      <c r="O690" s="235"/>
      <c r="P690" s="235"/>
      <c r="Q690" s="235"/>
      <c r="R690" s="235"/>
      <c r="S690" s="235"/>
      <c r="T690" s="236"/>
      <c r="AT690" s="237" t="s">
        <v>366</v>
      </c>
      <c r="AU690" s="237" t="s">
        <v>90</v>
      </c>
      <c r="AV690" s="13" t="s">
        <v>123</v>
      </c>
      <c r="AW690" s="13" t="s">
        <v>36</v>
      </c>
      <c r="AX690" s="13" t="s">
        <v>88</v>
      </c>
      <c r="AY690" s="237" t="s">
        <v>261</v>
      </c>
    </row>
    <row r="691" spans="2:65" s="1" customFormat="1" ht="16.5" customHeight="1">
      <c r="B691" s="35"/>
      <c r="C691" s="197" t="s">
        <v>854</v>
      </c>
      <c r="D691" s="197" t="s">
        <v>264</v>
      </c>
      <c r="E691" s="198" t="s">
        <v>855</v>
      </c>
      <c r="F691" s="199" t="s">
        <v>856</v>
      </c>
      <c r="G691" s="200" t="s">
        <v>405</v>
      </c>
      <c r="H691" s="201">
        <v>136.91999999999999</v>
      </c>
      <c r="I691" s="202"/>
      <c r="J691" s="203">
        <f>ROUND(I691*H691,2)</f>
        <v>0</v>
      </c>
      <c r="K691" s="199" t="s">
        <v>411</v>
      </c>
      <c r="L691" s="39"/>
      <c r="M691" s="204" t="s">
        <v>1</v>
      </c>
      <c r="N691" s="205" t="s">
        <v>46</v>
      </c>
      <c r="O691" s="67"/>
      <c r="P691" s="206">
        <f>O691*H691</f>
        <v>0</v>
      </c>
      <c r="Q691" s="206">
        <v>0</v>
      </c>
      <c r="R691" s="206">
        <f>Q691*H691</f>
        <v>0</v>
      </c>
      <c r="S691" s="206">
        <v>0</v>
      </c>
      <c r="T691" s="207">
        <f>S691*H691</f>
        <v>0</v>
      </c>
      <c r="AR691" s="208" t="s">
        <v>123</v>
      </c>
      <c r="AT691" s="208" t="s">
        <v>264</v>
      </c>
      <c r="AU691" s="208" t="s">
        <v>90</v>
      </c>
      <c r="AY691" s="17" t="s">
        <v>261</v>
      </c>
      <c r="BE691" s="209">
        <f>IF(N691="základní",J691,0)</f>
        <v>0</v>
      </c>
      <c r="BF691" s="209">
        <f>IF(N691="snížená",J691,0)</f>
        <v>0</v>
      </c>
      <c r="BG691" s="209">
        <f>IF(N691="zákl. přenesená",J691,0)</f>
        <v>0</v>
      </c>
      <c r="BH691" s="209">
        <f>IF(N691="sníž. přenesená",J691,0)</f>
        <v>0</v>
      </c>
      <c r="BI691" s="209">
        <f>IF(N691="nulová",J691,0)</f>
        <v>0</v>
      </c>
      <c r="BJ691" s="17" t="s">
        <v>88</v>
      </c>
      <c r="BK691" s="209">
        <f>ROUND(I691*H691,2)</f>
        <v>0</v>
      </c>
      <c r="BL691" s="17" t="s">
        <v>123</v>
      </c>
      <c r="BM691" s="208" t="s">
        <v>857</v>
      </c>
    </row>
    <row r="692" spans="2:65" s="1" customFormat="1" ht="29.25">
      <c r="B692" s="35"/>
      <c r="C692" s="36"/>
      <c r="D692" s="210" t="s">
        <v>271</v>
      </c>
      <c r="E692" s="36"/>
      <c r="F692" s="211" t="s">
        <v>858</v>
      </c>
      <c r="G692" s="36"/>
      <c r="H692" s="36"/>
      <c r="I692" s="118"/>
      <c r="J692" s="36"/>
      <c r="K692" s="36"/>
      <c r="L692" s="39"/>
      <c r="M692" s="212"/>
      <c r="N692" s="67"/>
      <c r="O692" s="67"/>
      <c r="P692" s="67"/>
      <c r="Q692" s="67"/>
      <c r="R692" s="67"/>
      <c r="S692" s="67"/>
      <c r="T692" s="68"/>
      <c r="AT692" s="17" t="s">
        <v>271</v>
      </c>
      <c r="AU692" s="17" t="s">
        <v>90</v>
      </c>
    </row>
    <row r="693" spans="2:65" s="12" customFormat="1">
      <c r="B693" s="216"/>
      <c r="C693" s="217"/>
      <c r="D693" s="210" t="s">
        <v>366</v>
      </c>
      <c r="E693" s="218" t="s">
        <v>1</v>
      </c>
      <c r="F693" s="219" t="s">
        <v>859</v>
      </c>
      <c r="G693" s="217"/>
      <c r="H693" s="220">
        <v>136.91999999999999</v>
      </c>
      <c r="I693" s="221"/>
      <c r="J693" s="217"/>
      <c r="K693" s="217"/>
      <c r="L693" s="222"/>
      <c r="M693" s="223"/>
      <c r="N693" s="224"/>
      <c r="O693" s="224"/>
      <c r="P693" s="224"/>
      <c r="Q693" s="224"/>
      <c r="R693" s="224"/>
      <c r="S693" s="224"/>
      <c r="T693" s="225"/>
      <c r="AT693" s="226" t="s">
        <v>366</v>
      </c>
      <c r="AU693" s="226" t="s">
        <v>90</v>
      </c>
      <c r="AV693" s="12" t="s">
        <v>90</v>
      </c>
      <c r="AW693" s="12" t="s">
        <v>36</v>
      </c>
      <c r="AX693" s="12" t="s">
        <v>81</v>
      </c>
      <c r="AY693" s="226" t="s">
        <v>261</v>
      </c>
    </row>
    <row r="694" spans="2:65" s="13" customFormat="1">
      <c r="B694" s="227"/>
      <c r="C694" s="228"/>
      <c r="D694" s="210" t="s">
        <v>366</v>
      </c>
      <c r="E694" s="229" t="s">
        <v>1</v>
      </c>
      <c r="F694" s="230" t="s">
        <v>368</v>
      </c>
      <c r="G694" s="228"/>
      <c r="H694" s="231">
        <v>136.91999999999999</v>
      </c>
      <c r="I694" s="232"/>
      <c r="J694" s="228"/>
      <c r="K694" s="228"/>
      <c r="L694" s="233"/>
      <c r="M694" s="234"/>
      <c r="N694" s="235"/>
      <c r="O694" s="235"/>
      <c r="P694" s="235"/>
      <c r="Q694" s="235"/>
      <c r="R694" s="235"/>
      <c r="S694" s="235"/>
      <c r="T694" s="236"/>
      <c r="AT694" s="237" t="s">
        <v>366</v>
      </c>
      <c r="AU694" s="237" t="s">
        <v>90</v>
      </c>
      <c r="AV694" s="13" t="s">
        <v>123</v>
      </c>
      <c r="AW694" s="13" t="s">
        <v>36</v>
      </c>
      <c r="AX694" s="13" t="s">
        <v>88</v>
      </c>
      <c r="AY694" s="237" t="s">
        <v>261</v>
      </c>
    </row>
    <row r="695" spans="2:65" s="1" customFormat="1" ht="16.5" customHeight="1">
      <c r="B695" s="35"/>
      <c r="C695" s="197" t="s">
        <v>860</v>
      </c>
      <c r="D695" s="197" t="s">
        <v>264</v>
      </c>
      <c r="E695" s="198" t="s">
        <v>861</v>
      </c>
      <c r="F695" s="199" t="s">
        <v>862</v>
      </c>
      <c r="G695" s="200" t="s">
        <v>405</v>
      </c>
      <c r="H695" s="201">
        <v>7357.03</v>
      </c>
      <c r="I695" s="202"/>
      <c r="J695" s="203">
        <f>ROUND(I695*H695,2)</f>
        <v>0</v>
      </c>
      <c r="K695" s="199" t="s">
        <v>268</v>
      </c>
      <c r="L695" s="39"/>
      <c r="M695" s="204" t="s">
        <v>1</v>
      </c>
      <c r="N695" s="205" t="s">
        <v>46</v>
      </c>
      <c r="O695" s="67"/>
      <c r="P695" s="206">
        <f>O695*H695</f>
        <v>0</v>
      </c>
      <c r="Q695" s="206">
        <v>6.3E-2</v>
      </c>
      <c r="R695" s="206">
        <f>Q695*H695</f>
        <v>463.49288999999999</v>
      </c>
      <c r="S695" s="206">
        <v>0</v>
      </c>
      <c r="T695" s="207">
        <f>S695*H695</f>
        <v>0</v>
      </c>
      <c r="AR695" s="208" t="s">
        <v>123</v>
      </c>
      <c r="AT695" s="208" t="s">
        <v>264</v>
      </c>
      <c r="AU695" s="208" t="s">
        <v>90</v>
      </c>
      <c r="AY695" s="17" t="s">
        <v>261</v>
      </c>
      <c r="BE695" s="209">
        <f>IF(N695="základní",J695,0)</f>
        <v>0</v>
      </c>
      <c r="BF695" s="209">
        <f>IF(N695="snížená",J695,0)</f>
        <v>0</v>
      </c>
      <c r="BG695" s="209">
        <f>IF(N695="zákl. přenesená",J695,0)</f>
        <v>0</v>
      </c>
      <c r="BH695" s="209">
        <f>IF(N695="sníž. přenesená",J695,0)</f>
        <v>0</v>
      </c>
      <c r="BI695" s="209">
        <f>IF(N695="nulová",J695,0)</f>
        <v>0</v>
      </c>
      <c r="BJ695" s="17" t="s">
        <v>88</v>
      </c>
      <c r="BK695" s="209">
        <f>ROUND(I695*H695,2)</f>
        <v>0</v>
      </c>
      <c r="BL695" s="17" t="s">
        <v>123</v>
      </c>
      <c r="BM695" s="208" t="s">
        <v>863</v>
      </c>
    </row>
    <row r="696" spans="2:65" s="1" customFormat="1" ht="29.25">
      <c r="B696" s="35"/>
      <c r="C696" s="36"/>
      <c r="D696" s="210" t="s">
        <v>271</v>
      </c>
      <c r="E696" s="36"/>
      <c r="F696" s="211" t="s">
        <v>864</v>
      </c>
      <c r="G696" s="36"/>
      <c r="H696" s="36"/>
      <c r="I696" s="118"/>
      <c r="J696" s="36"/>
      <c r="K696" s="36"/>
      <c r="L696" s="39"/>
      <c r="M696" s="212"/>
      <c r="N696" s="67"/>
      <c r="O696" s="67"/>
      <c r="P696" s="67"/>
      <c r="Q696" s="67"/>
      <c r="R696" s="67"/>
      <c r="S696" s="67"/>
      <c r="T696" s="68"/>
      <c r="AT696" s="17" t="s">
        <v>271</v>
      </c>
      <c r="AU696" s="17" t="s">
        <v>90</v>
      </c>
    </row>
    <row r="697" spans="2:65" s="12" customFormat="1">
      <c r="B697" s="216"/>
      <c r="C697" s="217"/>
      <c r="D697" s="210" t="s">
        <v>366</v>
      </c>
      <c r="E697" s="218" t="s">
        <v>1</v>
      </c>
      <c r="F697" s="219" t="s">
        <v>865</v>
      </c>
      <c r="G697" s="217"/>
      <c r="H697" s="220">
        <v>7357.03</v>
      </c>
      <c r="I697" s="221"/>
      <c r="J697" s="217"/>
      <c r="K697" s="217"/>
      <c r="L697" s="222"/>
      <c r="M697" s="223"/>
      <c r="N697" s="224"/>
      <c r="O697" s="224"/>
      <c r="P697" s="224"/>
      <c r="Q697" s="224"/>
      <c r="R697" s="224"/>
      <c r="S697" s="224"/>
      <c r="T697" s="225"/>
      <c r="AT697" s="226" t="s">
        <v>366</v>
      </c>
      <c r="AU697" s="226" t="s">
        <v>90</v>
      </c>
      <c r="AV697" s="12" t="s">
        <v>90</v>
      </c>
      <c r="AW697" s="12" t="s">
        <v>36</v>
      </c>
      <c r="AX697" s="12" t="s">
        <v>81</v>
      </c>
      <c r="AY697" s="226" t="s">
        <v>261</v>
      </c>
    </row>
    <row r="698" spans="2:65" s="13" customFormat="1">
      <c r="B698" s="227"/>
      <c r="C698" s="228"/>
      <c r="D698" s="210" t="s">
        <v>366</v>
      </c>
      <c r="E698" s="229" t="s">
        <v>1</v>
      </c>
      <c r="F698" s="230" t="s">
        <v>368</v>
      </c>
      <c r="G698" s="228"/>
      <c r="H698" s="231">
        <v>7357.03</v>
      </c>
      <c r="I698" s="232"/>
      <c r="J698" s="228"/>
      <c r="K698" s="228"/>
      <c r="L698" s="233"/>
      <c r="M698" s="234"/>
      <c r="N698" s="235"/>
      <c r="O698" s="235"/>
      <c r="P698" s="235"/>
      <c r="Q698" s="235"/>
      <c r="R698" s="235"/>
      <c r="S698" s="235"/>
      <c r="T698" s="236"/>
      <c r="AT698" s="237" t="s">
        <v>366</v>
      </c>
      <c r="AU698" s="237" t="s">
        <v>90</v>
      </c>
      <c r="AV698" s="13" t="s">
        <v>123</v>
      </c>
      <c r="AW698" s="13" t="s">
        <v>36</v>
      </c>
      <c r="AX698" s="13" t="s">
        <v>88</v>
      </c>
      <c r="AY698" s="237" t="s">
        <v>261</v>
      </c>
    </row>
    <row r="699" spans="2:65" s="1" customFormat="1" ht="16.5" customHeight="1">
      <c r="B699" s="35"/>
      <c r="C699" s="197" t="s">
        <v>866</v>
      </c>
      <c r="D699" s="197" t="s">
        <v>264</v>
      </c>
      <c r="E699" s="198" t="s">
        <v>867</v>
      </c>
      <c r="F699" s="199" t="s">
        <v>868</v>
      </c>
      <c r="G699" s="200" t="s">
        <v>405</v>
      </c>
      <c r="H699" s="201">
        <v>2452.3429999999998</v>
      </c>
      <c r="I699" s="202"/>
      <c r="J699" s="203">
        <f>ROUND(I699*H699,2)</f>
        <v>0</v>
      </c>
      <c r="K699" s="199" t="s">
        <v>268</v>
      </c>
      <c r="L699" s="39"/>
      <c r="M699" s="204" t="s">
        <v>1</v>
      </c>
      <c r="N699" s="205" t="s">
        <v>46</v>
      </c>
      <c r="O699" s="67"/>
      <c r="P699" s="206">
        <f>O699*H699</f>
        <v>0</v>
      </c>
      <c r="Q699" s="206">
        <v>1.0200000000000001E-2</v>
      </c>
      <c r="R699" s="206">
        <f>Q699*H699</f>
        <v>25.013898600000001</v>
      </c>
      <c r="S699" s="206">
        <v>0</v>
      </c>
      <c r="T699" s="207">
        <f>S699*H699</f>
        <v>0</v>
      </c>
      <c r="AR699" s="208" t="s">
        <v>123</v>
      </c>
      <c r="AT699" s="208" t="s">
        <v>264</v>
      </c>
      <c r="AU699" s="208" t="s">
        <v>90</v>
      </c>
      <c r="AY699" s="17" t="s">
        <v>261</v>
      </c>
      <c r="BE699" s="209">
        <f>IF(N699="základní",J699,0)</f>
        <v>0</v>
      </c>
      <c r="BF699" s="209">
        <f>IF(N699="snížená",J699,0)</f>
        <v>0</v>
      </c>
      <c r="BG699" s="209">
        <f>IF(N699="zákl. přenesená",J699,0)</f>
        <v>0</v>
      </c>
      <c r="BH699" s="209">
        <f>IF(N699="sníž. přenesená",J699,0)</f>
        <v>0</v>
      </c>
      <c r="BI699" s="209">
        <f>IF(N699="nulová",J699,0)</f>
        <v>0</v>
      </c>
      <c r="BJ699" s="17" t="s">
        <v>88</v>
      </c>
      <c r="BK699" s="209">
        <f>ROUND(I699*H699,2)</f>
        <v>0</v>
      </c>
      <c r="BL699" s="17" t="s">
        <v>123</v>
      </c>
      <c r="BM699" s="208" t="s">
        <v>869</v>
      </c>
    </row>
    <row r="700" spans="2:65" s="1" customFormat="1" ht="29.25">
      <c r="B700" s="35"/>
      <c r="C700" s="36"/>
      <c r="D700" s="210" t="s">
        <v>271</v>
      </c>
      <c r="E700" s="36"/>
      <c r="F700" s="211" t="s">
        <v>864</v>
      </c>
      <c r="G700" s="36"/>
      <c r="H700" s="36"/>
      <c r="I700" s="118"/>
      <c r="J700" s="36"/>
      <c r="K700" s="36"/>
      <c r="L700" s="39"/>
      <c r="M700" s="212"/>
      <c r="N700" s="67"/>
      <c r="O700" s="67"/>
      <c r="P700" s="67"/>
      <c r="Q700" s="67"/>
      <c r="R700" s="67"/>
      <c r="S700" s="67"/>
      <c r="T700" s="68"/>
      <c r="AT700" s="17" t="s">
        <v>271</v>
      </c>
      <c r="AU700" s="17" t="s">
        <v>90</v>
      </c>
    </row>
    <row r="701" spans="2:65" s="12" customFormat="1">
      <c r="B701" s="216"/>
      <c r="C701" s="217"/>
      <c r="D701" s="210" t="s">
        <v>366</v>
      </c>
      <c r="E701" s="218" t="s">
        <v>1</v>
      </c>
      <c r="F701" s="219" t="s">
        <v>870</v>
      </c>
      <c r="G701" s="217"/>
      <c r="H701" s="220">
        <v>2452.3429999999998</v>
      </c>
      <c r="I701" s="221"/>
      <c r="J701" s="217"/>
      <c r="K701" s="217"/>
      <c r="L701" s="222"/>
      <c r="M701" s="223"/>
      <c r="N701" s="224"/>
      <c r="O701" s="224"/>
      <c r="P701" s="224"/>
      <c r="Q701" s="224"/>
      <c r="R701" s="224"/>
      <c r="S701" s="224"/>
      <c r="T701" s="225"/>
      <c r="AT701" s="226" t="s">
        <v>366</v>
      </c>
      <c r="AU701" s="226" t="s">
        <v>90</v>
      </c>
      <c r="AV701" s="12" t="s">
        <v>90</v>
      </c>
      <c r="AW701" s="12" t="s">
        <v>36</v>
      </c>
      <c r="AX701" s="12" t="s">
        <v>81</v>
      </c>
      <c r="AY701" s="226" t="s">
        <v>261</v>
      </c>
    </row>
    <row r="702" spans="2:65" s="13" customFormat="1">
      <c r="B702" s="227"/>
      <c r="C702" s="228"/>
      <c r="D702" s="210" t="s">
        <v>366</v>
      </c>
      <c r="E702" s="229" t="s">
        <v>1</v>
      </c>
      <c r="F702" s="230" t="s">
        <v>368</v>
      </c>
      <c r="G702" s="228"/>
      <c r="H702" s="231">
        <v>2452.3429999999998</v>
      </c>
      <c r="I702" s="232"/>
      <c r="J702" s="228"/>
      <c r="K702" s="228"/>
      <c r="L702" s="233"/>
      <c r="M702" s="234"/>
      <c r="N702" s="235"/>
      <c r="O702" s="235"/>
      <c r="P702" s="235"/>
      <c r="Q702" s="235"/>
      <c r="R702" s="235"/>
      <c r="S702" s="235"/>
      <c r="T702" s="236"/>
      <c r="AT702" s="237" t="s">
        <v>366</v>
      </c>
      <c r="AU702" s="237" t="s">
        <v>90</v>
      </c>
      <c r="AV702" s="13" t="s">
        <v>123</v>
      </c>
      <c r="AW702" s="13" t="s">
        <v>36</v>
      </c>
      <c r="AX702" s="13" t="s">
        <v>88</v>
      </c>
      <c r="AY702" s="237" t="s">
        <v>261</v>
      </c>
    </row>
    <row r="703" spans="2:65" s="1" customFormat="1" ht="16.5" customHeight="1">
      <c r="B703" s="35"/>
      <c r="C703" s="197" t="s">
        <v>871</v>
      </c>
      <c r="D703" s="197" t="s">
        <v>264</v>
      </c>
      <c r="E703" s="198" t="s">
        <v>872</v>
      </c>
      <c r="F703" s="199" t="s">
        <v>873</v>
      </c>
      <c r="G703" s="200" t="s">
        <v>405</v>
      </c>
      <c r="H703" s="201">
        <v>6310.9870000000001</v>
      </c>
      <c r="I703" s="202"/>
      <c r="J703" s="203">
        <f>ROUND(I703*H703,2)</f>
        <v>0</v>
      </c>
      <c r="K703" s="199" t="s">
        <v>268</v>
      </c>
      <c r="L703" s="39"/>
      <c r="M703" s="204" t="s">
        <v>1</v>
      </c>
      <c r="N703" s="205" t="s">
        <v>46</v>
      </c>
      <c r="O703" s="67"/>
      <c r="P703" s="206">
        <f>O703*H703</f>
        <v>0</v>
      </c>
      <c r="Q703" s="206">
        <v>5.2399999999999999E-3</v>
      </c>
      <c r="R703" s="206">
        <f>Q703*H703</f>
        <v>33.069571879999998</v>
      </c>
      <c r="S703" s="206">
        <v>0</v>
      </c>
      <c r="T703" s="207">
        <f>S703*H703</f>
        <v>0</v>
      </c>
      <c r="AR703" s="208" t="s">
        <v>123</v>
      </c>
      <c r="AT703" s="208" t="s">
        <v>264</v>
      </c>
      <c r="AU703" s="208" t="s">
        <v>90</v>
      </c>
      <c r="AY703" s="17" t="s">
        <v>261</v>
      </c>
      <c r="BE703" s="209">
        <f>IF(N703="základní",J703,0)</f>
        <v>0</v>
      </c>
      <c r="BF703" s="209">
        <f>IF(N703="snížená",J703,0)</f>
        <v>0</v>
      </c>
      <c r="BG703" s="209">
        <f>IF(N703="zákl. přenesená",J703,0)</f>
        <v>0</v>
      </c>
      <c r="BH703" s="209">
        <f>IF(N703="sníž. přenesená",J703,0)</f>
        <v>0</v>
      </c>
      <c r="BI703" s="209">
        <f>IF(N703="nulová",J703,0)</f>
        <v>0</v>
      </c>
      <c r="BJ703" s="17" t="s">
        <v>88</v>
      </c>
      <c r="BK703" s="209">
        <f>ROUND(I703*H703,2)</f>
        <v>0</v>
      </c>
      <c r="BL703" s="17" t="s">
        <v>123</v>
      </c>
      <c r="BM703" s="208" t="s">
        <v>874</v>
      </c>
    </row>
    <row r="704" spans="2:65" s="1" customFormat="1" ht="58.5">
      <c r="B704" s="35"/>
      <c r="C704" s="36"/>
      <c r="D704" s="210" t="s">
        <v>271</v>
      </c>
      <c r="E704" s="36"/>
      <c r="F704" s="211" t="s">
        <v>875</v>
      </c>
      <c r="G704" s="36"/>
      <c r="H704" s="36"/>
      <c r="I704" s="118"/>
      <c r="J704" s="36"/>
      <c r="K704" s="36"/>
      <c r="L704" s="39"/>
      <c r="M704" s="212"/>
      <c r="N704" s="67"/>
      <c r="O704" s="67"/>
      <c r="P704" s="67"/>
      <c r="Q704" s="67"/>
      <c r="R704" s="67"/>
      <c r="S704" s="67"/>
      <c r="T704" s="68"/>
      <c r="AT704" s="17" t="s">
        <v>271</v>
      </c>
      <c r="AU704" s="17" t="s">
        <v>90</v>
      </c>
    </row>
    <row r="705" spans="2:65" s="12" customFormat="1">
      <c r="B705" s="216"/>
      <c r="C705" s="217"/>
      <c r="D705" s="210" t="s">
        <v>366</v>
      </c>
      <c r="E705" s="218" t="s">
        <v>1</v>
      </c>
      <c r="F705" s="219" t="s">
        <v>826</v>
      </c>
      <c r="G705" s="217"/>
      <c r="H705" s="220">
        <v>2208.0500000000002</v>
      </c>
      <c r="I705" s="221"/>
      <c r="J705" s="217"/>
      <c r="K705" s="217"/>
      <c r="L705" s="222"/>
      <c r="M705" s="223"/>
      <c r="N705" s="224"/>
      <c r="O705" s="224"/>
      <c r="P705" s="224"/>
      <c r="Q705" s="224"/>
      <c r="R705" s="224"/>
      <c r="S705" s="224"/>
      <c r="T705" s="225"/>
      <c r="AT705" s="226" t="s">
        <v>366</v>
      </c>
      <c r="AU705" s="226" t="s">
        <v>90</v>
      </c>
      <c r="AV705" s="12" t="s">
        <v>90</v>
      </c>
      <c r="AW705" s="12" t="s">
        <v>36</v>
      </c>
      <c r="AX705" s="12" t="s">
        <v>81</v>
      </c>
      <c r="AY705" s="226" t="s">
        <v>261</v>
      </c>
    </row>
    <row r="706" spans="2:65" s="12" customFormat="1">
      <c r="B706" s="216"/>
      <c r="C706" s="217"/>
      <c r="D706" s="210" t="s">
        <v>366</v>
      </c>
      <c r="E706" s="218" t="s">
        <v>1</v>
      </c>
      <c r="F706" s="219" t="s">
        <v>876</v>
      </c>
      <c r="G706" s="217"/>
      <c r="H706" s="220">
        <v>1432.37</v>
      </c>
      <c r="I706" s="221"/>
      <c r="J706" s="217"/>
      <c r="K706" s="217"/>
      <c r="L706" s="222"/>
      <c r="M706" s="223"/>
      <c r="N706" s="224"/>
      <c r="O706" s="224"/>
      <c r="P706" s="224"/>
      <c r="Q706" s="224"/>
      <c r="R706" s="224"/>
      <c r="S706" s="224"/>
      <c r="T706" s="225"/>
      <c r="AT706" s="226" t="s">
        <v>366</v>
      </c>
      <c r="AU706" s="226" t="s">
        <v>90</v>
      </c>
      <c r="AV706" s="12" t="s">
        <v>90</v>
      </c>
      <c r="AW706" s="12" t="s">
        <v>36</v>
      </c>
      <c r="AX706" s="12" t="s">
        <v>81</v>
      </c>
      <c r="AY706" s="226" t="s">
        <v>261</v>
      </c>
    </row>
    <row r="707" spans="2:65" s="12" customFormat="1">
      <c r="B707" s="216"/>
      <c r="C707" s="217"/>
      <c r="D707" s="210" t="s">
        <v>366</v>
      </c>
      <c r="E707" s="218" t="s">
        <v>1</v>
      </c>
      <c r="F707" s="219" t="s">
        <v>877</v>
      </c>
      <c r="G707" s="217"/>
      <c r="H707" s="220">
        <v>724.82</v>
      </c>
      <c r="I707" s="221"/>
      <c r="J707" s="217"/>
      <c r="K707" s="217"/>
      <c r="L707" s="222"/>
      <c r="M707" s="223"/>
      <c r="N707" s="224"/>
      <c r="O707" s="224"/>
      <c r="P707" s="224"/>
      <c r="Q707" s="224"/>
      <c r="R707" s="224"/>
      <c r="S707" s="224"/>
      <c r="T707" s="225"/>
      <c r="AT707" s="226" t="s">
        <v>366</v>
      </c>
      <c r="AU707" s="226" t="s">
        <v>90</v>
      </c>
      <c r="AV707" s="12" t="s">
        <v>90</v>
      </c>
      <c r="AW707" s="12" t="s">
        <v>36</v>
      </c>
      <c r="AX707" s="12" t="s">
        <v>81</v>
      </c>
      <c r="AY707" s="226" t="s">
        <v>261</v>
      </c>
    </row>
    <row r="708" spans="2:65" s="12" customFormat="1">
      <c r="B708" s="216"/>
      <c r="C708" s="217"/>
      <c r="D708" s="210" t="s">
        <v>366</v>
      </c>
      <c r="E708" s="218" t="s">
        <v>1</v>
      </c>
      <c r="F708" s="219" t="s">
        <v>878</v>
      </c>
      <c r="G708" s="217"/>
      <c r="H708" s="220">
        <v>187.93</v>
      </c>
      <c r="I708" s="221"/>
      <c r="J708" s="217"/>
      <c r="K708" s="217"/>
      <c r="L708" s="222"/>
      <c r="M708" s="223"/>
      <c r="N708" s="224"/>
      <c r="O708" s="224"/>
      <c r="P708" s="224"/>
      <c r="Q708" s="224"/>
      <c r="R708" s="224"/>
      <c r="S708" s="224"/>
      <c r="T708" s="225"/>
      <c r="AT708" s="226" t="s">
        <v>366</v>
      </c>
      <c r="AU708" s="226" t="s">
        <v>90</v>
      </c>
      <c r="AV708" s="12" t="s">
        <v>90</v>
      </c>
      <c r="AW708" s="12" t="s">
        <v>36</v>
      </c>
      <c r="AX708" s="12" t="s">
        <v>81</v>
      </c>
      <c r="AY708" s="226" t="s">
        <v>261</v>
      </c>
    </row>
    <row r="709" spans="2:65" s="12" customFormat="1">
      <c r="B709" s="216"/>
      <c r="C709" s="217"/>
      <c r="D709" s="210" t="s">
        <v>366</v>
      </c>
      <c r="E709" s="218" t="s">
        <v>1</v>
      </c>
      <c r="F709" s="219" t="s">
        <v>879</v>
      </c>
      <c r="G709" s="217"/>
      <c r="H709" s="220">
        <v>26.08</v>
      </c>
      <c r="I709" s="221"/>
      <c r="J709" s="217"/>
      <c r="K709" s="217"/>
      <c r="L709" s="222"/>
      <c r="M709" s="223"/>
      <c r="N709" s="224"/>
      <c r="O709" s="224"/>
      <c r="P709" s="224"/>
      <c r="Q709" s="224"/>
      <c r="R709" s="224"/>
      <c r="S709" s="224"/>
      <c r="T709" s="225"/>
      <c r="AT709" s="226" t="s">
        <v>366</v>
      </c>
      <c r="AU709" s="226" t="s">
        <v>90</v>
      </c>
      <c r="AV709" s="12" t="s">
        <v>90</v>
      </c>
      <c r="AW709" s="12" t="s">
        <v>36</v>
      </c>
      <c r="AX709" s="12" t="s">
        <v>81</v>
      </c>
      <c r="AY709" s="226" t="s">
        <v>261</v>
      </c>
    </row>
    <row r="710" spans="2:65" s="12" customFormat="1">
      <c r="B710" s="216"/>
      <c r="C710" s="217"/>
      <c r="D710" s="210" t="s">
        <v>366</v>
      </c>
      <c r="E710" s="218" t="s">
        <v>1</v>
      </c>
      <c r="F710" s="219" t="s">
        <v>880</v>
      </c>
      <c r="G710" s="217"/>
      <c r="H710" s="220">
        <v>569.72</v>
      </c>
      <c r="I710" s="221"/>
      <c r="J710" s="217"/>
      <c r="K710" s="217"/>
      <c r="L710" s="222"/>
      <c r="M710" s="223"/>
      <c r="N710" s="224"/>
      <c r="O710" s="224"/>
      <c r="P710" s="224"/>
      <c r="Q710" s="224"/>
      <c r="R710" s="224"/>
      <c r="S710" s="224"/>
      <c r="T710" s="225"/>
      <c r="AT710" s="226" t="s">
        <v>366</v>
      </c>
      <c r="AU710" s="226" t="s">
        <v>90</v>
      </c>
      <c r="AV710" s="12" t="s">
        <v>90</v>
      </c>
      <c r="AW710" s="12" t="s">
        <v>36</v>
      </c>
      <c r="AX710" s="12" t="s">
        <v>81</v>
      </c>
      <c r="AY710" s="226" t="s">
        <v>261</v>
      </c>
    </row>
    <row r="711" spans="2:65" s="12" customFormat="1">
      <c r="B711" s="216"/>
      <c r="C711" s="217"/>
      <c r="D711" s="210" t="s">
        <v>366</v>
      </c>
      <c r="E711" s="218" t="s">
        <v>1</v>
      </c>
      <c r="F711" s="219" t="s">
        <v>881</v>
      </c>
      <c r="G711" s="217"/>
      <c r="H711" s="220">
        <v>637.30999999999995</v>
      </c>
      <c r="I711" s="221"/>
      <c r="J711" s="217"/>
      <c r="K711" s="217"/>
      <c r="L711" s="222"/>
      <c r="M711" s="223"/>
      <c r="N711" s="224"/>
      <c r="O711" s="224"/>
      <c r="P711" s="224"/>
      <c r="Q711" s="224"/>
      <c r="R711" s="224"/>
      <c r="S711" s="224"/>
      <c r="T711" s="225"/>
      <c r="AT711" s="226" t="s">
        <v>366</v>
      </c>
      <c r="AU711" s="226" t="s">
        <v>90</v>
      </c>
      <c r="AV711" s="12" t="s">
        <v>90</v>
      </c>
      <c r="AW711" s="12" t="s">
        <v>36</v>
      </c>
      <c r="AX711" s="12" t="s">
        <v>81</v>
      </c>
      <c r="AY711" s="226" t="s">
        <v>261</v>
      </c>
    </row>
    <row r="712" spans="2:65" s="12" customFormat="1">
      <c r="B712" s="216"/>
      <c r="C712" s="217"/>
      <c r="D712" s="210" t="s">
        <v>366</v>
      </c>
      <c r="E712" s="218" t="s">
        <v>1</v>
      </c>
      <c r="F712" s="219" t="s">
        <v>882</v>
      </c>
      <c r="G712" s="217"/>
      <c r="H712" s="220">
        <v>161.13999999999999</v>
      </c>
      <c r="I712" s="221"/>
      <c r="J712" s="217"/>
      <c r="K712" s="217"/>
      <c r="L712" s="222"/>
      <c r="M712" s="223"/>
      <c r="N712" s="224"/>
      <c r="O712" s="224"/>
      <c r="P712" s="224"/>
      <c r="Q712" s="224"/>
      <c r="R712" s="224"/>
      <c r="S712" s="224"/>
      <c r="T712" s="225"/>
      <c r="AT712" s="226" t="s">
        <v>366</v>
      </c>
      <c r="AU712" s="226" t="s">
        <v>90</v>
      </c>
      <c r="AV712" s="12" t="s">
        <v>90</v>
      </c>
      <c r="AW712" s="12" t="s">
        <v>36</v>
      </c>
      <c r="AX712" s="12" t="s">
        <v>81</v>
      </c>
      <c r="AY712" s="226" t="s">
        <v>261</v>
      </c>
    </row>
    <row r="713" spans="2:65" s="12" customFormat="1">
      <c r="B713" s="216"/>
      <c r="C713" s="217"/>
      <c r="D713" s="210" t="s">
        <v>366</v>
      </c>
      <c r="E713" s="218" t="s">
        <v>1</v>
      </c>
      <c r="F713" s="219" t="s">
        <v>883</v>
      </c>
      <c r="G713" s="217"/>
      <c r="H713" s="220">
        <v>43.02</v>
      </c>
      <c r="I713" s="221"/>
      <c r="J713" s="217"/>
      <c r="K713" s="217"/>
      <c r="L713" s="222"/>
      <c r="M713" s="223"/>
      <c r="N713" s="224"/>
      <c r="O713" s="224"/>
      <c r="P713" s="224"/>
      <c r="Q713" s="224"/>
      <c r="R713" s="224"/>
      <c r="S713" s="224"/>
      <c r="T713" s="225"/>
      <c r="AT713" s="226" t="s">
        <v>366</v>
      </c>
      <c r="AU713" s="226" t="s">
        <v>90</v>
      </c>
      <c r="AV713" s="12" t="s">
        <v>90</v>
      </c>
      <c r="AW713" s="12" t="s">
        <v>36</v>
      </c>
      <c r="AX713" s="12" t="s">
        <v>81</v>
      </c>
      <c r="AY713" s="226" t="s">
        <v>261</v>
      </c>
    </row>
    <row r="714" spans="2:65" s="12" customFormat="1">
      <c r="B714" s="216"/>
      <c r="C714" s="217"/>
      <c r="D714" s="210" t="s">
        <v>366</v>
      </c>
      <c r="E714" s="218" t="s">
        <v>1</v>
      </c>
      <c r="F714" s="219" t="s">
        <v>884</v>
      </c>
      <c r="G714" s="217"/>
      <c r="H714" s="220">
        <v>23.12</v>
      </c>
      <c r="I714" s="221"/>
      <c r="J714" s="217"/>
      <c r="K714" s="217"/>
      <c r="L714" s="222"/>
      <c r="M714" s="223"/>
      <c r="N714" s="224"/>
      <c r="O714" s="224"/>
      <c r="P714" s="224"/>
      <c r="Q714" s="224"/>
      <c r="R714" s="224"/>
      <c r="S714" s="224"/>
      <c r="T714" s="225"/>
      <c r="AT714" s="226" t="s">
        <v>366</v>
      </c>
      <c r="AU714" s="226" t="s">
        <v>90</v>
      </c>
      <c r="AV714" s="12" t="s">
        <v>90</v>
      </c>
      <c r="AW714" s="12" t="s">
        <v>36</v>
      </c>
      <c r="AX714" s="12" t="s">
        <v>81</v>
      </c>
      <c r="AY714" s="226" t="s">
        <v>261</v>
      </c>
    </row>
    <row r="715" spans="2:65" s="12" customFormat="1">
      <c r="B715" s="216"/>
      <c r="C715" s="217"/>
      <c r="D715" s="210" t="s">
        <v>366</v>
      </c>
      <c r="E715" s="218" t="s">
        <v>1</v>
      </c>
      <c r="F715" s="219" t="s">
        <v>827</v>
      </c>
      <c r="G715" s="217"/>
      <c r="H715" s="220">
        <v>143.5</v>
      </c>
      <c r="I715" s="221"/>
      <c r="J715" s="217"/>
      <c r="K715" s="217"/>
      <c r="L715" s="222"/>
      <c r="M715" s="223"/>
      <c r="N715" s="224"/>
      <c r="O715" s="224"/>
      <c r="P715" s="224"/>
      <c r="Q715" s="224"/>
      <c r="R715" s="224"/>
      <c r="S715" s="224"/>
      <c r="T715" s="225"/>
      <c r="AT715" s="226" t="s">
        <v>366</v>
      </c>
      <c r="AU715" s="226" t="s">
        <v>90</v>
      </c>
      <c r="AV715" s="12" t="s">
        <v>90</v>
      </c>
      <c r="AW715" s="12" t="s">
        <v>36</v>
      </c>
      <c r="AX715" s="12" t="s">
        <v>81</v>
      </c>
      <c r="AY715" s="226" t="s">
        <v>261</v>
      </c>
    </row>
    <row r="716" spans="2:65" s="15" customFormat="1">
      <c r="B716" s="248"/>
      <c r="C716" s="249"/>
      <c r="D716" s="210" t="s">
        <v>366</v>
      </c>
      <c r="E716" s="250" t="s">
        <v>1</v>
      </c>
      <c r="F716" s="251" t="s">
        <v>386</v>
      </c>
      <c r="G716" s="249"/>
      <c r="H716" s="252">
        <v>6157.06</v>
      </c>
      <c r="I716" s="253"/>
      <c r="J716" s="249"/>
      <c r="K716" s="249"/>
      <c r="L716" s="254"/>
      <c r="M716" s="255"/>
      <c r="N716" s="256"/>
      <c r="O716" s="256"/>
      <c r="P716" s="256"/>
      <c r="Q716" s="256"/>
      <c r="R716" s="256"/>
      <c r="S716" s="256"/>
      <c r="T716" s="257"/>
      <c r="AT716" s="258" t="s">
        <v>366</v>
      </c>
      <c r="AU716" s="258" t="s">
        <v>90</v>
      </c>
      <c r="AV716" s="15" t="s">
        <v>110</v>
      </c>
      <c r="AW716" s="15" t="s">
        <v>36</v>
      </c>
      <c r="AX716" s="15" t="s">
        <v>81</v>
      </c>
      <c r="AY716" s="258" t="s">
        <v>261</v>
      </c>
    </row>
    <row r="717" spans="2:65" s="12" customFormat="1">
      <c r="B717" s="216"/>
      <c r="C717" s="217"/>
      <c r="D717" s="210" t="s">
        <v>366</v>
      </c>
      <c r="E717" s="218" t="s">
        <v>1</v>
      </c>
      <c r="F717" s="219" t="s">
        <v>885</v>
      </c>
      <c r="G717" s="217"/>
      <c r="H717" s="220">
        <v>153.92699999999999</v>
      </c>
      <c r="I717" s="221"/>
      <c r="J717" s="217"/>
      <c r="K717" s="217"/>
      <c r="L717" s="222"/>
      <c r="M717" s="223"/>
      <c r="N717" s="224"/>
      <c r="O717" s="224"/>
      <c r="P717" s="224"/>
      <c r="Q717" s="224"/>
      <c r="R717" s="224"/>
      <c r="S717" s="224"/>
      <c r="T717" s="225"/>
      <c r="AT717" s="226" t="s">
        <v>366</v>
      </c>
      <c r="AU717" s="226" t="s">
        <v>90</v>
      </c>
      <c r="AV717" s="12" t="s">
        <v>90</v>
      </c>
      <c r="AW717" s="12" t="s">
        <v>36</v>
      </c>
      <c r="AX717" s="12" t="s">
        <v>81</v>
      </c>
      <c r="AY717" s="226" t="s">
        <v>261</v>
      </c>
    </row>
    <row r="718" spans="2:65" s="13" customFormat="1">
      <c r="B718" s="227"/>
      <c r="C718" s="228"/>
      <c r="D718" s="210" t="s">
        <v>366</v>
      </c>
      <c r="E718" s="229" t="s">
        <v>1</v>
      </c>
      <c r="F718" s="230" t="s">
        <v>368</v>
      </c>
      <c r="G718" s="228"/>
      <c r="H718" s="231">
        <v>6310.9870000000001</v>
      </c>
      <c r="I718" s="232"/>
      <c r="J718" s="228"/>
      <c r="K718" s="228"/>
      <c r="L718" s="233"/>
      <c r="M718" s="234"/>
      <c r="N718" s="235"/>
      <c r="O718" s="235"/>
      <c r="P718" s="235"/>
      <c r="Q718" s="235"/>
      <c r="R718" s="235"/>
      <c r="S718" s="235"/>
      <c r="T718" s="236"/>
      <c r="AT718" s="237" t="s">
        <v>366</v>
      </c>
      <c r="AU718" s="237" t="s">
        <v>90</v>
      </c>
      <c r="AV718" s="13" t="s">
        <v>123</v>
      </c>
      <c r="AW718" s="13" t="s">
        <v>36</v>
      </c>
      <c r="AX718" s="13" t="s">
        <v>88</v>
      </c>
      <c r="AY718" s="237" t="s">
        <v>261</v>
      </c>
    </row>
    <row r="719" spans="2:65" s="1" customFormat="1" ht="16.5" customHeight="1">
      <c r="B719" s="35"/>
      <c r="C719" s="197" t="s">
        <v>886</v>
      </c>
      <c r="D719" s="197" t="s">
        <v>264</v>
      </c>
      <c r="E719" s="198" t="s">
        <v>887</v>
      </c>
      <c r="F719" s="199" t="s">
        <v>888</v>
      </c>
      <c r="G719" s="200" t="s">
        <v>405</v>
      </c>
      <c r="H719" s="201">
        <v>128.79499999999999</v>
      </c>
      <c r="I719" s="202"/>
      <c r="J719" s="203">
        <f>ROUND(I719*H719,2)</f>
        <v>0</v>
      </c>
      <c r="K719" s="199" t="s">
        <v>268</v>
      </c>
      <c r="L719" s="39"/>
      <c r="M719" s="204" t="s">
        <v>1</v>
      </c>
      <c r="N719" s="205" t="s">
        <v>46</v>
      </c>
      <c r="O719" s="67"/>
      <c r="P719" s="206">
        <f>O719*H719</f>
        <v>0</v>
      </c>
      <c r="Q719" s="206">
        <v>1.1560000000000001E-2</v>
      </c>
      <c r="R719" s="206">
        <f>Q719*H719</f>
        <v>1.4888702</v>
      </c>
      <c r="S719" s="206">
        <v>0</v>
      </c>
      <c r="T719" s="207">
        <f>S719*H719</f>
        <v>0</v>
      </c>
      <c r="AR719" s="208" t="s">
        <v>123</v>
      </c>
      <c r="AT719" s="208" t="s">
        <v>264</v>
      </c>
      <c r="AU719" s="208" t="s">
        <v>90</v>
      </c>
      <c r="AY719" s="17" t="s">
        <v>261</v>
      </c>
      <c r="BE719" s="209">
        <f>IF(N719="základní",J719,0)</f>
        <v>0</v>
      </c>
      <c r="BF719" s="209">
        <f>IF(N719="snížená",J719,0)</f>
        <v>0</v>
      </c>
      <c r="BG719" s="209">
        <f>IF(N719="zákl. přenesená",J719,0)</f>
        <v>0</v>
      </c>
      <c r="BH719" s="209">
        <f>IF(N719="sníž. přenesená",J719,0)</f>
        <v>0</v>
      </c>
      <c r="BI719" s="209">
        <f>IF(N719="nulová",J719,0)</f>
        <v>0</v>
      </c>
      <c r="BJ719" s="17" t="s">
        <v>88</v>
      </c>
      <c r="BK719" s="209">
        <f>ROUND(I719*H719,2)</f>
        <v>0</v>
      </c>
      <c r="BL719" s="17" t="s">
        <v>123</v>
      </c>
      <c r="BM719" s="208" t="s">
        <v>889</v>
      </c>
    </row>
    <row r="720" spans="2:65" s="1" customFormat="1" ht="19.5">
      <c r="B720" s="35"/>
      <c r="C720" s="36"/>
      <c r="D720" s="210" t="s">
        <v>271</v>
      </c>
      <c r="E720" s="36"/>
      <c r="F720" s="211" t="s">
        <v>890</v>
      </c>
      <c r="G720" s="36"/>
      <c r="H720" s="36"/>
      <c r="I720" s="118"/>
      <c r="J720" s="36"/>
      <c r="K720" s="36"/>
      <c r="L720" s="39"/>
      <c r="M720" s="212"/>
      <c r="N720" s="67"/>
      <c r="O720" s="67"/>
      <c r="P720" s="67"/>
      <c r="Q720" s="67"/>
      <c r="R720" s="67"/>
      <c r="S720" s="67"/>
      <c r="T720" s="68"/>
      <c r="AT720" s="17" t="s">
        <v>271</v>
      </c>
      <c r="AU720" s="17" t="s">
        <v>90</v>
      </c>
    </row>
    <row r="721" spans="2:65" s="12" customFormat="1">
      <c r="B721" s="216"/>
      <c r="C721" s="217"/>
      <c r="D721" s="210" t="s">
        <v>366</v>
      </c>
      <c r="E721" s="218" t="s">
        <v>1</v>
      </c>
      <c r="F721" s="219" t="s">
        <v>891</v>
      </c>
      <c r="G721" s="217"/>
      <c r="H721" s="220">
        <v>128.79499999999999</v>
      </c>
      <c r="I721" s="221"/>
      <c r="J721" s="217"/>
      <c r="K721" s="217"/>
      <c r="L721" s="222"/>
      <c r="M721" s="223"/>
      <c r="N721" s="224"/>
      <c r="O721" s="224"/>
      <c r="P721" s="224"/>
      <c r="Q721" s="224"/>
      <c r="R721" s="224"/>
      <c r="S721" s="224"/>
      <c r="T721" s="225"/>
      <c r="AT721" s="226" t="s">
        <v>366</v>
      </c>
      <c r="AU721" s="226" t="s">
        <v>90</v>
      </c>
      <c r="AV721" s="12" t="s">
        <v>90</v>
      </c>
      <c r="AW721" s="12" t="s">
        <v>36</v>
      </c>
      <c r="AX721" s="12" t="s">
        <v>81</v>
      </c>
      <c r="AY721" s="226" t="s">
        <v>261</v>
      </c>
    </row>
    <row r="722" spans="2:65" s="13" customFormat="1">
      <c r="B722" s="227"/>
      <c r="C722" s="228"/>
      <c r="D722" s="210" t="s">
        <v>366</v>
      </c>
      <c r="E722" s="229" t="s">
        <v>1</v>
      </c>
      <c r="F722" s="230" t="s">
        <v>368</v>
      </c>
      <c r="G722" s="228"/>
      <c r="H722" s="231">
        <v>128.79499999999999</v>
      </c>
      <c r="I722" s="232"/>
      <c r="J722" s="228"/>
      <c r="K722" s="228"/>
      <c r="L722" s="233"/>
      <c r="M722" s="234"/>
      <c r="N722" s="235"/>
      <c r="O722" s="235"/>
      <c r="P722" s="235"/>
      <c r="Q722" s="235"/>
      <c r="R722" s="235"/>
      <c r="S722" s="235"/>
      <c r="T722" s="236"/>
      <c r="AT722" s="237" t="s">
        <v>366</v>
      </c>
      <c r="AU722" s="237" t="s">
        <v>90</v>
      </c>
      <c r="AV722" s="13" t="s">
        <v>123</v>
      </c>
      <c r="AW722" s="13" t="s">
        <v>36</v>
      </c>
      <c r="AX722" s="13" t="s">
        <v>88</v>
      </c>
      <c r="AY722" s="237" t="s">
        <v>261</v>
      </c>
    </row>
    <row r="723" spans="2:65" s="11" customFormat="1" ht="22.7" customHeight="1">
      <c r="B723" s="181"/>
      <c r="C723" s="182"/>
      <c r="D723" s="183" t="s">
        <v>80</v>
      </c>
      <c r="E723" s="195" t="s">
        <v>308</v>
      </c>
      <c r="F723" s="195" t="s">
        <v>892</v>
      </c>
      <c r="G723" s="182"/>
      <c r="H723" s="182"/>
      <c r="I723" s="185"/>
      <c r="J723" s="196">
        <f>BK723</f>
        <v>0</v>
      </c>
      <c r="K723" s="182"/>
      <c r="L723" s="187"/>
      <c r="M723" s="188"/>
      <c r="N723" s="189"/>
      <c r="O723" s="189"/>
      <c r="P723" s="190">
        <f>SUM(P724:P857)</f>
        <v>0</v>
      </c>
      <c r="Q723" s="189"/>
      <c r="R723" s="190">
        <f>SUM(R724:R857)</f>
        <v>5.529667700000001</v>
      </c>
      <c r="S723" s="189"/>
      <c r="T723" s="191">
        <f>SUM(T724:T857)</f>
        <v>58.819599999999994</v>
      </c>
      <c r="AR723" s="192" t="s">
        <v>88</v>
      </c>
      <c r="AT723" s="193" t="s">
        <v>80</v>
      </c>
      <c r="AU723" s="193" t="s">
        <v>88</v>
      </c>
      <c r="AY723" s="192" t="s">
        <v>261</v>
      </c>
      <c r="BK723" s="194">
        <f>SUM(BK724:BK857)</f>
        <v>0</v>
      </c>
    </row>
    <row r="724" spans="2:65" s="1" customFormat="1" ht="24" customHeight="1">
      <c r="B724" s="35"/>
      <c r="C724" s="197" t="s">
        <v>893</v>
      </c>
      <c r="D724" s="197" t="s">
        <v>264</v>
      </c>
      <c r="E724" s="198" t="s">
        <v>894</v>
      </c>
      <c r="F724" s="199" t="s">
        <v>895</v>
      </c>
      <c r="G724" s="200" t="s">
        <v>501</v>
      </c>
      <c r="H724" s="201">
        <v>1</v>
      </c>
      <c r="I724" s="202"/>
      <c r="J724" s="203">
        <f>ROUND(I724*H724,2)</f>
        <v>0</v>
      </c>
      <c r="K724" s="199" t="s">
        <v>411</v>
      </c>
      <c r="L724" s="39"/>
      <c r="M724" s="204" t="s">
        <v>1</v>
      </c>
      <c r="N724" s="205" t="s">
        <v>46</v>
      </c>
      <c r="O724" s="67"/>
      <c r="P724" s="206">
        <f>O724*H724</f>
        <v>0</v>
      </c>
      <c r="Q724" s="206">
        <v>0</v>
      </c>
      <c r="R724" s="206">
        <f>Q724*H724</f>
        <v>0</v>
      </c>
      <c r="S724" s="206">
        <v>0</v>
      </c>
      <c r="T724" s="207">
        <f>S724*H724</f>
        <v>0</v>
      </c>
      <c r="AR724" s="208" t="s">
        <v>123</v>
      </c>
      <c r="AT724" s="208" t="s">
        <v>264</v>
      </c>
      <c r="AU724" s="208" t="s">
        <v>90</v>
      </c>
      <c r="AY724" s="17" t="s">
        <v>261</v>
      </c>
      <c r="BE724" s="209">
        <f>IF(N724="základní",J724,0)</f>
        <v>0</v>
      </c>
      <c r="BF724" s="209">
        <f>IF(N724="snížená",J724,0)</f>
        <v>0</v>
      </c>
      <c r="BG724" s="209">
        <f>IF(N724="zákl. přenesená",J724,0)</f>
        <v>0</v>
      </c>
      <c r="BH724" s="209">
        <f>IF(N724="sníž. přenesená",J724,0)</f>
        <v>0</v>
      </c>
      <c r="BI724" s="209">
        <f>IF(N724="nulová",J724,0)</f>
        <v>0</v>
      </c>
      <c r="BJ724" s="17" t="s">
        <v>88</v>
      </c>
      <c r="BK724" s="209">
        <f>ROUND(I724*H724,2)</f>
        <v>0</v>
      </c>
      <c r="BL724" s="17" t="s">
        <v>123</v>
      </c>
      <c r="BM724" s="208" t="s">
        <v>896</v>
      </c>
    </row>
    <row r="725" spans="2:65" s="1" customFormat="1" ht="29.25">
      <c r="B725" s="35"/>
      <c r="C725" s="36"/>
      <c r="D725" s="210" t="s">
        <v>271</v>
      </c>
      <c r="E725" s="36"/>
      <c r="F725" s="211" t="s">
        <v>897</v>
      </c>
      <c r="G725" s="36"/>
      <c r="H725" s="36"/>
      <c r="I725" s="118"/>
      <c r="J725" s="36"/>
      <c r="K725" s="36"/>
      <c r="L725" s="39"/>
      <c r="M725" s="212"/>
      <c r="N725" s="67"/>
      <c r="O725" s="67"/>
      <c r="P725" s="67"/>
      <c r="Q725" s="67"/>
      <c r="R725" s="67"/>
      <c r="S725" s="67"/>
      <c r="T725" s="68"/>
      <c r="AT725" s="17" t="s">
        <v>271</v>
      </c>
      <c r="AU725" s="17" t="s">
        <v>90</v>
      </c>
    </row>
    <row r="726" spans="2:65" s="12" customFormat="1">
      <c r="B726" s="216"/>
      <c r="C726" s="217"/>
      <c r="D726" s="210" t="s">
        <v>366</v>
      </c>
      <c r="E726" s="218" t="s">
        <v>1</v>
      </c>
      <c r="F726" s="219" t="s">
        <v>898</v>
      </c>
      <c r="G726" s="217"/>
      <c r="H726" s="220">
        <v>1</v>
      </c>
      <c r="I726" s="221"/>
      <c r="J726" s="217"/>
      <c r="K726" s="217"/>
      <c r="L726" s="222"/>
      <c r="M726" s="223"/>
      <c r="N726" s="224"/>
      <c r="O726" s="224"/>
      <c r="P726" s="224"/>
      <c r="Q726" s="224"/>
      <c r="R726" s="224"/>
      <c r="S726" s="224"/>
      <c r="T726" s="225"/>
      <c r="AT726" s="226" t="s">
        <v>366</v>
      </c>
      <c r="AU726" s="226" t="s">
        <v>90</v>
      </c>
      <c r="AV726" s="12" t="s">
        <v>90</v>
      </c>
      <c r="AW726" s="12" t="s">
        <v>36</v>
      </c>
      <c r="AX726" s="12" t="s">
        <v>81</v>
      </c>
      <c r="AY726" s="226" t="s">
        <v>261</v>
      </c>
    </row>
    <row r="727" spans="2:65" s="13" customFormat="1">
      <c r="B727" s="227"/>
      <c r="C727" s="228"/>
      <c r="D727" s="210" t="s">
        <v>366</v>
      </c>
      <c r="E727" s="229" t="s">
        <v>1</v>
      </c>
      <c r="F727" s="230" t="s">
        <v>368</v>
      </c>
      <c r="G727" s="228"/>
      <c r="H727" s="231">
        <v>1</v>
      </c>
      <c r="I727" s="232"/>
      <c r="J727" s="228"/>
      <c r="K727" s="228"/>
      <c r="L727" s="233"/>
      <c r="M727" s="234"/>
      <c r="N727" s="235"/>
      <c r="O727" s="235"/>
      <c r="P727" s="235"/>
      <c r="Q727" s="235"/>
      <c r="R727" s="235"/>
      <c r="S727" s="235"/>
      <c r="T727" s="236"/>
      <c r="AT727" s="237" t="s">
        <v>366</v>
      </c>
      <c r="AU727" s="237" t="s">
        <v>90</v>
      </c>
      <c r="AV727" s="13" t="s">
        <v>123</v>
      </c>
      <c r="AW727" s="13" t="s">
        <v>36</v>
      </c>
      <c r="AX727" s="13" t="s">
        <v>88</v>
      </c>
      <c r="AY727" s="237" t="s">
        <v>261</v>
      </c>
    </row>
    <row r="728" spans="2:65" s="1" customFormat="1" ht="16.5" customHeight="1">
      <c r="B728" s="35"/>
      <c r="C728" s="197" t="s">
        <v>899</v>
      </c>
      <c r="D728" s="197" t="s">
        <v>264</v>
      </c>
      <c r="E728" s="198" t="s">
        <v>900</v>
      </c>
      <c r="F728" s="199" t="s">
        <v>901</v>
      </c>
      <c r="G728" s="200" t="s">
        <v>501</v>
      </c>
      <c r="H728" s="201">
        <v>2</v>
      </c>
      <c r="I728" s="202"/>
      <c r="J728" s="203">
        <f>ROUND(I728*H728,2)</f>
        <v>0</v>
      </c>
      <c r="K728" s="199" t="s">
        <v>411</v>
      </c>
      <c r="L728" s="39"/>
      <c r="M728" s="204" t="s">
        <v>1</v>
      </c>
      <c r="N728" s="205" t="s">
        <v>46</v>
      </c>
      <c r="O728" s="67"/>
      <c r="P728" s="206">
        <f>O728*H728</f>
        <v>0</v>
      </c>
      <c r="Q728" s="206">
        <v>0.10940999999999999</v>
      </c>
      <c r="R728" s="206">
        <f>Q728*H728</f>
        <v>0.21881999999999999</v>
      </c>
      <c r="S728" s="206">
        <v>0</v>
      </c>
      <c r="T728" s="207">
        <f>S728*H728</f>
        <v>0</v>
      </c>
      <c r="AR728" s="208" t="s">
        <v>123</v>
      </c>
      <c r="AT728" s="208" t="s">
        <v>264</v>
      </c>
      <c r="AU728" s="208" t="s">
        <v>90</v>
      </c>
      <c r="AY728" s="17" t="s">
        <v>261</v>
      </c>
      <c r="BE728" s="209">
        <f>IF(N728="základní",J728,0)</f>
        <v>0</v>
      </c>
      <c r="BF728" s="209">
        <f>IF(N728="snížená",J728,0)</f>
        <v>0</v>
      </c>
      <c r="BG728" s="209">
        <f>IF(N728="zákl. přenesená",J728,0)</f>
        <v>0</v>
      </c>
      <c r="BH728" s="209">
        <f>IF(N728="sníž. přenesená",J728,0)</f>
        <v>0</v>
      </c>
      <c r="BI728" s="209">
        <f>IF(N728="nulová",J728,0)</f>
        <v>0</v>
      </c>
      <c r="BJ728" s="17" t="s">
        <v>88</v>
      </c>
      <c r="BK728" s="209">
        <f>ROUND(I728*H728,2)</f>
        <v>0</v>
      </c>
      <c r="BL728" s="17" t="s">
        <v>123</v>
      </c>
      <c r="BM728" s="208" t="s">
        <v>902</v>
      </c>
    </row>
    <row r="729" spans="2:65" s="1" customFormat="1" ht="29.25">
      <c r="B729" s="35"/>
      <c r="C729" s="36"/>
      <c r="D729" s="210" t="s">
        <v>271</v>
      </c>
      <c r="E729" s="36"/>
      <c r="F729" s="211" t="s">
        <v>897</v>
      </c>
      <c r="G729" s="36"/>
      <c r="H729" s="36"/>
      <c r="I729" s="118"/>
      <c r="J729" s="36"/>
      <c r="K729" s="36"/>
      <c r="L729" s="39"/>
      <c r="M729" s="212"/>
      <c r="N729" s="67"/>
      <c r="O729" s="67"/>
      <c r="P729" s="67"/>
      <c r="Q729" s="67"/>
      <c r="R729" s="67"/>
      <c r="S729" s="67"/>
      <c r="T729" s="68"/>
      <c r="AT729" s="17" t="s">
        <v>271</v>
      </c>
      <c r="AU729" s="17" t="s">
        <v>90</v>
      </c>
    </row>
    <row r="730" spans="2:65" s="12" customFormat="1">
      <c r="B730" s="216"/>
      <c r="C730" s="217"/>
      <c r="D730" s="210" t="s">
        <v>366</v>
      </c>
      <c r="E730" s="218" t="s">
        <v>1</v>
      </c>
      <c r="F730" s="219" t="s">
        <v>903</v>
      </c>
      <c r="G730" s="217"/>
      <c r="H730" s="220">
        <v>2</v>
      </c>
      <c r="I730" s="221"/>
      <c r="J730" s="217"/>
      <c r="K730" s="217"/>
      <c r="L730" s="222"/>
      <c r="M730" s="223"/>
      <c r="N730" s="224"/>
      <c r="O730" s="224"/>
      <c r="P730" s="224"/>
      <c r="Q730" s="224"/>
      <c r="R730" s="224"/>
      <c r="S730" s="224"/>
      <c r="T730" s="225"/>
      <c r="AT730" s="226" t="s">
        <v>366</v>
      </c>
      <c r="AU730" s="226" t="s">
        <v>90</v>
      </c>
      <c r="AV730" s="12" t="s">
        <v>90</v>
      </c>
      <c r="AW730" s="12" t="s">
        <v>36</v>
      </c>
      <c r="AX730" s="12" t="s">
        <v>81</v>
      </c>
      <c r="AY730" s="226" t="s">
        <v>261</v>
      </c>
    </row>
    <row r="731" spans="2:65" s="13" customFormat="1">
      <c r="B731" s="227"/>
      <c r="C731" s="228"/>
      <c r="D731" s="210" t="s">
        <v>366</v>
      </c>
      <c r="E731" s="229" t="s">
        <v>1</v>
      </c>
      <c r="F731" s="230" t="s">
        <v>368</v>
      </c>
      <c r="G731" s="228"/>
      <c r="H731" s="231">
        <v>2</v>
      </c>
      <c r="I731" s="232"/>
      <c r="J731" s="228"/>
      <c r="K731" s="228"/>
      <c r="L731" s="233"/>
      <c r="M731" s="234"/>
      <c r="N731" s="235"/>
      <c r="O731" s="235"/>
      <c r="P731" s="235"/>
      <c r="Q731" s="235"/>
      <c r="R731" s="235"/>
      <c r="S731" s="235"/>
      <c r="T731" s="236"/>
      <c r="AT731" s="237" t="s">
        <v>366</v>
      </c>
      <c r="AU731" s="237" t="s">
        <v>90</v>
      </c>
      <c r="AV731" s="13" t="s">
        <v>123</v>
      </c>
      <c r="AW731" s="13" t="s">
        <v>36</v>
      </c>
      <c r="AX731" s="13" t="s">
        <v>88</v>
      </c>
      <c r="AY731" s="237" t="s">
        <v>261</v>
      </c>
    </row>
    <row r="732" spans="2:65" s="1" customFormat="1" ht="24" customHeight="1">
      <c r="B732" s="35"/>
      <c r="C732" s="197" t="s">
        <v>904</v>
      </c>
      <c r="D732" s="197" t="s">
        <v>264</v>
      </c>
      <c r="E732" s="198" t="s">
        <v>905</v>
      </c>
      <c r="F732" s="199" t="s">
        <v>906</v>
      </c>
      <c r="G732" s="200" t="s">
        <v>501</v>
      </c>
      <c r="H732" s="201">
        <v>1</v>
      </c>
      <c r="I732" s="202"/>
      <c r="J732" s="203">
        <f>ROUND(I732*H732,2)</f>
        <v>0</v>
      </c>
      <c r="K732" s="199" t="s">
        <v>411</v>
      </c>
      <c r="L732" s="39"/>
      <c r="M732" s="204" t="s">
        <v>1</v>
      </c>
      <c r="N732" s="205" t="s">
        <v>46</v>
      </c>
      <c r="O732" s="67"/>
      <c r="P732" s="206">
        <f>O732*H732</f>
        <v>0</v>
      </c>
      <c r="Q732" s="206">
        <v>0.10940999999999999</v>
      </c>
      <c r="R732" s="206">
        <f>Q732*H732</f>
        <v>0.10940999999999999</v>
      </c>
      <c r="S732" s="206">
        <v>0</v>
      </c>
      <c r="T732" s="207">
        <f>S732*H732</f>
        <v>0</v>
      </c>
      <c r="AR732" s="208" t="s">
        <v>123</v>
      </c>
      <c r="AT732" s="208" t="s">
        <v>264</v>
      </c>
      <c r="AU732" s="208" t="s">
        <v>90</v>
      </c>
      <c r="AY732" s="17" t="s">
        <v>261</v>
      </c>
      <c r="BE732" s="209">
        <f>IF(N732="základní",J732,0)</f>
        <v>0</v>
      </c>
      <c r="BF732" s="209">
        <f>IF(N732="snížená",J732,0)</f>
        <v>0</v>
      </c>
      <c r="BG732" s="209">
        <f>IF(N732="zákl. přenesená",J732,0)</f>
        <v>0</v>
      </c>
      <c r="BH732" s="209">
        <f>IF(N732="sníž. přenesená",J732,0)</f>
        <v>0</v>
      </c>
      <c r="BI732" s="209">
        <f>IF(N732="nulová",J732,0)</f>
        <v>0</v>
      </c>
      <c r="BJ732" s="17" t="s">
        <v>88</v>
      </c>
      <c r="BK732" s="209">
        <f>ROUND(I732*H732,2)</f>
        <v>0</v>
      </c>
      <c r="BL732" s="17" t="s">
        <v>123</v>
      </c>
      <c r="BM732" s="208" t="s">
        <v>907</v>
      </c>
    </row>
    <row r="733" spans="2:65" s="1" customFormat="1" ht="29.25">
      <c r="B733" s="35"/>
      <c r="C733" s="36"/>
      <c r="D733" s="210" t="s">
        <v>271</v>
      </c>
      <c r="E733" s="36"/>
      <c r="F733" s="211" t="s">
        <v>897</v>
      </c>
      <c r="G733" s="36"/>
      <c r="H733" s="36"/>
      <c r="I733" s="118"/>
      <c r="J733" s="36"/>
      <c r="K733" s="36"/>
      <c r="L733" s="39"/>
      <c r="M733" s="212"/>
      <c r="N733" s="67"/>
      <c r="O733" s="67"/>
      <c r="P733" s="67"/>
      <c r="Q733" s="67"/>
      <c r="R733" s="67"/>
      <c r="S733" s="67"/>
      <c r="T733" s="68"/>
      <c r="AT733" s="17" t="s">
        <v>271</v>
      </c>
      <c r="AU733" s="17" t="s">
        <v>90</v>
      </c>
    </row>
    <row r="734" spans="2:65" s="12" customFormat="1">
      <c r="B734" s="216"/>
      <c r="C734" s="217"/>
      <c r="D734" s="210" t="s">
        <v>366</v>
      </c>
      <c r="E734" s="218" t="s">
        <v>1</v>
      </c>
      <c r="F734" s="219" t="s">
        <v>898</v>
      </c>
      <c r="G734" s="217"/>
      <c r="H734" s="220">
        <v>1</v>
      </c>
      <c r="I734" s="221"/>
      <c r="J734" s="217"/>
      <c r="K734" s="217"/>
      <c r="L734" s="222"/>
      <c r="M734" s="223"/>
      <c r="N734" s="224"/>
      <c r="O734" s="224"/>
      <c r="P734" s="224"/>
      <c r="Q734" s="224"/>
      <c r="R734" s="224"/>
      <c r="S734" s="224"/>
      <c r="T734" s="225"/>
      <c r="AT734" s="226" t="s">
        <v>366</v>
      </c>
      <c r="AU734" s="226" t="s">
        <v>90</v>
      </c>
      <c r="AV734" s="12" t="s">
        <v>90</v>
      </c>
      <c r="AW734" s="12" t="s">
        <v>36</v>
      </c>
      <c r="AX734" s="12" t="s">
        <v>81</v>
      </c>
      <c r="AY734" s="226" t="s">
        <v>261</v>
      </c>
    </row>
    <row r="735" spans="2:65" s="13" customFormat="1">
      <c r="B735" s="227"/>
      <c r="C735" s="228"/>
      <c r="D735" s="210" t="s">
        <v>366</v>
      </c>
      <c r="E735" s="229" t="s">
        <v>1</v>
      </c>
      <c r="F735" s="230" t="s">
        <v>368</v>
      </c>
      <c r="G735" s="228"/>
      <c r="H735" s="231">
        <v>1</v>
      </c>
      <c r="I735" s="232"/>
      <c r="J735" s="228"/>
      <c r="K735" s="228"/>
      <c r="L735" s="233"/>
      <c r="M735" s="234"/>
      <c r="N735" s="235"/>
      <c r="O735" s="235"/>
      <c r="P735" s="235"/>
      <c r="Q735" s="235"/>
      <c r="R735" s="235"/>
      <c r="S735" s="235"/>
      <c r="T735" s="236"/>
      <c r="AT735" s="237" t="s">
        <v>366</v>
      </c>
      <c r="AU735" s="237" t="s">
        <v>90</v>
      </c>
      <c r="AV735" s="13" t="s">
        <v>123</v>
      </c>
      <c r="AW735" s="13" t="s">
        <v>36</v>
      </c>
      <c r="AX735" s="13" t="s">
        <v>88</v>
      </c>
      <c r="AY735" s="237" t="s">
        <v>261</v>
      </c>
    </row>
    <row r="736" spans="2:65" s="1" customFormat="1" ht="16.5" customHeight="1">
      <c r="B736" s="35"/>
      <c r="C736" s="197" t="s">
        <v>908</v>
      </c>
      <c r="D736" s="197" t="s">
        <v>264</v>
      </c>
      <c r="E736" s="198" t="s">
        <v>909</v>
      </c>
      <c r="F736" s="199" t="s">
        <v>910</v>
      </c>
      <c r="G736" s="200" t="s">
        <v>394</v>
      </c>
      <c r="H736" s="201">
        <v>295</v>
      </c>
      <c r="I736" s="202"/>
      <c r="J736" s="203">
        <f>ROUND(I736*H736,2)</f>
        <v>0</v>
      </c>
      <c r="K736" s="199" t="s">
        <v>268</v>
      </c>
      <c r="L736" s="39"/>
      <c r="M736" s="204" t="s">
        <v>1</v>
      </c>
      <c r="N736" s="205" t="s">
        <v>46</v>
      </c>
      <c r="O736" s="67"/>
      <c r="P736" s="206">
        <f>O736*H736</f>
        <v>0</v>
      </c>
      <c r="Q736" s="206">
        <v>2.0000000000000001E-4</v>
      </c>
      <c r="R736" s="206">
        <f>Q736*H736</f>
        <v>5.9000000000000004E-2</v>
      </c>
      <c r="S736" s="206">
        <v>0</v>
      </c>
      <c r="T736" s="207">
        <f>S736*H736</f>
        <v>0</v>
      </c>
      <c r="AR736" s="208" t="s">
        <v>123</v>
      </c>
      <c r="AT736" s="208" t="s">
        <v>264</v>
      </c>
      <c r="AU736" s="208" t="s">
        <v>90</v>
      </c>
      <c r="AY736" s="17" t="s">
        <v>261</v>
      </c>
      <c r="BE736" s="209">
        <f>IF(N736="základní",J736,0)</f>
        <v>0</v>
      </c>
      <c r="BF736" s="209">
        <f>IF(N736="snížená",J736,0)</f>
        <v>0</v>
      </c>
      <c r="BG736" s="209">
        <f>IF(N736="zákl. přenesená",J736,0)</f>
        <v>0</v>
      </c>
      <c r="BH736" s="209">
        <f>IF(N736="sníž. přenesená",J736,0)</f>
        <v>0</v>
      </c>
      <c r="BI736" s="209">
        <f>IF(N736="nulová",J736,0)</f>
        <v>0</v>
      </c>
      <c r="BJ736" s="17" t="s">
        <v>88</v>
      </c>
      <c r="BK736" s="209">
        <f>ROUND(I736*H736,2)</f>
        <v>0</v>
      </c>
      <c r="BL736" s="17" t="s">
        <v>123</v>
      </c>
      <c r="BM736" s="208" t="s">
        <v>911</v>
      </c>
    </row>
    <row r="737" spans="2:65" s="1" customFormat="1" ht="19.5">
      <c r="B737" s="35"/>
      <c r="C737" s="36"/>
      <c r="D737" s="210" t="s">
        <v>271</v>
      </c>
      <c r="E737" s="36"/>
      <c r="F737" s="211" t="s">
        <v>890</v>
      </c>
      <c r="G737" s="36"/>
      <c r="H737" s="36"/>
      <c r="I737" s="118"/>
      <c r="J737" s="36"/>
      <c r="K737" s="36"/>
      <c r="L737" s="39"/>
      <c r="M737" s="212"/>
      <c r="N737" s="67"/>
      <c r="O737" s="67"/>
      <c r="P737" s="67"/>
      <c r="Q737" s="67"/>
      <c r="R737" s="67"/>
      <c r="S737" s="67"/>
      <c r="T737" s="68"/>
      <c r="AT737" s="17" t="s">
        <v>271</v>
      </c>
      <c r="AU737" s="17" t="s">
        <v>90</v>
      </c>
    </row>
    <row r="738" spans="2:65" s="14" customFormat="1">
      <c r="B738" s="238"/>
      <c r="C738" s="239"/>
      <c r="D738" s="210" t="s">
        <v>366</v>
      </c>
      <c r="E738" s="240" t="s">
        <v>1</v>
      </c>
      <c r="F738" s="241" t="s">
        <v>912</v>
      </c>
      <c r="G738" s="239"/>
      <c r="H738" s="240" t="s">
        <v>1</v>
      </c>
      <c r="I738" s="242"/>
      <c r="J738" s="239"/>
      <c r="K738" s="239"/>
      <c r="L738" s="243"/>
      <c r="M738" s="244"/>
      <c r="N738" s="245"/>
      <c r="O738" s="245"/>
      <c r="P738" s="245"/>
      <c r="Q738" s="245"/>
      <c r="R738" s="245"/>
      <c r="S738" s="245"/>
      <c r="T738" s="246"/>
      <c r="AT738" s="247" t="s">
        <v>366</v>
      </c>
      <c r="AU738" s="247" t="s">
        <v>90</v>
      </c>
      <c r="AV738" s="14" t="s">
        <v>88</v>
      </c>
      <c r="AW738" s="14" t="s">
        <v>36</v>
      </c>
      <c r="AX738" s="14" t="s">
        <v>81</v>
      </c>
      <c r="AY738" s="247" t="s">
        <v>261</v>
      </c>
    </row>
    <row r="739" spans="2:65" s="12" customFormat="1">
      <c r="B739" s="216"/>
      <c r="C739" s="217"/>
      <c r="D739" s="210" t="s">
        <v>366</v>
      </c>
      <c r="E739" s="218" t="s">
        <v>1</v>
      </c>
      <c r="F739" s="219" t="s">
        <v>913</v>
      </c>
      <c r="G739" s="217"/>
      <c r="H739" s="220">
        <v>138.5</v>
      </c>
      <c r="I739" s="221"/>
      <c r="J739" s="217"/>
      <c r="K739" s="217"/>
      <c r="L739" s="222"/>
      <c r="M739" s="223"/>
      <c r="N739" s="224"/>
      <c r="O739" s="224"/>
      <c r="P739" s="224"/>
      <c r="Q739" s="224"/>
      <c r="R739" s="224"/>
      <c r="S739" s="224"/>
      <c r="T739" s="225"/>
      <c r="AT739" s="226" t="s">
        <v>366</v>
      </c>
      <c r="AU739" s="226" t="s">
        <v>90</v>
      </c>
      <c r="AV739" s="12" t="s">
        <v>90</v>
      </c>
      <c r="AW739" s="12" t="s">
        <v>36</v>
      </c>
      <c r="AX739" s="12" t="s">
        <v>81</v>
      </c>
      <c r="AY739" s="226" t="s">
        <v>261</v>
      </c>
    </row>
    <row r="740" spans="2:65" s="12" customFormat="1">
      <c r="B740" s="216"/>
      <c r="C740" s="217"/>
      <c r="D740" s="210" t="s">
        <v>366</v>
      </c>
      <c r="E740" s="218" t="s">
        <v>1</v>
      </c>
      <c r="F740" s="219" t="s">
        <v>914</v>
      </c>
      <c r="G740" s="217"/>
      <c r="H740" s="220">
        <v>156.5</v>
      </c>
      <c r="I740" s="221"/>
      <c r="J740" s="217"/>
      <c r="K740" s="217"/>
      <c r="L740" s="222"/>
      <c r="M740" s="223"/>
      <c r="N740" s="224"/>
      <c r="O740" s="224"/>
      <c r="P740" s="224"/>
      <c r="Q740" s="224"/>
      <c r="R740" s="224"/>
      <c r="S740" s="224"/>
      <c r="T740" s="225"/>
      <c r="AT740" s="226" t="s">
        <v>366</v>
      </c>
      <c r="AU740" s="226" t="s">
        <v>90</v>
      </c>
      <c r="AV740" s="12" t="s">
        <v>90</v>
      </c>
      <c r="AW740" s="12" t="s">
        <v>36</v>
      </c>
      <c r="AX740" s="12" t="s">
        <v>81</v>
      </c>
      <c r="AY740" s="226" t="s">
        <v>261</v>
      </c>
    </row>
    <row r="741" spans="2:65" s="13" customFormat="1">
      <c r="B741" s="227"/>
      <c r="C741" s="228"/>
      <c r="D741" s="210" t="s">
        <v>366</v>
      </c>
      <c r="E741" s="229" t="s">
        <v>1</v>
      </c>
      <c r="F741" s="230" t="s">
        <v>368</v>
      </c>
      <c r="G741" s="228"/>
      <c r="H741" s="231">
        <v>295</v>
      </c>
      <c r="I741" s="232"/>
      <c r="J741" s="228"/>
      <c r="K741" s="228"/>
      <c r="L741" s="233"/>
      <c r="M741" s="234"/>
      <c r="N741" s="235"/>
      <c r="O741" s="235"/>
      <c r="P741" s="235"/>
      <c r="Q741" s="235"/>
      <c r="R741" s="235"/>
      <c r="S741" s="235"/>
      <c r="T741" s="236"/>
      <c r="AT741" s="237" t="s">
        <v>366</v>
      </c>
      <c r="AU741" s="237" t="s">
        <v>90</v>
      </c>
      <c r="AV741" s="13" t="s">
        <v>123</v>
      </c>
      <c r="AW741" s="13" t="s">
        <v>36</v>
      </c>
      <c r="AX741" s="13" t="s">
        <v>88</v>
      </c>
      <c r="AY741" s="237" t="s">
        <v>261</v>
      </c>
    </row>
    <row r="742" spans="2:65" s="1" customFormat="1" ht="16.5" customHeight="1">
      <c r="B742" s="35"/>
      <c r="C742" s="197" t="s">
        <v>915</v>
      </c>
      <c r="D742" s="197" t="s">
        <v>264</v>
      </c>
      <c r="E742" s="198" t="s">
        <v>916</v>
      </c>
      <c r="F742" s="199" t="s">
        <v>917</v>
      </c>
      <c r="G742" s="200" t="s">
        <v>405</v>
      </c>
      <c r="H742" s="201">
        <v>24.75</v>
      </c>
      <c r="I742" s="202"/>
      <c r="J742" s="203">
        <f>ROUND(I742*H742,2)</f>
        <v>0</v>
      </c>
      <c r="K742" s="199" t="s">
        <v>268</v>
      </c>
      <c r="L742" s="39"/>
      <c r="M742" s="204" t="s">
        <v>1</v>
      </c>
      <c r="N742" s="205" t="s">
        <v>46</v>
      </c>
      <c r="O742" s="67"/>
      <c r="P742" s="206">
        <f>O742*H742</f>
        <v>0</v>
      </c>
      <c r="Q742" s="206">
        <v>1.6000000000000001E-3</v>
      </c>
      <c r="R742" s="206">
        <f>Q742*H742</f>
        <v>3.9600000000000003E-2</v>
      </c>
      <c r="S742" s="206">
        <v>0</v>
      </c>
      <c r="T742" s="207">
        <f>S742*H742</f>
        <v>0</v>
      </c>
      <c r="AR742" s="208" t="s">
        <v>123</v>
      </c>
      <c r="AT742" s="208" t="s">
        <v>264</v>
      </c>
      <c r="AU742" s="208" t="s">
        <v>90</v>
      </c>
      <c r="AY742" s="17" t="s">
        <v>261</v>
      </c>
      <c r="BE742" s="209">
        <f>IF(N742="základní",J742,0)</f>
        <v>0</v>
      </c>
      <c r="BF742" s="209">
        <f>IF(N742="snížená",J742,0)</f>
        <v>0</v>
      </c>
      <c r="BG742" s="209">
        <f>IF(N742="zákl. přenesená",J742,0)</f>
        <v>0</v>
      </c>
      <c r="BH742" s="209">
        <f>IF(N742="sníž. přenesená",J742,0)</f>
        <v>0</v>
      </c>
      <c r="BI742" s="209">
        <f>IF(N742="nulová",J742,0)</f>
        <v>0</v>
      </c>
      <c r="BJ742" s="17" t="s">
        <v>88</v>
      </c>
      <c r="BK742" s="209">
        <f>ROUND(I742*H742,2)</f>
        <v>0</v>
      </c>
      <c r="BL742" s="17" t="s">
        <v>123</v>
      </c>
      <c r="BM742" s="208" t="s">
        <v>918</v>
      </c>
    </row>
    <row r="743" spans="2:65" s="1" customFormat="1" ht="19.5">
      <c r="B743" s="35"/>
      <c r="C743" s="36"/>
      <c r="D743" s="210" t="s">
        <v>271</v>
      </c>
      <c r="E743" s="36"/>
      <c r="F743" s="211" t="s">
        <v>890</v>
      </c>
      <c r="G743" s="36"/>
      <c r="H743" s="36"/>
      <c r="I743" s="118"/>
      <c r="J743" s="36"/>
      <c r="K743" s="36"/>
      <c r="L743" s="39"/>
      <c r="M743" s="212"/>
      <c r="N743" s="67"/>
      <c r="O743" s="67"/>
      <c r="P743" s="67"/>
      <c r="Q743" s="67"/>
      <c r="R743" s="67"/>
      <c r="S743" s="67"/>
      <c r="T743" s="68"/>
      <c r="AT743" s="17" t="s">
        <v>271</v>
      </c>
      <c r="AU743" s="17" t="s">
        <v>90</v>
      </c>
    </row>
    <row r="744" spans="2:65" s="14" customFormat="1">
      <c r="B744" s="238"/>
      <c r="C744" s="239"/>
      <c r="D744" s="210" t="s">
        <v>366</v>
      </c>
      <c r="E744" s="240" t="s">
        <v>1</v>
      </c>
      <c r="F744" s="241" t="s">
        <v>912</v>
      </c>
      <c r="G744" s="239"/>
      <c r="H744" s="240" t="s">
        <v>1</v>
      </c>
      <c r="I744" s="242"/>
      <c r="J744" s="239"/>
      <c r="K744" s="239"/>
      <c r="L744" s="243"/>
      <c r="M744" s="244"/>
      <c r="N744" s="245"/>
      <c r="O744" s="245"/>
      <c r="P744" s="245"/>
      <c r="Q744" s="245"/>
      <c r="R744" s="245"/>
      <c r="S744" s="245"/>
      <c r="T744" s="246"/>
      <c r="AT744" s="247" t="s">
        <v>366</v>
      </c>
      <c r="AU744" s="247" t="s">
        <v>90</v>
      </c>
      <c r="AV744" s="14" t="s">
        <v>88</v>
      </c>
      <c r="AW744" s="14" t="s">
        <v>36</v>
      </c>
      <c r="AX744" s="14" t="s">
        <v>81</v>
      </c>
      <c r="AY744" s="247" t="s">
        <v>261</v>
      </c>
    </row>
    <row r="745" spans="2:65" s="12" customFormat="1">
      <c r="B745" s="216"/>
      <c r="C745" s="217"/>
      <c r="D745" s="210" t="s">
        <v>366</v>
      </c>
      <c r="E745" s="218" t="s">
        <v>1</v>
      </c>
      <c r="F745" s="219" t="s">
        <v>919</v>
      </c>
      <c r="G745" s="217"/>
      <c r="H745" s="220">
        <v>6.8</v>
      </c>
      <c r="I745" s="221"/>
      <c r="J745" s="217"/>
      <c r="K745" s="217"/>
      <c r="L745" s="222"/>
      <c r="M745" s="223"/>
      <c r="N745" s="224"/>
      <c r="O745" s="224"/>
      <c r="P745" s="224"/>
      <c r="Q745" s="224"/>
      <c r="R745" s="224"/>
      <c r="S745" s="224"/>
      <c r="T745" s="225"/>
      <c r="AT745" s="226" t="s">
        <v>366</v>
      </c>
      <c r="AU745" s="226" t="s">
        <v>90</v>
      </c>
      <c r="AV745" s="12" t="s">
        <v>90</v>
      </c>
      <c r="AW745" s="12" t="s">
        <v>36</v>
      </c>
      <c r="AX745" s="12" t="s">
        <v>81</v>
      </c>
      <c r="AY745" s="226" t="s">
        <v>261</v>
      </c>
    </row>
    <row r="746" spans="2:65" s="12" customFormat="1">
      <c r="B746" s="216"/>
      <c r="C746" s="217"/>
      <c r="D746" s="210" t="s">
        <v>366</v>
      </c>
      <c r="E746" s="218" t="s">
        <v>1</v>
      </c>
      <c r="F746" s="219" t="s">
        <v>920</v>
      </c>
      <c r="G746" s="217"/>
      <c r="H746" s="220">
        <v>17.95</v>
      </c>
      <c r="I746" s="221"/>
      <c r="J746" s="217"/>
      <c r="K746" s="217"/>
      <c r="L746" s="222"/>
      <c r="M746" s="223"/>
      <c r="N746" s="224"/>
      <c r="O746" s="224"/>
      <c r="P746" s="224"/>
      <c r="Q746" s="224"/>
      <c r="R746" s="224"/>
      <c r="S746" s="224"/>
      <c r="T746" s="225"/>
      <c r="AT746" s="226" t="s">
        <v>366</v>
      </c>
      <c r="AU746" s="226" t="s">
        <v>90</v>
      </c>
      <c r="AV746" s="12" t="s">
        <v>90</v>
      </c>
      <c r="AW746" s="12" t="s">
        <v>36</v>
      </c>
      <c r="AX746" s="12" t="s">
        <v>81</v>
      </c>
      <c r="AY746" s="226" t="s">
        <v>261</v>
      </c>
    </row>
    <row r="747" spans="2:65" s="13" customFormat="1">
      <c r="B747" s="227"/>
      <c r="C747" s="228"/>
      <c r="D747" s="210" t="s">
        <v>366</v>
      </c>
      <c r="E747" s="229" t="s">
        <v>1</v>
      </c>
      <c r="F747" s="230" t="s">
        <v>368</v>
      </c>
      <c r="G747" s="228"/>
      <c r="H747" s="231">
        <v>24.75</v>
      </c>
      <c r="I747" s="232"/>
      <c r="J747" s="228"/>
      <c r="K747" s="228"/>
      <c r="L747" s="233"/>
      <c r="M747" s="234"/>
      <c r="N747" s="235"/>
      <c r="O747" s="235"/>
      <c r="P747" s="235"/>
      <c r="Q747" s="235"/>
      <c r="R747" s="235"/>
      <c r="S747" s="235"/>
      <c r="T747" s="236"/>
      <c r="AT747" s="237" t="s">
        <v>366</v>
      </c>
      <c r="AU747" s="237" t="s">
        <v>90</v>
      </c>
      <c r="AV747" s="13" t="s">
        <v>123</v>
      </c>
      <c r="AW747" s="13" t="s">
        <v>36</v>
      </c>
      <c r="AX747" s="13" t="s">
        <v>88</v>
      </c>
      <c r="AY747" s="237" t="s">
        <v>261</v>
      </c>
    </row>
    <row r="748" spans="2:65" s="1" customFormat="1" ht="16.5" customHeight="1">
      <c r="B748" s="35"/>
      <c r="C748" s="197" t="s">
        <v>921</v>
      </c>
      <c r="D748" s="197" t="s">
        <v>264</v>
      </c>
      <c r="E748" s="198" t="s">
        <v>922</v>
      </c>
      <c r="F748" s="199" t="s">
        <v>923</v>
      </c>
      <c r="G748" s="200" t="s">
        <v>405</v>
      </c>
      <c r="H748" s="201">
        <v>24.75</v>
      </c>
      <c r="I748" s="202"/>
      <c r="J748" s="203">
        <f>ROUND(I748*H748,2)</f>
        <v>0</v>
      </c>
      <c r="K748" s="199" t="s">
        <v>268</v>
      </c>
      <c r="L748" s="39"/>
      <c r="M748" s="204" t="s">
        <v>1</v>
      </c>
      <c r="N748" s="205" t="s">
        <v>46</v>
      </c>
      <c r="O748" s="67"/>
      <c r="P748" s="206">
        <f>O748*H748</f>
        <v>0</v>
      </c>
      <c r="Q748" s="206">
        <v>1.0000000000000001E-5</v>
      </c>
      <c r="R748" s="206">
        <f>Q748*H748</f>
        <v>2.475E-4</v>
      </c>
      <c r="S748" s="206">
        <v>0</v>
      </c>
      <c r="T748" s="207">
        <f>S748*H748</f>
        <v>0</v>
      </c>
      <c r="AR748" s="208" t="s">
        <v>123</v>
      </c>
      <c r="AT748" s="208" t="s">
        <v>264</v>
      </c>
      <c r="AU748" s="208" t="s">
        <v>90</v>
      </c>
      <c r="AY748" s="17" t="s">
        <v>261</v>
      </c>
      <c r="BE748" s="209">
        <f>IF(N748="základní",J748,0)</f>
        <v>0</v>
      </c>
      <c r="BF748" s="209">
        <f>IF(N748="snížená",J748,0)</f>
        <v>0</v>
      </c>
      <c r="BG748" s="209">
        <f>IF(N748="zákl. přenesená",J748,0)</f>
        <v>0</v>
      </c>
      <c r="BH748" s="209">
        <f>IF(N748="sníž. přenesená",J748,0)</f>
        <v>0</v>
      </c>
      <c r="BI748" s="209">
        <f>IF(N748="nulová",J748,0)</f>
        <v>0</v>
      </c>
      <c r="BJ748" s="17" t="s">
        <v>88</v>
      </c>
      <c r="BK748" s="209">
        <f>ROUND(I748*H748,2)</f>
        <v>0</v>
      </c>
      <c r="BL748" s="17" t="s">
        <v>123</v>
      </c>
      <c r="BM748" s="208" t="s">
        <v>924</v>
      </c>
    </row>
    <row r="749" spans="2:65" s="1" customFormat="1" ht="19.5">
      <c r="B749" s="35"/>
      <c r="C749" s="36"/>
      <c r="D749" s="210" t="s">
        <v>271</v>
      </c>
      <c r="E749" s="36"/>
      <c r="F749" s="211" t="s">
        <v>890</v>
      </c>
      <c r="G749" s="36"/>
      <c r="H749" s="36"/>
      <c r="I749" s="118"/>
      <c r="J749" s="36"/>
      <c r="K749" s="36"/>
      <c r="L749" s="39"/>
      <c r="M749" s="212"/>
      <c r="N749" s="67"/>
      <c r="O749" s="67"/>
      <c r="P749" s="67"/>
      <c r="Q749" s="67"/>
      <c r="R749" s="67"/>
      <c r="S749" s="67"/>
      <c r="T749" s="68"/>
      <c r="AT749" s="17" t="s">
        <v>271</v>
      </c>
      <c r="AU749" s="17" t="s">
        <v>90</v>
      </c>
    </row>
    <row r="750" spans="2:65" s="14" customFormat="1">
      <c r="B750" s="238"/>
      <c r="C750" s="239"/>
      <c r="D750" s="210" t="s">
        <v>366</v>
      </c>
      <c r="E750" s="240" t="s">
        <v>1</v>
      </c>
      <c r="F750" s="241" t="s">
        <v>912</v>
      </c>
      <c r="G750" s="239"/>
      <c r="H750" s="240" t="s">
        <v>1</v>
      </c>
      <c r="I750" s="242"/>
      <c r="J750" s="239"/>
      <c r="K750" s="239"/>
      <c r="L750" s="243"/>
      <c r="M750" s="244"/>
      <c r="N750" s="245"/>
      <c r="O750" s="245"/>
      <c r="P750" s="245"/>
      <c r="Q750" s="245"/>
      <c r="R750" s="245"/>
      <c r="S750" s="245"/>
      <c r="T750" s="246"/>
      <c r="AT750" s="247" t="s">
        <v>366</v>
      </c>
      <c r="AU750" s="247" t="s">
        <v>90</v>
      </c>
      <c r="AV750" s="14" t="s">
        <v>88</v>
      </c>
      <c r="AW750" s="14" t="s">
        <v>36</v>
      </c>
      <c r="AX750" s="14" t="s">
        <v>81</v>
      </c>
      <c r="AY750" s="247" t="s">
        <v>261</v>
      </c>
    </row>
    <row r="751" spans="2:65" s="12" customFormat="1">
      <c r="B751" s="216"/>
      <c r="C751" s="217"/>
      <c r="D751" s="210" t="s">
        <v>366</v>
      </c>
      <c r="E751" s="218" t="s">
        <v>1</v>
      </c>
      <c r="F751" s="219" t="s">
        <v>919</v>
      </c>
      <c r="G751" s="217"/>
      <c r="H751" s="220">
        <v>6.8</v>
      </c>
      <c r="I751" s="221"/>
      <c r="J751" s="217"/>
      <c r="K751" s="217"/>
      <c r="L751" s="222"/>
      <c r="M751" s="223"/>
      <c r="N751" s="224"/>
      <c r="O751" s="224"/>
      <c r="P751" s="224"/>
      <c r="Q751" s="224"/>
      <c r="R751" s="224"/>
      <c r="S751" s="224"/>
      <c r="T751" s="225"/>
      <c r="AT751" s="226" t="s">
        <v>366</v>
      </c>
      <c r="AU751" s="226" t="s">
        <v>90</v>
      </c>
      <c r="AV751" s="12" t="s">
        <v>90</v>
      </c>
      <c r="AW751" s="12" t="s">
        <v>36</v>
      </c>
      <c r="AX751" s="12" t="s">
        <v>81</v>
      </c>
      <c r="AY751" s="226" t="s">
        <v>261</v>
      </c>
    </row>
    <row r="752" spans="2:65" s="12" customFormat="1">
      <c r="B752" s="216"/>
      <c r="C752" s="217"/>
      <c r="D752" s="210" t="s">
        <v>366</v>
      </c>
      <c r="E752" s="218" t="s">
        <v>1</v>
      </c>
      <c r="F752" s="219" t="s">
        <v>920</v>
      </c>
      <c r="G752" s="217"/>
      <c r="H752" s="220">
        <v>17.95</v>
      </c>
      <c r="I752" s="221"/>
      <c r="J752" s="217"/>
      <c r="K752" s="217"/>
      <c r="L752" s="222"/>
      <c r="M752" s="223"/>
      <c r="N752" s="224"/>
      <c r="O752" s="224"/>
      <c r="P752" s="224"/>
      <c r="Q752" s="224"/>
      <c r="R752" s="224"/>
      <c r="S752" s="224"/>
      <c r="T752" s="225"/>
      <c r="AT752" s="226" t="s">
        <v>366</v>
      </c>
      <c r="AU752" s="226" t="s">
        <v>90</v>
      </c>
      <c r="AV752" s="12" t="s">
        <v>90</v>
      </c>
      <c r="AW752" s="12" t="s">
        <v>36</v>
      </c>
      <c r="AX752" s="12" t="s">
        <v>81</v>
      </c>
      <c r="AY752" s="226" t="s">
        <v>261</v>
      </c>
    </row>
    <row r="753" spans="2:65" s="13" customFormat="1">
      <c r="B753" s="227"/>
      <c r="C753" s="228"/>
      <c r="D753" s="210" t="s">
        <v>366</v>
      </c>
      <c r="E753" s="229" t="s">
        <v>1</v>
      </c>
      <c r="F753" s="230" t="s">
        <v>368</v>
      </c>
      <c r="G753" s="228"/>
      <c r="H753" s="231">
        <v>24.75</v>
      </c>
      <c r="I753" s="232"/>
      <c r="J753" s="228"/>
      <c r="K753" s="228"/>
      <c r="L753" s="233"/>
      <c r="M753" s="234"/>
      <c r="N753" s="235"/>
      <c r="O753" s="235"/>
      <c r="P753" s="235"/>
      <c r="Q753" s="235"/>
      <c r="R753" s="235"/>
      <c r="S753" s="235"/>
      <c r="T753" s="236"/>
      <c r="AT753" s="237" t="s">
        <v>366</v>
      </c>
      <c r="AU753" s="237" t="s">
        <v>90</v>
      </c>
      <c r="AV753" s="13" t="s">
        <v>123</v>
      </c>
      <c r="AW753" s="13" t="s">
        <v>36</v>
      </c>
      <c r="AX753" s="13" t="s">
        <v>88</v>
      </c>
      <c r="AY753" s="237" t="s">
        <v>261</v>
      </c>
    </row>
    <row r="754" spans="2:65" s="1" customFormat="1" ht="16.5" customHeight="1">
      <c r="B754" s="35"/>
      <c r="C754" s="197" t="s">
        <v>925</v>
      </c>
      <c r="D754" s="197" t="s">
        <v>264</v>
      </c>
      <c r="E754" s="198" t="s">
        <v>926</v>
      </c>
      <c r="F754" s="199" t="s">
        <v>927</v>
      </c>
      <c r="G754" s="200" t="s">
        <v>405</v>
      </c>
      <c r="H754" s="201">
        <v>2419.1</v>
      </c>
      <c r="I754" s="202"/>
      <c r="J754" s="203">
        <f>ROUND(I754*H754,2)</f>
        <v>0</v>
      </c>
      <c r="K754" s="199" t="s">
        <v>268</v>
      </c>
      <c r="L754" s="39"/>
      <c r="M754" s="204" t="s">
        <v>1</v>
      </c>
      <c r="N754" s="205" t="s">
        <v>46</v>
      </c>
      <c r="O754" s="67"/>
      <c r="P754" s="206">
        <f>O754*H754</f>
        <v>0</v>
      </c>
      <c r="Q754" s="206">
        <v>6.8999999999999997E-4</v>
      </c>
      <c r="R754" s="206">
        <f>Q754*H754</f>
        <v>1.6691789999999997</v>
      </c>
      <c r="S754" s="206">
        <v>0</v>
      </c>
      <c r="T754" s="207">
        <f>S754*H754</f>
        <v>0</v>
      </c>
      <c r="AR754" s="208" t="s">
        <v>123</v>
      </c>
      <c r="AT754" s="208" t="s">
        <v>264</v>
      </c>
      <c r="AU754" s="208" t="s">
        <v>90</v>
      </c>
      <c r="AY754" s="17" t="s">
        <v>261</v>
      </c>
      <c r="BE754" s="209">
        <f>IF(N754="základní",J754,0)</f>
        <v>0</v>
      </c>
      <c r="BF754" s="209">
        <f>IF(N754="snížená",J754,0)</f>
        <v>0</v>
      </c>
      <c r="BG754" s="209">
        <f>IF(N754="zákl. přenesená",J754,0)</f>
        <v>0</v>
      </c>
      <c r="BH754" s="209">
        <f>IF(N754="sníž. přenesená",J754,0)</f>
        <v>0</v>
      </c>
      <c r="BI754" s="209">
        <f>IF(N754="nulová",J754,0)</f>
        <v>0</v>
      </c>
      <c r="BJ754" s="17" t="s">
        <v>88</v>
      </c>
      <c r="BK754" s="209">
        <f>ROUND(I754*H754,2)</f>
        <v>0</v>
      </c>
      <c r="BL754" s="17" t="s">
        <v>123</v>
      </c>
      <c r="BM754" s="208" t="s">
        <v>928</v>
      </c>
    </row>
    <row r="755" spans="2:65" s="1" customFormat="1" ht="19.5">
      <c r="B755" s="35"/>
      <c r="C755" s="36"/>
      <c r="D755" s="210" t="s">
        <v>271</v>
      </c>
      <c r="E755" s="36"/>
      <c r="F755" s="211" t="s">
        <v>565</v>
      </c>
      <c r="G755" s="36"/>
      <c r="H755" s="36"/>
      <c r="I755" s="118"/>
      <c r="J755" s="36"/>
      <c r="K755" s="36"/>
      <c r="L755" s="39"/>
      <c r="M755" s="212"/>
      <c r="N755" s="67"/>
      <c r="O755" s="67"/>
      <c r="P755" s="67"/>
      <c r="Q755" s="67"/>
      <c r="R755" s="67"/>
      <c r="S755" s="67"/>
      <c r="T755" s="68"/>
      <c r="AT755" s="17" t="s">
        <v>271</v>
      </c>
      <c r="AU755" s="17" t="s">
        <v>90</v>
      </c>
    </row>
    <row r="756" spans="2:65" s="12" customFormat="1">
      <c r="B756" s="216"/>
      <c r="C756" s="217"/>
      <c r="D756" s="210" t="s">
        <v>366</v>
      </c>
      <c r="E756" s="218" t="s">
        <v>1</v>
      </c>
      <c r="F756" s="219" t="s">
        <v>878</v>
      </c>
      <c r="G756" s="217"/>
      <c r="H756" s="220">
        <v>187.93</v>
      </c>
      <c r="I756" s="221"/>
      <c r="J756" s="217"/>
      <c r="K756" s="217"/>
      <c r="L756" s="222"/>
      <c r="M756" s="223"/>
      <c r="N756" s="224"/>
      <c r="O756" s="224"/>
      <c r="P756" s="224"/>
      <c r="Q756" s="224"/>
      <c r="R756" s="224"/>
      <c r="S756" s="224"/>
      <c r="T756" s="225"/>
      <c r="AT756" s="226" t="s">
        <v>366</v>
      </c>
      <c r="AU756" s="226" t="s">
        <v>90</v>
      </c>
      <c r="AV756" s="12" t="s">
        <v>90</v>
      </c>
      <c r="AW756" s="12" t="s">
        <v>36</v>
      </c>
      <c r="AX756" s="12" t="s">
        <v>81</v>
      </c>
      <c r="AY756" s="226" t="s">
        <v>261</v>
      </c>
    </row>
    <row r="757" spans="2:65" s="12" customFormat="1">
      <c r="B757" s="216"/>
      <c r="C757" s="217"/>
      <c r="D757" s="210" t="s">
        <v>366</v>
      </c>
      <c r="E757" s="218" t="s">
        <v>1</v>
      </c>
      <c r="F757" s="219" t="s">
        <v>826</v>
      </c>
      <c r="G757" s="217"/>
      <c r="H757" s="220">
        <v>2208.0500000000002</v>
      </c>
      <c r="I757" s="221"/>
      <c r="J757" s="217"/>
      <c r="K757" s="217"/>
      <c r="L757" s="222"/>
      <c r="M757" s="223"/>
      <c r="N757" s="224"/>
      <c r="O757" s="224"/>
      <c r="P757" s="224"/>
      <c r="Q757" s="224"/>
      <c r="R757" s="224"/>
      <c r="S757" s="224"/>
      <c r="T757" s="225"/>
      <c r="AT757" s="226" t="s">
        <v>366</v>
      </c>
      <c r="AU757" s="226" t="s">
        <v>90</v>
      </c>
      <c r="AV757" s="12" t="s">
        <v>90</v>
      </c>
      <c r="AW757" s="12" t="s">
        <v>36</v>
      </c>
      <c r="AX757" s="12" t="s">
        <v>81</v>
      </c>
      <c r="AY757" s="226" t="s">
        <v>261</v>
      </c>
    </row>
    <row r="758" spans="2:65" s="12" customFormat="1">
      <c r="B758" s="216"/>
      <c r="C758" s="217"/>
      <c r="D758" s="210" t="s">
        <v>366</v>
      </c>
      <c r="E758" s="218" t="s">
        <v>1</v>
      </c>
      <c r="F758" s="219" t="s">
        <v>884</v>
      </c>
      <c r="G758" s="217"/>
      <c r="H758" s="220">
        <v>23.12</v>
      </c>
      <c r="I758" s="221"/>
      <c r="J758" s="217"/>
      <c r="K758" s="217"/>
      <c r="L758" s="222"/>
      <c r="M758" s="223"/>
      <c r="N758" s="224"/>
      <c r="O758" s="224"/>
      <c r="P758" s="224"/>
      <c r="Q758" s="224"/>
      <c r="R758" s="224"/>
      <c r="S758" s="224"/>
      <c r="T758" s="225"/>
      <c r="AT758" s="226" t="s">
        <v>366</v>
      </c>
      <c r="AU758" s="226" t="s">
        <v>90</v>
      </c>
      <c r="AV758" s="12" t="s">
        <v>90</v>
      </c>
      <c r="AW758" s="12" t="s">
        <v>36</v>
      </c>
      <c r="AX758" s="12" t="s">
        <v>81</v>
      </c>
      <c r="AY758" s="226" t="s">
        <v>261</v>
      </c>
    </row>
    <row r="759" spans="2:65" s="13" customFormat="1">
      <c r="B759" s="227"/>
      <c r="C759" s="228"/>
      <c r="D759" s="210" t="s">
        <v>366</v>
      </c>
      <c r="E759" s="229" t="s">
        <v>1</v>
      </c>
      <c r="F759" s="230" t="s">
        <v>368</v>
      </c>
      <c r="G759" s="228"/>
      <c r="H759" s="231">
        <v>2419.1</v>
      </c>
      <c r="I759" s="232"/>
      <c r="J759" s="228"/>
      <c r="K759" s="228"/>
      <c r="L759" s="233"/>
      <c r="M759" s="234"/>
      <c r="N759" s="235"/>
      <c r="O759" s="235"/>
      <c r="P759" s="235"/>
      <c r="Q759" s="235"/>
      <c r="R759" s="235"/>
      <c r="S759" s="235"/>
      <c r="T759" s="236"/>
      <c r="AT759" s="237" t="s">
        <v>366</v>
      </c>
      <c r="AU759" s="237" t="s">
        <v>90</v>
      </c>
      <c r="AV759" s="13" t="s">
        <v>123</v>
      </c>
      <c r="AW759" s="13" t="s">
        <v>36</v>
      </c>
      <c r="AX759" s="13" t="s">
        <v>88</v>
      </c>
      <c r="AY759" s="237" t="s">
        <v>261</v>
      </c>
    </row>
    <row r="760" spans="2:65" s="1" customFormat="1" ht="16.5" customHeight="1">
      <c r="B760" s="35"/>
      <c r="C760" s="197" t="s">
        <v>929</v>
      </c>
      <c r="D760" s="197" t="s">
        <v>264</v>
      </c>
      <c r="E760" s="198" t="s">
        <v>930</v>
      </c>
      <c r="F760" s="199" t="s">
        <v>931</v>
      </c>
      <c r="G760" s="200" t="s">
        <v>405</v>
      </c>
      <c r="H760" s="201">
        <v>4576.26</v>
      </c>
      <c r="I760" s="202"/>
      <c r="J760" s="203">
        <f>ROUND(I760*H760,2)</f>
        <v>0</v>
      </c>
      <c r="K760" s="199" t="s">
        <v>268</v>
      </c>
      <c r="L760" s="39"/>
      <c r="M760" s="204" t="s">
        <v>1</v>
      </c>
      <c r="N760" s="205" t="s">
        <v>46</v>
      </c>
      <c r="O760" s="67"/>
      <c r="P760" s="206">
        <f>O760*H760</f>
        <v>0</v>
      </c>
      <c r="Q760" s="206">
        <v>0</v>
      </c>
      <c r="R760" s="206">
        <f>Q760*H760</f>
        <v>0</v>
      </c>
      <c r="S760" s="206">
        <v>0</v>
      </c>
      <c r="T760" s="207">
        <f>S760*H760</f>
        <v>0</v>
      </c>
      <c r="AR760" s="208" t="s">
        <v>123</v>
      </c>
      <c r="AT760" s="208" t="s">
        <v>264</v>
      </c>
      <c r="AU760" s="208" t="s">
        <v>90</v>
      </c>
      <c r="AY760" s="17" t="s">
        <v>261</v>
      </c>
      <c r="BE760" s="209">
        <f>IF(N760="základní",J760,0)</f>
        <v>0</v>
      </c>
      <c r="BF760" s="209">
        <f>IF(N760="snížená",J760,0)</f>
        <v>0</v>
      </c>
      <c r="BG760" s="209">
        <f>IF(N760="zákl. přenesená",J760,0)</f>
        <v>0</v>
      </c>
      <c r="BH760" s="209">
        <f>IF(N760="sníž. přenesená",J760,0)</f>
        <v>0</v>
      </c>
      <c r="BI760" s="209">
        <f>IF(N760="nulová",J760,0)</f>
        <v>0</v>
      </c>
      <c r="BJ760" s="17" t="s">
        <v>88</v>
      </c>
      <c r="BK760" s="209">
        <f>ROUND(I760*H760,2)</f>
        <v>0</v>
      </c>
      <c r="BL760" s="17" t="s">
        <v>123</v>
      </c>
      <c r="BM760" s="208" t="s">
        <v>932</v>
      </c>
    </row>
    <row r="761" spans="2:65" s="1" customFormat="1" ht="19.5">
      <c r="B761" s="35"/>
      <c r="C761" s="36"/>
      <c r="D761" s="210" t="s">
        <v>271</v>
      </c>
      <c r="E761" s="36"/>
      <c r="F761" s="211" t="s">
        <v>933</v>
      </c>
      <c r="G761" s="36"/>
      <c r="H761" s="36"/>
      <c r="I761" s="118"/>
      <c r="J761" s="36"/>
      <c r="K761" s="36"/>
      <c r="L761" s="39"/>
      <c r="M761" s="212"/>
      <c r="N761" s="67"/>
      <c r="O761" s="67"/>
      <c r="P761" s="67"/>
      <c r="Q761" s="67"/>
      <c r="R761" s="67"/>
      <c r="S761" s="67"/>
      <c r="T761" s="68"/>
      <c r="AT761" s="17" t="s">
        <v>271</v>
      </c>
      <c r="AU761" s="17" t="s">
        <v>90</v>
      </c>
    </row>
    <row r="762" spans="2:65" s="14" customFormat="1">
      <c r="B762" s="238"/>
      <c r="C762" s="239"/>
      <c r="D762" s="210" t="s">
        <v>366</v>
      </c>
      <c r="E762" s="240" t="s">
        <v>1</v>
      </c>
      <c r="F762" s="241" t="s">
        <v>934</v>
      </c>
      <c r="G762" s="239"/>
      <c r="H762" s="240" t="s">
        <v>1</v>
      </c>
      <c r="I762" s="242"/>
      <c r="J762" s="239"/>
      <c r="K762" s="239"/>
      <c r="L762" s="243"/>
      <c r="M762" s="244"/>
      <c r="N762" s="245"/>
      <c r="O762" s="245"/>
      <c r="P762" s="245"/>
      <c r="Q762" s="245"/>
      <c r="R762" s="245"/>
      <c r="S762" s="245"/>
      <c r="T762" s="246"/>
      <c r="AT762" s="247" t="s">
        <v>366</v>
      </c>
      <c r="AU762" s="247" t="s">
        <v>90</v>
      </c>
      <c r="AV762" s="14" t="s">
        <v>88</v>
      </c>
      <c r="AW762" s="14" t="s">
        <v>36</v>
      </c>
      <c r="AX762" s="14" t="s">
        <v>81</v>
      </c>
      <c r="AY762" s="247" t="s">
        <v>261</v>
      </c>
    </row>
    <row r="763" spans="2:65" s="12" customFormat="1">
      <c r="B763" s="216"/>
      <c r="C763" s="217"/>
      <c r="D763" s="210" t="s">
        <v>366</v>
      </c>
      <c r="E763" s="218" t="s">
        <v>1</v>
      </c>
      <c r="F763" s="219" t="s">
        <v>935</v>
      </c>
      <c r="G763" s="217"/>
      <c r="H763" s="220">
        <v>908.52</v>
      </c>
      <c r="I763" s="221"/>
      <c r="J763" s="217"/>
      <c r="K763" s="217"/>
      <c r="L763" s="222"/>
      <c r="M763" s="223"/>
      <c r="N763" s="224"/>
      <c r="O763" s="224"/>
      <c r="P763" s="224"/>
      <c r="Q763" s="224"/>
      <c r="R763" s="224"/>
      <c r="S763" s="224"/>
      <c r="T763" s="225"/>
      <c r="AT763" s="226" t="s">
        <v>366</v>
      </c>
      <c r="AU763" s="226" t="s">
        <v>90</v>
      </c>
      <c r="AV763" s="12" t="s">
        <v>90</v>
      </c>
      <c r="AW763" s="12" t="s">
        <v>36</v>
      </c>
      <c r="AX763" s="12" t="s">
        <v>81</v>
      </c>
      <c r="AY763" s="226" t="s">
        <v>261</v>
      </c>
    </row>
    <row r="764" spans="2:65" s="12" customFormat="1">
      <c r="B764" s="216"/>
      <c r="C764" s="217"/>
      <c r="D764" s="210" t="s">
        <v>366</v>
      </c>
      <c r="E764" s="218" t="s">
        <v>1</v>
      </c>
      <c r="F764" s="219" t="s">
        <v>936</v>
      </c>
      <c r="G764" s="217"/>
      <c r="H764" s="220">
        <v>860.98500000000001</v>
      </c>
      <c r="I764" s="221"/>
      <c r="J764" s="217"/>
      <c r="K764" s="217"/>
      <c r="L764" s="222"/>
      <c r="M764" s="223"/>
      <c r="N764" s="224"/>
      <c r="O764" s="224"/>
      <c r="P764" s="224"/>
      <c r="Q764" s="224"/>
      <c r="R764" s="224"/>
      <c r="S764" s="224"/>
      <c r="T764" s="225"/>
      <c r="AT764" s="226" t="s">
        <v>366</v>
      </c>
      <c r="AU764" s="226" t="s">
        <v>90</v>
      </c>
      <c r="AV764" s="12" t="s">
        <v>90</v>
      </c>
      <c r="AW764" s="12" t="s">
        <v>36</v>
      </c>
      <c r="AX764" s="12" t="s">
        <v>81</v>
      </c>
      <c r="AY764" s="226" t="s">
        <v>261</v>
      </c>
    </row>
    <row r="765" spans="2:65" s="12" customFormat="1">
      <c r="B765" s="216"/>
      <c r="C765" s="217"/>
      <c r="D765" s="210" t="s">
        <v>366</v>
      </c>
      <c r="E765" s="218" t="s">
        <v>1</v>
      </c>
      <c r="F765" s="219" t="s">
        <v>937</v>
      </c>
      <c r="G765" s="217"/>
      <c r="H765" s="220">
        <v>814.83</v>
      </c>
      <c r="I765" s="221"/>
      <c r="J765" s="217"/>
      <c r="K765" s="217"/>
      <c r="L765" s="222"/>
      <c r="M765" s="223"/>
      <c r="N765" s="224"/>
      <c r="O765" s="224"/>
      <c r="P765" s="224"/>
      <c r="Q765" s="224"/>
      <c r="R765" s="224"/>
      <c r="S765" s="224"/>
      <c r="T765" s="225"/>
      <c r="AT765" s="226" t="s">
        <v>366</v>
      </c>
      <c r="AU765" s="226" t="s">
        <v>90</v>
      </c>
      <c r="AV765" s="12" t="s">
        <v>90</v>
      </c>
      <c r="AW765" s="12" t="s">
        <v>36</v>
      </c>
      <c r="AX765" s="12" t="s">
        <v>81</v>
      </c>
      <c r="AY765" s="226" t="s">
        <v>261</v>
      </c>
    </row>
    <row r="766" spans="2:65" s="12" customFormat="1">
      <c r="B766" s="216"/>
      <c r="C766" s="217"/>
      <c r="D766" s="210" t="s">
        <v>366</v>
      </c>
      <c r="E766" s="218" t="s">
        <v>1</v>
      </c>
      <c r="F766" s="219" t="s">
        <v>938</v>
      </c>
      <c r="G766" s="217"/>
      <c r="H766" s="220">
        <v>868.59</v>
      </c>
      <c r="I766" s="221"/>
      <c r="J766" s="217"/>
      <c r="K766" s="217"/>
      <c r="L766" s="222"/>
      <c r="M766" s="223"/>
      <c r="N766" s="224"/>
      <c r="O766" s="224"/>
      <c r="P766" s="224"/>
      <c r="Q766" s="224"/>
      <c r="R766" s="224"/>
      <c r="S766" s="224"/>
      <c r="T766" s="225"/>
      <c r="AT766" s="226" t="s">
        <v>366</v>
      </c>
      <c r="AU766" s="226" t="s">
        <v>90</v>
      </c>
      <c r="AV766" s="12" t="s">
        <v>90</v>
      </c>
      <c r="AW766" s="12" t="s">
        <v>36</v>
      </c>
      <c r="AX766" s="12" t="s">
        <v>81</v>
      </c>
      <c r="AY766" s="226" t="s">
        <v>261</v>
      </c>
    </row>
    <row r="767" spans="2:65" s="12" customFormat="1">
      <c r="B767" s="216"/>
      <c r="C767" s="217"/>
      <c r="D767" s="210" t="s">
        <v>366</v>
      </c>
      <c r="E767" s="218" t="s">
        <v>1</v>
      </c>
      <c r="F767" s="219" t="s">
        <v>939</v>
      </c>
      <c r="G767" s="217"/>
      <c r="H767" s="220">
        <v>205.2</v>
      </c>
      <c r="I767" s="221"/>
      <c r="J767" s="217"/>
      <c r="K767" s="217"/>
      <c r="L767" s="222"/>
      <c r="M767" s="223"/>
      <c r="N767" s="224"/>
      <c r="O767" s="224"/>
      <c r="P767" s="224"/>
      <c r="Q767" s="224"/>
      <c r="R767" s="224"/>
      <c r="S767" s="224"/>
      <c r="T767" s="225"/>
      <c r="AT767" s="226" t="s">
        <v>366</v>
      </c>
      <c r="AU767" s="226" t="s">
        <v>90</v>
      </c>
      <c r="AV767" s="12" t="s">
        <v>90</v>
      </c>
      <c r="AW767" s="12" t="s">
        <v>36</v>
      </c>
      <c r="AX767" s="12" t="s">
        <v>81</v>
      </c>
      <c r="AY767" s="226" t="s">
        <v>261</v>
      </c>
    </row>
    <row r="768" spans="2:65" s="15" customFormat="1">
      <c r="B768" s="248"/>
      <c r="C768" s="249"/>
      <c r="D768" s="210" t="s">
        <v>366</v>
      </c>
      <c r="E768" s="250" t="s">
        <v>1</v>
      </c>
      <c r="F768" s="251" t="s">
        <v>386</v>
      </c>
      <c r="G768" s="249"/>
      <c r="H768" s="252">
        <v>3658.125</v>
      </c>
      <c r="I768" s="253"/>
      <c r="J768" s="249"/>
      <c r="K768" s="249"/>
      <c r="L768" s="254"/>
      <c r="M768" s="255"/>
      <c r="N768" s="256"/>
      <c r="O768" s="256"/>
      <c r="P768" s="256"/>
      <c r="Q768" s="256"/>
      <c r="R768" s="256"/>
      <c r="S768" s="256"/>
      <c r="T768" s="257"/>
      <c r="AT768" s="258" t="s">
        <v>366</v>
      </c>
      <c r="AU768" s="258" t="s">
        <v>90</v>
      </c>
      <c r="AV768" s="15" t="s">
        <v>110</v>
      </c>
      <c r="AW768" s="15" t="s">
        <v>36</v>
      </c>
      <c r="AX768" s="15" t="s">
        <v>81</v>
      </c>
      <c r="AY768" s="258" t="s">
        <v>261</v>
      </c>
    </row>
    <row r="769" spans="2:65" s="12" customFormat="1">
      <c r="B769" s="216"/>
      <c r="C769" s="217"/>
      <c r="D769" s="210" t="s">
        <v>366</v>
      </c>
      <c r="E769" s="218" t="s">
        <v>1</v>
      </c>
      <c r="F769" s="219" t="s">
        <v>940</v>
      </c>
      <c r="G769" s="217"/>
      <c r="H769" s="220">
        <v>918.13499999999999</v>
      </c>
      <c r="I769" s="221"/>
      <c r="J769" s="217"/>
      <c r="K769" s="217"/>
      <c r="L769" s="222"/>
      <c r="M769" s="223"/>
      <c r="N769" s="224"/>
      <c r="O769" s="224"/>
      <c r="P769" s="224"/>
      <c r="Q769" s="224"/>
      <c r="R769" s="224"/>
      <c r="S769" s="224"/>
      <c r="T769" s="225"/>
      <c r="AT769" s="226" t="s">
        <v>366</v>
      </c>
      <c r="AU769" s="226" t="s">
        <v>90</v>
      </c>
      <c r="AV769" s="12" t="s">
        <v>90</v>
      </c>
      <c r="AW769" s="12" t="s">
        <v>36</v>
      </c>
      <c r="AX769" s="12" t="s">
        <v>81</v>
      </c>
      <c r="AY769" s="226" t="s">
        <v>261</v>
      </c>
    </row>
    <row r="770" spans="2:65" s="13" customFormat="1">
      <c r="B770" s="227"/>
      <c r="C770" s="228"/>
      <c r="D770" s="210" t="s">
        <v>366</v>
      </c>
      <c r="E770" s="229" t="s">
        <v>1</v>
      </c>
      <c r="F770" s="230" t="s">
        <v>368</v>
      </c>
      <c r="G770" s="228"/>
      <c r="H770" s="231">
        <v>4576.26</v>
      </c>
      <c r="I770" s="232"/>
      <c r="J770" s="228"/>
      <c r="K770" s="228"/>
      <c r="L770" s="233"/>
      <c r="M770" s="234"/>
      <c r="N770" s="235"/>
      <c r="O770" s="235"/>
      <c r="P770" s="235"/>
      <c r="Q770" s="235"/>
      <c r="R770" s="235"/>
      <c r="S770" s="235"/>
      <c r="T770" s="236"/>
      <c r="AT770" s="237" t="s">
        <v>366</v>
      </c>
      <c r="AU770" s="237" t="s">
        <v>90</v>
      </c>
      <c r="AV770" s="13" t="s">
        <v>123</v>
      </c>
      <c r="AW770" s="13" t="s">
        <v>36</v>
      </c>
      <c r="AX770" s="13" t="s">
        <v>88</v>
      </c>
      <c r="AY770" s="237" t="s">
        <v>261</v>
      </c>
    </row>
    <row r="771" spans="2:65" s="1" customFormat="1" ht="16.5" customHeight="1">
      <c r="B771" s="35"/>
      <c r="C771" s="197" t="s">
        <v>941</v>
      </c>
      <c r="D771" s="197" t="s">
        <v>264</v>
      </c>
      <c r="E771" s="198" t="s">
        <v>942</v>
      </c>
      <c r="F771" s="199" t="s">
        <v>943</v>
      </c>
      <c r="G771" s="200" t="s">
        <v>405</v>
      </c>
      <c r="H771" s="201">
        <v>549151.19999999995</v>
      </c>
      <c r="I771" s="202"/>
      <c r="J771" s="203">
        <f>ROUND(I771*H771,2)</f>
        <v>0</v>
      </c>
      <c r="K771" s="199" t="s">
        <v>268</v>
      </c>
      <c r="L771" s="39"/>
      <c r="M771" s="204" t="s">
        <v>1</v>
      </c>
      <c r="N771" s="205" t="s">
        <v>46</v>
      </c>
      <c r="O771" s="67"/>
      <c r="P771" s="206">
        <f>O771*H771</f>
        <v>0</v>
      </c>
      <c r="Q771" s="206">
        <v>0</v>
      </c>
      <c r="R771" s="206">
        <f>Q771*H771</f>
        <v>0</v>
      </c>
      <c r="S771" s="206">
        <v>0</v>
      </c>
      <c r="T771" s="207">
        <f>S771*H771</f>
        <v>0</v>
      </c>
      <c r="AR771" s="208" t="s">
        <v>123</v>
      </c>
      <c r="AT771" s="208" t="s">
        <v>264</v>
      </c>
      <c r="AU771" s="208" t="s">
        <v>90</v>
      </c>
      <c r="AY771" s="17" t="s">
        <v>261</v>
      </c>
      <c r="BE771" s="209">
        <f>IF(N771="základní",J771,0)</f>
        <v>0</v>
      </c>
      <c r="BF771" s="209">
        <f>IF(N771="snížená",J771,0)</f>
        <v>0</v>
      </c>
      <c r="BG771" s="209">
        <f>IF(N771="zákl. přenesená",J771,0)</f>
        <v>0</v>
      </c>
      <c r="BH771" s="209">
        <f>IF(N771="sníž. přenesená",J771,0)</f>
        <v>0</v>
      </c>
      <c r="BI771" s="209">
        <f>IF(N771="nulová",J771,0)</f>
        <v>0</v>
      </c>
      <c r="BJ771" s="17" t="s">
        <v>88</v>
      </c>
      <c r="BK771" s="209">
        <f>ROUND(I771*H771,2)</f>
        <v>0</v>
      </c>
      <c r="BL771" s="17" t="s">
        <v>123</v>
      </c>
      <c r="BM771" s="208" t="s">
        <v>944</v>
      </c>
    </row>
    <row r="772" spans="2:65" s="1" customFormat="1" ht="19.5">
      <c r="B772" s="35"/>
      <c r="C772" s="36"/>
      <c r="D772" s="210" t="s">
        <v>271</v>
      </c>
      <c r="E772" s="36"/>
      <c r="F772" s="211" t="s">
        <v>933</v>
      </c>
      <c r="G772" s="36"/>
      <c r="H772" s="36"/>
      <c r="I772" s="118"/>
      <c r="J772" s="36"/>
      <c r="K772" s="36"/>
      <c r="L772" s="39"/>
      <c r="M772" s="212"/>
      <c r="N772" s="67"/>
      <c r="O772" s="67"/>
      <c r="P772" s="67"/>
      <c r="Q772" s="67"/>
      <c r="R772" s="67"/>
      <c r="S772" s="67"/>
      <c r="T772" s="68"/>
      <c r="AT772" s="17" t="s">
        <v>271</v>
      </c>
      <c r="AU772" s="17" t="s">
        <v>90</v>
      </c>
    </row>
    <row r="773" spans="2:65" s="12" customFormat="1">
      <c r="B773" s="216"/>
      <c r="C773" s="217"/>
      <c r="D773" s="210" t="s">
        <v>366</v>
      </c>
      <c r="E773" s="217"/>
      <c r="F773" s="219" t="s">
        <v>945</v>
      </c>
      <c r="G773" s="217"/>
      <c r="H773" s="220">
        <v>549151.19999999995</v>
      </c>
      <c r="I773" s="221"/>
      <c r="J773" s="217"/>
      <c r="K773" s="217"/>
      <c r="L773" s="222"/>
      <c r="M773" s="223"/>
      <c r="N773" s="224"/>
      <c r="O773" s="224"/>
      <c r="P773" s="224"/>
      <c r="Q773" s="224"/>
      <c r="R773" s="224"/>
      <c r="S773" s="224"/>
      <c r="T773" s="225"/>
      <c r="AT773" s="226" t="s">
        <v>366</v>
      </c>
      <c r="AU773" s="226" t="s">
        <v>90</v>
      </c>
      <c r="AV773" s="12" t="s">
        <v>90</v>
      </c>
      <c r="AW773" s="12" t="s">
        <v>4</v>
      </c>
      <c r="AX773" s="12" t="s">
        <v>88</v>
      </c>
      <c r="AY773" s="226" t="s">
        <v>261</v>
      </c>
    </row>
    <row r="774" spans="2:65" s="1" customFormat="1" ht="16.5" customHeight="1">
      <c r="B774" s="35"/>
      <c r="C774" s="197" t="s">
        <v>946</v>
      </c>
      <c r="D774" s="197" t="s">
        <v>264</v>
      </c>
      <c r="E774" s="198" t="s">
        <v>947</v>
      </c>
      <c r="F774" s="199" t="s">
        <v>948</v>
      </c>
      <c r="G774" s="200" t="s">
        <v>405</v>
      </c>
      <c r="H774" s="201">
        <v>4576.26</v>
      </c>
      <c r="I774" s="202"/>
      <c r="J774" s="203">
        <f>ROUND(I774*H774,2)</f>
        <v>0</v>
      </c>
      <c r="K774" s="199" t="s">
        <v>268</v>
      </c>
      <c r="L774" s="39"/>
      <c r="M774" s="204" t="s">
        <v>1</v>
      </c>
      <c r="N774" s="205" t="s">
        <v>46</v>
      </c>
      <c r="O774" s="67"/>
      <c r="P774" s="206">
        <f>O774*H774</f>
        <v>0</v>
      </c>
      <c r="Q774" s="206">
        <v>0</v>
      </c>
      <c r="R774" s="206">
        <f>Q774*H774</f>
        <v>0</v>
      </c>
      <c r="S774" s="206">
        <v>0</v>
      </c>
      <c r="T774" s="207">
        <f>S774*H774</f>
        <v>0</v>
      </c>
      <c r="AR774" s="208" t="s">
        <v>123</v>
      </c>
      <c r="AT774" s="208" t="s">
        <v>264</v>
      </c>
      <c r="AU774" s="208" t="s">
        <v>90</v>
      </c>
      <c r="AY774" s="17" t="s">
        <v>261</v>
      </c>
      <c r="BE774" s="209">
        <f>IF(N774="základní",J774,0)</f>
        <v>0</v>
      </c>
      <c r="BF774" s="209">
        <f>IF(N774="snížená",J774,0)</f>
        <v>0</v>
      </c>
      <c r="BG774" s="209">
        <f>IF(N774="zákl. přenesená",J774,0)</f>
        <v>0</v>
      </c>
      <c r="BH774" s="209">
        <f>IF(N774="sníž. přenesená",J774,0)</f>
        <v>0</v>
      </c>
      <c r="BI774" s="209">
        <f>IF(N774="nulová",J774,0)</f>
        <v>0</v>
      </c>
      <c r="BJ774" s="17" t="s">
        <v>88</v>
      </c>
      <c r="BK774" s="209">
        <f>ROUND(I774*H774,2)</f>
        <v>0</v>
      </c>
      <c r="BL774" s="17" t="s">
        <v>123</v>
      </c>
      <c r="BM774" s="208" t="s">
        <v>949</v>
      </c>
    </row>
    <row r="775" spans="2:65" s="1" customFormat="1" ht="19.5">
      <c r="B775" s="35"/>
      <c r="C775" s="36"/>
      <c r="D775" s="210" t="s">
        <v>271</v>
      </c>
      <c r="E775" s="36"/>
      <c r="F775" s="211" t="s">
        <v>933</v>
      </c>
      <c r="G775" s="36"/>
      <c r="H775" s="36"/>
      <c r="I775" s="118"/>
      <c r="J775" s="36"/>
      <c r="K775" s="36"/>
      <c r="L775" s="39"/>
      <c r="M775" s="212"/>
      <c r="N775" s="67"/>
      <c r="O775" s="67"/>
      <c r="P775" s="67"/>
      <c r="Q775" s="67"/>
      <c r="R775" s="67"/>
      <c r="S775" s="67"/>
      <c r="T775" s="68"/>
      <c r="AT775" s="17" t="s">
        <v>271</v>
      </c>
      <c r="AU775" s="17" t="s">
        <v>90</v>
      </c>
    </row>
    <row r="776" spans="2:65" s="14" customFormat="1">
      <c r="B776" s="238"/>
      <c r="C776" s="239"/>
      <c r="D776" s="210" t="s">
        <v>366</v>
      </c>
      <c r="E776" s="240" t="s">
        <v>1</v>
      </c>
      <c r="F776" s="241" t="s">
        <v>934</v>
      </c>
      <c r="G776" s="239"/>
      <c r="H776" s="240" t="s">
        <v>1</v>
      </c>
      <c r="I776" s="242"/>
      <c r="J776" s="239"/>
      <c r="K776" s="239"/>
      <c r="L776" s="243"/>
      <c r="M776" s="244"/>
      <c r="N776" s="245"/>
      <c r="O776" s="245"/>
      <c r="P776" s="245"/>
      <c r="Q776" s="245"/>
      <c r="R776" s="245"/>
      <c r="S776" s="245"/>
      <c r="T776" s="246"/>
      <c r="AT776" s="247" t="s">
        <v>366</v>
      </c>
      <c r="AU776" s="247" t="s">
        <v>90</v>
      </c>
      <c r="AV776" s="14" t="s">
        <v>88</v>
      </c>
      <c r="AW776" s="14" t="s">
        <v>36</v>
      </c>
      <c r="AX776" s="14" t="s">
        <v>81</v>
      </c>
      <c r="AY776" s="247" t="s">
        <v>261</v>
      </c>
    </row>
    <row r="777" spans="2:65" s="12" customFormat="1">
      <c r="B777" s="216"/>
      <c r="C777" s="217"/>
      <c r="D777" s="210" t="s">
        <v>366</v>
      </c>
      <c r="E777" s="218" t="s">
        <v>1</v>
      </c>
      <c r="F777" s="219" t="s">
        <v>935</v>
      </c>
      <c r="G777" s="217"/>
      <c r="H777" s="220">
        <v>908.52</v>
      </c>
      <c r="I777" s="221"/>
      <c r="J777" s="217"/>
      <c r="K777" s="217"/>
      <c r="L777" s="222"/>
      <c r="M777" s="223"/>
      <c r="N777" s="224"/>
      <c r="O777" s="224"/>
      <c r="P777" s="224"/>
      <c r="Q777" s="224"/>
      <c r="R777" s="224"/>
      <c r="S777" s="224"/>
      <c r="T777" s="225"/>
      <c r="AT777" s="226" t="s">
        <v>366</v>
      </c>
      <c r="AU777" s="226" t="s">
        <v>90</v>
      </c>
      <c r="AV777" s="12" t="s">
        <v>90</v>
      </c>
      <c r="AW777" s="12" t="s">
        <v>36</v>
      </c>
      <c r="AX777" s="12" t="s">
        <v>81</v>
      </c>
      <c r="AY777" s="226" t="s">
        <v>261</v>
      </c>
    </row>
    <row r="778" spans="2:65" s="12" customFormat="1">
      <c r="B778" s="216"/>
      <c r="C778" s="217"/>
      <c r="D778" s="210" t="s">
        <v>366</v>
      </c>
      <c r="E778" s="218" t="s">
        <v>1</v>
      </c>
      <c r="F778" s="219" t="s">
        <v>936</v>
      </c>
      <c r="G778" s="217"/>
      <c r="H778" s="220">
        <v>860.98500000000001</v>
      </c>
      <c r="I778" s="221"/>
      <c r="J778" s="217"/>
      <c r="K778" s="217"/>
      <c r="L778" s="222"/>
      <c r="M778" s="223"/>
      <c r="N778" s="224"/>
      <c r="O778" s="224"/>
      <c r="P778" s="224"/>
      <c r="Q778" s="224"/>
      <c r="R778" s="224"/>
      <c r="S778" s="224"/>
      <c r="T778" s="225"/>
      <c r="AT778" s="226" t="s">
        <v>366</v>
      </c>
      <c r="AU778" s="226" t="s">
        <v>90</v>
      </c>
      <c r="AV778" s="12" t="s">
        <v>90</v>
      </c>
      <c r="AW778" s="12" t="s">
        <v>36</v>
      </c>
      <c r="AX778" s="12" t="s">
        <v>81</v>
      </c>
      <c r="AY778" s="226" t="s">
        <v>261</v>
      </c>
    </row>
    <row r="779" spans="2:65" s="12" customFormat="1">
      <c r="B779" s="216"/>
      <c r="C779" s="217"/>
      <c r="D779" s="210" t="s">
        <v>366</v>
      </c>
      <c r="E779" s="218" t="s">
        <v>1</v>
      </c>
      <c r="F779" s="219" t="s">
        <v>937</v>
      </c>
      <c r="G779" s="217"/>
      <c r="H779" s="220">
        <v>814.83</v>
      </c>
      <c r="I779" s="221"/>
      <c r="J779" s="217"/>
      <c r="K779" s="217"/>
      <c r="L779" s="222"/>
      <c r="M779" s="223"/>
      <c r="N779" s="224"/>
      <c r="O779" s="224"/>
      <c r="P779" s="224"/>
      <c r="Q779" s="224"/>
      <c r="R779" s="224"/>
      <c r="S779" s="224"/>
      <c r="T779" s="225"/>
      <c r="AT779" s="226" t="s">
        <v>366</v>
      </c>
      <c r="AU779" s="226" t="s">
        <v>90</v>
      </c>
      <c r="AV779" s="12" t="s">
        <v>90</v>
      </c>
      <c r="AW779" s="12" t="s">
        <v>36</v>
      </c>
      <c r="AX779" s="12" t="s">
        <v>81</v>
      </c>
      <c r="AY779" s="226" t="s">
        <v>261</v>
      </c>
    </row>
    <row r="780" spans="2:65" s="12" customFormat="1">
      <c r="B780" s="216"/>
      <c r="C780" s="217"/>
      <c r="D780" s="210" t="s">
        <v>366</v>
      </c>
      <c r="E780" s="218" t="s">
        <v>1</v>
      </c>
      <c r="F780" s="219" t="s">
        <v>938</v>
      </c>
      <c r="G780" s="217"/>
      <c r="H780" s="220">
        <v>868.59</v>
      </c>
      <c r="I780" s="221"/>
      <c r="J780" s="217"/>
      <c r="K780" s="217"/>
      <c r="L780" s="222"/>
      <c r="M780" s="223"/>
      <c r="N780" s="224"/>
      <c r="O780" s="224"/>
      <c r="P780" s="224"/>
      <c r="Q780" s="224"/>
      <c r="R780" s="224"/>
      <c r="S780" s="224"/>
      <c r="T780" s="225"/>
      <c r="AT780" s="226" t="s">
        <v>366</v>
      </c>
      <c r="AU780" s="226" t="s">
        <v>90</v>
      </c>
      <c r="AV780" s="12" t="s">
        <v>90</v>
      </c>
      <c r="AW780" s="12" t="s">
        <v>36</v>
      </c>
      <c r="AX780" s="12" t="s">
        <v>81</v>
      </c>
      <c r="AY780" s="226" t="s">
        <v>261</v>
      </c>
    </row>
    <row r="781" spans="2:65" s="12" customFormat="1">
      <c r="B781" s="216"/>
      <c r="C781" s="217"/>
      <c r="D781" s="210" t="s">
        <v>366</v>
      </c>
      <c r="E781" s="218" t="s">
        <v>1</v>
      </c>
      <c r="F781" s="219" t="s">
        <v>939</v>
      </c>
      <c r="G781" s="217"/>
      <c r="H781" s="220">
        <v>205.2</v>
      </c>
      <c r="I781" s="221"/>
      <c r="J781" s="217"/>
      <c r="K781" s="217"/>
      <c r="L781" s="222"/>
      <c r="M781" s="223"/>
      <c r="N781" s="224"/>
      <c r="O781" s="224"/>
      <c r="P781" s="224"/>
      <c r="Q781" s="224"/>
      <c r="R781" s="224"/>
      <c r="S781" s="224"/>
      <c r="T781" s="225"/>
      <c r="AT781" s="226" t="s">
        <v>366</v>
      </c>
      <c r="AU781" s="226" t="s">
        <v>90</v>
      </c>
      <c r="AV781" s="12" t="s">
        <v>90</v>
      </c>
      <c r="AW781" s="12" t="s">
        <v>36</v>
      </c>
      <c r="AX781" s="12" t="s">
        <v>81</v>
      </c>
      <c r="AY781" s="226" t="s">
        <v>261</v>
      </c>
    </row>
    <row r="782" spans="2:65" s="15" customFormat="1">
      <c r="B782" s="248"/>
      <c r="C782" s="249"/>
      <c r="D782" s="210" t="s">
        <v>366</v>
      </c>
      <c r="E782" s="250" t="s">
        <v>1</v>
      </c>
      <c r="F782" s="251" t="s">
        <v>386</v>
      </c>
      <c r="G782" s="249"/>
      <c r="H782" s="252">
        <v>3658.125</v>
      </c>
      <c r="I782" s="253"/>
      <c r="J782" s="249"/>
      <c r="K782" s="249"/>
      <c r="L782" s="254"/>
      <c r="M782" s="255"/>
      <c r="N782" s="256"/>
      <c r="O782" s="256"/>
      <c r="P782" s="256"/>
      <c r="Q782" s="256"/>
      <c r="R782" s="256"/>
      <c r="S782" s="256"/>
      <c r="T782" s="257"/>
      <c r="AT782" s="258" t="s">
        <v>366</v>
      </c>
      <c r="AU782" s="258" t="s">
        <v>90</v>
      </c>
      <c r="AV782" s="15" t="s">
        <v>110</v>
      </c>
      <c r="AW782" s="15" t="s">
        <v>36</v>
      </c>
      <c r="AX782" s="15" t="s">
        <v>81</v>
      </c>
      <c r="AY782" s="258" t="s">
        <v>261</v>
      </c>
    </row>
    <row r="783" spans="2:65" s="12" customFormat="1">
      <c r="B783" s="216"/>
      <c r="C783" s="217"/>
      <c r="D783" s="210" t="s">
        <v>366</v>
      </c>
      <c r="E783" s="218" t="s">
        <v>1</v>
      </c>
      <c r="F783" s="219" t="s">
        <v>940</v>
      </c>
      <c r="G783" s="217"/>
      <c r="H783" s="220">
        <v>918.13499999999999</v>
      </c>
      <c r="I783" s="221"/>
      <c r="J783" s="217"/>
      <c r="K783" s="217"/>
      <c r="L783" s="222"/>
      <c r="M783" s="223"/>
      <c r="N783" s="224"/>
      <c r="O783" s="224"/>
      <c r="P783" s="224"/>
      <c r="Q783" s="224"/>
      <c r="R783" s="224"/>
      <c r="S783" s="224"/>
      <c r="T783" s="225"/>
      <c r="AT783" s="226" t="s">
        <v>366</v>
      </c>
      <c r="AU783" s="226" t="s">
        <v>90</v>
      </c>
      <c r="AV783" s="12" t="s">
        <v>90</v>
      </c>
      <c r="AW783" s="12" t="s">
        <v>36</v>
      </c>
      <c r="AX783" s="12" t="s">
        <v>81</v>
      </c>
      <c r="AY783" s="226" t="s">
        <v>261</v>
      </c>
    </row>
    <row r="784" spans="2:65" s="13" customFormat="1">
      <c r="B784" s="227"/>
      <c r="C784" s="228"/>
      <c r="D784" s="210" t="s">
        <v>366</v>
      </c>
      <c r="E784" s="229" t="s">
        <v>1</v>
      </c>
      <c r="F784" s="230" t="s">
        <v>368</v>
      </c>
      <c r="G784" s="228"/>
      <c r="H784" s="231">
        <v>4576.26</v>
      </c>
      <c r="I784" s="232"/>
      <c r="J784" s="228"/>
      <c r="K784" s="228"/>
      <c r="L784" s="233"/>
      <c r="M784" s="234"/>
      <c r="N784" s="235"/>
      <c r="O784" s="235"/>
      <c r="P784" s="235"/>
      <c r="Q784" s="235"/>
      <c r="R784" s="235"/>
      <c r="S784" s="235"/>
      <c r="T784" s="236"/>
      <c r="AT784" s="237" t="s">
        <v>366</v>
      </c>
      <c r="AU784" s="237" t="s">
        <v>90</v>
      </c>
      <c r="AV784" s="13" t="s">
        <v>123</v>
      </c>
      <c r="AW784" s="13" t="s">
        <v>36</v>
      </c>
      <c r="AX784" s="13" t="s">
        <v>88</v>
      </c>
      <c r="AY784" s="237" t="s">
        <v>261</v>
      </c>
    </row>
    <row r="785" spans="2:65" s="1" customFormat="1" ht="16.5" customHeight="1">
      <c r="B785" s="35"/>
      <c r="C785" s="197" t="s">
        <v>950</v>
      </c>
      <c r="D785" s="197" t="s">
        <v>264</v>
      </c>
      <c r="E785" s="198" t="s">
        <v>951</v>
      </c>
      <c r="F785" s="199" t="s">
        <v>952</v>
      </c>
      <c r="G785" s="200" t="s">
        <v>376</v>
      </c>
      <c r="H785" s="201">
        <v>5244.3</v>
      </c>
      <c r="I785" s="202"/>
      <c r="J785" s="203">
        <f>ROUND(I785*H785,2)</f>
        <v>0</v>
      </c>
      <c r="K785" s="199" t="s">
        <v>268</v>
      </c>
      <c r="L785" s="39"/>
      <c r="M785" s="204" t="s">
        <v>1</v>
      </c>
      <c r="N785" s="205" t="s">
        <v>46</v>
      </c>
      <c r="O785" s="67"/>
      <c r="P785" s="206">
        <f>O785*H785</f>
        <v>0</v>
      </c>
      <c r="Q785" s="206">
        <v>0</v>
      </c>
      <c r="R785" s="206">
        <f>Q785*H785</f>
        <v>0</v>
      </c>
      <c r="S785" s="206">
        <v>0</v>
      </c>
      <c r="T785" s="207">
        <f>S785*H785</f>
        <v>0</v>
      </c>
      <c r="AR785" s="208" t="s">
        <v>123</v>
      </c>
      <c r="AT785" s="208" t="s">
        <v>264</v>
      </c>
      <c r="AU785" s="208" t="s">
        <v>90</v>
      </c>
      <c r="AY785" s="17" t="s">
        <v>261</v>
      </c>
      <c r="BE785" s="209">
        <f>IF(N785="základní",J785,0)</f>
        <v>0</v>
      </c>
      <c r="BF785" s="209">
        <f>IF(N785="snížená",J785,0)</f>
        <v>0</v>
      </c>
      <c r="BG785" s="209">
        <f>IF(N785="zákl. přenesená",J785,0)</f>
        <v>0</v>
      </c>
      <c r="BH785" s="209">
        <f>IF(N785="sníž. přenesená",J785,0)</f>
        <v>0</v>
      </c>
      <c r="BI785" s="209">
        <f>IF(N785="nulová",J785,0)</f>
        <v>0</v>
      </c>
      <c r="BJ785" s="17" t="s">
        <v>88</v>
      </c>
      <c r="BK785" s="209">
        <f>ROUND(I785*H785,2)</f>
        <v>0</v>
      </c>
      <c r="BL785" s="17" t="s">
        <v>123</v>
      </c>
      <c r="BM785" s="208" t="s">
        <v>953</v>
      </c>
    </row>
    <row r="786" spans="2:65" s="12" customFormat="1">
      <c r="B786" s="216"/>
      <c r="C786" s="217"/>
      <c r="D786" s="210" t="s">
        <v>366</v>
      </c>
      <c r="E786" s="218" t="s">
        <v>1</v>
      </c>
      <c r="F786" s="219" t="s">
        <v>954</v>
      </c>
      <c r="G786" s="217"/>
      <c r="H786" s="220">
        <v>3857.1</v>
      </c>
      <c r="I786" s="221"/>
      <c r="J786" s="217"/>
      <c r="K786" s="217"/>
      <c r="L786" s="222"/>
      <c r="M786" s="223"/>
      <c r="N786" s="224"/>
      <c r="O786" s="224"/>
      <c r="P786" s="224"/>
      <c r="Q786" s="224"/>
      <c r="R786" s="224"/>
      <c r="S786" s="224"/>
      <c r="T786" s="225"/>
      <c r="AT786" s="226" t="s">
        <v>366</v>
      </c>
      <c r="AU786" s="226" t="s">
        <v>90</v>
      </c>
      <c r="AV786" s="12" t="s">
        <v>90</v>
      </c>
      <c r="AW786" s="12" t="s">
        <v>36</v>
      </c>
      <c r="AX786" s="12" t="s">
        <v>81</v>
      </c>
      <c r="AY786" s="226" t="s">
        <v>261</v>
      </c>
    </row>
    <row r="787" spans="2:65" s="12" customFormat="1">
      <c r="B787" s="216"/>
      <c r="C787" s="217"/>
      <c r="D787" s="210" t="s">
        <v>366</v>
      </c>
      <c r="E787" s="218" t="s">
        <v>1</v>
      </c>
      <c r="F787" s="219" t="s">
        <v>955</v>
      </c>
      <c r="G787" s="217"/>
      <c r="H787" s="220">
        <v>1387.2</v>
      </c>
      <c r="I787" s="221"/>
      <c r="J787" s="217"/>
      <c r="K787" s="217"/>
      <c r="L787" s="222"/>
      <c r="M787" s="223"/>
      <c r="N787" s="224"/>
      <c r="O787" s="224"/>
      <c r="P787" s="224"/>
      <c r="Q787" s="224"/>
      <c r="R787" s="224"/>
      <c r="S787" s="224"/>
      <c r="T787" s="225"/>
      <c r="AT787" s="226" t="s">
        <v>366</v>
      </c>
      <c r="AU787" s="226" t="s">
        <v>90</v>
      </c>
      <c r="AV787" s="12" t="s">
        <v>90</v>
      </c>
      <c r="AW787" s="12" t="s">
        <v>36</v>
      </c>
      <c r="AX787" s="12" t="s">
        <v>81</v>
      </c>
      <c r="AY787" s="226" t="s">
        <v>261</v>
      </c>
    </row>
    <row r="788" spans="2:65" s="13" customFormat="1">
      <c r="B788" s="227"/>
      <c r="C788" s="228"/>
      <c r="D788" s="210" t="s">
        <v>366</v>
      </c>
      <c r="E788" s="229" t="s">
        <v>1</v>
      </c>
      <c r="F788" s="230" t="s">
        <v>368</v>
      </c>
      <c r="G788" s="228"/>
      <c r="H788" s="231">
        <v>5244.3</v>
      </c>
      <c r="I788" s="232"/>
      <c r="J788" s="228"/>
      <c r="K788" s="228"/>
      <c r="L788" s="233"/>
      <c r="M788" s="234"/>
      <c r="N788" s="235"/>
      <c r="O788" s="235"/>
      <c r="P788" s="235"/>
      <c r="Q788" s="235"/>
      <c r="R788" s="235"/>
      <c r="S788" s="235"/>
      <c r="T788" s="236"/>
      <c r="AT788" s="237" t="s">
        <v>366</v>
      </c>
      <c r="AU788" s="237" t="s">
        <v>90</v>
      </c>
      <c r="AV788" s="13" t="s">
        <v>123</v>
      </c>
      <c r="AW788" s="13" t="s">
        <v>36</v>
      </c>
      <c r="AX788" s="13" t="s">
        <v>88</v>
      </c>
      <c r="AY788" s="237" t="s">
        <v>261</v>
      </c>
    </row>
    <row r="789" spans="2:65" s="1" customFormat="1" ht="16.5" customHeight="1">
      <c r="B789" s="35"/>
      <c r="C789" s="197" t="s">
        <v>956</v>
      </c>
      <c r="D789" s="197" t="s">
        <v>264</v>
      </c>
      <c r="E789" s="198" t="s">
        <v>957</v>
      </c>
      <c r="F789" s="199" t="s">
        <v>958</v>
      </c>
      <c r="G789" s="200" t="s">
        <v>376</v>
      </c>
      <c r="H789" s="201">
        <v>314658</v>
      </c>
      <c r="I789" s="202"/>
      <c r="J789" s="203">
        <f>ROUND(I789*H789,2)</f>
        <v>0</v>
      </c>
      <c r="K789" s="199" t="s">
        <v>268</v>
      </c>
      <c r="L789" s="39"/>
      <c r="M789" s="204" t="s">
        <v>1</v>
      </c>
      <c r="N789" s="205" t="s">
        <v>46</v>
      </c>
      <c r="O789" s="67"/>
      <c r="P789" s="206">
        <f>O789*H789</f>
        <v>0</v>
      </c>
      <c r="Q789" s="206">
        <v>0</v>
      </c>
      <c r="R789" s="206">
        <f>Q789*H789</f>
        <v>0</v>
      </c>
      <c r="S789" s="206">
        <v>0</v>
      </c>
      <c r="T789" s="207">
        <f>S789*H789</f>
        <v>0</v>
      </c>
      <c r="AR789" s="208" t="s">
        <v>123</v>
      </c>
      <c r="AT789" s="208" t="s">
        <v>264</v>
      </c>
      <c r="AU789" s="208" t="s">
        <v>90</v>
      </c>
      <c r="AY789" s="17" t="s">
        <v>261</v>
      </c>
      <c r="BE789" s="209">
        <f>IF(N789="základní",J789,0)</f>
        <v>0</v>
      </c>
      <c r="BF789" s="209">
        <f>IF(N789="snížená",J789,0)</f>
        <v>0</v>
      </c>
      <c r="BG789" s="209">
        <f>IF(N789="zákl. přenesená",J789,0)</f>
        <v>0</v>
      </c>
      <c r="BH789" s="209">
        <f>IF(N789="sníž. přenesená",J789,0)</f>
        <v>0</v>
      </c>
      <c r="BI789" s="209">
        <f>IF(N789="nulová",J789,0)</f>
        <v>0</v>
      </c>
      <c r="BJ789" s="17" t="s">
        <v>88</v>
      </c>
      <c r="BK789" s="209">
        <f>ROUND(I789*H789,2)</f>
        <v>0</v>
      </c>
      <c r="BL789" s="17" t="s">
        <v>123</v>
      </c>
      <c r="BM789" s="208" t="s">
        <v>959</v>
      </c>
    </row>
    <row r="790" spans="2:65" s="12" customFormat="1">
      <c r="B790" s="216"/>
      <c r="C790" s="217"/>
      <c r="D790" s="210" t="s">
        <v>366</v>
      </c>
      <c r="E790" s="217"/>
      <c r="F790" s="219" t="s">
        <v>960</v>
      </c>
      <c r="G790" s="217"/>
      <c r="H790" s="220">
        <v>314658</v>
      </c>
      <c r="I790" s="221"/>
      <c r="J790" s="217"/>
      <c r="K790" s="217"/>
      <c r="L790" s="222"/>
      <c r="M790" s="223"/>
      <c r="N790" s="224"/>
      <c r="O790" s="224"/>
      <c r="P790" s="224"/>
      <c r="Q790" s="224"/>
      <c r="R790" s="224"/>
      <c r="S790" s="224"/>
      <c r="T790" s="225"/>
      <c r="AT790" s="226" t="s">
        <v>366</v>
      </c>
      <c r="AU790" s="226" t="s">
        <v>90</v>
      </c>
      <c r="AV790" s="12" t="s">
        <v>90</v>
      </c>
      <c r="AW790" s="12" t="s">
        <v>4</v>
      </c>
      <c r="AX790" s="12" t="s">
        <v>88</v>
      </c>
      <c r="AY790" s="226" t="s">
        <v>261</v>
      </c>
    </row>
    <row r="791" spans="2:65" s="1" customFormat="1" ht="16.5" customHeight="1">
      <c r="B791" s="35"/>
      <c r="C791" s="197" t="s">
        <v>961</v>
      </c>
      <c r="D791" s="197" t="s">
        <v>264</v>
      </c>
      <c r="E791" s="198" t="s">
        <v>962</v>
      </c>
      <c r="F791" s="199" t="s">
        <v>963</v>
      </c>
      <c r="G791" s="200" t="s">
        <v>376</v>
      </c>
      <c r="H791" s="201">
        <v>5244.3</v>
      </c>
      <c r="I791" s="202"/>
      <c r="J791" s="203">
        <f>ROUND(I791*H791,2)</f>
        <v>0</v>
      </c>
      <c r="K791" s="199" t="s">
        <v>268</v>
      </c>
      <c r="L791" s="39"/>
      <c r="M791" s="204" t="s">
        <v>1</v>
      </c>
      <c r="N791" s="205" t="s">
        <v>46</v>
      </c>
      <c r="O791" s="67"/>
      <c r="P791" s="206">
        <f>O791*H791</f>
        <v>0</v>
      </c>
      <c r="Q791" s="206">
        <v>0</v>
      </c>
      <c r="R791" s="206">
        <f>Q791*H791</f>
        <v>0</v>
      </c>
      <c r="S791" s="206">
        <v>0</v>
      </c>
      <c r="T791" s="207">
        <f>S791*H791</f>
        <v>0</v>
      </c>
      <c r="AR791" s="208" t="s">
        <v>123</v>
      </c>
      <c r="AT791" s="208" t="s">
        <v>264</v>
      </c>
      <c r="AU791" s="208" t="s">
        <v>90</v>
      </c>
      <c r="AY791" s="17" t="s">
        <v>261</v>
      </c>
      <c r="BE791" s="209">
        <f>IF(N791="základní",J791,0)</f>
        <v>0</v>
      </c>
      <c r="BF791" s="209">
        <f>IF(N791="snížená",J791,0)</f>
        <v>0</v>
      </c>
      <c r="BG791" s="209">
        <f>IF(N791="zákl. přenesená",J791,0)</f>
        <v>0</v>
      </c>
      <c r="BH791" s="209">
        <f>IF(N791="sníž. přenesená",J791,0)</f>
        <v>0</v>
      </c>
      <c r="BI791" s="209">
        <f>IF(N791="nulová",J791,0)</f>
        <v>0</v>
      </c>
      <c r="BJ791" s="17" t="s">
        <v>88</v>
      </c>
      <c r="BK791" s="209">
        <f>ROUND(I791*H791,2)</f>
        <v>0</v>
      </c>
      <c r="BL791" s="17" t="s">
        <v>123</v>
      </c>
      <c r="BM791" s="208" t="s">
        <v>964</v>
      </c>
    </row>
    <row r="792" spans="2:65" s="1" customFormat="1" ht="16.5" customHeight="1">
      <c r="B792" s="35"/>
      <c r="C792" s="197" t="s">
        <v>965</v>
      </c>
      <c r="D792" s="197" t="s">
        <v>264</v>
      </c>
      <c r="E792" s="198" t="s">
        <v>966</v>
      </c>
      <c r="F792" s="199" t="s">
        <v>967</v>
      </c>
      <c r="G792" s="200" t="s">
        <v>405</v>
      </c>
      <c r="H792" s="201">
        <v>4576.26</v>
      </c>
      <c r="I792" s="202"/>
      <c r="J792" s="203">
        <f>ROUND(I792*H792,2)</f>
        <v>0</v>
      </c>
      <c r="K792" s="199" t="s">
        <v>268</v>
      </c>
      <c r="L792" s="39"/>
      <c r="M792" s="204" t="s">
        <v>1</v>
      </c>
      <c r="N792" s="205" t="s">
        <v>46</v>
      </c>
      <c r="O792" s="67"/>
      <c r="P792" s="206">
        <f>O792*H792</f>
        <v>0</v>
      </c>
      <c r="Q792" s="206">
        <v>0</v>
      </c>
      <c r="R792" s="206">
        <f>Q792*H792</f>
        <v>0</v>
      </c>
      <c r="S792" s="206">
        <v>0</v>
      </c>
      <c r="T792" s="207">
        <f>S792*H792</f>
        <v>0</v>
      </c>
      <c r="AR792" s="208" t="s">
        <v>123</v>
      </c>
      <c r="AT792" s="208" t="s">
        <v>264</v>
      </c>
      <c r="AU792" s="208" t="s">
        <v>90</v>
      </c>
      <c r="AY792" s="17" t="s">
        <v>261</v>
      </c>
      <c r="BE792" s="209">
        <f>IF(N792="základní",J792,0)</f>
        <v>0</v>
      </c>
      <c r="BF792" s="209">
        <f>IF(N792="snížená",J792,0)</f>
        <v>0</v>
      </c>
      <c r="BG792" s="209">
        <f>IF(N792="zákl. přenesená",J792,0)</f>
        <v>0</v>
      </c>
      <c r="BH792" s="209">
        <f>IF(N792="sníž. přenesená",J792,0)</f>
        <v>0</v>
      </c>
      <c r="BI792" s="209">
        <f>IF(N792="nulová",J792,0)</f>
        <v>0</v>
      </c>
      <c r="BJ792" s="17" t="s">
        <v>88</v>
      </c>
      <c r="BK792" s="209">
        <f>ROUND(I792*H792,2)</f>
        <v>0</v>
      </c>
      <c r="BL792" s="17" t="s">
        <v>123</v>
      </c>
      <c r="BM792" s="208" t="s">
        <v>968</v>
      </c>
    </row>
    <row r="793" spans="2:65" s="1" customFormat="1" ht="19.5">
      <c r="B793" s="35"/>
      <c r="C793" s="36"/>
      <c r="D793" s="210" t="s">
        <v>271</v>
      </c>
      <c r="E793" s="36"/>
      <c r="F793" s="211" t="s">
        <v>933</v>
      </c>
      <c r="G793" s="36"/>
      <c r="H793" s="36"/>
      <c r="I793" s="118"/>
      <c r="J793" s="36"/>
      <c r="K793" s="36"/>
      <c r="L793" s="39"/>
      <c r="M793" s="212"/>
      <c r="N793" s="67"/>
      <c r="O793" s="67"/>
      <c r="P793" s="67"/>
      <c r="Q793" s="67"/>
      <c r="R793" s="67"/>
      <c r="S793" s="67"/>
      <c r="T793" s="68"/>
      <c r="AT793" s="17" t="s">
        <v>271</v>
      </c>
      <c r="AU793" s="17" t="s">
        <v>90</v>
      </c>
    </row>
    <row r="794" spans="2:65" s="14" customFormat="1">
      <c r="B794" s="238"/>
      <c r="C794" s="239"/>
      <c r="D794" s="210" t="s">
        <v>366</v>
      </c>
      <c r="E794" s="240" t="s">
        <v>1</v>
      </c>
      <c r="F794" s="241" t="s">
        <v>934</v>
      </c>
      <c r="G794" s="239"/>
      <c r="H794" s="240" t="s">
        <v>1</v>
      </c>
      <c r="I794" s="242"/>
      <c r="J794" s="239"/>
      <c r="K794" s="239"/>
      <c r="L794" s="243"/>
      <c r="M794" s="244"/>
      <c r="N794" s="245"/>
      <c r="O794" s="245"/>
      <c r="P794" s="245"/>
      <c r="Q794" s="245"/>
      <c r="R794" s="245"/>
      <c r="S794" s="245"/>
      <c r="T794" s="246"/>
      <c r="AT794" s="247" t="s">
        <v>366</v>
      </c>
      <c r="AU794" s="247" t="s">
        <v>90</v>
      </c>
      <c r="AV794" s="14" t="s">
        <v>88</v>
      </c>
      <c r="AW794" s="14" t="s">
        <v>36</v>
      </c>
      <c r="AX794" s="14" t="s">
        <v>81</v>
      </c>
      <c r="AY794" s="247" t="s">
        <v>261</v>
      </c>
    </row>
    <row r="795" spans="2:65" s="12" customFormat="1">
      <c r="B795" s="216"/>
      <c r="C795" s="217"/>
      <c r="D795" s="210" t="s">
        <v>366</v>
      </c>
      <c r="E795" s="218" t="s">
        <v>1</v>
      </c>
      <c r="F795" s="219" t="s">
        <v>935</v>
      </c>
      <c r="G795" s="217"/>
      <c r="H795" s="220">
        <v>908.52</v>
      </c>
      <c r="I795" s="221"/>
      <c r="J795" s="217"/>
      <c r="K795" s="217"/>
      <c r="L795" s="222"/>
      <c r="M795" s="223"/>
      <c r="N795" s="224"/>
      <c r="O795" s="224"/>
      <c r="P795" s="224"/>
      <c r="Q795" s="224"/>
      <c r="R795" s="224"/>
      <c r="S795" s="224"/>
      <c r="T795" s="225"/>
      <c r="AT795" s="226" t="s">
        <v>366</v>
      </c>
      <c r="AU795" s="226" t="s">
        <v>90</v>
      </c>
      <c r="AV795" s="12" t="s">
        <v>90</v>
      </c>
      <c r="AW795" s="12" t="s">
        <v>36</v>
      </c>
      <c r="AX795" s="12" t="s">
        <v>81</v>
      </c>
      <c r="AY795" s="226" t="s">
        <v>261</v>
      </c>
    </row>
    <row r="796" spans="2:65" s="12" customFormat="1">
      <c r="B796" s="216"/>
      <c r="C796" s="217"/>
      <c r="D796" s="210" t="s">
        <v>366</v>
      </c>
      <c r="E796" s="218" t="s">
        <v>1</v>
      </c>
      <c r="F796" s="219" t="s">
        <v>936</v>
      </c>
      <c r="G796" s="217"/>
      <c r="H796" s="220">
        <v>860.98500000000001</v>
      </c>
      <c r="I796" s="221"/>
      <c r="J796" s="217"/>
      <c r="K796" s="217"/>
      <c r="L796" s="222"/>
      <c r="M796" s="223"/>
      <c r="N796" s="224"/>
      <c r="O796" s="224"/>
      <c r="P796" s="224"/>
      <c r="Q796" s="224"/>
      <c r="R796" s="224"/>
      <c r="S796" s="224"/>
      <c r="T796" s="225"/>
      <c r="AT796" s="226" t="s">
        <v>366</v>
      </c>
      <c r="AU796" s="226" t="s">
        <v>90</v>
      </c>
      <c r="AV796" s="12" t="s">
        <v>90</v>
      </c>
      <c r="AW796" s="12" t="s">
        <v>36</v>
      </c>
      <c r="AX796" s="12" t="s">
        <v>81</v>
      </c>
      <c r="AY796" s="226" t="s">
        <v>261</v>
      </c>
    </row>
    <row r="797" spans="2:65" s="12" customFormat="1">
      <c r="B797" s="216"/>
      <c r="C797" s="217"/>
      <c r="D797" s="210" t="s">
        <v>366</v>
      </c>
      <c r="E797" s="218" t="s">
        <v>1</v>
      </c>
      <c r="F797" s="219" t="s">
        <v>937</v>
      </c>
      <c r="G797" s="217"/>
      <c r="H797" s="220">
        <v>814.83</v>
      </c>
      <c r="I797" s="221"/>
      <c r="J797" s="217"/>
      <c r="K797" s="217"/>
      <c r="L797" s="222"/>
      <c r="M797" s="223"/>
      <c r="N797" s="224"/>
      <c r="O797" s="224"/>
      <c r="P797" s="224"/>
      <c r="Q797" s="224"/>
      <c r="R797" s="224"/>
      <c r="S797" s="224"/>
      <c r="T797" s="225"/>
      <c r="AT797" s="226" t="s">
        <v>366</v>
      </c>
      <c r="AU797" s="226" t="s">
        <v>90</v>
      </c>
      <c r="AV797" s="12" t="s">
        <v>90</v>
      </c>
      <c r="AW797" s="12" t="s">
        <v>36</v>
      </c>
      <c r="AX797" s="12" t="s">
        <v>81</v>
      </c>
      <c r="AY797" s="226" t="s">
        <v>261</v>
      </c>
    </row>
    <row r="798" spans="2:65" s="12" customFormat="1">
      <c r="B798" s="216"/>
      <c r="C798" s="217"/>
      <c r="D798" s="210" t="s">
        <v>366</v>
      </c>
      <c r="E798" s="218" t="s">
        <v>1</v>
      </c>
      <c r="F798" s="219" t="s">
        <v>938</v>
      </c>
      <c r="G798" s="217"/>
      <c r="H798" s="220">
        <v>868.59</v>
      </c>
      <c r="I798" s="221"/>
      <c r="J798" s="217"/>
      <c r="K798" s="217"/>
      <c r="L798" s="222"/>
      <c r="M798" s="223"/>
      <c r="N798" s="224"/>
      <c r="O798" s="224"/>
      <c r="P798" s="224"/>
      <c r="Q798" s="224"/>
      <c r="R798" s="224"/>
      <c r="S798" s="224"/>
      <c r="T798" s="225"/>
      <c r="AT798" s="226" t="s">
        <v>366</v>
      </c>
      <c r="AU798" s="226" t="s">
        <v>90</v>
      </c>
      <c r="AV798" s="12" t="s">
        <v>90</v>
      </c>
      <c r="AW798" s="12" t="s">
        <v>36</v>
      </c>
      <c r="AX798" s="12" t="s">
        <v>81</v>
      </c>
      <c r="AY798" s="226" t="s">
        <v>261</v>
      </c>
    </row>
    <row r="799" spans="2:65" s="12" customFormat="1">
      <c r="B799" s="216"/>
      <c r="C799" s="217"/>
      <c r="D799" s="210" t="s">
        <v>366</v>
      </c>
      <c r="E799" s="218" t="s">
        <v>1</v>
      </c>
      <c r="F799" s="219" t="s">
        <v>939</v>
      </c>
      <c r="G799" s="217"/>
      <c r="H799" s="220">
        <v>205.2</v>
      </c>
      <c r="I799" s="221"/>
      <c r="J799" s="217"/>
      <c r="K799" s="217"/>
      <c r="L799" s="222"/>
      <c r="M799" s="223"/>
      <c r="N799" s="224"/>
      <c r="O799" s="224"/>
      <c r="P799" s="224"/>
      <c r="Q799" s="224"/>
      <c r="R799" s="224"/>
      <c r="S799" s="224"/>
      <c r="T799" s="225"/>
      <c r="AT799" s="226" t="s">
        <v>366</v>
      </c>
      <c r="AU799" s="226" t="s">
        <v>90</v>
      </c>
      <c r="AV799" s="12" t="s">
        <v>90</v>
      </c>
      <c r="AW799" s="12" t="s">
        <v>36</v>
      </c>
      <c r="AX799" s="12" t="s">
        <v>81</v>
      </c>
      <c r="AY799" s="226" t="s">
        <v>261</v>
      </c>
    </row>
    <row r="800" spans="2:65" s="15" customFormat="1">
      <c r="B800" s="248"/>
      <c r="C800" s="249"/>
      <c r="D800" s="210" t="s">
        <v>366</v>
      </c>
      <c r="E800" s="250" t="s">
        <v>1</v>
      </c>
      <c r="F800" s="251" t="s">
        <v>386</v>
      </c>
      <c r="G800" s="249"/>
      <c r="H800" s="252">
        <v>3658.125</v>
      </c>
      <c r="I800" s="253"/>
      <c r="J800" s="249"/>
      <c r="K800" s="249"/>
      <c r="L800" s="254"/>
      <c r="M800" s="255"/>
      <c r="N800" s="256"/>
      <c r="O800" s="256"/>
      <c r="P800" s="256"/>
      <c r="Q800" s="256"/>
      <c r="R800" s="256"/>
      <c r="S800" s="256"/>
      <c r="T800" s="257"/>
      <c r="AT800" s="258" t="s">
        <v>366</v>
      </c>
      <c r="AU800" s="258" t="s">
        <v>90</v>
      </c>
      <c r="AV800" s="15" t="s">
        <v>110</v>
      </c>
      <c r="AW800" s="15" t="s">
        <v>36</v>
      </c>
      <c r="AX800" s="15" t="s">
        <v>81</v>
      </c>
      <c r="AY800" s="258" t="s">
        <v>261</v>
      </c>
    </row>
    <row r="801" spans="2:65" s="12" customFormat="1">
      <c r="B801" s="216"/>
      <c r="C801" s="217"/>
      <c r="D801" s="210" t="s">
        <v>366</v>
      </c>
      <c r="E801" s="218" t="s">
        <v>1</v>
      </c>
      <c r="F801" s="219" t="s">
        <v>940</v>
      </c>
      <c r="G801" s="217"/>
      <c r="H801" s="220">
        <v>918.13499999999999</v>
      </c>
      <c r="I801" s="221"/>
      <c r="J801" s="217"/>
      <c r="K801" s="217"/>
      <c r="L801" s="222"/>
      <c r="M801" s="223"/>
      <c r="N801" s="224"/>
      <c r="O801" s="224"/>
      <c r="P801" s="224"/>
      <c r="Q801" s="224"/>
      <c r="R801" s="224"/>
      <c r="S801" s="224"/>
      <c r="T801" s="225"/>
      <c r="AT801" s="226" t="s">
        <v>366</v>
      </c>
      <c r="AU801" s="226" t="s">
        <v>90</v>
      </c>
      <c r="AV801" s="12" t="s">
        <v>90</v>
      </c>
      <c r="AW801" s="12" t="s">
        <v>36</v>
      </c>
      <c r="AX801" s="12" t="s">
        <v>81</v>
      </c>
      <c r="AY801" s="226" t="s">
        <v>261</v>
      </c>
    </row>
    <row r="802" spans="2:65" s="13" customFormat="1">
      <c r="B802" s="227"/>
      <c r="C802" s="228"/>
      <c r="D802" s="210" t="s">
        <v>366</v>
      </c>
      <c r="E802" s="229" t="s">
        <v>1</v>
      </c>
      <c r="F802" s="230" t="s">
        <v>368</v>
      </c>
      <c r="G802" s="228"/>
      <c r="H802" s="231">
        <v>4576.26</v>
      </c>
      <c r="I802" s="232"/>
      <c r="J802" s="228"/>
      <c r="K802" s="228"/>
      <c r="L802" s="233"/>
      <c r="M802" s="234"/>
      <c r="N802" s="235"/>
      <c r="O802" s="235"/>
      <c r="P802" s="235"/>
      <c r="Q802" s="235"/>
      <c r="R802" s="235"/>
      <c r="S802" s="235"/>
      <c r="T802" s="236"/>
      <c r="AT802" s="237" t="s">
        <v>366</v>
      </c>
      <c r="AU802" s="237" t="s">
        <v>90</v>
      </c>
      <c r="AV802" s="13" t="s">
        <v>123</v>
      </c>
      <c r="AW802" s="13" t="s">
        <v>36</v>
      </c>
      <c r="AX802" s="13" t="s">
        <v>88</v>
      </c>
      <c r="AY802" s="237" t="s">
        <v>261</v>
      </c>
    </row>
    <row r="803" spans="2:65" s="1" customFormat="1" ht="16.5" customHeight="1">
      <c r="B803" s="35"/>
      <c r="C803" s="197" t="s">
        <v>969</v>
      </c>
      <c r="D803" s="197" t="s">
        <v>264</v>
      </c>
      <c r="E803" s="198" t="s">
        <v>970</v>
      </c>
      <c r="F803" s="199" t="s">
        <v>971</v>
      </c>
      <c r="G803" s="200" t="s">
        <v>405</v>
      </c>
      <c r="H803" s="201">
        <v>549151.19999999995</v>
      </c>
      <c r="I803" s="202"/>
      <c r="J803" s="203">
        <f>ROUND(I803*H803,2)</f>
        <v>0</v>
      </c>
      <c r="K803" s="199" t="s">
        <v>268</v>
      </c>
      <c r="L803" s="39"/>
      <c r="M803" s="204" t="s">
        <v>1</v>
      </c>
      <c r="N803" s="205" t="s">
        <v>46</v>
      </c>
      <c r="O803" s="67"/>
      <c r="P803" s="206">
        <f>O803*H803</f>
        <v>0</v>
      </c>
      <c r="Q803" s="206">
        <v>0</v>
      </c>
      <c r="R803" s="206">
        <f>Q803*H803</f>
        <v>0</v>
      </c>
      <c r="S803" s="206">
        <v>0</v>
      </c>
      <c r="T803" s="207">
        <f>S803*H803</f>
        <v>0</v>
      </c>
      <c r="AR803" s="208" t="s">
        <v>123</v>
      </c>
      <c r="AT803" s="208" t="s">
        <v>264</v>
      </c>
      <c r="AU803" s="208" t="s">
        <v>90</v>
      </c>
      <c r="AY803" s="17" t="s">
        <v>261</v>
      </c>
      <c r="BE803" s="209">
        <f>IF(N803="základní",J803,0)</f>
        <v>0</v>
      </c>
      <c r="BF803" s="209">
        <f>IF(N803="snížená",J803,0)</f>
        <v>0</v>
      </c>
      <c r="BG803" s="209">
        <f>IF(N803="zákl. přenesená",J803,0)</f>
        <v>0</v>
      </c>
      <c r="BH803" s="209">
        <f>IF(N803="sníž. přenesená",J803,0)</f>
        <v>0</v>
      </c>
      <c r="BI803" s="209">
        <f>IF(N803="nulová",J803,0)</f>
        <v>0</v>
      </c>
      <c r="BJ803" s="17" t="s">
        <v>88</v>
      </c>
      <c r="BK803" s="209">
        <f>ROUND(I803*H803,2)</f>
        <v>0</v>
      </c>
      <c r="BL803" s="17" t="s">
        <v>123</v>
      </c>
      <c r="BM803" s="208" t="s">
        <v>972</v>
      </c>
    </row>
    <row r="804" spans="2:65" s="1" customFormat="1" ht="19.5">
      <c r="B804" s="35"/>
      <c r="C804" s="36"/>
      <c r="D804" s="210" t="s">
        <v>271</v>
      </c>
      <c r="E804" s="36"/>
      <c r="F804" s="211" t="s">
        <v>933</v>
      </c>
      <c r="G804" s="36"/>
      <c r="H804" s="36"/>
      <c r="I804" s="118"/>
      <c r="J804" s="36"/>
      <c r="K804" s="36"/>
      <c r="L804" s="39"/>
      <c r="M804" s="212"/>
      <c r="N804" s="67"/>
      <c r="O804" s="67"/>
      <c r="P804" s="67"/>
      <c r="Q804" s="67"/>
      <c r="R804" s="67"/>
      <c r="S804" s="67"/>
      <c r="T804" s="68"/>
      <c r="AT804" s="17" t="s">
        <v>271</v>
      </c>
      <c r="AU804" s="17" t="s">
        <v>90</v>
      </c>
    </row>
    <row r="805" spans="2:65" s="12" customFormat="1">
      <c r="B805" s="216"/>
      <c r="C805" s="217"/>
      <c r="D805" s="210" t="s">
        <v>366</v>
      </c>
      <c r="E805" s="217"/>
      <c r="F805" s="219" t="s">
        <v>945</v>
      </c>
      <c r="G805" s="217"/>
      <c r="H805" s="220">
        <v>549151.19999999995</v>
      </c>
      <c r="I805" s="221"/>
      <c r="J805" s="217"/>
      <c r="K805" s="217"/>
      <c r="L805" s="222"/>
      <c r="M805" s="223"/>
      <c r="N805" s="224"/>
      <c r="O805" s="224"/>
      <c r="P805" s="224"/>
      <c r="Q805" s="224"/>
      <c r="R805" s="224"/>
      <c r="S805" s="224"/>
      <c r="T805" s="225"/>
      <c r="AT805" s="226" t="s">
        <v>366</v>
      </c>
      <c r="AU805" s="226" t="s">
        <v>90</v>
      </c>
      <c r="AV805" s="12" t="s">
        <v>90</v>
      </c>
      <c r="AW805" s="12" t="s">
        <v>4</v>
      </c>
      <c r="AX805" s="12" t="s">
        <v>88</v>
      </c>
      <c r="AY805" s="226" t="s">
        <v>261</v>
      </c>
    </row>
    <row r="806" spans="2:65" s="1" customFormat="1" ht="16.5" customHeight="1">
      <c r="B806" s="35"/>
      <c r="C806" s="197" t="s">
        <v>973</v>
      </c>
      <c r="D806" s="197" t="s">
        <v>264</v>
      </c>
      <c r="E806" s="198" t="s">
        <v>974</v>
      </c>
      <c r="F806" s="199" t="s">
        <v>975</v>
      </c>
      <c r="G806" s="200" t="s">
        <v>405</v>
      </c>
      <c r="H806" s="201">
        <v>4576.26</v>
      </c>
      <c r="I806" s="202"/>
      <c r="J806" s="203">
        <f>ROUND(I806*H806,2)</f>
        <v>0</v>
      </c>
      <c r="K806" s="199" t="s">
        <v>268</v>
      </c>
      <c r="L806" s="39"/>
      <c r="M806" s="204" t="s">
        <v>1</v>
      </c>
      <c r="N806" s="205" t="s">
        <v>46</v>
      </c>
      <c r="O806" s="67"/>
      <c r="P806" s="206">
        <f>O806*H806</f>
        <v>0</v>
      </c>
      <c r="Q806" s="206">
        <v>0</v>
      </c>
      <c r="R806" s="206">
        <f>Q806*H806</f>
        <v>0</v>
      </c>
      <c r="S806" s="206">
        <v>0</v>
      </c>
      <c r="T806" s="207">
        <f>S806*H806</f>
        <v>0</v>
      </c>
      <c r="AR806" s="208" t="s">
        <v>123</v>
      </c>
      <c r="AT806" s="208" t="s">
        <v>264</v>
      </c>
      <c r="AU806" s="208" t="s">
        <v>90</v>
      </c>
      <c r="AY806" s="17" t="s">
        <v>261</v>
      </c>
      <c r="BE806" s="209">
        <f>IF(N806="základní",J806,0)</f>
        <v>0</v>
      </c>
      <c r="BF806" s="209">
        <f>IF(N806="snížená",J806,0)</f>
        <v>0</v>
      </c>
      <c r="BG806" s="209">
        <f>IF(N806="zákl. přenesená",J806,0)</f>
        <v>0</v>
      </c>
      <c r="BH806" s="209">
        <f>IF(N806="sníž. přenesená",J806,0)</f>
        <v>0</v>
      </c>
      <c r="BI806" s="209">
        <f>IF(N806="nulová",J806,0)</f>
        <v>0</v>
      </c>
      <c r="BJ806" s="17" t="s">
        <v>88</v>
      </c>
      <c r="BK806" s="209">
        <f>ROUND(I806*H806,2)</f>
        <v>0</v>
      </c>
      <c r="BL806" s="17" t="s">
        <v>123</v>
      </c>
      <c r="BM806" s="208" t="s">
        <v>976</v>
      </c>
    </row>
    <row r="807" spans="2:65" s="1" customFormat="1" ht="19.5">
      <c r="B807" s="35"/>
      <c r="C807" s="36"/>
      <c r="D807" s="210" t="s">
        <v>271</v>
      </c>
      <c r="E807" s="36"/>
      <c r="F807" s="211" t="s">
        <v>933</v>
      </c>
      <c r="G807" s="36"/>
      <c r="H807" s="36"/>
      <c r="I807" s="118"/>
      <c r="J807" s="36"/>
      <c r="K807" s="36"/>
      <c r="L807" s="39"/>
      <c r="M807" s="212"/>
      <c r="N807" s="67"/>
      <c r="O807" s="67"/>
      <c r="P807" s="67"/>
      <c r="Q807" s="67"/>
      <c r="R807" s="67"/>
      <c r="S807" s="67"/>
      <c r="T807" s="68"/>
      <c r="AT807" s="17" t="s">
        <v>271</v>
      </c>
      <c r="AU807" s="17" t="s">
        <v>90</v>
      </c>
    </row>
    <row r="808" spans="2:65" s="14" customFormat="1">
      <c r="B808" s="238"/>
      <c r="C808" s="239"/>
      <c r="D808" s="210" t="s">
        <v>366</v>
      </c>
      <c r="E808" s="240" t="s">
        <v>1</v>
      </c>
      <c r="F808" s="241" t="s">
        <v>934</v>
      </c>
      <c r="G808" s="239"/>
      <c r="H808" s="240" t="s">
        <v>1</v>
      </c>
      <c r="I808" s="242"/>
      <c r="J808" s="239"/>
      <c r="K808" s="239"/>
      <c r="L808" s="243"/>
      <c r="M808" s="244"/>
      <c r="N808" s="245"/>
      <c r="O808" s="245"/>
      <c r="P808" s="245"/>
      <c r="Q808" s="245"/>
      <c r="R808" s="245"/>
      <c r="S808" s="245"/>
      <c r="T808" s="246"/>
      <c r="AT808" s="247" t="s">
        <v>366</v>
      </c>
      <c r="AU808" s="247" t="s">
        <v>90</v>
      </c>
      <c r="AV808" s="14" t="s">
        <v>88</v>
      </c>
      <c r="AW808" s="14" t="s">
        <v>36</v>
      </c>
      <c r="AX808" s="14" t="s">
        <v>81</v>
      </c>
      <c r="AY808" s="247" t="s">
        <v>261</v>
      </c>
    </row>
    <row r="809" spans="2:65" s="12" customFormat="1">
      <c r="B809" s="216"/>
      <c r="C809" s="217"/>
      <c r="D809" s="210" t="s">
        <v>366</v>
      </c>
      <c r="E809" s="218" t="s">
        <v>1</v>
      </c>
      <c r="F809" s="219" t="s">
        <v>935</v>
      </c>
      <c r="G809" s="217"/>
      <c r="H809" s="220">
        <v>908.52</v>
      </c>
      <c r="I809" s="221"/>
      <c r="J809" s="217"/>
      <c r="K809" s="217"/>
      <c r="L809" s="222"/>
      <c r="M809" s="223"/>
      <c r="N809" s="224"/>
      <c r="O809" s="224"/>
      <c r="P809" s="224"/>
      <c r="Q809" s="224"/>
      <c r="R809" s="224"/>
      <c r="S809" s="224"/>
      <c r="T809" s="225"/>
      <c r="AT809" s="226" t="s">
        <v>366</v>
      </c>
      <c r="AU809" s="226" t="s">
        <v>90</v>
      </c>
      <c r="AV809" s="12" t="s">
        <v>90</v>
      </c>
      <c r="AW809" s="12" t="s">
        <v>36</v>
      </c>
      <c r="AX809" s="12" t="s">
        <v>81</v>
      </c>
      <c r="AY809" s="226" t="s">
        <v>261</v>
      </c>
    </row>
    <row r="810" spans="2:65" s="12" customFormat="1">
      <c r="B810" s="216"/>
      <c r="C810" s="217"/>
      <c r="D810" s="210" t="s">
        <v>366</v>
      </c>
      <c r="E810" s="218" t="s">
        <v>1</v>
      </c>
      <c r="F810" s="219" t="s">
        <v>936</v>
      </c>
      <c r="G810" s="217"/>
      <c r="H810" s="220">
        <v>860.98500000000001</v>
      </c>
      <c r="I810" s="221"/>
      <c r="J810" s="217"/>
      <c r="K810" s="217"/>
      <c r="L810" s="222"/>
      <c r="M810" s="223"/>
      <c r="N810" s="224"/>
      <c r="O810" s="224"/>
      <c r="P810" s="224"/>
      <c r="Q810" s="224"/>
      <c r="R810" s="224"/>
      <c r="S810" s="224"/>
      <c r="T810" s="225"/>
      <c r="AT810" s="226" t="s">
        <v>366</v>
      </c>
      <c r="AU810" s="226" t="s">
        <v>90</v>
      </c>
      <c r="AV810" s="12" t="s">
        <v>90</v>
      </c>
      <c r="AW810" s="12" t="s">
        <v>36</v>
      </c>
      <c r="AX810" s="12" t="s">
        <v>81</v>
      </c>
      <c r="AY810" s="226" t="s">
        <v>261</v>
      </c>
    </row>
    <row r="811" spans="2:65" s="12" customFormat="1">
      <c r="B811" s="216"/>
      <c r="C811" s="217"/>
      <c r="D811" s="210" t="s">
        <v>366</v>
      </c>
      <c r="E811" s="218" t="s">
        <v>1</v>
      </c>
      <c r="F811" s="219" t="s">
        <v>937</v>
      </c>
      <c r="G811" s="217"/>
      <c r="H811" s="220">
        <v>814.83</v>
      </c>
      <c r="I811" s="221"/>
      <c r="J811" s="217"/>
      <c r="K811" s="217"/>
      <c r="L811" s="222"/>
      <c r="M811" s="223"/>
      <c r="N811" s="224"/>
      <c r="O811" s="224"/>
      <c r="P811" s="224"/>
      <c r="Q811" s="224"/>
      <c r="R811" s="224"/>
      <c r="S811" s="224"/>
      <c r="T811" s="225"/>
      <c r="AT811" s="226" t="s">
        <v>366</v>
      </c>
      <c r="AU811" s="226" t="s">
        <v>90</v>
      </c>
      <c r="AV811" s="12" t="s">
        <v>90</v>
      </c>
      <c r="AW811" s="12" t="s">
        <v>36</v>
      </c>
      <c r="AX811" s="12" t="s">
        <v>81</v>
      </c>
      <c r="AY811" s="226" t="s">
        <v>261</v>
      </c>
    </row>
    <row r="812" spans="2:65" s="12" customFormat="1">
      <c r="B812" s="216"/>
      <c r="C812" s="217"/>
      <c r="D812" s="210" t="s">
        <v>366</v>
      </c>
      <c r="E812" s="218" t="s">
        <v>1</v>
      </c>
      <c r="F812" s="219" t="s">
        <v>938</v>
      </c>
      <c r="G812" s="217"/>
      <c r="H812" s="220">
        <v>868.59</v>
      </c>
      <c r="I812" s="221"/>
      <c r="J812" s="217"/>
      <c r="K812" s="217"/>
      <c r="L812" s="222"/>
      <c r="M812" s="223"/>
      <c r="N812" s="224"/>
      <c r="O812" s="224"/>
      <c r="P812" s="224"/>
      <c r="Q812" s="224"/>
      <c r="R812" s="224"/>
      <c r="S812" s="224"/>
      <c r="T812" s="225"/>
      <c r="AT812" s="226" t="s">
        <v>366</v>
      </c>
      <c r="AU812" s="226" t="s">
        <v>90</v>
      </c>
      <c r="AV812" s="12" t="s">
        <v>90</v>
      </c>
      <c r="AW812" s="12" t="s">
        <v>36</v>
      </c>
      <c r="AX812" s="12" t="s">
        <v>81</v>
      </c>
      <c r="AY812" s="226" t="s">
        <v>261</v>
      </c>
    </row>
    <row r="813" spans="2:65" s="12" customFormat="1">
      <c r="B813" s="216"/>
      <c r="C813" s="217"/>
      <c r="D813" s="210" t="s">
        <v>366</v>
      </c>
      <c r="E813" s="218" t="s">
        <v>1</v>
      </c>
      <c r="F813" s="219" t="s">
        <v>939</v>
      </c>
      <c r="G813" s="217"/>
      <c r="H813" s="220">
        <v>205.2</v>
      </c>
      <c r="I813" s="221"/>
      <c r="J813" s="217"/>
      <c r="K813" s="217"/>
      <c r="L813" s="222"/>
      <c r="M813" s="223"/>
      <c r="N813" s="224"/>
      <c r="O813" s="224"/>
      <c r="P813" s="224"/>
      <c r="Q813" s="224"/>
      <c r="R813" s="224"/>
      <c r="S813" s="224"/>
      <c r="T813" s="225"/>
      <c r="AT813" s="226" t="s">
        <v>366</v>
      </c>
      <c r="AU813" s="226" t="s">
        <v>90</v>
      </c>
      <c r="AV813" s="12" t="s">
        <v>90</v>
      </c>
      <c r="AW813" s="12" t="s">
        <v>36</v>
      </c>
      <c r="AX813" s="12" t="s">
        <v>81</v>
      </c>
      <c r="AY813" s="226" t="s">
        <v>261</v>
      </c>
    </row>
    <row r="814" spans="2:65" s="15" customFormat="1">
      <c r="B814" s="248"/>
      <c r="C814" s="249"/>
      <c r="D814" s="210" t="s">
        <v>366</v>
      </c>
      <c r="E814" s="250" t="s">
        <v>1</v>
      </c>
      <c r="F814" s="251" t="s">
        <v>386</v>
      </c>
      <c r="G814" s="249"/>
      <c r="H814" s="252">
        <v>3658.125</v>
      </c>
      <c r="I814" s="253"/>
      <c r="J814" s="249"/>
      <c r="K814" s="249"/>
      <c r="L814" s="254"/>
      <c r="M814" s="255"/>
      <c r="N814" s="256"/>
      <c r="O814" s="256"/>
      <c r="P814" s="256"/>
      <c r="Q814" s="256"/>
      <c r="R814" s="256"/>
      <c r="S814" s="256"/>
      <c r="T814" s="257"/>
      <c r="AT814" s="258" t="s">
        <v>366</v>
      </c>
      <c r="AU814" s="258" t="s">
        <v>90</v>
      </c>
      <c r="AV814" s="15" t="s">
        <v>110</v>
      </c>
      <c r="AW814" s="15" t="s">
        <v>36</v>
      </c>
      <c r="AX814" s="15" t="s">
        <v>81</v>
      </c>
      <c r="AY814" s="258" t="s">
        <v>261</v>
      </c>
    </row>
    <row r="815" spans="2:65" s="12" customFormat="1">
      <c r="B815" s="216"/>
      <c r="C815" s="217"/>
      <c r="D815" s="210" t="s">
        <v>366</v>
      </c>
      <c r="E815" s="218" t="s">
        <v>1</v>
      </c>
      <c r="F815" s="219" t="s">
        <v>940</v>
      </c>
      <c r="G815" s="217"/>
      <c r="H815" s="220">
        <v>918.13499999999999</v>
      </c>
      <c r="I815" s="221"/>
      <c r="J815" s="217"/>
      <c r="K815" s="217"/>
      <c r="L815" s="222"/>
      <c r="M815" s="223"/>
      <c r="N815" s="224"/>
      <c r="O815" s="224"/>
      <c r="P815" s="224"/>
      <c r="Q815" s="224"/>
      <c r="R815" s="224"/>
      <c r="S815" s="224"/>
      <c r="T815" s="225"/>
      <c r="AT815" s="226" t="s">
        <v>366</v>
      </c>
      <c r="AU815" s="226" t="s">
        <v>90</v>
      </c>
      <c r="AV815" s="12" t="s">
        <v>90</v>
      </c>
      <c r="AW815" s="12" t="s">
        <v>36</v>
      </c>
      <c r="AX815" s="12" t="s">
        <v>81</v>
      </c>
      <c r="AY815" s="226" t="s">
        <v>261</v>
      </c>
    </row>
    <row r="816" spans="2:65" s="13" customFormat="1">
      <c r="B816" s="227"/>
      <c r="C816" s="228"/>
      <c r="D816" s="210" t="s">
        <v>366</v>
      </c>
      <c r="E816" s="229" t="s">
        <v>1</v>
      </c>
      <c r="F816" s="230" t="s">
        <v>368</v>
      </c>
      <c r="G816" s="228"/>
      <c r="H816" s="231">
        <v>4576.26</v>
      </c>
      <c r="I816" s="232"/>
      <c r="J816" s="228"/>
      <c r="K816" s="228"/>
      <c r="L816" s="233"/>
      <c r="M816" s="234"/>
      <c r="N816" s="235"/>
      <c r="O816" s="235"/>
      <c r="P816" s="235"/>
      <c r="Q816" s="235"/>
      <c r="R816" s="235"/>
      <c r="S816" s="235"/>
      <c r="T816" s="236"/>
      <c r="AT816" s="237" t="s">
        <v>366</v>
      </c>
      <c r="AU816" s="237" t="s">
        <v>90</v>
      </c>
      <c r="AV816" s="13" t="s">
        <v>123</v>
      </c>
      <c r="AW816" s="13" t="s">
        <v>36</v>
      </c>
      <c r="AX816" s="13" t="s">
        <v>88</v>
      </c>
      <c r="AY816" s="237" t="s">
        <v>261</v>
      </c>
    </row>
    <row r="817" spans="2:65" s="1" customFormat="1" ht="16.5" customHeight="1">
      <c r="B817" s="35"/>
      <c r="C817" s="197" t="s">
        <v>977</v>
      </c>
      <c r="D817" s="197" t="s">
        <v>264</v>
      </c>
      <c r="E817" s="198" t="s">
        <v>978</v>
      </c>
      <c r="F817" s="199" t="s">
        <v>979</v>
      </c>
      <c r="G817" s="200" t="s">
        <v>405</v>
      </c>
      <c r="H817" s="201">
        <v>8136.06</v>
      </c>
      <c r="I817" s="202"/>
      <c r="J817" s="203">
        <f>ROUND(I817*H817,2)</f>
        <v>0</v>
      </c>
      <c r="K817" s="199" t="s">
        <v>268</v>
      </c>
      <c r="L817" s="39"/>
      <c r="M817" s="204" t="s">
        <v>1</v>
      </c>
      <c r="N817" s="205" t="s">
        <v>46</v>
      </c>
      <c r="O817" s="67"/>
      <c r="P817" s="206">
        <f>O817*H817</f>
        <v>0</v>
      </c>
      <c r="Q817" s="206">
        <v>2.1000000000000001E-4</v>
      </c>
      <c r="R817" s="206">
        <f>Q817*H817</f>
        <v>1.7085726000000001</v>
      </c>
      <c r="S817" s="206">
        <v>0</v>
      </c>
      <c r="T817" s="207">
        <f>S817*H817</f>
        <v>0</v>
      </c>
      <c r="AR817" s="208" t="s">
        <v>123</v>
      </c>
      <c r="AT817" s="208" t="s">
        <v>264</v>
      </c>
      <c r="AU817" s="208" t="s">
        <v>90</v>
      </c>
      <c r="AY817" s="17" t="s">
        <v>261</v>
      </c>
      <c r="BE817" s="209">
        <f>IF(N817="základní",J817,0)</f>
        <v>0</v>
      </c>
      <c r="BF817" s="209">
        <f>IF(N817="snížená",J817,0)</f>
        <v>0</v>
      </c>
      <c r="BG817" s="209">
        <f>IF(N817="zákl. přenesená",J817,0)</f>
        <v>0</v>
      </c>
      <c r="BH817" s="209">
        <f>IF(N817="sníž. přenesená",J817,0)</f>
        <v>0</v>
      </c>
      <c r="BI817" s="209">
        <f>IF(N817="nulová",J817,0)</f>
        <v>0</v>
      </c>
      <c r="BJ817" s="17" t="s">
        <v>88</v>
      </c>
      <c r="BK817" s="209">
        <f>ROUND(I817*H817,2)</f>
        <v>0</v>
      </c>
      <c r="BL817" s="17" t="s">
        <v>123</v>
      </c>
      <c r="BM817" s="208" t="s">
        <v>980</v>
      </c>
    </row>
    <row r="818" spans="2:65" s="12" customFormat="1">
      <c r="B818" s="216"/>
      <c r="C818" s="217"/>
      <c r="D818" s="210" t="s">
        <v>366</v>
      </c>
      <c r="E818" s="218" t="s">
        <v>1</v>
      </c>
      <c r="F818" s="219" t="s">
        <v>981</v>
      </c>
      <c r="G818" s="217"/>
      <c r="H818" s="220">
        <v>8136.06</v>
      </c>
      <c r="I818" s="221"/>
      <c r="J818" s="217"/>
      <c r="K818" s="217"/>
      <c r="L818" s="222"/>
      <c r="M818" s="223"/>
      <c r="N818" s="224"/>
      <c r="O818" s="224"/>
      <c r="P818" s="224"/>
      <c r="Q818" s="224"/>
      <c r="R818" s="224"/>
      <c r="S818" s="224"/>
      <c r="T818" s="225"/>
      <c r="AT818" s="226" t="s">
        <v>366</v>
      </c>
      <c r="AU818" s="226" t="s">
        <v>90</v>
      </c>
      <c r="AV818" s="12" t="s">
        <v>90</v>
      </c>
      <c r="AW818" s="12" t="s">
        <v>36</v>
      </c>
      <c r="AX818" s="12" t="s">
        <v>81</v>
      </c>
      <c r="AY818" s="226" t="s">
        <v>261</v>
      </c>
    </row>
    <row r="819" spans="2:65" s="13" customFormat="1">
      <c r="B819" s="227"/>
      <c r="C819" s="228"/>
      <c r="D819" s="210" t="s">
        <v>366</v>
      </c>
      <c r="E819" s="229" t="s">
        <v>1</v>
      </c>
      <c r="F819" s="230" t="s">
        <v>368</v>
      </c>
      <c r="G819" s="228"/>
      <c r="H819" s="231">
        <v>8136.06</v>
      </c>
      <c r="I819" s="232"/>
      <c r="J819" s="228"/>
      <c r="K819" s="228"/>
      <c r="L819" s="233"/>
      <c r="M819" s="234"/>
      <c r="N819" s="235"/>
      <c r="O819" s="235"/>
      <c r="P819" s="235"/>
      <c r="Q819" s="235"/>
      <c r="R819" s="235"/>
      <c r="S819" s="235"/>
      <c r="T819" s="236"/>
      <c r="AT819" s="237" t="s">
        <v>366</v>
      </c>
      <c r="AU819" s="237" t="s">
        <v>90</v>
      </c>
      <c r="AV819" s="13" t="s">
        <v>123</v>
      </c>
      <c r="AW819" s="13" t="s">
        <v>36</v>
      </c>
      <c r="AX819" s="13" t="s">
        <v>88</v>
      </c>
      <c r="AY819" s="237" t="s">
        <v>261</v>
      </c>
    </row>
    <row r="820" spans="2:65" s="1" customFormat="1" ht="16.5" customHeight="1">
      <c r="B820" s="35"/>
      <c r="C820" s="197" t="s">
        <v>982</v>
      </c>
      <c r="D820" s="197" t="s">
        <v>264</v>
      </c>
      <c r="E820" s="198" t="s">
        <v>983</v>
      </c>
      <c r="F820" s="199" t="s">
        <v>984</v>
      </c>
      <c r="G820" s="200" t="s">
        <v>405</v>
      </c>
      <c r="H820" s="201">
        <v>10037.040000000001</v>
      </c>
      <c r="I820" s="202"/>
      <c r="J820" s="203">
        <f>ROUND(I820*H820,2)</f>
        <v>0</v>
      </c>
      <c r="K820" s="199" t="s">
        <v>268</v>
      </c>
      <c r="L820" s="39"/>
      <c r="M820" s="204" t="s">
        <v>1</v>
      </c>
      <c r="N820" s="205" t="s">
        <v>46</v>
      </c>
      <c r="O820" s="67"/>
      <c r="P820" s="206">
        <f>O820*H820</f>
        <v>0</v>
      </c>
      <c r="Q820" s="206">
        <v>4.0000000000000003E-5</v>
      </c>
      <c r="R820" s="206">
        <f>Q820*H820</f>
        <v>0.40148160000000005</v>
      </c>
      <c r="S820" s="206">
        <v>0</v>
      </c>
      <c r="T820" s="207">
        <f>S820*H820</f>
        <v>0</v>
      </c>
      <c r="AR820" s="208" t="s">
        <v>123</v>
      </c>
      <c r="AT820" s="208" t="s">
        <v>264</v>
      </c>
      <c r="AU820" s="208" t="s">
        <v>90</v>
      </c>
      <c r="AY820" s="17" t="s">
        <v>261</v>
      </c>
      <c r="BE820" s="209">
        <f>IF(N820="základní",J820,0)</f>
        <v>0</v>
      </c>
      <c r="BF820" s="209">
        <f>IF(N820="snížená",J820,0)</f>
        <v>0</v>
      </c>
      <c r="BG820" s="209">
        <f>IF(N820="zákl. přenesená",J820,0)</f>
        <v>0</v>
      </c>
      <c r="BH820" s="209">
        <f>IF(N820="sníž. přenesená",J820,0)</f>
        <v>0</v>
      </c>
      <c r="BI820" s="209">
        <f>IF(N820="nulová",J820,0)</f>
        <v>0</v>
      </c>
      <c r="BJ820" s="17" t="s">
        <v>88</v>
      </c>
      <c r="BK820" s="209">
        <f>ROUND(I820*H820,2)</f>
        <v>0</v>
      </c>
      <c r="BL820" s="17" t="s">
        <v>123</v>
      </c>
      <c r="BM820" s="208" t="s">
        <v>985</v>
      </c>
    </row>
    <row r="821" spans="2:65" s="12" customFormat="1">
      <c r="B821" s="216"/>
      <c r="C821" s="217"/>
      <c r="D821" s="210" t="s">
        <v>366</v>
      </c>
      <c r="E821" s="218" t="s">
        <v>1</v>
      </c>
      <c r="F821" s="219" t="s">
        <v>986</v>
      </c>
      <c r="G821" s="217"/>
      <c r="H821" s="220">
        <v>2363.1</v>
      </c>
      <c r="I821" s="221"/>
      <c r="J821" s="217"/>
      <c r="K821" s="217"/>
      <c r="L821" s="222"/>
      <c r="M821" s="223"/>
      <c r="N821" s="224"/>
      <c r="O821" s="224"/>
      <c r="P821" s="224"/>
      <c r="Q821" s="224"/>
      <c r="R821" s="224"/>
      <c r="S821" s="224"/>
      <c r="T821" s="225"/>
      <c r="AT821" s="226" t="s">
        <v>366</v>
      </c>
      <c r="AU821" s="226" t="s">
        <v>90</v>
      </c>
      <c r="AV821" s="12" t="s">
        <v>90</v>
      </c>
      <c r="AW821" s="12" t="s">
        <v>36</v>
      </c>
      <c r="AX821" s="12" t="s">
        <v>81</v>
      </c>
      <c r="AY821" s="226" t="s">
        <v>261</v>
      </c>
    </row>
    <row r="822" spans="2:65" s="12" customFormat="1">
      <c r="B822" s="216"/>
      <c r="C822" s="217"/>
      <c r="D822" s="210" t="s">
        <v>366</v>
      </c>
      <c r="E822" s="218" t="s">
        <v>1</v>
      </c>
      <c r="F822" s="219" t="s">
        <v>987</v>
      </c>
      <c r="G822" s="217"/>
      <c r="H822" s="220">
        <v>2233.2600000000002</v>
      </c>
      <c r="I822" s="221"/>
      <c r="J822" s="217"/>
      <c r="K822" s="217"/>
      <c r="L822" s="222"/>
      <c r="M822" s="223"/>
      <c r="N822" s="224"/>
      <c r="O822" s="224"/>
      <c r="P822" s="224"/>
      <c r="Q822" s="224"/>
      <c r="R822" s="224"/>
      <c r="S822" s="224"/>
      <c r="T822" s="225"/>
      <c r="AT822" s="226" t="s">
        <v>366</v>
      </c>
      <c r="AU822" s="226" t="s">
        <v>90</v>
      </c>
      <c r="AV822" s="12" t="s">
        <v>90</v>
      </c>
      <c r="AW822" s="12" t="s">
        <v>36</v>
      </c>
      <c r="AX822" s="12" t="s">
        <v>81</v>
      </c>
      <c r="AY822" s="226" t="s">
        <v>261</v>
      </c>
    </row>
    <row r="823" spans="2:65" s="12" customFormat="1">
      <c r="B823" s="216"/>
      <c r="C823" s="217"/>
      <c r="D823" s="210" t="s">
        <v>366</v>
      </c>
      <c r="E823" s="218" t="s">
        <v>1</v>
      </c>
      <c r="F823" s="219" t="s">
        <v>988</v>
      </c>
      <c r="G823" s="217"/>
      <c r="H823" s="220">
        <v>2233.2600000000002</v>
      </c>
      <c r="I823" s="221"/>
      <c r="J823" s="217"/>
      <c r="K823" s="217"/>
      <c r="L823" s="222"/>
      <c r="M823" s="223"/>
      <c r="N823" s="224"/>
      <c r="O823" s="224"/>
      <c r="P823" s="224"/>
      <c r="Q823" s="224"/>
      <c r="R823" s="224"/>
      <c r="S823" s="224"/>
      <c r="T823" s="225"/>
      <c r="AT823" s="226" t="s">
        <v>366</v>
      </c>
      <c r="AU823" s="226" t="s">
        <v>90</v>
      </c>
      <c r="AV823" s="12" t="s">
        <v>90</v>
      </c>
      <c r="AW823" s="12" t="s">
        <v>36</v>
      </c>
      <c r="AX823" s="12" t="s">
        <v>81</v>
      </c>
      <c r="AY823" s="226" t="s">
        <v>261</v>
      </c>
    </row>
    <row r="824" spans="2:65" s="12" customFormat="1">
      <c r="B824" s="216"/>
      <c r="C824" s="217"/>
      <c r="D824" s="210" t="s">
        <v>366</v>
      </c>
      <c r="E824" s="218" t="s">
        <v>1</v>
      </c>
      <c r="F824" s="219" t="s">
        <v>989</v>
      </c>
      <c r="G824" s="217"/>
      <c r="H824" s="220">
        <v>2233.2600000000002</v>
      </c>
      <c r="I824" s="221"/>
      <c r="J824" s="217"/>
      <c r="K824" s="217"/>
      <c r="L824" s="222"/>
      <c r="M824" s="223"/>
      <c r="N824" s="224"/>
      <c r="O824" s="224"/>
      <c r="P824" s="224"/>
      <c r="Q824" s="224"/>
      <c r="R824" s="224"/>
      <c r="S824" s="224"/>
      <c r="T824" s="225"/>
      <c r="AT824" s="226" t="s">
        <v>366</v>
      </c>
      <c r="AU824" s="226" t="s">
        <v>90</v>
      </c>
      <c r="AV824" s="12" t="s">
        <v>90</v>
      </c>
      <c r="AW824" s="12" t="s">
        <v>36</v>
      </c>
      <c r="AX824" s="12" t="s">
        <v>81</v>
      </c>
      <c r="AY824" s="226" t="s">
        <v>261</v>
      </c>
    </row>
    <row r="825" spans="2:65" s="12" customFormat="1">
      <c r="B825" s="216"/>
      <c r="C825" s="217"/>
      <c r="D825" s="210" t="s">
        <v>366</v>
      </c>
      <c r="E825" s="218" t="s">
        <v>1</v>
      </c>
      <c r="F825" s="219" t="s">
        <v>990</v>
      </c>
      <c r="G825" s="217"/>
      <c r="H825" s="220">
        <v>974.16</v>
      </c>
      <c r="I825" s="221"/>
      <c r="J825" s="217"/>
      <c r="K825" s="217"/>
      <c r="L825" s="222"/>
      <c r="M825" s="223"/>
      <c r="N825" s="224"/>
      <c r="O825" s="224"/>
      <c r="P825" s="224"/>
      <c r="Q825" s="224"/>
      <c r="R825" s="224"/>
      <c r="S825" s="224"/>
      <c r="T825" s="225"/>
      <c r="AT825" s="226" t="s">
        <v>366</v>
      </c>
      <c r="AU825" s="226" t="s">
        <v>90</v>
      </c>
      <c r="AV825" s="12" t="s">
        <v>90</v>
      </c>
      <c r="AW825" s="12" t="s">
        <v>36</v>
      </c>
      <c r="AX825" s="12" t="s">
        <v>81</v>
      </c>
      <c r="AY825" s="226" t="s">
        <v>261</v>
      </c>
    </row>
    <row r="826" spans="2:65" s="13" customFormat="1">
      <c r="B826" s="227"/>
      <c r="C826" s="228"/>
      <c r="D826" s="210" t="s">
        <v>366</v>
      </c>
      <c r="E826" s="229" t="s">
        <v>1</v>
      </c>
      <c r="F826" s="230" t="s">
        <v>368</v>
      </c>
      <c r="G826" s="228"/>
      <c r="H826" s="231">
        <v>10037.040000000001</v>
      </c>
      <c r="I826" s="232"/>
      <c r="J826" s="228"/>
      <c r="K826" s="228"/>
      <c r="L826" s="233"/>
      <c r="M826" s="234"/>
      <c r="N826" s="235"/>
      <c r="O826" s="235"/>
      <c r="P826" s="235"/>
      <c r="Q826" s="235"/>
      <c r="R826" s="235"/>
      <c r="S826" s="235"/>
      <c r="T826" s="236"/>
      <c r="AT826" s="237" t="s">
        <v>366</v>
      </c>
      <c r="AU826" s="237" t="s">
        <v>90</v>
      </c>
      <c r="AV826" s="13" t="s">
        <v>123</v>
      </c>
      <c r="AW826" s="13" t="s">
        <v>36</v>
      </c>
      <c r="AX826" s="13" t="s">
        <v>88</v>
      </c>
      <c r="AY826" s="237" t="s">
        <v>261</v>
      </c>
    </row>
    <row r="827" spans="2:65" s="1" customFormat="1" ht="16.5" customHeight="1">
      <c r="B827" s="35"/>
      <c r="C827" s="197" t="s">
        <v>991</v>
      </c>
      <c r="D827" s="197" t="s">
        <v>264</v>
      </c>
      <c r="E827" s="198" t="s">
        <v>992</v>
      </c>
      <c r="F827" s="199" t="s">
        <v>993</v>
      </c>
      <c r="G827" s="200" t="s">
        <v>405</v>
      </c>
      <c r="H827" s="201">
        <v>208.1</v>
      </c>
      <c r="I827" s="202"/>
      <c r="J827" s="203">
        <f>ROUND(I827*H827,2)</f>
        <v>0</v>
      </c>
      <c r="K827" s="199" t="s">
        <v>268</v>
      </c>
      <c r="L827" s="39"/>
      <c r="M827" s="204" t="s">
        <v>1</v>
      </c>
      <c r="N827" s="205" t="s">
        <v>46</v>
      </c>
      <c r="O827" s="67"/>
      <c r="P827" s="206">
        <f>O827*H827</f>
        <v>0</v>
      </c>
      <c r="Q827" s="206">
        <v>5.0699999999999999E-3</v>
      </c>
      <c r="R827" s="206">
        <f>Q827*H827</f>
        <v>1.055067</v>
      </c>
      <c r="S827" s="206">
        <v>0</v>
      </c>
      <c r="T827" s="207">
        <f>S827*H827</f>
        <v>0</v>
      </c>
      <c r="AR827" s="208" t="s">
        <v>123</v>
      </c>
      <c r="AT827" s="208" t="s">
        <v>264</v>
      </c>
      <c r="AU827" s="208" t="s">
        <v>90</v>
      </c>
      <c r="AY827" s="17" t="s">
        <v>261</v>
      </c>
      <c r="BE827" s="209">
        <f>IF(N827="základní",J827,0)</f>
        <v>0</v>
      </c>
      <c r="BF827" s="209">
        <f>IF(N827="snížená",J827,0)</f>
        <v>0</v>
      </c>
      <c r="BG827" s="209">
        <f>IF(N827="zákl. přenesená",J827,0)</f>
        <v>0</v>
      </c>
      <c r="BH827" s="209">
        <f>IF(N827="sníž. přenesená",J827,0)</f>
        <v>0</v>
      </c>
      <c r="BI827" s="209">
        <f>IF(N827="nulová",J827,0)</f>
        <v>0</v>
      </c>
      <c r="BJ827" s="17" t="s">
        <v>88</v>
      </c>
      <c r="BK827" s="209">
        <f>ROUND(I827*H827,2)</f>
        <v>0</v>
      </c>
      <c r="BL827" s="17" t="s">
        <v>123</v>
      </c>
      <c r="BM827" s="208" t="s">
        <v>994</v>
      </c>
    </row>
    <row r="828" spans="2:65" s="14" customFormat="1">
      <c r="B828" s="238"/>
      <c r="C828" s="239"/>
      <c r="D828" s="210" t="s">
        <v>366</v>
      </c>
      <c r="E828" s="240" t="s">
        <v>1</v>
      </c>
      <c r="F828" s="241" t="s">
        <v>995</v>
      </c>
      <c r="G828" s="239"/>
      <c r="H828" s="240" t="s">
        <v>1</v>
      </c>
      <c r="I828" s="242"/>
      <c r="J828" s="239"/>
      <c r="K828" s="239"/>
      <c r="L828" s="243"/>
      <c r="M828" s="244"/>
      <c r="N828" s="245"/>
      <c r="O828" s="245"/>
      <c r="P828" s="245"/>
      <c r="Q828" s="245"/>
      <c r="R828" s="245"/>
      <c r="S828" s="245"/>
      <c r="T828" s="246"/>
      <c r="AT828" s="247" t="s">
        <v>366</v>
      </c>
      <c r="AU828" s="247" t="s">
        <v>90</v>
      </c>
      <c r="AV828" s="14" t="s">
        <v>88</v>
      </c>
      <c r="AW828" s="14" t="s">
        <v>36</v>
      </c>
      <c r="AX828" s="14" t="s">
        <v>81</v>
      </c>
      <c r="AY828" s="247" t="s">
        <v>261</v>
      </c>
    </row>
    <row r="829" spans="2:65" s="12" customFormat="1">
      <c r="B829" s="216"/>
      <c r="C829" s="217"/>
      <c r="D829" s="210" t="s">
        <v>366</v>
      </c>
      <c r="E829" s="218" t="s">
        <v>1</v>
      </c>
      <c r="F829" s="219" t="s">
        <v>996</v>
      </c>
      <c r="G829" s="217"/>
      <c r="H829" s="220">
        <v>208.1</v>
      </c>
      <c r="I829" s="221"/>
      <c r="J829" s="217"/>
      <c r="K829" s="217"/>
      <c r="L829" s="222"/>
      <c r="M829" s="223"/>
      <c r="N829" s="224"/>
      <c r="O829" s="224"/>
      <c r="P829" s="224"/>
      <c r="Q829" s="224"/>
      <c r="R829" s="224"/>
      <c r="S829" s="224"/>
      <c r="T829" s="225"/>
      <c r="AT829" s="226" t="s">
        <v>366</v>
      </c>
      <c r="AU829" s="226" t="s">
        <v>90</v>
      </c>
      <c r="AV829" s="12" t="s">
        <v>90</v>
      </c>
      <c r="AW829" s="12" t="s">
        <v>36</v>
      </c>
      <c r="AX829" s="12" t="s">
        <v>81</v>
      </c>
      <c r="AY829" s="226" t="s">
        <v>261</v>
      </c>
    </row>
    <row r="830" spans="2:65" s="13" customFormat="1">
      <c r="B830" s="227"/>
      <c r="C830" s="228"/>
      <c r="D830" s="210" t="s">
        <v>366</v>
      </c>
      <c r="E830" s="229" t="s">
        <v>1</v>
      </c>
      <c r="F830" s="230" t="s">
        <v>368</v>
      </c>
      <c r="G830" s="228"/>
      <c r="H830" s="231">
        <v>208.1</v>
      </c>
      <c r="I830" s="232"/>
      <c r="J830" s="228"/>
      <c r="K830" s="228"/>
      <c r="L830" s="233"/>
      <c r="M830" s="234"/>
      <c r="N830" s="235"/>
      <c r="O830" s="235"/>
      <c r="P830" s="235"/>
      <c r="Q830" s="235"/>
      <c r="R830" s="235"/>
      <c r="S830" s="235"/>
      <c r="T830" s="236"/>
      <c r="AT830" s="237" t="s">
        <v>366</v>
      </c>
      <c r="AU830" s="237" t="s">
        <v>90</v>
      </c>
      <c r="AV830" s="13" t="s">
        <v>123</v>
      </c>
      <c r="AW830" s="13" t="s">
        <v>36</v>
      </c>
      <c r="AX830" s="13" t="s">
        <v>88</v>
      </c>
      <c r="AY830" s="237" t="s">
        <v>261</v>
      </c>
    </row>
    <row r="831" spans="2:65" s="1" customFormat="1" ht="16.5" customHeight="1">
      <c r="B831" s="35"/>
      <c r="C831" s="197" t="s">
        <v>997</v>
      </c>
      <c r="D831" s="197" t="s">
        <v>264</v>
      </c>
      <c r="E831" s="198" t="s">
        <v>998</v>
      </c>
      <c r="F831" s="199" t="s">
        <v>999</v>
      </c>
      <c r="G831" s="200" t="s">
        <v>376</v>
      </c>
      <c r="H831" s="201">
        <v>2.5299999999999998</v>
      </c>
      <c r="I831" s="202"/>
      <c r="J831" s="203">
        <f>ROUND(I831*H831,2)</f>
        <v>0</v>
      </c>
      <c r="K831" s="199" t="s">
        <v>268</v>
      </c>
      <c r="L831" s="39"/>
      <c r="M831" s="204" t="s">
        <v>1</v>
      </c>
      <c r="N831" s="205" t="s">
        <v>46</v>
      </c>
      <c r="O831" s="67"/>
      <c r="P831" s="206">
        <f>O831*H831</f>
        <v>0</v>
      </c>
      <c r="Q831" s="206">
        <v>0</v>
      </c>
      <c r="R831" s="206">
        <f>Q831*H831</f>
        <v>0</v>
      </c>
      <c r="S831" s="206">
        <v>1.8</v>
      </c>
      <c r="T831" s="207">
        <f>S831*H831</f>
        <v>4.5539999999999994</v>
      </c>
      <c r="AR831" s="208" t="s">
        <v>123</v>
      </c>
      <c r="AT831" s="208" t="s">
        <v>264</v>
      </c>
      <c r="AU831" s="208" t="s">
        <v>90</v>
      </c>
      <c r="AY831" s="17" t="s">
        <v>261</v>
      </c>
      <c r="BE831" s="209">
        <f>IF(N831="základní",J831,0)</f>
        <v>0</v>
      </c>
      <c r="BF831" s="209">
        <f>IF(N831="snížená",J831,0)</f>
        <v>0</v>
      </c>
      <c r="BG831" s="209">
        <f>IF(N831="zákl. přenesená",J831,0)</f>
        <v>0</v>
      </c>
      <c r="BH831" s="209">
        <f>IF(N831="sníž. přenesená",J831,0)</f>
        <v>0</v>
      </c>
      <c r="BI831" s="209">
        <f>IF(N831="nulová",J831,0)</f>
        <v>0</v>
      </c>
      <c r="BJ831" s="17" t="s">
        <v>88</v>
      </c>
      <c r="BK831" s="209">
        <f>ROUND(I831*H831,2)</f>
        <v>0</v>
      </c>
      <c r="BL831" s="17" t="s">
        <v>123</v>
      </c>
      <c r="BM831" s="208" t="s">
        <v>1000</v>
      </c>
    </row>
    <row r="832" spans="2:65" s="14" customFormat="1">
      <c r="B832" s="238"/>
      <c r="C832" s="239"/>
      <c r="D832" s="210" t="s">
        <v>366</v>
      </c>
      <c r="E832" s="240" t="s">
        <v>1</v>
      </c>
      <c r="F832" s="241" t="s">
        <v>1001</v>
      </c>
      <c r="G832" s="239"/>
      <c r="H832" s="240" t="s">
        <v>1</v>
      </c>
      <c r="I832" s="242"/>
      <c r="J832" s="239"/>
      <c r="K832" s="239"/>
      <c r="L832" s="243"/>
      <c r="M832" s="244"/>
      <c r="N832" s="245"/>
      <c r="O832" s="245"/>
      <c r="P832" s="245"/>
      <c r="Q832" s="245"/>
      <c r="R832" s="245"/>
      <c r="S832" s="245"/>
      <c r="T832" s="246"/>
      <c r="AT832" s="247" t="s">
        <v>366</v>
      </c>
      <c r="AU832" s="247" t="s">
        <v>90</v>
      </c>
      <c r="AV832" s="14" t="s">
        <v>88</v>
      </c>
      <c r="AW832" s="14" t="s">
        <v>36</v>
      </c>
      <c r="AX832" s="14" t="s">
        <v>81</v>
      </c>
      <c r="AY832" s="247" t="s">
        <v>261</v>
      </c>
    </row>
    <row r="833" spans="2:65" s="14" customFormat="1">
      <c r="B833" s="238"/>
      <c r="C833" s="239"/>
      <c r="D833" s="210" t="s">
        <v>366</v>
      </c>
      <c r="E833" s="240" t="s">
        <v>1</v>
      </c>
      <c r="F833" s="241" t="s">
        <v>1002</v>
      </c>
      <c r="G833" s="239"/>
      <c r="H833" s="240" t="s">
        <v>1</v>
      </c>
      <c r="I833" s="242"/>
      <c r="J833" s="239"/>
      <c r="K833" s="239"/>
      <c r="L833" s="243"/>
      <c r="M833" s="244"/>
      <c r="N833" s="245"/>
      <c r="O833" s="245"/>
      <c r="P833" s="245"/>
      <c r="Q833" s="245"/>
      <c r="R833" s="245"/>
      <c r="S833" s="245"/>
      <c r="T833" s="246"/>
      <c r="AT833" s="247" t="s">
        <v>366</v>
      </c>
      <c r="AU833" s="247" t="s">
        <v>90</v>
      </c>
      <c r="AV833" s="14" t="s">
        <v>88</v>
      </c>
      <c r="AW833" s="14" t="s">
        <v>36</v>
      </c>
      <c r="AX833" s="14" t="s">
        <v>81</v>
      </c>
      <c r="AY833" s="247" t="s">
        <v>261</v>
      </c>
    </row>
    <row r="834" spans="2:65" s="12" customFormat="1">
      <c r="B834" s="216"/>
      <c r="C834" s="217"/>
      <c r="D834" s="210" t="s">
        <v>366</v>
      </c>
      <c r="E834" s="218" t="s">
        <v>1</v>
      </c>
      <c r="F834" s="219" t="s">
        <v>1003</v>
      </c>
      <c r="G834" s="217"/>
      <c r="H834" s="220">
        <v>2.5299999999999998</v>
      </c>
      <c r="I834" s="221"/>
      <c r="J834" s="217"/>
      <c r="K834" s="217"/>
      <c r="L834" s="222"/>
      <c r="M834" s="223"/>
      <c r="N834" s="224"/>
      <c r="O834" s="224"/>
      <c r="P834" s="224"/>
      <c r="Q834" s="224"/>
      <c r="R834" s="224"/>
      <c r="S834" s="224"/>
      <c r="T834" s="225"/>
      <c r="AT834" s="226" t="s">
        <v>366</v>
      </c>
      <c r="AU834" s="226" t="s">
        <v>90</v>
      </c>
      <c r="AV834" s="12" t="s">
        <v>90</v>
      </c>
      <c r="AW834" s="12" t="s">
        <v>36</v>
      </c>
      <c r="AX834" s="12" t="s">
        <v>81</v>
      </c>
      <c r="AY834" s="226" t="s">
        <v>261</v>
      </c>
    </row>
    <row r="835" spans="2:65" s="13" customFormat="1">
      <c r="B835" s="227"/>
      <c r="C835" s="228"/>
      <c r="D835" s="210" t="s">
        <v>366</v>
      </c>
      <c r="E835" s="229" t="s">
        <v>1</v>
      </c>
      <c r="F835" s="230" t="s">
        <v>368</v>
      </c>
      <c r="G835" s="228"/>
      <c r="H835" s="231">
        <v>2.5299999999999998</v>
      </c>
      <c r="I835" s="232"/>
      <c r="J835" s="228"/>
      <c r="K835" s="228"/>
      <c r="L835" s="233"/>
      <c r="M835" s="234"/>
      <c r="N835" s="235"/>
      <c r="O835" s="235"/>
      <c r="P835" s="235"/>
      <c r="Q835" s="235"/>
      <c r="R835" s="235"/>
      <c r="S835" s="235"/>
      <c r="T835" s="236"/>
      <c r="AT835" s="237" t="s">
        <v>366</v>
      </c>
      <c r="AU835" s="237" t="s">
        <v>90</v>
      </c>
      <c r="AV835" s="13" t="s">
        <v>123</v>
      </c>
      <c r="AW835" s="13" t="s">
        <v>36</v>
      </c>
      <c r="AX835" s="13" t="s">
        <v>88</v>
      </c>
      <c r="AY835" s="237" t="s">
        <v>261</v>
      </c>
    </row>
    <row r="836" spans="2:65" s="1" customFormat="1" ht="16.5" customHeight="1">
      <c r="B836" s="35"/>
      <c r="C836" s="197" t="s">
        <v>1004</v>
      </c>
      <c r="D836" s="197" t="s">
        <v>264</v>
      </c>
      <c r="E836" s="198" t="s">
        <v>1005</v>
      </c>
      <c r="F836" s="199" t="s">
        <v>1006</v>
      </c>
      <c r="G836" s="200" t="s">
        <v>376</v>
      </c>
      <c r="H836" s="201">
        <v>16.553999999999998</v>
      </c>
      <c r="I836" s="202"/>
      <c r="J836" s="203">
        <f>ROUND(I836*H836,2)</f>
        <v>0</v>
      </c>
      <c r="K836" s="199" t="s">
        <v>268</v>
      </c>
      <c r="L836" s="39"/>
      <c r="M836" s="204" t="s">
        <v>1</v>
      </c>
      <c r="N836" s="205" t="s">
        <v>46</v>
      </c>
      <c r="O836" s="67"/>
      <c r="P836" s="206">
        <f>O836*H836</f>
        <v>0</v>
      </c>
      <c r="Q836" s="206">
        <v>0</v>
      </c>
      <c r="R836" s="206">
        <f>Q836*H836</f>
        <v>0</v>
      </c>
      <c r="S836" s="206">
        <v>2.4</v>
      </c>
      <c r="T836" s="207">
        <f>S836*H836</f>
        <v>39.729599999999998</v>
      </c>
      <c r="AR836" s="208" t="s">
        <v>123</v>
      </c>
      <c r="AT836" s="208" t="s">
        <v>264</v>
      </c>
      <c r="AU836" s="208" t="s">
        <v>90</v>
      </c>
      <c r="AY836" s="17" t="s">
        <v>261</v>
      </c>
      <c r="BE836" s="209">
        <f>IF(N836="základní",J836,0)</f>
        <v>0</v>
      </c>
      <c r="BF836" s="209">
        <f>IF(N836="snížená",J836,0)</f>
        <v>0</v>
      </c>
      <c r="BG836" s="209">
        <f>IF(N836="zákl. přenesená",J836,0)</f>
        <v>0</v>
      </c>
      <c r="BH836" s="209">
        <f>IF(N836="sníž. přenesená",J836,0)</f>
        <v>0</v>
      </c>
      <c r="BI836" s="209">
        <f>IF(N836="nulová",J836,0)</f>
        <v>0</v>
      </c>
      <c r="BJ836" s="17" t="s">
        <v>88</v>
      </c>
      <c r="BK836" s="209">
        <f>ROUND(I836*H836,2)</f>
        <v>0</v>
      </c>
      <c r="BL836" s="17" t="s">
        <v>123</v>
      </c>
      <c r="BM836" s="208" t="s">
        <v>1007</v>
      </c>
    </row>
    <row r="837" spans="2:65" s="14" customFormat="1">
      <c r="B837" s="238"/>
      <c r="C837" s="239"/>
      <c r="D837" s="210" t="s">
        <v>366</v>
      </c>
      <c r="E837" s="240" t="s">
        <v>1</v>
      </c>
      <c r="F837" s="241" t="s">
        <v>1008</v>
      </c>
      <c r="G837" s="239"/>
      <c r="H837" s="240" t="s">
        <v>1</v>
      </c>
      <c r="I837" s="242"/>
      <c r="J837" s="239"/>
      <c r="K837" s="239"/>
      <c r="L837" s="243"/>
      <c r="M837" s="244"/>
      <c r="N837" s="245"/>
      <c r="O837" s="245"/>
      <c r="P837" s="245"/>
      <c r="Q837" s="245"/>
      <c r="R837" s="245"/>
      <c r="S837" s="245"/>
      <c r="T837" s="246"/>
      <c r="AT837" s="247" t="s">
        <v>366</v>
      </c>
      <c r="AU837" s="247" t="s">
        <v>90</v>
      </c>
      <c r="AV837" s="14" t="s">
        <v>88</v>
      </c>
      <c r="AW837" s="14" t="s">
        <v>36</v>
      </c>
      <c r="AX837" s="14" t="s">
        <v>81</v>
      </c>
      <c r="AY837" s="247" t="s">
        <v>261</v>
      </c>
    </row>
    <row r="838" spans="2:65" s="14" customFormat="1">
      <c r="B838" s="238"/>
      <c r="C838" s="239"/>
      <c r="D838" s="210" t="s">
        <v>366</v>
      </c>
      <c r="E838" s="240" t="s">
        <v>1</v>
      </c>
      <c r="F838" s="241" t="s">
        <v>1002</v>
      </c>
      <c r="G838" s="239"/>
      <c r="H838" s="240" t="s">
        <v>1</v>
      </c>
      <c r="I838" s="242"/>
      <c r="J838" s="239"/>
      <c r="K838" s="239"/>
      <c r="L838" s="243"/>
      <c r="M838" s="244"/>
      <c r="N838" s="245"/>
      <c r="O838" s="245"/>
      <c r="P838" s="245"/>
      <c r="Q838" s="245"/>
      <c r="R838" s="245"/>
      <c r="S838" s="245"/>
      <c r="T838" s="246"/>
      <c r="AT838" s="247" t="s">
        <v>366</v>
      </c>
      <c r="AU838" s="247" t="s">
        <v>90</v>
      </c>
      <c r="AV838" s="14" t="s">
        <v>88</v>
      </c>
      <c r="AW838" s="14" t="s">
        <v>36</v>
      </c>
      <c r="AX838" s="14" t="s">
        <v>81</v>
      </c>
      <c r="AY838" s="247" t="s">
        <v>261</v>
      </c>
    </row>
    <row r="839" spans="2:65" s="12" customFormat="1" ht="22.5">
      <c r="B839" s="216"/>
      <c r="C839" s="217"/>
      <c r="D839" s="210" t="s">
        <v>366</v>
      </c>
      <c r="E839" s="218" t="s">
        <v>1</v>
      </c>
      <c r="F839" s="219" t="s">
        <v>1009</v>
      </c>
      <c r="G839" s="217"/>
      <c r="H839" s="220">
        <v>14.414</v>
      </c>
      <c r="I839" s="221"/>
      <c r="J839" s="217"/>
      <c r="K839" s="217"/>
      <c r="L839" s="222"/>
      <c r="M839" s="223"/>
      <c r="N839" s="224"/>
      <c r="O839" s="224"/>
      <c r="P839" s="224"/>
      <c r="Q839" s="224"/>
      <c r="R839" s="224"/>
      <c r="S839" s="224"/>
      <c r="T839" s="225"/>
      <c r="AT839" s="226" t="s">
        <v>366</v>
      </c>
      <c r="AU839" s="226" t="s">
        <v>90</v>
      </c>
      <c r="AV839" s="12" t="s">
        <v>90</v>
      </c>
      <c r="AW839" s="12" t="s">
        <v>36</v>
      </c>
      <c r="AX839" s="12" t="s">
        <v>81</v>
      </c>
      <c r="AY839" s="226" t="s">
        <v>261</v>
      </c>
    </row>
    <row r="840" spans="2:65" s="12" customFormat="1">
      <c r="B840" s="216"/>
      <c r="C840" s="217"/>
      <c r="D840" s="210" t="s">
        <v>366</v>
      </c>
      <c r="E840" s="218" t="s">
        <v>1</v>
      </c>
      <c r="F840" s="219" t="s">
        <v>1010</v>
      </c>
      <c r="G840" s="217"/>
      <c r="H840" s="220">
        <v>2.14</v>
      </c>
      <c r="I840" s="221"/>
      <c r="J840" s="217"/>
      <c r="K840" s="217"/>
      <c r="L840" s="222"/>
      <c r="M840" s="223"/>
      <c r="N840" s="224"/>
      <c r="O840" s="224"/>
      <c r="P840" s="224"/>
      <c r="Q840" s="224"/>
      <c r="R840" s="224"/>
      <c r="S840" s="224"/>
      <c r="T840" s="225"/>
      <c r="AT840" s="226" t="s">
        <v>366</v>
      </c>
      <c r="AU840" s="226" t="s">
        <v>90</v>
      </c>
      <c r="AV840" s="12" t="s">
        <v>90</v>
      </c>
      <c r="AW840" s="12" t="s">
        <v>36</v>
      </c>
      <c r="AX840" s="12" t="s">
        <v>81</v>
      </c>
      <c r="AY840" s="226" t="s">
        <v>261</v>
      </c>
    </row>
    <row r="841" spans="2:65" s="13" customFormat="1">
      <c r="B841" s="227"/>
      <c r="C841" s="228"/>
      <c r="D841" s="210" t="s">
        <v>366</v>
      </c>
      <c r="E841" s="229" t="s">
        <v>1</v>
      </c>
      <c r="F841" s="230" t="s">
        <v>368</v>
      </c>
      <c r="G841" s="228"/>
      <c r="H841" s="231">
        <v>16.553999999999998</v>
      </c>
      <c r="I841" s="232"/>
      <c r="J841" s="228"/>
      <c r="K841" s="228"/>
      <c r="L841" s="233"/>
      <c r="M841" s="234"/>
      <c r="N841" s="235"/>
      <c r="O841" s="235"/>
      <c r="P841" s="235"/>
      <c r="Q841" s="235"/>
      <c r="R841" s="235"/>
      <c r="S841" s="235"/>
      <c r="T841" s="236"/>
      <c r="AT841" s="237" t="s">
        <v>366</v>
      </c>
      <c r="AU841" s="237" t="s">
        <v>90</v>
      </c>
      <c r="AV841" s="13" t="s">
        <v>123</v>
      </c>
      <c r="AW841" s="13" t="s">
        <v>36</v>
      </c>
      <c r="AX841" s="13" t="s">
        <v>88</v>
      </c>
      <c r="AY841" s="237" t="s">
        <v>261</v>
      </c>
    </row>
    <row r="842" spans="2:65" s="1" customFormat="1" ht="16.5" customHeight="1">
      <c r="B842" s="35"/>
      <c r="C842" s="197" t="s">
        <v>1011</v>
      </c>
      <c r="D842" s="197" t="s">
        <v>264</v>
      </c>
      <c r="E842" s="198" t="s">
        <v>1012</v>
      </c>
      <c r="F842" s="199" t="s">
        <v>1013</v>
      </c>
      <c r="G842" s="200" t="s">
        <v>394</v>
      </c>
      <c r="H842" s="201">
        <v>27.5</v>
      </c>
      <c r="I842" s="202"/>
      <c r="J842" s="203">
        <f>ROUND(I842*H842,2)</f>
        <v>0</v>
      </c>
      <c r="K842" s="199" t="s">
        <v>268</v>
      </c>
      <c r="L842" s="39"/>
      <c r="M842" s="204" t="s">
        <v>1</v>
      </c>
      <c r="N842" s="205" t="s">
        <v>46</v>
      </c>
      <c r="O842" s="67"/>
      <c r="P842" s="206">
        <f>O842*H842</f>
        <v>0</v>
      </c>
      <c r="Q842" s="206">
        <v>3.0899999999999999E-3</v>
      </c>
      <c r="R842" s="206">
        <f>Q842*H842</f>
        <v>8.4974999999999995E-2</v>
      </c>
      <c r="S842" s="206">
        <v>0.126</v>
      </c>
      <c r="T842" s="207">
        <f>S842*H842</f>
        <v>3.4649999999999999</v>
      </c>
      <c r="AR842" s="208" t="s">
        <v>123</v>
      </c>
      <c r="AT842" s="208" t="s">
        <v>264</v>
      </c>
      <c r="AU842" s="208" t="s">
        <v>90</v>
      </c>
      <c r="AY842" s="17" t="s">
        <v>261</v>
      </c>
      <c r="BE842" s="209">
        <f>IF(N842="základní",J842,0)</f>
        <v>0</v>
      </c>
      <c r="BF842" s="209">
        <f>IF(N842="snížená",J842,0)</f>
        <v>0</v>
      </c>
      <c r="BG842" s="209">
        <f>IF(N842="zákl. přenesená",J842,0)</f>
        <v>0</v>
      </c>
      <c r="BH842" s="209">
        <f>IF(N842="sníž. přenesená",J842,0)</f>
        <v>0</v>
      </c>
      <c r="BI842" s="209">
        <f>IF(N842="nulová",J842,0)</f>
        <v>0</v>
      </c>
      <c r="BJ842" s="17" t="s">
        <v>88</v>
      </c>
      <c r="BK842" s="209">
        <f>ROUND(I842*H842,2)</f>
        <v>0</v>
      </c>
      <c r="BL842" s="17" t="s">
        <v>123</v>
      </c>
      <c r="BM842" s="208" t="s">
        <v>1014</v>
      </c>
    </row>
    <row r="843" spans="2:65" s="12" customFormat="1">
      <c r="B843" s="216"/>
      <c r="C843" s="217"/>
      <c r="D843" s="210" t="s">
        <v>366</v>
      </c>
      <c r="E843" s="218" t="s">
        <v>1</v>
      </c>
      <c r="F843" s="219" t="s">
        <v>1015</v>
      </c>
      <c r="G843" s="217"/>
      <c r="H843" s="220">
        <v>27.5</v>
      </c>
      <c r="I843" s="221"/>
      <c r="J843" s="217"/>
      <c r="K843" s="217"/>
      <c r="L843" s="222"/>
      <c r="M843" s="223"/>
      <c r="N843" s="224"/>
      <c r="O843" s="224"/>
      <c r="P843" s="224"/>
      <c r="Q843" s="224"/>
      <c r="R843" s="224"/>
      <c r="S843" s="224"/>
      <c r="T843" s="225"/>
      <c r="AT843" s="226" t="s">
        <v>366</v>
      </c>
      <c r="AU843" s="226" t="s">
        <v>90</v>
      </c>
      <c r="AV843" s="12" t="s">
        <v>90</v>
      </c>
      <c r="AW843" s="12" t="s">
        <v>36</v>
      </c>
      <c r="AX843" s="12" t="s">
        <v>81</v>
      </c>
      <c r="AY843" s="226" t="s">
        <v>261</v>
      </c>
    </row>
    <row r="844" spans="2:65" s="14" customFormat="1">
      <c r="B844" s="238"/>
      <c r="C844" s="239"/>
      <c r="D844" s="210" t="s">
        <v>366</v>
      </c>
      <c r="E844" s="240" t="s">
        <v>1</v>
      </c>
      <c r="F844" s="241" t="s">
        <v>1002</v>
      </c>
      <c r="G844" s="239"/>
      <c r="H844" s="240" t="s">
        <v>1</v>
      </c>
      <c r="I844" s="242"/>
      <c r="J844" s="239"/>
      <c r="K844" s="239"/>
      <c r="L844" s="243"/>
      <c r="M844" s="244"/>
      <c r="N844" s="245"/>
      <c r="O844" s="245"/>
      <c r="P844" s="245"/>
      <c r="Q844" s="245"/>
      <c r="R844" s="245"/>
      <c r="S844" s="245"/>
      <c r="T844" s="246"/>
      <c r="AT844" s="247" t="s">
        <v>366</v>
      </c>
      <c r="AU844" s="247" t="s">
        <v>90</v>
      </c>
      <c r="AV844" s="14" t="s">
        <v>88</v>
      </c>
      <c r="AW844" s="14" t="s">
        <v>36</v>
      </c>
      <c r="AX844" s="14" t="s">
        <v>81</v>
      </c>
      <c r="AY844" s="247" t="s">
        <v>261</v>
      </c>
    </row>
    <row r="845" spans="2:65" s="13" customFormat="1">
      <c r="B845" s="227"/>
      <c r="C845" s="228"/>
      <c r="D845" s="210" t="s">
        <v>366</v>
      </c>
      <c r="E845" s="229" t="s">
        <v>1</v>
      </c>
      <c r="F845" s="230" t="s">
        <v>368</v>
      </c>
      <c r="G845" s="228"/>
      <c r="H845" s="231">
        <v>27.5</v>
      </c>
      <c r="I845" s="232"/>
      <c r="J845" s="228"/>
      <c r="K845" s="228"/>
      <c r="L845" s="233"/>
      <c r="M845" s="234"/>
      <c r="N845" s="235"/>
      <c r="O845" s="235"/>
      <c r="P845" s="235"/>
      <c r="Q845" s="235"/>
      <c r="R845" s="235"/>
      <c r="S845" s="235"/>
      <c r="T845" s="236"/>
      <c r="AT845" s="237" t="s">
        <v>366</v>
      </c>
      <c r="AU845" s="237" t="s">
        <v>90</v>
      </c>
      <c r="AV845" s="13" t="s">
        <v>123</v>
      </c>
      <c r="AW845" s="13" t="s">
        <v>36</v>
      </c>
      <c r="AX845" s="13" t="s">
        <v>88</v>
      </c>
      <c r="AY845" s="237" t="s">
        <v>261</v>
      </c>
    </row>
    <row r="846" spans="2:65" s="1" customFormat="1" ht="16.5" customHeight="1">
      <c r="B846" s="35"/>
      <c r="C846" s="197" t="s">
        <v>1016</v>
      </c>
      <c r="D846" s="197" t="s">
        <v>264</v>
      </c>
      <c r="E846" s="198" t="s">
        <v>1017</v>
      </c>
      <c r="F846" s="199" t="s">
        <v>1018</v>
      </c>
      <c r="G846" s="200" t="s">
        <v>394</v>
      </c>
      <c r="H846" s="201">
        <v>29</v>
      </c>
      <c r="I846" s="202"/>
      <c r="J846" s="203">
        <f>ROUND(I846*H846,2)</f>
        <v>0</v>
      </c>
      <c r="K846" s="199" t="s">
        <v>268</v>
      </c>
      <c r="L846" s="39"/>
      <c r="M846" s="204" t="s">
        <v>1</v>
      </c>
      <c r="N846" s="205" t="s">
        <v>46</v>
      </c>
      <c r="O846" s="67"/>
      <c r="P846" s="206">
        <f>O846*H846</f>
        <v>0</v>
      </c>
      <c r="Q846" s="206">
        <v>3.63E-3</v>
      </c>
      <c r="R846" s="206">
        <f>Q846*H846</f>
        <v>0.10527</v>
      </c>
      <c r="S846" s="206">
        <v>0.19600000000000001</v>
      </c>
      <c r="T846" s="207">
        <f>S846*H846</f>
        <v>5.6840000000000002</v>
      </c>
      <c r="AR846" s="208" t="s">
        <v>123</v>
      </c>
      <c r="AT846" s="208" t="s">
        <v>264</v>
      </c>
      <c r="AU846" s="208" t="s">
        <v>90</v>
      </c>
      <c r="AY846" s="17" t="s">
        <v>261</v>
      </c>
      <c r="BE846" s="209">
        <f>IF(N846="základní",J846,0)</f>
        <v>0</v>
      </c>
      <c r="BF846" s="209">
        <f>IF(N846="snížená",J846,0)</f>
        <v>0</v>
      </c>
      <c r="BG846" s="209">
        <f>IF(N846="zákl. přenesená",J846,0)</f>
        <v>0</v>
      </c>
      <c r="BH846" s="209">
        <f>IF(N846="sníž. přenesená",J846,0)</f>
        <v>0</v>
      </c>
      <c r="BI846" s="209">
        <f>IF(N846="nulová",J846,0)</f>
        <v>0</v>
      </c>
      <c r="BJ846" s="17" t="s">
        <v>88</v>
      </c>
      <c r="BK846" s="209">
        <f>ROUND(I846*H846,2)</f>
        <v>0</v>
      </c>
      <c r="BL846" s="17" t="s">
        <v>123</v>
      </c>
      <c r="BM846" s="208" t="s">
        <v>1019</v>
      </c>
    </row>
    <row r="847" spans="2:65" s="12" customFormat="1">
      <c r="B847" s="216"/>
      <c r="C847" s="217"/>
      <c r="D847" s="210" t="s">
        <v>366</v>
      </c>
      <c r="E847" s="218" t="s">
        <v>1</v>
      </c>
      <c r="F847" s="219" t="s">
        <v>1020</v>
      </c>
      <c r="G847" s="217"/>
      <c r="H847" s="220">
        <v>29</v>
      </c>
      <c r="I847" s="221"/>
      <c r="J847" s="217"/>
      <c r="K847" s="217"/>
      <c r="L847" s="222"/>
      <c r="M847" s="223"/>
      <c r="N847" s="224"/>
      <c r="O847" s="224"/>
      <c r="P847" s="224"/>
      <c r="Q847" s="224"/>
      <c r="R847" s="224"/>
      <c r="S847" s="224"/>
      <c r="T847" s="225"/>
      <c r="AT847" s="226" t="s">
        <v>366</v>
      </c>
      <c r="AU847" s="226" t="s">
        <v>90</v>
      </c>
      <c r="AV847" s="12" t="s">
        <v>90</v>
      </c>
      <c r="AW847" s="12" t="s">
        <v>36</v>
      </c>
      <c r="AX847" s="12" t="s">
        <v>81</v>
      </c>
      <c r="AY847" s="226" t="s">
        <v>261</v>
      </c>
    </row>
    <row r="848" spans="2:65" s="14" customFormat="1">
      <c r="B848" s="238"/>
      <c r="C848" s="239"/>
      <c r="D848" s="210" t="s">
        <v>366</v>
      </c>
      <c r="E848" s="240" t="s">
        <v>1</v>
      </c>
      <c r="F848" s="241" t="s">
        <v>1002</v>
      </c>
      <c r="G848" s="239"/>
      <c r="H848" s="240" t="s">
        <v>1</v>
      </c>
      <c r="I848" s="242"/>
      <c r="J848" s="239"/>
      <c r="K848" s="239"/>
      <c r="L848" s="243"/>
      <c r="M848" s="244"/>
      <c r="N848" s="245"/>
      <c r="O848" s="245"/>
      <c r="P848" s="245"/>
      <c r="Q848" s="245"/>
      <c r="R848" s="245"/>
      <c r="S848" s="245"/>
      <c r="T848" s="246"/>
      <c r="AT848" s="247" t="s">
        <v>366</v>
      </c>
      <c r="AU848" s="247" t="s">
        <v>90</v>
      </c>
      <c r="AV848" s="14" t="s">
        <v>88</v>
      </c>
      <c r="AW848" s="14" t="s">
        <v>36</v>
      </c>
      <c r="AX848" s="14" t="s">
        <v>81</v>
      </c>
      <c r="AY848" s="247" t="s">
        <v>261</v>
      </c>
    </row>
    <row r="849" spans="2:65" s="13" customFormat="1">
      <c r="B849" s="227"/>
      <c r="C849" s="228"/>
      <c r="D849" s="210" t="s">
        <v>366</v>
      </c>
      <c r="E849" s="229" t="s">
        <v>1</v>
      </c>
      <c r="F849" s="230" t="s">
        <v>368</v>
      </c>
      <c r="G849" s="228"/>
      <c r="H849" s="231">
        <v>29</v>
      </c>
      <c r="I849" s="232"/>
      <c r="J849" s="228"/>
      <c r="K849" s="228"/>
      <c r="L849" s="233"/>
      <c r="M849" s="234"/>
      <c r="N849" s="235"/>
      <c r="O849" s="235"/>
      <c r="P849" s="235"/>
      <c r="Q849" s="235"/>
      <c r="R849" s="235"/>
      <c r="S849" s="235"/>
      <c r="T849" s="236"/>
      <c r="AT849" s="237" t="s">
        <v>366</v>
      </c>
      <c r="AU849" s="237" t="s">
        <v>90</v>
      </c>
      <c r="AV849" s="13" t="s">
        <v>123</v>
      </c>
      <c r="AW849" s="13" t="s">
        <v>36</v>
      </c>
      <c r="AX849" s="13" t="s">
        <v>88</v>
      </c>
      <c r="AY849" s="237" t="s">
        <v>261</v>
      </c>
    </row>
    <row r="850" spans="2:65" s="1" customFormat="1" ht="16.5" customHeight="1">
      <c r="B850" s="35"/>
      <c r="C850" s="197" t="s">
        <v>1021</v>
      </c>
      <c r="D850" s="197" t="s">
        <v>264</v>
      </c>
      <c r="E850" s="198" t="s">
        <v>1022</v>
      </c>
      <c r="F850" s="199" t="s">
        <v>1023</v>
      </c>
      <c r="G850" s="200" t="s">
        <v>394</v>
      </c>
      <c r="H850" s="201">
        <v>17</v>
      </c>
      <c r="I850" s="202"/>
      <c r="J850" s="203">
        <f>ROUND(I850*H850,2)</f>
        <v>0</v>
      </c>
      <c r="K850" s="199" t="s">
        <v>268</v>
      </c>
      <c r="L850" s="39"/>
      <c r="M850" s="204" t="s">
        <v>1</v>
      </c>
      <c r="N850" s="205" t="s">
        <v>46</v>
      </c>
      <c r="O850" s="67"/>
      <c r="P850" s="206">
        <f>O850*H850</f>
        <v>0</v>
      </c>
      <c r="Q850" s="206">
        <v>4.1700000000000001E-3</v>
      </c>
      <c r="R850" s="206">
        <f>Q850*H850</f>
        <v>7.0890000000000009E-2</v>
      </c>
      <c r="S850" s="206">
        <v>0.28299999999999997</v>
      </c>
      <c r="T850" s="207">
        <f>S850*H850</f>
        <v>4.8109999999999999</v>
      </c>
      <c r="AR850" s="208" t="s">
        <v>123</v>
      </c>
      <c r="AT850" s="208" t="s">
        <v>264</v>
      </c>
      <c r="AU850" s="208" t="s">
        <v>90</v>
      </c>
      <c r="AY850" s="17" t="s">
        <v>261</v>
      </c>
      <c r="BE850" s="209">
        <f>IF(N850="základní",J850,0)</f>
        <v>0</v>
      </c>
      <c r="BF850" s="209">
        <f>IF(N850="snížená",J850,0)</f>
        <v>0</v>
      </c>
      <c r="BG850" s="209">
        <f>IF(N850="zákl. přenesená",J850,0)</f>
        <v>0</v>
      </c>
      <c r="BH850" s="209">
        <f>IF(N850="sníž. přenesená",J850,0)</f>
        <v>0</v>
      </c>
      <c r="BI850" s="209">
        <f>IF(N850="nulová",J850,0)</f>
        <v>0</v>
      </c>
      <c r="BJ850" s="17" t="s">
        <v>88</v>
      </c>
      <c r="BK850" s="209">
        <f>ROUND(I850*H850,2)</f>
        <v>0</v>
      </c>
      <c r="BL850" s="17" t="s">
        <v>123</v>
      </c>
      <c r="BM850" s="208" t="s">
        <v>1024</v>
      </c>
    </row>
    <row r="851" spans="2:65" s="12" customFormat="1">
      <c r="B851" s="216"/>
      <c r="C851" s="217"/>
      <c r="D851" s="210" t="s">
        <v>366</v>
      </c>
      <c r="E851" s="218" t="s">
        <v>1</v>
      </c>
      <c r="F851" s="219" t="s">
        <v>1025</v>
      </c>
      <c r="G851" s="217"/>
      <c r="H851" s="220">
        <v>17</v>
      </c>
      <c r="I851" s="221"/>
      <c r="J851" s="217"/>
      <c r="K851" s="217"/>
      <c r="L851" s="222"/>
      <c r="M851" s="223"/>
      <c r="N851" s="224"/>
      <c r="O851" s="224"/>
      <c r="P851" s="224"/>
      <c r="Q851" s="224"/>
      <c r="R851" s="224"/>
      <c r="S851" s="224"/>
      <c r="T851" s="225"/>
      <c r="AT851" s="226" t="s">
        <v>366</v>
      </c>
      <c r="AU851" s="226" t="s">
        <v>90</v>
      </c>
      <c r="AV851" s="12" t="s">
        <v>90</v>
      </c>
      <c r="AW851" s="12" t="s">
        <v>36</v>
      </c>
      <c r="AX851" s="12" t="s">
        <v>81</v>
      </c>
      <c r="AY851" s="226" t="s">
        <v>261</v>
      </c>
    </row>
    <row r="852" spans="2:65" s="14" customFormat="1">
      <c r="B852" s="238"/>
      <c r="C852" s="239"/>
      <c r="D852" s="210" t="s">
        <v>366</v>
      </c>
      <c r="E852" s="240" t="s">
        <v>1</v>
      </c>
      <c r="F852" s="241" t="s">
        <v>1002</v>
      </c>
      <c r="G852" s="239"/>
      <c r="H852" s="240" t="s">
        <v>1</v>
      </c>
      <c r="I852" s="242"/>
      <c r="J852" s="239"/>
      <c r="K852" s="239"/>
      <c r="L852" s="243"/>
      <c r="M852" s="244"/>
      <c r="N852" s="245"/>
      <c r="O852" s="245"/>
      <c r="P852" s="245"/>
      <c r="Q852" s="245"/>
      <c r="R852" s="245"/>
      <c r="S852" s="245"/>
      <c r="T852" s="246"/>
      <c r="AT852" s="247" t="s">
        <v>366</v>
      </c>
      <c r="AU852" s="247" t="s">
        <v>90</v>
      </c>
      <c r="AV852" s="14" t="s">
        <v>88</v>
      </c>
      <c r="AW852" s="14" t="s">
        <v>36</v>
      </c>
      <c r="AX852" s="14" t="s">
        <v>81</v>
      </c>
      <c r="AY852" s="247" t="s">
        <v>261</v>
      </c>
    </row>
    <row r="853" spans="2:65" s="13" customFormat="1">
      <c r="B853" s="227"/>
      <c r="C853" s="228"/>
      <c r="D853" s="210" t="s">
        <v>366</v>
      </c>
      <c r="E853" s="229" t="s">
        <v>1</v>
      </c>
      <c r="F853" s="230" t="s">
        <v>368</v>
      </c>
      <c r="G853" s="228"/>
      <c r="H853" s="231">
        <v>17</v>
      </c>
      <c r="I853" s="232"/>
      <c r="J853" s="228"/>
      <c r="K853" s="228"/>
      <c r="L853" s="233"/>
      <c r="M853" s="234"/>
      <c r="N853" s="235"/>
      <c r="O853" s="235"/>
      <c r="P853" s="235"/>
      <c r="Q853" s="235"/>
      <c r="R853" s="235"/>
      <c r="S853" s="235"/>
      <c r="T853" s="236"/>
      <c r="AT853" s="237" t="s">
        <v>366</v>
      </c>
      <c r="AU853" s="237" t="s">
        <v>90</v>
      </c>
      <c r="AV853" s="13" t="s">
        <v>123</v>
      </c>
      <c r="AW853" s="13" t="s">
        <v>36</v>
      </c>
      <c r="AX853" s="13" t="s">
        <v>88</v>
      </c>
      <c r="AY853" s="237" t="s">
        <v>261</v>
      </c>
    </row>
    <row r="854" spans="2:65" s="1" customFormat="1" ht="16.5" customHeight="1">
      <c r="B854" s="35"/>
      <c r="C854" s="197" t="s">
        <v>1026</v>
      </c>
      <c r="D854" s="197" t="s">
        <v>264</v>
      </c>
      <c r="E854" s="198" t="s">
        <v>1027</v>
      </c>
      <c r="F854" s="199" t="s">
        <v>1028</v>
      </c>
      <c r="G854" s="200" t="s">
        <v>394</v>
      </c>
      <c r="H854" s="201">
        <v>1.5</v>
      </c>
      <c r="I854" s="202"/>
      <c r="J854" s="203">
        <f>ROUND(I854*H854,2)</f>
        <v>0</v>
      </c>
      <c r="K854" s="199" t="s">
        <v>268</v>
      </c>
      <c r="L854" s="39"/>
      <c r="M854" s="204" t="s">
        <v>1</v>
      </c>
      <c r="N854" s="205" t="s">
        <v>46</v>
      </c>
      <c r="O854" s="67"/>
      <c r="P854" s="206">
        <f>O854*H854</f>
        <v>0</v>
      </c>
      <c r="Q854" s="206">
        <v>4.7699999999999999E-3</v>
      </c>
      <c r="R854" s="206">
        <f>Q854*H854</f>
        <v>7.1549999999999999E-3</v>
      </c>
      <c r="S854" s="206">
        <v>0.38400000000000001</v>
      </c>
      <c r="T854" s="207">
        <f>S854*H854</f>
        <v>0.57600000000000007</v>
      </c>
      <c r="AR854" s="208" t="s">
        <v>123</v>
      </c>
      <c r="AT854" s="208" t="s">
        <v>264</v>
      </c>
      <c r="AU854" s="208" t="s">
        <v>90</v>
      </c>
      <c r="AY854" s="17" t="s">
        <v>261</v>
      </c>
      <c r="BE854" s="209">
        <f>IF(N854="základní",J854,0)</f>
        <v>0</v>
      </c>
      <c r="BF854" s="209">
        <f>IF(N854="snížená",J854,0)</f>
        <v>0</v>
      </c>
      <c r="BG854" s="209">
        <f>IF(N854="zákl. přenesená",J854,0)</f>
        <v>0</v>
      </c>
      <c r="BH854" s="209">
        <f>IF(N854="sníž. přenesená",J854,0)</f>
        <v>0</v>
      </c>
      <c r="BI854" s="209">
        <f>IF(N854="nulová",J854,0)</f>
        <v>0</v>
      </c>
      <c r="BJ854" s="17" t="s">
        <v>88</v>
      </c>
      <c r="BK854" s="209">
        <f>ROUND(I854*H854,2)</f>
        <v>0</v>
      </c>
      <c r="BL854" s="17" t="s">
        <v>123</v>
      </c>
      <c r="BM854" s="208" t="s">
        <v>1029</v>
      </c>
    </row>
    <row r="855" spans="2:65" s="12" customFormat="1">
      <c r="B855" s="216"/>
      <c r="C855" s="217"/>
      <c r="D855" s="210" t="s">
        <v>366</v>
      </c>
      <c r="E855" s="218" t="s">
        <v>1</v>
      </c>
      <c r="F855" s="219" t="s">
        <v>1030</v>
      </c>
      <c r="G855" s="217"/>
      <c r="H855" s="220">
        <v>1.5</v>
      </c>
      <c r="I855" s="221"/>
      <c r="J855" s="217"/>
      <c r="K855" s="217"/>
      <c r="L855" s="222"/>
      <c r="M855" s="223"/>
      <c r="N855" s="224"/>
      <c r="O855" s="224"/>
      <c r="P855" s="224"/>
      <c r="Q855" s="224"/>
      <c r="R855" s="224"/>
      <c r="S855" s="224"/>
      <c r="T855" s="225"/>
      <c r="AT855" s="226" t="s">
        <v>366</v>
      </c>
      <c r="AU855" s="226" t="s">
        <v>90</v>
      </c>
      <c r="AV855" s="12" t="s">
        <v>90</v>
      </c>
      <c r="AW855" s="12" t="s">
        <v>36</v>
      </c>
      <c r="AX855" s="12" t="s">
        <v>81</v>
      </c>
      <c r="AY855" s="226" t="s">
        <v>261</v>
      </c>
    </row>
    <row r="856" spans="2:65" s="14" customFormat="1">
      <c r="B856" s="238"/>
      <c r="C856" s="239"/>
      <c r="D856" s="210" t="s">
        <v>366</v>
      </c>
      <c r="E856" s="240" t="s">
        <v>1</v>
      </c>
      <c r="F856" s="241" t="s">
        <v>1002</v>
      </c>
      <c r="G856" s="239"/>
      <c r="H856" s="240" t="s">
        <v>1</v>
      </c>
      <c r="I856" s="242"/>
      <c r="J856" s="239"/>
      <c r="K856" s="239"/>
      <c r="L856" s="243"/>
      <c r="M856" s="244"/>
      <c r="N856" s="245"/>
      <c r="O856" s="245"/>
      <c r="P856" s="245"/>
      <c r="Q856" s="245"/>
      <c r="R856" s="245"/>
      <c r="S856" s="245"/>
      <c r="T856" s="246"/>
      <c r="AT856" s="247" t="s">
        <v>366</v>
      </c>
      <c r="AU856" s="247" t="s">
        <v>90</v>
      </c>
      <c r="AV856" s="14" t="s">
        <v>88</v>
      </c>
      <c r="AW856" s="14" t="s">
        <v>36</v>
      </c>
      <c r="AX856" s="14" t="s">
        <v>81</v>
      </c>
      <c r="AY856" s="247" t="s">
        <v>261</v>
      </c>
    </row>
    <row r="857" spans="2:65" s="13" customFormat="1">
      <c r="B857" s="227"/>
      <c r="C857" s="228"/>
      <c r="D857" s="210" t="s">
        <v>366</v>
      </c>
      <c r="E857" s="229" t="s">
        <v>1</v>
      </c>
      <c r="F857" s="230" t="s">
        <v>368</v>
      </c>
      <c r="G857" s="228"/>
      <c r="H857" s="231">
        <v>1.5</v>
      </c>
      <c r="I857" s="232"/>
      <c r="J857" s="228"/>
      <c r="K857" s="228"/>
      <c r="L857" s="233"/>
      <c r="M857" s="234"/>
      <c r="N857" s="235"/>
      <c r="O857" s="235"/>
      <c r="P857" s="235"/>
      <c r="Q857" s="235"/>
      <c r="R857" s="235"/>
      <c r="S857" s="235"/>
      <c r="T857" s="236"/>
      <c r="AT857" s="237" t="s">
        <v>366</v>
      </c>
      <c r="AU857" s="237" t="s">
        <v>90</v>
      </c>
      <c r="AV857" s="13" t="s">
        <v>123</v>
      </c>
      <c r="AW857" s="13" t="s">
        <v>36</v>
      </c>
      <c r="AX857" s="13" t="s">
        <v>88</v>
      </c>
      <c r="AY857" s="237" t="s">
        <v>261</v>
      </c>
    </row>
    <row r="858" spans="2:65" s="11" customFormat="1" ht="22.7" customHeight="1">
      <c r="B858" s="181"/>
      <c r="C858" s="182"/>
      <c r="D858" s="183" t="s">
        <v>80</v>
      </c>
      <c r="E858" s="195" t="s">
        <v>1031</v>
      </c>
      <c r="F858" s="195" t="s">
        <v>1032</v>
      </c>
      <c r="G858" s="182"/>
      <c r="H858" s="182"/>
      <c r="I858" s="185"/>
      <c r="J858" s="196">
        <f>BK858</f>
        <v>0</v>
      </c>
      <c r="K858" s="182"/>
      <c r="L858" s="187"/>
      <c r="M858" s="188"/>
      <c r="N858" s="189"/>
      <c r="O858" s="189"/>
      <c r="P858" s="190">
        <f>SUM(P859:P864)</f>
        <v>0</v>
      </c>
      <c r="Q858" s="189"/>
      <c r="R858" s="190">
        <f>SUM(R859:R864)</f>
        <v>0</v>
      </c>
      <c r="S858" s="189"/>
      <c r="T858" s="191">
        <f>SUM(T859:T864)</f>
        <v>0</v>
      </c>
      <c r="AR858" s="192" t="s">
        <v>88</v>
      </c>
      <c r="AT858" s="193" t="s">
        <v>80</v>
      </c>
      <c r="AU858" s="193" t="s">
        <v>88</v>
      </c>
      <c r="AY858" s="192" t="s">
        <v>261</v>
      </c>
      <c r="BK858" s="194">
        <f>SUM(BK859:BK864)</f>
        <v>0</v>
      </c>
    </row>
    <row r="859" spans="2:65" s="1" customFormat="1" ht="16.5" customHeight="1">
      <c r="B859" s="35"/>
      <c r="C859" s="197" t="s">
        <v>1033</v>
      </c>
      <c r="D859" s="197" t="s">
        <v>264</v>
      </c>
      <c r="E859" s="198" t="s">
        <v>1034</v>
      </c>
      <c r="F859" s="199" t="s">
        <v>1035</v>
      </c>
      <c r="G859" s="200" t="s">
        <v>401</v>
      </c>
      <c r="H859" s="201">
        <v>58.82</v>
      </c>
      <c r="I859" s="202"/>
      <c r="J859" s="203">
        <f>ROUND(I859*H859,2)</f>
        <v>0</v>
      </c>
      <c r="K859" s="199" t="s">
        <v>268</v>
      </c>
      <c r="L859" s="39"/>
      <c r="M859" s="204" t="s">
        <v>1</v>
      </c>
      <c r="N859" s="205" t="s">
        <v>46</v>
      </c>
      <c r="O859" s="67"/>
      <c r="P859" s="206">
        <f>O859*H859</f>
        <v>0</v>
      </c>
      <c r="Q859" s="206">
        <v>0</v>
      </c>
      <c r="R859" s="206">
        <f>Q859*H859</f>
        <v>0</v>
      </c>
      <c r="S859" s="206">
        <v>0</v>
      </c>
      <c r="T859" s="207">
        <f>S859*H859</f>
        <v>0</v>
      </c>
      <c r="AR859" s="208" t="s">
        <v>123</v>
      </c>
      <c r="AT859" s="208" t="s">
        <v>264</v>
      </c>
      <c r="AU859" s="208" t="s">
        <v>90</v>
      </c>
      <c r="AY859" s="17" t="s">
        <v>261</v>
      </c>
      <c r="BE859" s="209">
        <f>IF(N859="základní",J859,0)</f>
        <v>0</v>
      </c>
      <c r="BF859" s="209">
        <f>IF(N859="snížená",J859,0)</f>
        <v>0</v>
      </c>
      <c r="BG859" s="209">
        <f>IF(N859="zákl. přenesená",J859,0)</f>
        <v>0</v>
      </c>
      <c r="BH859" s="209">
        <f>IF(N859="sníž. přenesená",J859,0)</f>
        <v>0</v>
      </c>
      <c r="BI859" s="209">
        <f>IF(N859="nulová",J859,0)</f>
        <v>0</v>
      </c>
      <c r="BJ859" s="17" t="s">
        <v>88</v>
      </c>
      <c r="BK859" s="209">
        <f>ROUND(I859*H859,2)</f>
        <v>0</v>
      </c>
      <c r="BL859" s="17" t="s">
        <v>123</v>
      </c>
      <c r="BM859" s="208" t="s">
        <v>1036</v>
      </c>
    </row>
    <row r="860" spans="2:65" s="1" customFormat="1" ht="16.5" customHeight="1">
      <c r="B860" s="35"/>
      <c r="C860" s="197" t="s">
        <v>1037</v>
      </c>
      <c r="D860" s="197" t="s">
        <v>264</v>
      </c>
      <c r="E860" s="198" t="s">
        <v>1038</v>
      </c>
      <c r="F860" s="199" t="s">
        <v>1039</v>
      </c>
      <c r="G860" s="200" t="s">
        <v>401</v>
      </c>
      <c r="H860" s="201">
        <v>58.82</v>
      </c>
      <c r="I860" s="202"/>
      <c r="J860" s="203">
        <f>ROUND(I860*H860,2)</f>
        <v>0</v>
      </c>
      <c r="K860" s="199" t="s">
        <v>411</v>
      </c>
      <c r="L860" s="39"/>
      <c r="M860" s="204" t="s">
        <v>1</v>
      </c>
      <c r="N860" s="205" t="s">
        <v>46</v>
      </c>
      <c r="O860" s="67"/>
      <c r="P860" s="206">
        <f>O860*H860</f>
        <v>0</v>
      </c>
      <c r="Q860" s="206">
        <v>0</v>
      </c>
      <c r="R860" s="206">
        <f>Q860*H860</f>
        <v>0</v>
      </c>
      <c r="S860" s="206">
        <v>0</v>
      </c>
      <c r="T860" s="207">
        <f>S860*H860</f>
        <v>0</v>
      </c>
      <c r="AR860" s="208" t="s">
        <v>123</v>
      </c>
      <c r="AT860" s="208" t="s">
        <v>264</v>
      </c>
      <c r="AU860" s="208" t="s">
        <v>90</v>
      </c>
      <c r="AY860" s="17" t="s">
        <v>261</v>
      </c>
      <c r="BE860" s="209">
        <f>IF(N860="základní",J860,0)</f>
        <v>0</v>
      </c>
      <c r="BF860" s="209">
        <f>IF(N860="snížená",J860,0)</f>
        <v>0</v>
      </c>
      <c r="BG860" s="209">
        <f>IF(N860="zákl. přenesená",J860,0)</f>
        <v>0</v>
      </c>
      <c r="BH860" s="209">
        <f>IF(N860="sníž. přenesená",J860,0)</f>
        <v>0</v>
      </c>
      <c r="BI860" s="209">
        <f>IF(N860="nulová",J860,0)</f>
        <v>0</v>
      </c>
      <c r="BJ860" s="17" t="s">
        <v>88</v>
      </c>
      <c r="BK860" s="209">
        <f>ROUND(I860*H860,2)</f>
        <v>0</v>
      </c>
      <c r="BL860" s="17" t="s">
        <v>123</v>
      </c>
      <c r="BM860" s="208" t="s">
        <v>1040</v>
      </c>
    </row>
    <row r="861" spans="2:65" s="1" customFormat="1" ht="19.5">
      <c r="B861" s="35"/>
      <c r="C861" s="36"/>
      <c r="D861" s="210" t="s">
        <v>271</v>
      </c>
      <c r="E861" s="36"/>
      <c r="F861" s="211" t="s">
        <v>1041</v>
      </c>
      <c r="G861" s="36"/>
      <c r="H861" s="36"/>
      <c r="I861" s="118"/>
      <c r="J861" s="36"/>
      <c r="K861" s="36"/>
      <c r="L861" s="39"/>
      <c r="M861" s="212"/>
      <c r="N861" s="67"/>
      <c r="O861" s="67"/>
      <c r="P861" s="67"/>
      <c r="Q861" s="67"/>
      <c r="R861" s="67"/>
      <c r="S861" s="67"/>
      <c r="T861" s="68"/>
      <c r="AT861" s="17" t="s">
        <v>271</v>
      </c>
      <c r="AU861" s="17" t="s">
        <v>90</v>
      </c>
    </row>
    <row r="862" spans="2:65" s="1" customFormat="1" ht="16.5" customHeight="1">
      <c r="B862" s="35"/>
      <c r="C862" s="197" t="s">
        <v>1042</v>
      </c>
      <c r="D862" s="197" t="s">
        <v>264</v>
      </c>
      <c r="E862" s="198" t="s">
        <v>1043</v>
      </c>
      <c r="F862" s="199" t="s">
        <v>1044</v>
      </c>
      <c r="G862" s="200" t="s">
        <v>401</v>
      </c>
      <c r="H862" s="201">
        <v>58.82</v>
      </c>
      <c r="I862" s="202"/>
      <c r="J862" s="203">
        <f>ROUND(I862*H862,2)</f>
        <v>0</v>
      </c>
      <c r="K862" s="199" t="s">
        <v>268</v>
      </c>
      <c r="L862" s="39"/>
      <c r="M862" s="204" t="s">
        <v>1</v>
      </c>
      <c r="N862" s="205" t="s">
        <v>46</v>
      </c>
      <c r="O862" s="67"/>
      <c r="P862" s="206">
        <f>O862*H862</f>
        <v>0</v>
      </c>
      <c r="Q862" s="206">
        <v>0</v>
      </c>
      <c r="R862" s="206">
        <f>Q862*H862</f>
        <v>0</v>
      </c>
      <c r="S862" s="206">
        <v>0</v>
      </c>
      <c r="T862" s="207">
        <f>S862*H862</f>
        <v>0</v>
      </c>
      <c r="AR862" s="208" t="s">
        <v>123</v>
      </c>
      <c r="AT862" s="208" t="s">
        <v>264</v>
      </c>
      <c r="AU862" s="208" t="s">
        <v>90</v>
      </c>
      <c r="AY862" s="17" t="s">
        <v>261</v>
      </c>
      <c r="BE862" s="209">
        <f>IF(N862="základní",J862,0)</f>
        <v>0</v>
      </c>
      <c r="BF862" s="209">
        <f>IF(N862="snížená",J862,0)</f>
        <v>0</v>
      </c>
      <c r="BG862" s="209">
        <f>IF(N862="zákl. přenesená",J862,0)</f>
        <v>0</v>
      </c>
      <c r="BH862" s="209">
        <f>IF(N862="sníž. přenesená",J862,0)</f>
        <v>0</v>
      </c>
      <c r="BI862" s="209">
        <f>IF(N862="nulová",J862,0)</f>
        <v>0</v>
      </c>
      <c r="BJ862" s="17" t="s">
        <v>88</v>
      </c>
      <c r="BK862" s="209">
        <f>ROUND(I862*H862,2)</f>
        <v>0</v>
      </c>
      <c r="BL862" s="17" t="s">
        <v>123</v>
      </c>
      <c r="BM862" s="208" t="s">
        <v>1045</v>
      </c>
    </row>
    <row r="863" spans="2:65" s="1" customFormat="1" ht="16.5" customHeight="1">
      <c r="B863" s="35"/>
      <c r="C863" s="197" t="s">
        <v>1046</v>
      </c>
      <c r="D863" s="197" t="s">
        <v>264</v>
      </c>
      <c r="E863" s="198" t="s">
        <v>1047</v>
      </c>
      <c r="F863" s="199" t="s">
        <v>1048</v>
      </c>
      <c r="G863" s="200" t="s">
        <v>401</v>
      </c>
      <c r="H863" s="201">
        <v>1176.4000000000001</v>
      </c>
      <c r="I863" s="202"/>
      <c r="J863" s="203">
        <f>ROUND(I863*H863,2)</f>
        <v>0</v>
      </c>
      <c r="K863" s="199" t="s">
        <v>268</v>
      </c>
      <c r="L863" s="39"/>
      <c r="M863" s="204" t="s">
        <v>1</v>
      </c>
      <c r="N863" s="205" t="s">
        <v>46</v>
      </c>
      <c r="O863" s="67"/>
      <c r="P863" s="206">
        <f>O863*H863</f>
        <v>0</v>
      </c>
      <c r="Q863" s="206">
        <v>0</v>
      </c>
      <c r="R863" s="206">
        <f>Q863*H863</f>
        <v>0</v>
      </c>
      <c r="S863" s="206">
        <v>0</v>
      </c>
      <c r="T863" s="207">
        <f>S863*H863</f>
        <v>0</v>
      </c>
      <c r="AR863" s="208" t="s">
        <v>123</v>
      </c>
      <c r="AT863" s="208" t="s">
        <v>264</v>
      </c>
      <c r="AU863" s="208" t="s">
        <v>90</v>
      </c>
      <c r="AY863" s="17" t="s">
        <v>261</v>
      </c>
      <c r="BE863" s="209">
        <f>IF(N863="základní",J863,0)</f>
        <v>0</v>
      </c>
      <c r="BF863" s="209">
        <f>IF(N863="snížená",J863,0)</f>
        <v>0</v>
      </c>
      <c r="BG863" s="209">
        <f>IF(N863="zákl. přenesená",J863,0)</f>
        <v>0</v>
      </c>
      <c r="BH863" s="209">
        <f>IF(N863="sníž. přenesená",J863,0)</f>
        <v>0</v>
      </c>
      <c r="BI863" s="209">
        <f>IF(N863="nulová",J863,0)</f>
        <v>0</v>
      </c>
      <c r="BJ863" s="17" t="s">
        <v>88</v>
      </c>
      <c r="BK863" s="209">
        <f>ROUND(I863*H863,2)</f>
        <v>0</v>
      </c>
      <c r="BL863" s="17" t="s">
        <v>123</v>
      </c>
      <c r="BM863" s="208" t="s">
        <v>1049</v>
      </c>
    </row>
    <row r="864" spans="2:65" s="12" customFormat="1">
      <c r="B864" s="216"/>
      <c r="C864" s="217"/>
      <c r="D864" s="210" t="s">
        <v>366</v>
      </c>
      <c r="E864" s="217"/>
      <c r="F864" s="219" t="s">
        <v>1050</v>
      </c>
      <c r="G864" s="217"/>
      <c r="H864" s="220">
        <v>1176.4000000000001</v>
      </c>
      <c r="I864" s="221"/>
      <c r="J864" s="217"/>
      <c r="K864" s="217"/>
      <c r="L864" s="222"/>
      <c r="M864" s="223"/>
      <c r="N864" s="224"/>
      <c r="O864" s="224"/>
      <c r="P864" s="224"/>
      <c r="Q864" s="224"/>
      <c r="R864" s="224"/>
      <c r="S864" s="224"/>
      <c r="T864" s="225"/>
      <c r="AT864" s="226" t="s">
        <v>366</v>
      </c>
      <c r="AU864" s="226" t="s">
        <v>90</v>
      </c>
      <c r="AV864" s="12" t="s">
        <v>90</v>
      </c>
      <c r="AW864" s="12" t="s">
        <v>4</v>
      </c>
      <c r="AX864" s="12" t="s">
        <v>88</v>
      </c>
      <c r="AY864" s="226" t="s">
        <v>261</v>
      </c>
    </row>
    <row r="865" spans="2:65" s="11" customFormat="1" ht="22.7" customHeight="1">
      <c r="B865" s="181"/>
      <c r="C865" s="182"/>
      <c r="D865" s="183" t="s">
        <v>80</v>
      </c>
      <c r="E865" s="195" t="s">
        <v>1051</v>
      </c>
      <c r="F865" s="195" t="s">
        <v>1052</v>
      </c>
      <c r="G865" s="182"/>
      <c r="H865" s="182"/>
      <c r="I865" s="185"/>
      <c r="J865" s="196">
        <f>BK865</f>
        <v>0</v>
      </c>
      <c r="K865" s="182"/>
      <c r="L865" s="187"/>
      <c r="M865" s="188"/>
      <c r="N865" s="189"/>
      <c r="O865" s="189"/>
      <c r="P865" s="190">
        <f>P866</f>
        <v>0</v>
      </c>
      <c r="Q865" s="189"/>
      <c r="R865" s="190">
        <f>R866</f>
        <v>0</v>
      </c>
      <c r="S865" s="189"/>
      <c r="T865" s="191">
        <f>T866</f>
        <v>0</v>
      </c>
      <c r="AR865" s="192" t="s">
        <v>88</v>
      </c>
      <c r="AT865" s="193" t="s">
        <v>80</v>
      </c>
      <c r="AU865" s="193" t="s">
        <v>88</v>
      </c>
      <c r="AY865" s="192" t="s">
        <v>261</v>
      </c>
      <c r="BK865" s="194">
        <f>BK866</f>
        <v>0</v>
      </c>
    </row>
    <row r="866" spans="2:65" s="1" customFormat="1" ht="16.5" customHeight="1">
      <c r="B866" s="35"/>
      <c r="C866" s="197" t="s">
        <v>1053</v>
      </c>
      <c r="D866" s="197" t="s">
        <v>264</v>
      </c>
      <c r="E866" s="198" t="s">
        <v>1054</v>
      </c>
      <c r="F866" s="199" t="s">
        <v>1055</v>
      </c>
      <c r="G866" s="200" t="s">
        <v>401</v>
      </c>
      <c r="H866" s="201">
        <v>17151.27</v>
      </c>
      <c r="I866" s="202"/>
      <c r="J866" s="203">
        <f>ROUND(I866*H866,2)</f>
        <v>0</v>
      </c>
      <c r="K866" s="199" t="s">
        <v>268</v>
      </c>
      <c r="L866" s="39"/>
      <c r="M866" s="204" t="s">
        <v>1</v>
      </c>
      <c r="N866" s="205" t="s">
        <v>46</v>
      </c>
      <c r="O866" s="67"/>
      <c r="P866" s="206">
        <f>O866*H866</f>
        <v>0</v>
      </c>
      <c r="Q866" s="206">
        <v>0</v>
      </c>
      <c r="R866" s="206">
        <f>Q866*H866</f>
        <v>0</v>
      </c>
      <c r="S866" s="206">
        <v>0</v>
      </c>
      <c r="T866" s="207">
        <f>S866*H866</f>
        <v>0</v>
      </c>
      <c r="AR866" s="208" t="s">
        <v>123</v>
      </c>
      <c r="AT866" s="208" t="s">
        <v>264</v>
      </c>
      <c r="AU866" s="208" t="s">
        <v>90</v>
      </c>
      <c r="AY866" s="17" t="s">
        <v>261</v>
      </c>
      <c r="BE866" s="209">
        <f>IF(N866="základní",J866,0)</f>
        <v>0</v>
      </c>
      <c r="BF866" s="209">
        <f>IF(N866="snížená",J866,0)</f>
        <v>0</v>
      </c>
      <c r="BG866" s="209">
        <f>IF(N866="zákl. přenesená",J866,0)</f>
        <v>0</v>
      </c>
      <c r="BH866" s="209">
        <f>IF(N866="sníž. přenesená",J866,0)</f>
        <v>0</v>
      </c>
      <c r="BI866" s="209">
        <f>IF(N866="nulová",J866,0)</f>
        <v>0</v>
      </c>
      <c r="BJ866" s="17" t="s">
        <v>88</v>
      </c>
      <c r="BK866" s="209">
        <f>ROUND(I866*H866,2)</f>
        <v>0</v>
      </c>
      <c r="BL866" s="17" t="s">
        <v>123</v>
      </c>
      <c r="BM866" s="208" t="s">
        <v>1056</v>
      </c>
    </row>
    <row r="867" spans="2:65" s="11" customFormat="1" ht="25.9" customHeight="1">
      <c r="B867" s="181"/>
      <c r="C867" s="182"/>
      <c r="D867" s="183" t="s">
        <v>80</v>
      </c>
      <c r="E867" s="184" t="s">
        <v>1057</v>
      </c>
      <c r="F867" s="184" t="s">
        <v>1058</v>
      </c>
      <c r="G867" s="182"/>
      <c r="H867" s="182"/>
      <c r="I867" s="185"/>
      <c r="J867" s="186">
        <f>BK867</f>
        <v>0</v>
      </c>
      <c r="K867" s="182"/>
      <c r="L867" s="187"/>
      <c r="M867" s="188"/>
      <c r="N867" s="189"/>
      <c r="O867" s="189"/>
      <c r="P867" s="190">
        <f>P868+P943+P1021+P1137+P1141+P1169+P1394+P1460+P1588+P1821+P1842+P1875+P1904+P1953</f>
        <v>0</v>
      </c>
      <c r="Q867" s="189"/>
      <c r="R867" s="190">
        <f>R868+R943+R1021+R1137+R1141+R1169+R1394+R1460+R1588+R1821+R1842+R1875+R1904+R1953</f>
        <v>785.89194334000001</v>
      </c>
      <c r="S867" s="189"/>
      <c r="T867" s="191">
        <f>T868+T943+T1021+T1137+T1141+T1169+T1394+T1460+T1588+T1821+T1842+T1875+T1904+T1953</f>
        <v>0</v>
      </c>
      <c r="AR867" s="192" t="s">
        <v>90</v>
      </c>
      <c r="AT867" s="193" t="s">
        <v>80</v>
      </c>
      <c r="AU867" s="193" t="s">
        <v>81</v>
      </c>
      <c r="AY867" s="192" t="s">
        <v>261</v>
      </c>
      <c r="BK867" s="194">
        <f>BK868+BK943+BK1021+BK1137+BK1141+BK1169+BK1394+BK1460+BK1588+BK1821+BK1842+BK1875+BK1904+BK1953</f>
        <v>0</v>
      </c>
    </row>
    <row r="868" spans="2:65" s="11" customFormat="1" ht="22.7" customHeight="1">
      <c r="B868" s="181"/>
      <c r="C868" s="182"/>
      <c r="D868" s="183" t="s">
        <v>80</v>
      </c>
      <c r="E868" s="195" t="s">
        <v>1059</v>
      </c>
      <c r="F868" s="195" t="s">
        <v>1060</v>
      </c>
      <c r="G868" s="182"/>
      <c r="H868" s="182"/>
      <c r="I868" s="185"/>
      <c r="J868" s="196">
        <f>BK868</f>
        <v>0</v>
      </c>
      <c r="K868" s="182"/>
      <c r="L868" s="187"/>
      <c r="M868" s="188"/>
      <c r="N868" s="189"/>
      <c r="O868" s="189"/>
      <c r="P868" s="190">
        <f>SUM(P869:P942)</f>
        <v>0</v>
      </c>
      <c r="Q868" s="189"/>
      <c r="R868" s="190">
        <f>SUM(R869:R942)</f>
        <v>17.784319</v>
      </c>
      <c r="S868" s="189"/>
      <c r="T868" s="191">
        <f>SUM(T869:T942)</f>
        <v>0</v>
      </c>
      <c r="AR868" s="192" t="s">
        <v>90</v>
      </c>
      <c r="AT868" s="193" t="s">
        <v>80</v>
      </c>
      <c r="AU868" s="193" t="s">
        <v>88</v>
      </c>
      <c r="AY868" s="192" t="s">
        <v>261</v>
      </c>
      <c r="BK868" s="194">
        <f>SUM(BK869:BK942)</f>
        <v>0</v>
      </c>
    </row>
    <row r="869" spans="2:65" s="1" customFormat="1" ht="16.5" customHeight="1">
      <c r="B869" s="35"/>
      <c r="C869" s="197" t="s">
        <v>1061</v>
      </c>
      <c r="D869" s="197" t="s">
        <v>264</v>
      </c>
      <c r="E869" s="198" t="s">
        <v>1062</v>
      </c>
      <c r="F869" s="199" t="s">
        <v>1063</v>
      </c>
      <c r="G869" s="200" t="s">
        <v>405</v>
      </c>
      <c r="H869" s="201">
        <v>3133.125</v>
      </c>
      <c r="I869" s="202"/>
      <c r="J869" s="203">
        <f>ROUND(I869*H869,2)</f>
        <v>0</v>
      </c>
      <c r="K869" s="199" t="s">
        <v>268</v>
      </c>
      <c r="L869" s="39"/>
      <c r="M869" s="204" t="s">
        <v>1</v>
      </c>
      <c r="N869" s="205" t="s">
        <v>46</v>
      </c>
      <c r="O869" s="67"/>
      <c r="P869" s="206">
        <f>O869*H869</f>
        <v>0</v>
      </c>
      <c r="Q869" s="206">
        <v>0</v>
      </c>
      <c r="R869" s="206">
        <f>Q869*H869</f>
        <v>0</v>
      </c>
      <c r="S869" s="206">
        <v>0</v>
      </c>
      <c r="T869" s="207">
        <f>S869*H869</f>
        <v>0</v>
      </c>
      <c r="AR869" s="208" t="s">
        <v>450</v>
      </c>
      <c r="AT869" s="208" t="s">
        <v>264</v>
      </c>
      <c r="AU869" s="208" t="s">
        <v>90</v>
      </c>
      <c r="AY869" s="17" t="s">
        <v>261</v>
      </c>
      <c r="BE869" s="209">
        <f>IF(N869="základní",J869,0)</f>
        <v>0</v>
      </c>
      <c r="BF869" s="209">
        <f>IF(N869="snížená",J869,0)</f>
        <v>0</v>
      </c>
      <c r="BG869" s="209">
        <f>IF(N869="zákl. přenesená",J869,0)</f>
        <v>0</v>
      </c>
      <c r="BH869" s="209">
        <f>IF(N869="sníž. přenesená",J869,0)</f>
        <v>0</v>
      </c>
      <c r="BI869" s="209">
        <f>IF(N869="nulová",J869,0)</f>
        <v>0</v>
      </c>
      <c r="BJ869" s="17" t="s">
        <v>88</v>
      </c>
      <c r="BK869" s="209">
        <f>ROUND(I869*H869,2)</f>
        <v>0</v>
      </c>
      <c r="BL869" s="17" t="s">
        <v>450</v>
      </c>
      <c r="BM869" s="208" t="s">
        <v>1064</v>
      </c>
    </row>
    <row r="870" spans="2:65" s="1" customFormat="1" ht="19.5">
      <c r="B870" s="35"/>
      <c r="C870" s="36"/>
      <c r="D870" s="210" t="s">
        <v>271</v>
      </c>
      <c r="E870" s="36"/>
      <c r="F870" s="211" t="s">
        <v>1065</v>
      </c>
      <c r="G870" s="36"/>
      <c r="H870" s="36"/>
      <c r="I870" s="118"/>
      <c r="J870" s="36"/>
      <c r="K870" s="36"/>
      <c r="L870" s="39"/>
      <c r="M870" s="212"/>
      <c r="N870" s="67"/>
      <c r="O870" s="67"/>
      <c r="P870" s="67"/>
      <c r="Q870" s="67"/>
      <c r="R870" s="67"/>
      <c r="S870" s="67"/>
      <c r="T870" s="68"/>
      <c r="AT870" s="17" t="s">
        <v>271</v>
      </c>
      <c r="AU870" s="17" t="s">
        <v>90</v>
      </c>
    </row>
    <row r="871" spans="2:65" s="14" customFormat="1">
      <c r="B871" s="238"/>
      <c r="C871" s="239"/>
      <c r="D871" s="210" t="s">
        <v>366</v>
      </c>
      <c r="E871" s="240" t="s">
        <v>1</v>
      </c>
      <c r="F871" s="241" t="s">
        <v>587</v>
      </c>
      <c r="G871" s="239"/>
      <c r="H871" s="240" t="s">
        <v>1</v>
      </c>
      <c r="I871" s="242"/>
      <c r="J871" s="239"/>
      <c r="K871" s="239"/>
      <c r="L871" s="243"/>
      <c r="M871" s="244"/>
      <c r="N871" s="245"/>
      <c r="O871" s="245"/>
      <c r="P871" s="245"/>
      <c r="Q871" s="245"/>
      <c r="R871" s="245"/>
      <c r="S871" s="245"/>
      <c r="T871" s="246"/>
      <c r="AT871" s="247" t="s">
        <v>366</v>
      </c>
      <c r="AU871" s="247" t="s">
        <v>90</v>
      </c>
      <c r="AV871" s="14" t="s">
        <v>88</v>
      </c>
      <c r="AW871" s="14" t="s">
        <v>36</v>
      </c>
      <c r="AX871" s="14" t="s">
        <v>81</v>
      </c>
      <c r="AY871" s="247" t="s">
        <v>261</v>
      </c>
    </row>
    <row r="872" spans="2:65" s="12" customFormat="1">
      <c r="B872" s="216"/>
      <c r="C872" s="217"/>
      <c r="D872" s="210" t="s">
        <v>366</v>
      </c>
      <c r="E872" s="218" t="s">
        <v>1</v>
      </c>
      <c r="F872" s="219" t="s">
        <v>588</v>
      </c>
      <c r="G872" s="217"/>
      <c r="H872" s="220">
        <v>169.22499999999999</v>
      </c>
      <c r="I872" s="221"/>
      <c r="J872" s="217"/>
      <c r="K872" s="217"/>
      <c r="L872" s="222"/>
      <c r="M872" s="223"/>
      <c r="N872" s="224"/>
      <c r="O872" s="224"/>
      <c r="P872" s="224"/>
      <c r="Q872" s="224"/>
      <c r="R872" s="224"/>
      <c r="S872" s="224"/>
      <c r="T872" s="225"/>
      <c r="AT872" s="226" t="s">
        <v>366</v>
      </c>
      <c r="AU872" s="226" t="s">
        <v>90</v>
      </c>
      <c r="AV872" s="12" t="s">
        <v>90</v>
      </c>
      <c r="AW872" s="12" t="s">
        <v>36</v>
      </c>
      <c r="AX872" s="12" t="s">
        <v>81</v>
      </c>
      <c r="AY872" s="226" t="s">
        <v>261</v>
      </c>
    </row>
    <row r="873" spans="2:65" s="12" customFormat="1">
      <c r="B873" s="216"/>
      <c r="C873" s="217"/>
      <c r="D873" s="210" t="s">
        <v>366</v>
      </c>
      <c r="E873" s="218" t="s">
        <v>1</v>
      </c>
      <c r="F873" s="219" t="s">
        <v>589</v>
      </c>
      <c r="G873" s="217"/>
      <c r="H873" s="220">
        <v>2741.55</v>
      </c>
      <c r="I873" s="221"/>
      <c r="J873" s="217"/>
      <c r="K873" s="217"/>
      <c r="L873" s="222"/>
      <c r="M873" s="223"/>
      <c r="N873" s="224"/>
      <c r="O873" s="224"/>
      <c r="P873" s="224"/>
      <c r="Q873" s="224"/>
      <c r="R873" s="224"/>
      <c r="S873" s="224"/>
      <c r="T873" s="225"/>
      <c r="AT873" s="226" t="s">
        <v>366</v>
      </c>
      <c r="AU873" s="226" t="s">
        <v>90</v>
      </c>
      <c r="AV873" s="12" t="s">
        <v>90</v>
      </c>
      <c r="AW873" s="12" t="s">
        <v>36</v>
      </c>
      <c r="AX873" s="12" t="s">
        <v>81</v>
      </c>
      <c r="AY873" s="226" t="s">
        <v>261</v>
      </c>
    </row>
    <row r="874" spans="2:65" s="12" customFormat="1">
      <c r="B874" s="216"/>
      <c r="C874" s="217"/>
      <c r="D874" s="210" t="s">
        <v>366</v>
      </c>
      <c r="E874" s="218" t="s">
        <v>1</v>
      </c>
      <c r="F874" s="219" t="s">
        <v>590</v>
      </c>
      <c r="G874" s="217"/>
      <c r="H874" s="220">
        <v>222.35</v>
      </c>
      <c r="I874" s="221"/>
      <c r="J874" s="217"/>
      <c r="K874" s="217"/>
      <c r="L874" s="222"/>
      <c r="M874" s="223"/>
      <c r="N874" s="224"/>
      <c r="O874" s="224"/>
      <c r="P874" s="224"/>
      <c r="Q874" s="224"/>
      <c r="R874" s="224"/>
      <c r="S874" s="224"/>
      <c r="T874" s="225"/>
      <c r="AT874" s="226" t="s">
        <v>366</v>
      </c>
      <c r="AU874" s="226" t="s">
        <v>90</v>
      </c>
      <c r="AV874" s="12" t="s">
        <v>90</v>
      </c>
      <c r="AW874" s="12" t="s">
        <v>36</v>
      </c>
      <c r="AX874" s="12" t="s">
        <v>81</v>
      </c>
      <c r="AY874" s="226" t="s">
        <v>261</v>
      </c>
    </row>
    <row r="875" spans="2:65" s="13" customFormat="1">
      <c r="B875" s="227"/>
      <c r="C875" s="228"/>
      <c r="D875" s="210" t="s">
        <v>366</v>
      </c>
      <c r="E875" s="229" t="s">
        <v>1</v>
      </c>
      <c r="F875" s="230" t="s">
        <v>368</v>
      </c>
      <c r="G875" s="228"/>
      <c r="H875" s="231">
        <v>3133.125</v>
      </c>
      <c r="I875" s="232"/>
      <c r="J875" s="228"/>
      <c r="K875" s="228"/>
      <c r="L875" s="233"/>
      <c r="M875" s="234"/>
      <c r="N875" s="235"/>
      <c r="O875" s="235"/>
      <c r="P875" s="235"/>
      <c r="Q875" s="235"/>
      <c r="R875" s="235"/>
      <c r="S875" s="235"/>
      <c r="T875" s="236"/>
      <c r="AT875" s="237" t="s">
        <v>366</v>
      </c>
      <c r="AU875" s="237" t="s">
        <v>90</v>
      </c>
      <c r="AV875" s="13" t="s">
        <v>123</v>
      </c>
      <c r="AW875" s="13" t="s">
        <v>36</v>
      </c>
      <c r="AX875" s="13" t="s">
        <v>88</v>
      </c>
      <c r="AY875" s="237" t="s">
        <v>261</v>
      </c>
    </row>
    <row r="876" spans="2:65" s="1" customFormat="1" ht="16.5" customHeight="1">
      <c r="B876" s="35"/>
      <c r="C876" s="259" t="s">
        <v>1066</v>
      </c>
      <c r="D876" s="259" t="s">
        <v>398</v>
      </c>
      <c r="E876" s="260" t="s">
        <v>1067</v>
      </c>
      <c r="F876" s="261" t="s">
        <v>1068</v>
      </c>
      <c r="G876" s="262" t="s">
        <v>401</v>
      </c>
      <c r="H876" s="263">
        <v>0.94</v>
      </c>
      <c r="I876" s="264"/>
      <c r="J876" s="265">
        <f>ROUND(I876*H876,2)</f>
        <v>0</v>
      </c>
      <c r="K876" s="261" t="s">
        <v>268</v>
      </c>
      <c r="L876" s="266"/>
      <c r="M876" s="267" t="s">
        <v>1</v>
      </c>
      <c r="N876" s="268" t="s">
        <v>46</v>
      </c>
      <c r="O876" s="67"/>
      <c r="P876" s="206">
        <f>O876*H876</f>
        <v>0</v>
      </c>
      <c r="Q876" s="206">
        <v>1</v>
      </c>
      <c r="R876" s="206">
        <f>Q876*H876</f>
        <v>0.94</v>
      </c>
      <c r="S876" s="206">
        <v>0</v>
      </c>
      <c r="T876" s="207">
        <f>S876*H876</f>
        <v>0</v>
      </c>
      <c r="AR876" s="208" t="s">
        <v>561</v>
      </c>
      <c r="AT876" s="208" t="s">
        <v>398</v>
      </c>
      <c r="AU876" s="208" t="s">
        <v>90</v>
      </c>
      <c r="AY876" s="17" t="s">
        <v>261</v>
      </c>
      <c r="BE876" s="209">
        <f>IF(N876="základní",J876,0)</f>
        <v>0</v>
      </c>
      <c r="BF876" s="209">
        <f>IF(N876="snížená",J876,0)</f>
        <v>0</v>
      </c>
      <c r="BG876" s="209">
        <f>IF(N876="zákl. přenesená",J876,0)</f>
        <v>0</v>
      </c>
      <c r="BH876" s="209">
        <f>IF(N876="sníž. přenesená",J876,0)</f>
        <v>0</v>
      </c>
      <c r="BI876" s="209">
        <f>IF(N876="nulová",J876,0)</f>
        <v>0</v>
      </c>
      <c r="BJ876" s="17" t="s">
        <v>88</v>
      </c>
      <c r="BK876" s="209">
        <f>ROUND(I876*H876,2)</f>
        <v>0</v>
      </c>
      <c r="BL876" s="17" t="s">
        <v>450</v>
      </c>
      <c r="BM876" s="208" t="s">
        <v>1069</v>
      </c>
    </row>
    <row r="877" spans="2:65" s="12" customFormat="1">
      <c r="B877" s="216"/>
      <c r="C877" s="217"/>
      <c r="D877" s="210" t="s">
        <v>366</v>
      </c>
      <c r="E877" s="217"/>
      <c r="F877" s="219" t="s">
        <v>1070</v>
      </c>
      <c r="G877" s="217"/>
      <c r="H877" s="220">
        <v>0.94</v>
      </c>
      <c r="I877" s="221"/>
      <c r="J877" s="217"/>
      <c r="K877" s="217"/>
      <c r="L877" s="222"/>
      <c r="M877" s="223"/>
      <c r="N877" s="224"/>
      <c r="O877" s="224"/>
      <c r="P877" s="224"/>
      <c r="Q877" s="224"/>
      <c r="R877" s="224"/>
      <c r="S877" s="224"/>
      <c r="T877" s="225"/>
      <c r="AT877" s="226" t="s">
        <v>366</v>
      </c>
      <c r="AU877" s="226" t="s">
        <v>90</v>
      </c>
      <c r="AV877" s="12" t="s">
        <v>90</v>
      </c>
      <c r="AW877" s="12" t="s">
        <v>4</v>
      </c>
      <c r="AX877" s="12" t="s">
        <v>88</v>
      </c>
      <c r="AY877" s="226" t="s">
        <v>261</v>
      </c>
    </row>
    <row r="878" spans="2:65" s="1" customFormat="1" ht="16.5" customHeight="1">
      <c r="B878" s="35"/>
      <c r="C878" s="197" t="s">
        <v>1071</v>
      </c>
      <c r="D878" s="197" t="s">
        <v>264</v>
      </c>
      <c r="E878" s="198" t="s">
        <v>1072</v>
      </c>
      <c r="F878" s="199" t="s">
        <v>1073</v>
      </c>
      <c r="G878" s="200" t="s">
        <v>405</v>
      </c>
      <c r="H878" s="201">
        <v>1282.8579999999999</v>
      </c>
      <c r="I878" s="202"/>
      <c r="J878" s="203">
        <f>ROUND(I878*H878,2)</f>
        <v>0</v>
      </c>
      <c r="K878" s="199" t="s">
        <v>268</v>
      </c>
      <c r="L878" s="39"/>
      <c r="M878" s="204" t="s">
        <v>1</v>
      </c>
      <c r="N878" s="205" t="s">
        <v>46</v>
      </c>
      <c r="O878" s="67"/>
      <c r="P878" s="206">
        <f>O878*H878</f>
        <v>0</v>
      </c>
      <c r="Q878" s="206">
        <v>0</v>
      </c>
      <c r="R878" s="206">
        <f>Q878*H878</f>
        <v>0</v>
      </c>
      <c r="S878" s="206">
        <v>0</v>
      </c>
      <c r="T878" s="207">
        <f>S878*H878</f>
        <v>0</v>
      </c>
      <c r="AR878" s="208" t="s">
        <v>450</v>
      </c>
      <c r="AT878" s="208" t="s">
        <v>264</v>
      </c>
      <c r="AU878" s="208" t="s">
        <v>90</v>
      </c>
      <c r="AY878" s="17" t="s">
        <v>261</v>
      </c>
      <c r="BE878" s="209">
        <f>IF(N878="základní",J878,0)</f>
        <v>0</v>
      </c>
      <c r="BF878" s="209">
        <f>IF(N878="snížená",J878,0)</f>
        <v>0</v>
      </c>
      <c r="BG878" s="209">
        <f>IF(N878="zákl. přenesená",J878,0)</f>
        <v>0</v>
      </c>
      <c r="BH878" s="209">
        <f>IF(N878="sníž. přenesená",J878,0)</f>
        <v>0</v>
      </c>
      <c r="BI878" s="209">
        <f>IF(N878="nulová",J878,0)</f>
        <v>0</v>
      </c>
      <c r="BJ878" s="17" t="s">
        <v>88</v>
      </c>
      <c r="BK878" s="209">
        <f>ROUND(I878*H878,2)</f>
        <v>0</v>
      </c>
      <c r="BL878" s="17" t="s">
        <v>450</v>
      </c>
      <c r="BM878" s="208" t="s">
        <v>1074</v>
      </c>
    </row>
    <row r="879" spans="2:65" s="1" customFormat="1" ht="19.5">
      <c r="B879" s="35"/>
      <c r="C879" s="36"/>
      <c r="D879" s="210" t="s">
        <v>271</v>
      </c>
      <c r="E879" s="36"/>
      <c r="F879" s="211" t="s">
        <v>1065</v>
      </c>
      <c r="G879" s="36"/>
      <c r="H879" s="36"/>
      <c r="I879" s="118"/>
      <c r="J879" s="36"/>
      <c r="K879" s="36"/>
      <c r="L879" s="39"/>
      <c r="M879" s="212"/>
      <c r="N879" s="67"/>
      <c r="O879" s="67"/>
      <c r="P879" s="67"/>
      <c r="Q879" s="67"/>
      <c r="R879" s="67"/>
      <c r="S879" s="67"/>
      <c r="T879" s="68"/>
      <c r="AT879" s="17" t="s">
        <v>271</v>
      </c>
      <c r="AU879" s="17" t="s">
        <v>90</v>
      </c>
    </row>
    <row r="880" spans="2:65" s="14" customFormat="1">
      <c r="B880" s="238"/>
      <c r="C880" s="239"/>
      <c r="D880" s="210" t="s">
        <v>366</v>
      </c>
      <c r="E880" s="240" t="s">
        <v>1</v>
      </c>
      <c r="F880" s="241" t="s">
        <v>1075</v>
      </c>
      <c r="G880" s="239"/>
      <c r="H880" s="240" t="s">
        <v>1</v>
      </c>
      <c r="I880" s="242"/>
      <c r="J880" s="239"/>
      <c r="K880" s="239"/>
      <c r="L880" s="243"/>
      <c r="M880" s="244"/>
      <c r="N880" s="245"/>
      <c r="O880" s="245"/>
      <c r="P880" s="245"/>
      <c r="Q880" s="245"/>
      <c r="R880" s="245"/>
      <c r="S880" s="245"/>
      <c r="T880" s="246"/>
      <c r="AT880" s="247" t="s">
        <v>366</v>
      </c>
      <c r="AU880" s="247" t="s">
        <v>90</v>
      </c>
      <c r="AV880" s="14" t="s">
        <v>88</v>
      </c>
      <c r="AW880" s="14" t="s">
        <v>36</v>
      </c>
      <c r="AX880" s="14" t="s">
        <v>81</v>
      </c>
      <c r="AY880" s="247" t="s">
        <v>261</v>
      </c>
    </row>
    <row r="881" spans="2:65" s="12" customFormat="1">
      <c r="B881" s="216"/>
      <c r="C881" s="217"/>
      <c r="D881" s="210" t="s">
        <v>366</v>
      </c>
      <c r="E881" s="218" t="s">
        <v>1</v>
      </c>
      <c r="F881" s="219" t="s">
        <v>1076</v>
      </c>
      <c r="G881" s="217"/>
      <c r="H881" s="220">
        <v>93.888000000000005</v>
      </c>
      <c r="I881" s="221"/>
      <c r="J881" s="217"/>
      <c r="K881" s="217"/>
      <c r="L881" s="222"/>
      <c r="M881" s="223"/>
      <c r="N881" s="224"/>
      <c r="O881" s="224"/>
      <c r="P881" s="224"/>
      <c r="Q881" s="224"/>
      <c r="R881" s="224"/>
      <c r="S881" s="224"/>
      <c r="T881" s="225"/>
      <c r="AT881" s="226" t="s">
        <v>366</v>
      </c>
      <c r="AU881" s="226" t="s">
        <v>90</v>
      </c>
      <c r="AV881" s="12" t="s">
        <v>90</v>
      </c>
      <c r="AW881" s="12" t="s">
        <v>36</v>
      </c>
      <c r="AX881" s="12" t="s">
        <v>81</v>
      </c>
      <c r="AY881" s="226" t="s">
        <v>261</v>
      </c>
    </row>
    <row r="882" spans="2:65" s="12" customFormat="1">
      <c r="B882" s="216"/>
      <c r="C882" s="217"/>
      <c r="D882" s="210" t="s">
        <v>366</v>
      </c>
      <c r="E882" s="218" t="s">
        <v>1</v>
      </c>
      <c r="F882" s="219" t="s">
        <v>1077</v>
      </c>
      <c r="G882" s="217"/>
      <c r="H882" s="220">
        <v>931.495</v>
      </c>
      <c r="I882" s="221"/>
      <c r="J882" s="217"/>
      <c r="K882" s="217"/>
      <c r="L882" s="222"/>
      <c r="M882" s="223"/>
      <c r="N882" s="224"/>
      <c r="O882" s="224"/>
      <c r="P882" s="224"/>
      <c r="Q882" s="224"/>
      <c r="R882" s="224"/>
      <c r="S882" s="224"/>
      <c r="T882" s="225"/>
      <c r="AT882" s="226" t="s">
        <v>366</v>
      </c>
      <c r="AU882" s="226" t="s">
        <v>90</v>
      </c>
      <c r="AV882" s="12" t="s">
        <v>90</v>
      </c>
      <c r="AW882" s="12" t="s">
        <v>36</v>
      </c>
      <c r="AX882" s="12" t="s">
        <v>81</v>
      </c>
      <c r="AY882" s="226" t="s">
        <v>261</v>
      </c>
    </row>
    <row r="883" spans="2:65" s="12" customFormat="1">
      <c r="B883" s="216"/>
      <c r="C883" s="217"/>
      <c r="D883" s="210" t="s">
        <v>366</v>
      </c>
      <c r="E883" s="218" t="s">
        <v>1</v>
      </c>
      <c r="F883" s="219" t="s">
        <v>1078</v>
      </c>
      <c r="G883" s="217"/>
      <c r="H883" s="220">
        <v>119.05</v>
      </c>
      <c r="I883" s="221"/>
      <c r="J883" s="217"/>
      <c r="K883" s="217"/>
      <c r="L883" s="222"/>
      <c r="M883" s="223"/>
      <c r="N883" s="224"/>
      <c r="O883" s="224"/>
      <c r="P883" s="224"/>
      <c r="Q883" s="224"/>
      <c r="R883" s="224"/>
      <c r="S883" s="224"/>
      <c r="T883" s="225"/>
      <c r="AT883" s="226" t="s">
        <v>366</v>
      </c>
      <c r="AU883" s="226" t="s">
        <v>90</v>
      </c>
      <c r="AV883" s="12" t="s">
        <v>90</v>
      </c>
      <c r="AW883" s="12" t="s">
        <v>36</v>
      </c>
      <c r="AX883" s="12" t="s">
        <v>81</v>
      </c>
      <c r="AY883" s="226" t="s">
        <v>261</v>
      </c>
    </row>
    <row r="884" spans="2:65" s="12" customFormat="1">
      <c r="B884" s="216"/>
      <c r="C884" s="217"/>
      <c r="D884" s="210" t="s">
        <v>366</v>
      </c>
      <c r="E884" s="218" t="s">
        <v>1</v>
      </c>
      <c r="F884" s="219" t="s">
        <v>1079</v>
      </c>
      <c r="G884" s="217"/>
      <c r="H884" s="220">
        <v>79.650000000000006</v>
      </c>
      <c r="I884" s="221"/>
      <c r="J884" s="217"/>
      <c r="K884" s="217"/>
      <c r="L884" s="222"/>
      <c r="M884" s="223"/>
      <c r="N884" s="224"/>
      <c r="O884" s="224"/>
      <c r="P884" s="224"/>
      <c r="Q884" s="224"/>
      <c r="R884" s="224"/>
      <c r="S884" s="224"/>
      <c r="T884" s="225"/>
      <c r="AT884" s="226" t="s">
        <v>366</v>
      </c>
      <c r="AU884" s="226" t="s">
        <v>90</v>
      </c>
      <c r="AV884" s="12" t="s">
        <v>90</v>
      </c>
      <c r="AW884" s="12" t="s">
        <v>36</v>
      </c>
      <c r="AX884" s="12" t="s">
        <v>81</v>
      </c>
      <c r="AY884" s="226" t="s">
        <v>261</v>
      </c>
    </row>
    <row r="885" spans="2:65" s="12" customFormat="1">
      <c r="B885" s="216"/>
      <c r="C885" s="217"/>
      <c r="D885" s="210" t="s">
        <v>366</v>
      </c>
      <c r="E885" s="218" t="s">
        <v>1</v>
      </c>
      <c r="F885" s="219" t="s">
        <v>1080</v>
      </c>
      <c r="G885" s="217"/>
      <c r="H885" s="220">
        <v>58.774999999999999</v>
      </c>
      <c r="I885" s="221"/>
      <c r="J885" s="217"/>
      <c r="K885" s="217"/>
      <c r="L885" s="222"/>
      <c r="M885" s="223"/>
      <c r="N885" s="224"/>
      <c r="O885" s="224"/>
      <c r="P885" s="224"/>
      <c r="Q885" s="224"/>
      <c r="R885" s="224"/>
      <c r="S885" s="224"/>
      <c r="T885" s="225"/>
      <c r="AT885" s="226" t="s">
        <v>366</v>
      </c>
      <c r="AU885" s="226" t="s">
        <v>90</v>
      </c>
      <c r="AV885" s="12" t="s">
        <v>90</v>
      </c>
      <c r="AW885" s="12" t="s">
        <v>36</v>
      </c>
      <c r="AX885" s="12" t="s">
        <v>81</v>
      </c>
      <c r="AY885" s="226" t="s">
        <v>261</v>
      </c>
    </row>
    <row r="886" spans="2:65" s="13" customFormat="1">
      <c r="B886" s="227"/>
      <c r="C886" s="228"/>
      <c r="D886" s="210" t="s">
        <v>366</v>
      </c>
      <c r="E886" s="229" t="s">
        <v>1</v>
      </c>
      <c r="F886" s="230" t="s">
        <v>368</v>
      </c>
      <c r="G886" s="228"/>
      <c r="H886" s="231">
        <v>1282.8579999999999</v>
      </c>
      <c r="I886" s="232"/>
      <c r="J886" s="228"/>
      <c r="K886" s="228"/>
      <c r="L886" s="233"/>
      <c r="M886" s="234"/>
      <c r="N886" s="235"/>
      <c r="O886" s="235"/>
      <c r="P886" s="235"/>
      <c r="Q886" s="235"/>
      <c r="R886" s="235"/>
      <c r="S886" s="235"/>
      <c r="T886" s="236"/>
      <c r="AT886" s="237" t="s">
        <v>366</v>
      </c>
      <c r="AU886" s="237" t="s">
        <v>90</v>
      </c>
      <c r="AV886" s="13" t="s">
        <v>123</v>
      </c>
      <c r="AW886" s="13" t="s">
        <v>36</v>
      </c>
      <c r="AX886" s="13" t="s">
        <v>88</v>
      </c>
      <c r="AY886" s="237" t="s">
        <v>261</v>
      </c>
    </row>
    <row r="887" spans="2:65" s="1" customFormat="1" ht="16.5" customHeight="1">
      <c r="B887" s="35"/>
      <c r="C887" s="259" t="s">
        <v>1081</v>
      </c>
      <c r="D887" s="259" t="s">
        <v>398</v>
      </c>
      <c r="E887" s="260" t="s">
        <v>1067</v>
      </c>
      <c r="F887" s="261" t="s">
        <v>1068</v>
      </c>
      <c r="G887" s="262" t="s">
        <v>401</v>
      </c>
      <c r="H887" s="263">
        <v>0.44900000000000001</v>
      </c>
      <c r="I887" s="264"/>
      <c r="J887" s="265">
        <f>ROUND(I887*H887,2)</f>
        <v>0</v>
      </c>
      <c r="K887" s="261" t="s">
        <v>268</v>
      </c>
      <c r="L887" s="266"/>
      <c r="M887" s="267" t="s">
        <v>1</v>
      </c>
      <c r="N887" s="268" t="s">
        <v>46</v>
      </c>
      <c r="O887" s="67"/>
      <c r="P887" s="206">
        <f>O887*H887</f>
        <v>0</v>
      </c>
      <c r="Q887" s="206">
        <v>1</v>
      </c>
      <c r="R887" s="206">
        <f>Q887*H887</f>
        <v>0.44900000000000001</v>
      </c>
      <c r="S887" s="206">
        <v>0</v>
      </c>
      <c r="T887" s="207">
        <f>S887*H887</f>
        <v>0</v>
      </c>
      <c r="AR887" s="208" t="s">
        <v>561</v>
      </c>
      <c r="AT887" s="208" t="s">
        <v>398</v>
      </c>
      <c r="AU887" s="208" t="s">
        <v>90</v>
      </c>
      <c r="AY887" s="17" t="s">
        <v>261</v>
      </c>
      <c r="BE887" s="209">
        <f>IF(N887="základní",J887,0)</f>
        <v>0</v>
      </c>
      <c r="BF887" s="209">
        <f>IF(N887="snížená",J887,0)</f>
        <v>0</v>
      </c>
      <c r="BG887" s="209">
        <f>IF(N887="zákl. přenesená",J887,0)</f>
        <v>0</v>
      </c>
      <c r="BH887" s="209">
        <f>IF(N887="sníž. přenesená",J887,0)</f>
        <v>0</v>
      </c>
      <c r="BI887" s="209">
        <f>IF(N887="nulová",J887,0)</f>
        <v>0</v>
      </c>
      <c r="BJ887" s="17" t="s">
        <v>88</v>
      </c>
      <c r="BK887" s="209">
        <f>ROUND(I887*H887,2)</f>
        <v>0</v>
      </c>
      <c r="BL887" s="17" t="s">
        <v>450</v>
      </c>
      <c r="BM887" s="208" t="s">
        <v>1082</v>
      </c>
    </row>
    <row r="888" spans="2:65" s="12" customFormat="1">
      <c r="B888" s="216"/>
      <c r="C888" s="217"/>
      <c r="D888" s="210" t="s">
        <v>366</v>
      </c>
      <c r="E888" s="217"/>
      <c r="F888" s="219" t="s">
        <v>1083</v>
      </c>
      <c r="G888" s="217"/>
      <c r="H888" s="220">
        <v>0.44900000000000001</v>
      </c>
      <c r="I888" s="221"/>
      <c r="J888" s="217"/>
      <c r="K888" s="217"/>
      <c r="L888" s="222"/>
      <c r="M888" s="223"/>
      <c r="N888" s="224"/>
      <c r="O888" s="224"/>
      <c r="P888" s="224"/>
      <c r="Q888" s="224"/>
      <c r="R888" s="224"/>
      <c r="S888" s="224"/>
      <c r="T888" s="225"/>
      <c r="AT888" s="226" t="s">
        <v>366</v>
      </c>
      <c r="AU888" s="226" t="s">
        <v>90</v>
      </c>
      <c r="AV888" s="12" t="s">
        <v>90</v>
      </c>
      <c r="AW888" s="12" t="s">
        <v>4</v>
      </c>
      <c r="AX888" s="12" t="s">
        <v>88</v>
      </c>
      <c r="AY888" s="226" t="s">
        <v>261</v>
      </c>
    </row>
    <row r="889" spans="2:65" s="1" customFormat="1" ht="16.5" customHeight="1">
      <c r="B889" s="35"/>
      <c r="C889" s="197" t="s">
        <v>1084</v>
      </c>
      <c r="D889" s="197" t="s">
        <v>264</v>
      </c>
      <c r="E889" s="198" t="s">
        <v>1085</v>
      </c>
      <c r="F889" s="199" t="s">
        <v>1086</v>
      </c>
      <c r="G889" s="200" t="s">
        <v>405</v>
      </c>
      <c r="H889" s="201">
        <v>6266.25</v>
      </c>
      <c r="I889" s="202"/>
      <c r="J889" s="203">
        <f>ROUND(I889*H889,2)</f>
        <v>0</v>
      </c>
      <c r="K889" s="199" t="s">
        <v>268</v>
      </c>
      <c r="L889" s="39"/>
      <c r="M889" s="204" t="s">
        <v>1</v>
      </c>
      <c r="N889" s="205" t="s">
        <v>46</v>
      </c>
      <c r="O889" s="67"/>
      <c r="P889" s="206">
        <f>O889*H889</f>
        <v>0</v>
      </c>
      <c r="Q889" s="206">
        <v>4.0000000000000002E-4</v>
      </c>
      <c r="R889" s="206">
        <f>Q889*H889</f>
        <v>2.5065</v>
      </c>
      <c r="S889" s="206">
        <v>0</v>
      </c>
      <c r="T889" s="207">
        <f>S889*H889</f>
        <v>0</v>
      </c>
      <c r="AR889" s="208" t="s">
        <v>450</v>
      </c>
      <c r="AT889" s="208" t="s">
        <v>264</v>
      </c>
      <c r="AU889" s="208" t="s">
        <v>90</v>
      </c>
      <c r="AY889" s="17" t="s">
        <v>261</v>
      </c>
      <c r="BE889" s="209">
        <f>IF(N889="základní",J889,0)</f>
        <v>0</v>
      </c>
      <c r="BF889" s="209">
        <f>IF(N889="snížená",J889,0)</f>
        <v>0</v>
      </c>
      <c r="BG889" s="209">
        <f>IF(N889="zákl. přenesená",J889,0)</f>
        <v>0</v>
      </c>
      <c r="BH889" s="209">
        <f>IF(N889="sníž. přenesená",J889,0)</f>
        <v>0</v>
      </c>
      <c r="BI889" s="209">
        <f>IF(N889="nulová",J889,0)</f>
        <v>0</v>
      </c>
      <c r="BJ889" s="17" t="s">
        <v>88</v>
      </c>
      <c r="BK889" s="209">
        <f>ROUND(I889*H889,2)</f>
        <v>0</v>
      </c>
      <c r="BL889" s="17" t="s">
        <v>450</v>
      </c>
      <c r="BM889" s="208" t="s">
        <v>1087</v>
      </c>
    </row>
    <row r="890" spans="2:65" s="1" customFormat="1" ht="19.5">
      <c r="B890" s="35"/>
      <c r="C890" s="36"/>
      <c r="D890" s="210" t="s">
        <v>271</v>
      </c>
      <c r="E890" s="36"/>
      <c r="F890" s="211" t="s">
        <v>1065</v>
      </c>
      <c r="G890" s="36"/>
      <c r="H890" s="36"/>
      <c r="I890" s="118"/>
      <c r="J890" s="36"/>
      <c r="K890" s="36"/>
      <c r="L890" s="39"/>
      <c r="M890" s="212"/>
      <c r="N890" s="67"/>
      <c r="O890" s="67"/>
      <c r="P890" s="67"/>
      <c r="Q890" s="67"/>
      <c r="R890" s="67"/>
      <c r="S890" s="67"/>
      <c r="T890" s="68"/>
      <c r="AT890" s="17" t="s">
        <v>271</v>
      </c>
      <c r="AU890" s="17" t="s">
        <v>90</v>
      </c>
    </row>
    <row r="891" spans="2:65" s="14" customFormat="1">
      <c r="B891" s="238"/>
      <c r="C891" s="239"/>
      <c r="D891" s="210" t="s">
        <v>366</v>
      </c>
      <c r="E891" s="240" t="s">
        <v>1</v>
      </c>
      <c r="F891" s="241" t="s">
        <v>587</v>
      </c>
      <c r="G891" s="239"/>
      <c r="H891" s="240" t="s">
        <v>1</v>
      </c>
      <c r="I891" s="242"/>
      <c r="J891" s="239"/>
      <c r="K891" s="239"/>
      <c r="L891" s="243"/>
      <c r="M891" s="244"/>
      <c r="N891" s="245"/>
      <c r="O891" s="245"/>
      <c r="P891" s="245"/>
      <c r="Q891" s="245"/>
      <c r="R891" s="245"/>
      <c r="S891" s="245"/>
      <c r="T891" s="246"/>
      <c r="AT891" s="247" t="s">
        <v>366</v>
      </c>
      <c r="AU891" s="247" t="s">
        <v>90</v>
      </c>
      <c r="AV891" s="14" t="s">
        <v>88</v>
      </c>
      <c r="AW891" s="14" t="s">
        <v>36</v>
      </c>
      <c r="AX891" s="14" t="s">
        <v>81</v>
      </c>
      <c r="AY891" s="247" t="s">
        <v>261</v>
      </c>
    </row>
    <row r="892" spans="2:65" s="12" customFormat="1">
      <c r="B892" s="216"/>
      <c r="C892" s="217"/>
      <c r="D892" s="210" t="s">
        <v>366</v>
      </c>
      <c r="E892" s="218" t="s">
        <v>1</v>
      </c>
      <c r="F892" s="219" t="s">
        <v>1088</v>
      </c>
      <c r="G892" s="217"/>
      <c r="H892" s="220">
        <v>338.45</v>
      </c>
      <c r="I892" s="221"/>
      <c r="J892" s="217"/>
      <c r="K892" s="217"/>
      <c r="L892" s="222"/>
      <c r="M892" s="223"/>
      <c r="N892" s="224"/>
      <c r="O892" s="224"/>
      <c r="P892" s="224"/>
      <c r="Q892" s="224"/>
      <c r="R892" s="224"/>
      <c r="S892" s="224"/>
      <c r="T892" s="225"/>
      <c r="AT892" s="226" t="s">
        <v>366</v>
      </c>
      <c r="AU892" s="226" t="s">
        <v>90</v>
      </c>
      <c r="AV892" s="12" t="s">
        <v>90</v>
      </c>
      <c r="AW892" s="12" t="s">
        <v>36</v>
      </c>
      <c r="AX892" s="12" t="s">
        <v>81</v>
      </c>
      <c r="AY892" s="226" t="s">
        <v>261</v>
      </c>
    </row>
    <row r="893" spans="2:65" s="12" customFormat="1">
      <c r="B893" s="216"/>
      <c r="C893" s="217"/>
      <c r="D893" s="210" t="s">
        <v>366</v>
      </c>
      <c r="E893" s="218" t="s">
        <v>1</v>
      </c>
      <c r="F893" s="219" t="s">
        <v>1089</v>
      </c>
      <c r="G893" s="217"/>
      <c r="H893" s="220">
        <v>5483.1</v>
      </c>
      <c r="I893" s="221"/>
      <c r="J893" s="217"/>
      <c r="K893" s="217"/>
      <c r="L893" s="222"/>
      <c r="M893" s="223"/>
      <c r="N893" s="224"/>
      <c r="O893" s="224"/>
      <c r="P893" s="224"/>
      <c r="Q893" s="224"/>
      <c r="R893" s="224"/>
      <c r="S893" s="224"/>
      <c r="T893" s="225"/>
      <c r="AT893" s="226" t="s">
        <v>366</v>
      </c>
      <c r="AU893" s="226" t="s">
        <v>90</v>
      </c>
      <c r="AV893" s="12" t="s">
        <v>90</v>
      </c>
      <c r="AW893" s="12" t="s">
        <v>36</v>
      </c>
      <c r="AX893" s="12" t="s">
        <v>81</v>
      </c>
      <c r="AY893" s="226" t="s">
        <v>261</v>
      </c>
    </row>
    <row r="894" spans="2:65" s="12" customFormat="1">
      <c r="B894" s="216"/>
      <c r="C894" s="217"/>
      <c r="D894" s="210" t="s">
        <v>366</v>
      </c>
      <c r="E894" s="218" t="s">
        <v>1</v>
      </c>
      <c r="F894" s="219" t="s">
        <v>1090</v>
      </c>
      <c r="G894" s="217"/>
      <c r="H894" s="220">
        <v>444.7</v>
      </c>
      <c r="I894" s="221"/>
      <c r="J894" s="217"/>
      <c r="K894" s="217"/>
      <c r="L894" s="222"/>
      <c r="M894" s="223"/>
      <c r="N894" s="224"/>
      <c r="O894" s="224"/>
      <c r="P894" s="224"/>
      <c r="Q894" s="224"/>
      <c r="R894" s="224"/>
      <c r="S894" s="224"/>
      <c r="T894" s="225"/>
      <c r="AT894" s="226" t="s">
        <v>366</v>
      </c>
      <c r="AU894" s="226" t="s">
        <v>90</v>
      </c>
      <c r="AV894" s="12" t="s">
        <v>90</v>
      </c>
      <c r="AW894" s="12" t="s">
        <v>36</v>
      </c>
      <c r="AX894" s="12" t="s">
        <v>81</v>
      </c>
      <c r="AY894" s="226" t="s">
        <v>261</v>
      </c>
    </row>
    <row r="895" spans="2:65" s="13" customFormat="1">
      <c r="B895" s="227"/>
      <c r="C895" s="228"/>
      <c r="D895" s="210" t="s">
        <v>366</v>
      </c>
      <c r="E895" s="229" t="s">
        <v>1</v>
      </c>
      <c r="F895" s="230" t="s">
        <v>368</v>
      </c>
      <c r="G895" s="228"/>
      <c r="H895" s="231">
        <v>6266.25</v>
      </c>
      <c r="I895" s="232"/>
      <c r="J895" s="228"/>
      <c r="K895" s="228"/>
      <c r="L895" s="233"/>
      <c r="M895" s="234"/>
      <c r="N895" s="235"/>
      <c r="O895" s="235"/>
      <c r="P895" s="235"/>
      <c r="Q895" s="235"/>
      <c r="R895" s="235"/>
      <c r="S895" s="235"/>
      <c r="T895" s="236"/>
      <c r="AT895" s="237" t="s">
        <v>366</v>
      </c>
      <c r="AU895" s="237" t="s">
        <v>90</v>
      </c>
      <c r="AV895" s="13" t="s">
        <v>123</v>
      </c>
      <c r="AW895" s="13" t="s">
        <v>36</v>
      </c>
      <c r="AX895" s="13" t="s">
        <v>88</v>
      </c>
      <c r="AY895" s="237" t="s">
        <v>261</v>
      </c>
    </row>
    <row r="896" spans="2:65" s="1" customFormat="1" ht="24" customHeight="1">
      <c r="B896" s="35"/>
      <c r="C896" s="259" t="s">
        <v>1091</v>
      </c>
      <c r="D896" s="259" t="s">
        <v>398</v>
      </c>
      <c r="E896" s="260" t="s">
        <v>1092</v>
      </c>
      <c r="F896" s="261" t="s">
        <v>1093</v>
      </c>
      <c r="G896" s="262" t="s">
        <v>405</v>
      </c>
      <c r="H896" s="263">
        <v>3603.0940000000001</v>
      </c>
      <c r="I896" s="264"/>
      <c r="J896" s="265">
        <f>ROUND(I896*H896,2)</f>
        <v>0</v>
      </c>
      <c r="K896" s="261" t="s">
        <v>268</v>
      </c>
      <c r="L896" s="266"/>
      <c r="M896" s="267" t="s">
        <v>1</v>
      </c>
      <c r="N896" s="268" t="s">
        <v>46</v>
      </c>
      <c r="O896" s="67"/>
      <c r="P896" s="206">
        <f>O896*H896</f>
        <v>0</v>
      </c>
      <c r="Q896" s="206">
        <v>1E-3</v>
      </c>
      <c r="R896" s="206">
        <f>Q896*H896</f>
        <v>3.603094</v>
      </c>
      <c r="S896" s="206">
        <v>0</v>
      </c>
      <c r="T896" s="207">
        <f>S896*H896</f>
        <v>0</v>
      </c>
      <c r="AR896" s="208" t="s">
        <v>561</v>
      </c>
      <c r="AT896" s="208" t="s">
        <v>398</v>
      </c>
      <c r="AU896" s="208" t="s">
        <v>90</v>
      </c>
      <c r="AY896" s="17" t="s">
        <v>261</v>
      </c>
      <c r="BE896" s="209">
        <f>IF(N896="základní",J896,0)</f>
        <v>0</v>
      </c>
      <c r="BF896" s="209">
        <f>IF(N896="snížená",J896,0)</f>
        <v>0</v>
      </c>
      <c r="BG896" s="209">
        <f>IF(N896="zákl. přenesená",J896,0)</f>
        <v>0</v>
      </c>
      <c r="BH896" s="209">
        <f>IF(N896="sníž. přenesená",J896,0)</f>
        <v>0</v>
      </c>
      <c r="BI896" s="209">
        <f>IF(N896="nulová",J896,0)</f>
        <v>0</v>
      </c>
      <c r="BJ896" s="17" t="s">
        <v>88</v>
      </c>
      <c r="BK896" s="209">
        <f>ROUND(I896*H896,2)</f>
        <v>0</v>
      </c>
      <c r="BL896" s="17" t="s">
        <v>450</v>
      </c>
      <c r="BM896" s="208" t="s">
        <v>1094</v>
      </c>
    </row>
    <row r="897" spans="2:65" s="12" customFormat="1">
      <c r="B897" s="216"/>
      <c r="C897" s="217"/>
      <c r="D897" s="210" t="s">
        <v>366</v>
      </c>
      <c r="E897" s="217"/>
      <c r="F897" s="219" t="s">
        <v>1095</v>
      </c>
      <c r="G897" s="217"/>
      <c r="H897" s="220">
        <v>3603.0940000000001</v>
      </c>
      <c r="I897" s="221"/>
      <c r="J897" s="217"/>
      <c r="K897" s="217"/>
      <c r="L897" s="222"/>
      <c r="M897" s="223"/>
      <c r="N897" s="224"/>
      <c r="O897" s="224"/>
      <c r="P897" s="224"/>
      <c r="Q897" s="224"/>
      <c r="R897" s="224"/>
      <c r="S897" s="224"/>
      <c r="T897" s="225"/>
      <c r="AT897" s="226" t="s">
        <v>366</v>
      </c>
      <c r="AU897" s="226" t="s">
        <v>90</v>
      </c>
      <c r="AV897" s="12" t="s">
        <v>90</v>
      </c>
      <c r="AW897" s="12" t="s">
        <v>4</v>
      </c>
      <c r="AX897" s="12" t="s">
        <v>88</v>
      </c>
      <c r="AY897" s="226" t="s">
        <v>261</v>
      </c>
    </row>
    <row r="898" spans="2:65" s="1" customFormat="1" ht="24" customHeight="1">
      <c r="B898" s="35"/>
      <c r="C898" s="259" t="s">
        <v>1096</v>
      </c>
      <c r="D898" s="259" t="s">
        <v>398</v>
      </c>
      <c r="E898" s="260" t="s">
        <v>1097</v>
      </c>
      <c r="F898" s="261" t="s">
        <v>1098</v>
      </c>
      <c r="G898" s="262" t="s">
        <v>405</v>
      </c>
      <c r="H898" s="263">
        <v>3603.0940000000001</v>
      </c>
      <c r="I898" s="264"/>
      <c r="J898" s="265">
        <f>ROUND(I898*H898,2)</f>
        <v>0</v>
      </c>
      <c r="K898" s="261" t="s">
        <v>268</v>
      </c>
      <c r="L898" s="266"/>
      <c r="M898" s="267" t="s">
        <v>1</v>
      </c>
      <c r="N898" s="268" t="s">
        <v>46</v>
      </c>
      <c r="O898" s="67"/>
      <c r="P898" s="206">
        <f>O898*H898</f>
        <v>0</v>
      </c>
      <c r="Q898" s="206">
        <v>1E-3</v>
      </c>
      <c r="R898" s="206">
        <f>Q898*H898</f>
        <v>3.603094</v>
      </c>
      <c r="S898" s="206">
        <v>0</v>
      </c>
      <c r="T898" s="207">
        <f>S898*H898</f>
        <v>0</v>
      </c>
      <c r="AR898" s="208" t="s">
        <v>561</v>
      </c>
      <c r="AT898" s="208" t="s">
        <v>398</v>
      </c>
      <c r="AU898" s="208" t="s">
        <v>90</v>
      </c>
      <c r="AY898" s="17" t="s">
        <v>261</v>
      </c>
      <c r="BE898" s="209">
        <f>IF(N898="základní",J898,0)</f>
        <v>0</v>
      </c>
      <c r="BF898" s="209">
        <f>IF(N898="snížená",J898,0)</f>
        <v>0</v>
      </c>
      <c r="BG898" s="209">
        <f>IF(N898="zákl. přenesená",J898,0)</f>
        <v>0</v>
      </c>
      <c r="BH898" s="209">
        <f>IF(N898="sníž. přenesená",J898,0)</f>
        <v>0</v>
      </c>
      <c r="BI898" s="209">
        <f>IF(N898="nulová",J898,0)</f>
        <v>0</v>
      </c>
      <c r="BJ898" s="17" t="s">
        <v>88</v>
      </c>
      <c r="BK898" s="209">
        <f>ROUND(I898*H898,2)</f>
        <v>0</v>
      </c>
      <c r="BL898" s="17" t="s">
        <v>450</v>
      </c>
      <c r="BM898" s="208" t="s">
        <v>1099</v>
      </c>
    </row>
    <row r="899" spans="2:65" s="12" customFormat="1">
      <c r="B899" s="216"/>
      <c r="C899" s="217"/>
      <c r="D899" s="210" t="s">
        <v>366</v>
      </c>
      <c r="E899" s="217"/>
      <c r="F899" s="219" t="s">
        <v>1095</v>
      </c>
      <c r="G899" s="217"/>
      <c r="H899" s="220">
        <v>3603.0940000000001</v>
      </c>
      <c r="I899" s="221"/>
      <c r="J899" s="217"/>
      <c r="K899" s="217"/>
      <c r="L899" s="222"/>
      <c r="M899" s="223"/>
      <c r="N899" s="224"/>
      <c r="O899" s="224"/>
      <c r="P899" s="224"/>
      <c r="Q899" s="224"/>
      <c r="R899" s="224"/>
      <c r="S899" s="224"/>
      <c r="T899" s="225"/>
      <c r="AT899" s="226" t="s">
        <v>366</v>
      </c>
      <c r="AU899" s="226" t="s">
        <v>90</v>
      </c>
      <c r="AV899" s="12" t="s">
        <v>90</v>
      </c>
      <c r="AW899" s="12" t="s">
        <v>4</v>
      </c>
      <c r="AX899" s="12" t="s">
        <v>88</v>
      </c>
      <c r="AY899" s="226" t="s">
        <v>261</v>
      </c>
    </row>
    <row r="900" spans="2:65" s="1" customFormat="1" ht="16.5" customHeight="1">
      <c r="B900" s="35"/>
      <c r="C900" s="197" t="s">
        <v>1100</v>
      </c>
      <c r="D900" s="197" t="s">
        <v>264</v>
      </c>
      <c r="E900" s="198" t="s">
        <v>1101</v>
      </c>
      <c r="F900" s="199" t="s">
        <v>1102</v>
      </c>
      <c r="G900" s="200" t="s">
        <v>405</v>
      </c>
      <c r="H900" s="201">
        <v>2565.7150000000001</v>
      </c>
      <c r="I900" s="202"/>
      <c r="J900" s="203">
        <f>ROUND(I900*H900,2)</f>
        <v>0</v>
      </c>
      <c r="K900" s="199" t="s">
        <v>268</v>
      </c>
      <c r="L900" s="39"/>
      <c r="M900" s="204" t="s">
        <v>1</v>
      </c>
      <c r="N900" s="205" t="s">
        <v>46</v>
      </c>
      <c r="O900" s="67"/>
      <c r="P900" s="206">
        <f>O900*H900</f>
        <v>0</v>
      </c>
      <c r="Q900" s="206">
        <v>4.0000000000000002E-4</v>
      </c>
      <c r="R900" s="206">
        <f>Q900*H900</f>
        <v>1.026286</v>
      </c>
      <c r="S900" s="206">
        <v>0</v>
      </c>
      <c r="T900" s="207">
        <f>S900*H900</f>
        <v>0</v>
      </c>
      <c r="AR900" s="208" t="s">
        <v>450</v>
      </c>
      <c r="AT900" s="208" t="s">
        <v>264</v>
      </c>
      <c r="AU900" s="208" t="s">
        <v>90</v>
      </c>
      <c r="AY900" s="17" t="s">
        <v>261</v>
      </c>
      <c r="BE900" s="209">
        <f>IF(N900="základní",J900,0)</f>
        <v>0</v>
      </c>
      <c r="BF900" s="209">
        <f>IF(N900="snížená",J900,0)</f>
        <v>0</v>
      </c>
      <c r="BG900" s="209">
        <f>IF(N900="zákl. přenesená",J900,0)</f>
        <v>0</v>
      </c>
      <c r="BH900" s="209">
        <f>IF(N900="sníž. přenesená",J900,0)</f>
        <v>0</v>
      </c>
      <c r="BI900" s="209">
        <f>IF(N900="nulová",J900,0)</f>
        <v>0</v>
      </c>
      <c r="BJ900" s="17" t="s">
        <v>88</v>
      </c>
      <c r="BK900" s="209">
        <f>ROUND(I900*H900,2)</f>
        <v>0</v>
      </c>
      <c r="BL900" s="17" t="s">
        <v>450</v>
      </c>
      <c r="BM900" s="208" t="s">
        <v>1103</v>
      </c>
    </row>
    <row r="901" spans="2:65" s="1" customFormat="1" ht="19.5">
      <c r="B901" s="35"/>
      <c r="C901" s="36"/>
      <c r="D901" s="210" t="s">
        <v>271</v>
      </c>
      <c r="E901" s="36"/>
      <c r="F901" s="211" t="s">
        <v>1065</v>
      </c>
      <c r="G901" s="36"/>
      <c r="H901" s="36"/>
      <c r="I901" s="118"/>
      <c r="J901" s="36"/>
      <c r="K901" s="36"/>
      <c r="L901" s="39"/>
      <c r="M901" s="212"/>
      <c r="N901" s="67"/>
      <c r="O901" s="67"/>
      <c r="P901" s="67"/>
      <c r="Q901" s="67"/>
      <c r="R901" s="67"/>
      <c r="S901" s="67"/>
      <c r="T901" s="68"/>
      <c r="AT901" s="17" t="s">
        <v>271</v>
      </c>
      <c r="AU901" s="17" t="s">
        <v>90</v>
      </c>
    </row>
    <row r="902" spans="2:65" s="14" customFormat="1">
      <c r="B902" s="238"/>
      <c r="C902" s="239"/>
      <c r="D902" s="210" t="s">
        <v>366</v>
      </c>
      <c r="E902" s="240" t="s">
        <v>1</v>
      </c>
      <c r="F902" s="241" t="s">
        <v>1075</v>
      </c>
      <c r="G902" s="239"/>
      <c r="H902" s="240" t="s">
        <v>1</v>
      </c>
      <c r="I902" s="242"/>
      <c r="J902" s="239"/>
      <c r="K902" s="239"/>
      <c r="L902" s="243"/>
      <c r="M902" s="244"/>
      <c r="N902" s="245"/>
      <c r="O902" s="245"/>
      <c r="P902" s="245"/>
      <c r="Q902" s="245"/>
      <c r="R902" s="245"/>
      <c r="S902" s="245"/>
      <c r="T902" s="246"/>
      <c r="AT902" s="247" t="s">
        <v>366</v>
      </c>
      <c r="AU902" s="247" t="s">
        <v>90</v>
      </c>
      <c r="AV902" s="14" t="s">
        <v>88</v>
      </c>
      <c r="AW902" s="14" t="s">
        <v>36</v>
      </c>
      <c r="AX902" s="14" t="s">
        <v>81</v>
      </c>
      <c r="AY902" s="247" t="s">
        <v>261</v>
      </c>
    </row>
    <row r="903" spans="2:65" s="12" customFormat="1">
      <c r="B903" s="216"/>
      <c r="C903" s="217"/>
      <c r="D903" s="210" t="s">
        <v>366</v>
      </c>
      <c r="E903" s="218" t="s">
        <v>1</v>
      </c>
      <c r="F903" s="219" t="s">
        <v>1104</v>
      </c>
      <c r="G903" s="217"/>
      <c r="H903" s="220">
        <v>187.77500000000001</v>
      </c>
      <c r="I903" s="221"/>
      <c r="J903" s="217"/>
      <c r="K903" s="217"/>
      <c r="L903" s="222"/>
      <c r="M903" s="223"/>
      <c r="N903" s="224"/>
      <c r="O903" s="224"/>
      <c r="P903" s="224"/>
      <c r="Q903" s="224"/>
      <c r="R903" s="224"/>
      <c r="S903" s="224"/>
      <c r="T903" s="225"/>
      <c r="AT903" s="226" t="s">
        <v>366</v>
      </c>
      <c r="AU903" s="226" t="s">
        <v>90</v>
      </c>
      <c r="AV903" s="12" t="s">
        <v>90</v>
      </c>
      <c r="AW903" s="12" t="s">
        <v>36</v>
      </c>
      <c r="AX903" s="12" t="s">
        <v>81</v>
      </c>
      <c r="AY903" s="226" t="s">
        <v>261</v>
      </c>
    </row>
    <row r="904" spans="2:65" s="12" customFormat="1">
      <c r="B904" s="216"/>
      <c r="C904" s="217"/>
      <c r="D904" s="210" t="s">
        <v>366</v>
      </c>
      <c r="E904" s="218" t="s">
        <v>1</v>
      </c>
      <c r="F904" s="219" t="s">
        <v>1105</v>
      </c>
      <c r="G904" s="217"/>
      <c r="H904" s="220">
        <v>1862.99</v>
      </c>
      <c r="I904" s="221"/>
      <c r="J904" s="217"/>
      <c r="K904" s="217"/>
      <c r="L904" s="222"/>
      <c r="M904" s="223"/>
      <c r="N904" s="224"/>
      <c r="O904" s="224"/>
      <c r="P904" s="224"/>
      <c r="Q904" s="224"/>
      <c r="R904" s="224"/>
      <c r="S904" s="224"/>
      <c r="T904" s="225"/>
      <c r="AT904" s="226" t="s">
        <v>366</v>
      </c>
      <c r="AU904" s="226" t="s">
        <v>90</v>
      </c>
      <c r="AV904" s="12" t="s">
        <v>90</v>
      </c>
      <c r="AW904" s="12" t="s">
        <v>36</v>
      </c>
      <c r="AX904" s="12" t="s">
        <v>81</v>
      </c>
      <c r="AY904" s="226" t="s">
        <v>261</v>
      </c>
    </row>
    <row r="905" spans="2:65" s="12" customFormat="1">
      <c r="B905" s="216"/>
      <c r="C905" s="217"/>
      <c r="D905" s="210" t="s">
        <v>366</v>
      </c>
      <c r="E905" s="218" t="s">
        <v>1</v>
      </c>
      <c r="F905" s="219" t="s">
        <v>1106</v>
      </c>
      <c r="G905" s="217"/>
      <c r="H905" s="220">
        <v>238.1</v>
      </c>
      <c r="I905" s="221"/>
      <c r="J905" s="217"/>
      <c r="K905" s="217"/>
      <c r="L905" s="222"/>
      <c r="M905" s="223"/>
      <c r="N905" s="224"/>
      <c r="O905" s="224"/>
      <c r="P905" s="224"/>
      <c r="Q905" s="224"/>
      <c r="R905" s="224"/>
      <c r="S905" s="224"/>
      <c r="T905" s="225"/>
      <c r="AT905" s="226" t="s">
        <v>366</v>
      </c>
      <c r="AU905" s="226" t="s">
        <v>90</v>
      </c>
      <c r="AV905" s="12" t="s">
        <v>90</v>
      </c>
      <c r="AW905" s="12" t="s">
        <v>36</v>
      </c>
      <c r="AX905" s="12" t="s">
        <v>81</v>
      </c>
      <c r="AY905" s="226" t="s">
        <v>261</v>
      </c>
    </row>
    <row r="906" spans="2:65" s="12" customFormat="1">
      <c r="B906" s="216"/>
      <c r="C906" s="217"/>
      <c r="D906" s="210" t="s">
        <v>366</v>
      </c>
      <c r="E906" s="218" t="s">
        <v>1</v>
      </c>
      <c r="F906" s="219" t="s">
        <v>1107</v>
      </c>
      <c r="G906" s="217"/>
      <c r="H906" s="220">
        <v>159.30000000000001</v>
      </c>
      <c r="I906" s="221"/>
      <c r="J906" s="217"/>
      <c r="K906" s="217"/>
      <c r="L906" s="222"/>
      <c r="M906" s="223"/>
      <c r="N906" s="224"/>
      <c r="O906" s="224"/>
      <c r="P906" s="224"/>
      <c r="Q906" s="224"/>
      <c r="R906" s="224"/>
      <c r="S906" s="224"/>
      <c r="T906" s="225"/>
      <c r="AT906" s="226" t="s">
        <v>366</v>
      </c>
      <c r="AU906" s="226" t="s">
        <v>90</v>
      </c>
      <c r="AV906" s="12" t="s">
        <v>90</v>
      </c>
      <c r="AW906" s="12" t="s">
        <v>36</v>
      </c>
      <c r="AX906" s="12" t="s">
        <v>81</v>
      </c>
      <c r="AY906" s="226" t="s">
        <v>261</v>
      </c>
    </row>
    <row r="907" spans="2:65" s="12" customFormat="1">
      <c r="B907" s="216"/>
      <c r="C907" s="217"/>
      <c r="D907" s="210" t="s">
        <v>366</v>
      </c>
      <c r="E907" s="218" t="s">
        <v>1</v>
      </c>
      <c r="F907" s="219" t="s">
        <v>1108</v>
      </c>
      <c r="G907" s="217"/>
      <c r="H907" s="220">
        <v>117.55</v>
      </c>
      <c r="I907" s="221"/>
      <c r="J907" s="217"/>
      <c r="K907" s="217"/>
      <c r="L907" s="222"/>
      <c r="M907" s="223"/>
      <c r="N907" s="224"/>
      <c r="O907" s="224"/>
      <c r="P907" s="224"/>
      <c r="Q907" s="224"/>
      <c r="R907" s="224"/>
      <c r="S907" s="224"/>
      <c r="T907" s="225"/>
      <c r="AT907" s="226" t="s">
        <v>366</v>
      </c>
      <c r="AU907" s="226" t="s">
        <v>90</v>
      </c>
      <c r="AV907" s="12" t="s">
        <v>90</v>
      </c>
      <c r="AW907" s="12" t="s">
        <v>36</v>
      </c>
      <c r="AX907" s="12" t="s">
        <v>81</v>
      </c>
      <c r="AY907" s="226" t="s">
        <v>261</v>
      </c>
    </row>
    <row r="908" spans="2:65" s="13" customFormat="1">
      <c r="B908" s="227"/>
      <c r="C908" s="228"/>
      <c r="D908" s="210" t="s">
        <v>366</v>
      </c>
      <c r="E908" s="229" t="s">
        <v>1</v>
      </c>
      <c r="F908" s="230" t="s">
        <v>368</v>
      </c>
      <c r="G908" s="228"/>
      <c r="H908" s="231">
        <v>2565.7150000000001</v>
      </c>
      <c r="I908" s="232"/>
      <c r="J908" s="228"/>
      <c r="K908" s="228"/>
      <c r="L908" s="233"/>
      <c r="M908" s="234"/>
      <c r="N908" s="235"/>
      <c r="O908" s="235"/>
      <c r="P908" s="235"/>
      <c r="Q908" s="235"/>
      <c r="R908" s="235"/>
      <c r="S908" s="235"/>
      <c r="T908" s="236"/>
      <c r="AT908" s="237" t="s">
        <v>366</v>
      </c>
      <c r="AU908" s="237" t="s">
        <v>90</v>
      </c>
      <c r="AV908" s="13" t="s">
        <v>123</v>
      </c>
      <c r="AW908" s="13" t="s">
        <v>36</v>
      </c>
      <c r="AX908" s="13" t="s">
        <v>88</v>
      </c>
      <c r="AY908" s="237" t="s">
        <v>261</v>
      </c>
    </row>
    <row r="909" spans="2:65" s="1" customFormat="1" ht="24" customHeight="1">
      <c r="B909" s="35"/>
      <c r="C909" s="259" t="s">
        <v>1109</v>
      </c>
      <c r="D909" s="259" t="s">
        <v>398</v>
      </c>
      <c r="E909" s="260" t="s">
        <v>1092</v>
      </c>
      <c r="F909" s="261" t="s">
        <v>1093</v>
      </c>
      <c r="G909" s="262" t="s">
        <v>405</v>
      </c>
      <c r="H909" s="263">
        <v>1539.4290000000001</v>
      </c>
      <c r="I909" s="264"/>
      <c r="J909" s="265">
        <f>ROUND(I909*H909,2)</f>
        <v>0</v>
      </c>
      <c r="K909" s="261" t="s">
        <v>268</v>
      </c>
      <c r="L909" s="266"/>
      <c r="M909" s="267" t="s">
        <v>1</v>
      </c>
      <c r="N909" s="268" t="s">
        <v>46</v>
      </c>
      <c r="O909" s="67"/>
      <c r="P909" s="206">
        <f>O909*H909</f>
        <v>0</v>
      </c>
      <c r="Q909" s="206">
        <v>1E-3</v>
      </c>
      <c r="R909" s="206">
        <f>Q909*H909</f>
        <v>1.5394290000000002</v>
      </c>
      <c r="S909" s="206">
        <v>0</v>
      </c>
      <c r="T909" s="207">
        <f>S909*H909</f>
        <v>0</v>
      </c>
      <c r="AR909" s="208" t="s">
        <v>561</v>
      </c>
      <c r="AT909" s="208" t="s">
        <v>398</v>
      </c>
      <c r="AU909" s="208" t="s">
        <v>90</v>
      </c>
      <c r="AY909" s="17" t="s">
        <v>261</v>
      </c>
      <c r="BE909" s="209">
        <f>IF(N909="základní",J909,0)</f>
        <v>0</v>
      </c>
      <c r="BF909" s="209">
        <f>IF(N909="snížená",J909,0)</f>
        <v>0</v>
      </c>
      <c r="BG909" s="209">
        <f>IF(N909="zákl. přenesená",J909,0)</f>
        <v>0</v>
      </c>
      <c r="BH909" s="209">
        <f>IF(N909="sníž. přenesená",J909,0)</f>
        <v>0</v>
      </c>
      <c r="BI909" s="209">
        <f>IF(N909="nulová",J909,0)</f>
        <v>0</v>
      </c>
      <c r="BJ909" s="17" t="s">
        <v>88</v>
      </c>
      <c r="BK909" s="209">
        <f>ROUND(I909*H909,2)</f>
        <v>0</v>
      </c>
      <c r="BL909" s="17" t="s">
        <v>450</v>
      </c>
      <c r="BM909" s="208" t="s">
        <v>1110</v>
      </c>
    </row>
    <row r="910" spans="2:65" s="12" customFormat="1">
      <c r="B910" s="216"/>
      <c r="C910" s="217"/>
      <c r="D910" s="210" t="s">
        <v>366</v>
      </c>
      <c r="E910" s="217"/>
      <c r="F910" s="219" t="s">
        <v>1111</v>
      </c>
      <c r="G910" s="217"/>
      <c r="H910" s="220">
        <v>1539.4290000000001</v>
      </c>
      <c r="I910" s="221"/>
      <c r="J910" s="217"/>
      <c r="K910" s="217"/>
      <c r="L910" s="222"/>
      <c r="M910" s="223"/>
      <c r="N910" s="224"/>
      <c r="O910" s="224"/>
      <c r="P910" s="224"/>
      <c r="Q910" s="224"/>
      <c r="R910" s="224"/>
      <c r="S910" s="224"/>
      <c r="T910" s="225"/>
      <c r="AT910" s="226" t="s">
        <v>366</v>
      </c>
      <c r="AU910" s="226" t="s">
        <v>90</v>
      </c>
      <c r="AV910" s="12" t="s">
        <v>90</v>
      </c>
      <c r="AW910" s="12" t="s">
        <v>4</v>
      </c>
      <c r="AX910" s="12" t="s">
        <v>88</v>
      </c>
      <c r="AY910" s="226" t="s">
        <v>261</v>
      </c>
    </row>
    <row r="911" spans="2:65" s="1" customFormat="1" ht="24" customHeight="1">
      <c r="B911" s="35"/>
      <c r="C911" s="259" t="s">
        <v>1112</v>
      </c>
      <c r="D911" s="259" t="s">
        <v>398</v>
      </c>
      <c r="E911" s="260" t="s">
        <v>1113</v>
      </c>
      <c r="F911" s="261" t="s">
        <v>1098</v>
      </c>
      <c r="G911" s="262" t="s">
        <v>405</v>
      </c>
      <c r="H911" s="263">
        <v>1539.4290000000001</v>
      </c>
      <c r="I911" s="264"/>
      <c r="J911" s="265">
        <f>ROUND(I911*H911,2)</f>
        <v>0</v>
      </c>
      <c r="K911" s="261" t="s">
        <v>268</v>
      </c>
      <c r="L911" s="266"/>
      <c r="M911" s="267" t="s">
        <v>1</v>
      </c>
      <c r="N911" s="268" t="s">
        <v>46</v>
      </c>
      <c r="O911" s="67"/>
      <c r="P911" s="206">
        <f>O911*H911</f>
        <v>0</v>
      </c>
      <c r="Q911" s="206">
        <v>1E-3</v>
      </c>
      <c r="R911" s="206">
        <f>Q911*H911</f>
        <v>1.5394290000000002</v>
      </c>
      <c r="S911" s="206">
        <v>0</v>
      </c>
      <c r="T911" s="207">
        <f>S911*H911</f>
        <v>0</v>
      </c>
      <c r="AR911" s="208" t="s">
        <v>561</v>
      </c>
      <c r="AT911" s="208" t="s">
        <v>398</v>
      </c>
      <c r="AU911" s="208" t="s">
        <v>90</v>
      </c>
      <c r="AY911" s="17" t="s">
        <v>261</v>
      </c>
      <c r="BE911" s="209">
        <f>IF(N911="základní",J911,0)</f>
        <v>0</v>
      </c>
      <c r="BF911" s="209">
        <f>IF(N911="snížená",J911,0)</f>
        <v>0</v>
      </c>
      <c r="BG911" s="209">
        <f>IF(N911="zákl. přenesená",J911,0)</f>
        <v>0</v>
      </c>
      <c r="BH911" s="209">
        <f>IF(N911="sníž. přenesená",J911,0)</f>
        <v>0</v>
      </c>
      <c r="BI911" s="209">
        <f>IF(N911="nulová",J911,0)</f>
        <v>0</v>
      </c>
      <c r="BJ911" s="17" t="s">
        <v>88</v>
      </c>
      <c r="BK911" s="209">
        <f>ROUND(I911*H911,2)</f>
        <v>0</v>
      </c>
      <c r="BL911" s="17" t="s">
        <v>450</v>
      </c>
      <c r="BM911" s="208" t="s">
        <v>1114</v>
      </c>
    </row>
    <row r="912" spans="2:65" s="12" customFormat="1">
      <c r="B912" s="216"/>
      <c r="C912" s="217"/>
      <c r="D912" s="210" t="s">
        <v>366</v>
      </c>
      <c r="E912" s="217"/>
      <c r="F912" s="219" t="s">
        <v>1111</v>
      </c>
      <c r="G912" s="217"/>
      <c r="H912" s="220">
        <v>1539.4290000000001</v>
      </c>
      <c r="I912" s="221"/>
      <c r="J912" s="217"/>
      <c r="K912" s="217"/>
      <c r="L912" s="222"/>
      <c r="M912" s="223"/>
      <c r="N912" s="224"/>
      <c r="O912" s="224"/>
      <c r="P912" s="224"/>
      <c r="Q912" s="224"/>
      <c r="R912" s="224"/>
      <c r="S912" s="224"/>
      <c r="T912" s="225"/>
      <c r="AT912" s="226" t="s">
        <v>366</v>
      </c>
      <c r="AU912" s="226" t="s">
        <v>90</v>
      </c>
      <c r="AV912" s="12" t="s">
        <v>90</v>
      </c>
      <c r="AW912" s="12" t="s">
        <v>4</v>
      </c>
      <c r="AX912" s="12" t="s">
        <v>88</v>
      </c>
      <c r="AY912" s="226" t="s">
        <v>261</v>
      </c>
    </row>
    <row r="913" spans="2:65" s="1" customFormat="1" ht="16.5" customHeight="1">
      <c r="B913" s="35"/>
      <c r="C913" s="197" t="s">
        <v>1115</v>
      </c>
      <c r="D913" s="197" t="s">
        <v>264</v>
      </c>
      <c r="E913" s="198" t="s">
        <v>1116</v>
      </c>
      <c r="F913" s="199" t="s">
        <v>1117</v>
      </c>
      <c r="G913" s="200" t="s">
        <v>405</v>
      </c>
      <c r="H913" s="201">
        <v>315</v>
      </c>
      <c r="I913" s="202"/>
      <c r="J913" s="203">
        <f>ROUND(I913*H913,2)</f>
        <v>0</v>
      </c>
      <c r="K913" s="199" t="s">
        <v>268</v>
      </c>
      <c r="L913" s="39"/>
      <c r="M913" s="204" t="s">
        <v>1</v>
      </c>
      <c r="N913" s="205" t="s">
        <v>46</v>
      </c>
      <c r="O913" s="67"/>
      <c r="P913" s="206">
        <f>O913*H913</f>
        <v>0</v>
      </c>
      <c r="Q913" s="206">
        <v>6.8999999999999997E-4</v>
      </c>
      <c r="R913" s="206">
        <f>Q913*H913</f>
        <v>0.21734999999999999</v>
      </c>
      <c r="S913" s="206">
        <v>0</v>
      </c>
      <c r="T913" s="207">
        <f>S913*H913</f>
        <v>0</v>
      </c>
      <c r="AR913" s="208" t="s">
        <v>450</v>
      </c>
      <c r="AT913" s="208" t="s">
        <v>264</v>
      </c>
      <c r="AU913" s="208" t="s">
        <v>90</v>
      </c>
      <c r="AY913" s="17" t="s">
        <v>261</v>
      </c>
      <c r="BE913" s="209">
        <f>IF(N913="základní",J913,0)</f>
        <v>0</v>
      </c>
      <c r="BF913" s="209">
        <f>IF(N913="snížená",J913,0)</f>
        <v>0</v>
      </c>
      <c r="BG913" s="209">
        <f>IF(N913="zákl. přenesená",J913,0)</f>
        <v>0</v>
      </c>
      <c r="BH913" s="209">
        <f>IF(N913="sníž. přenesená",J913,0)</f>
        <v>0</v>
      </c>
      <c r="BI913" s="209">
        <f>IF(N913="nulová",J913,0)</f>
        <v>0</v>
      </c>
      <c r="BJ913" s="17" t="s">
        <v>88</v>
      </c>
      <c r="BK913" s="209">
        <f>ROUND(I913*H913,2)</f>
        <v>0</v>
      </c>
      <c r="BL913" s="17" t="s">
        <v>450</v>
      </c>
      <c r="BM913" s="208" t="s">
        <v>1118</v>
      </c>
    </row>
    <row r="914" spans="2:65" s="1" customFormat="1" ht="19.5">
      <c r="B914" s="35"/>
      <c r="C914" s="36"/>
      <c r="D914" s="210" t="s">
        <v>271</v>
      </c>
      <c r="E914" s="36"/>
      <c r="F914" s="211" t="s">
        <v>1065</v>
      </c>
      <c r="G914" s="36"/>
      <c r="H914" s="36"/>
      <c r="I914" s="118"/>
      <c r="J914" s="36"/>
      <c r="K914" s="36"/>
      <c r="L914" s="39"/>
      <c r="M914" s="212"/>
      <c r="N914" s="67"/>
      <c r="O914" s="67"/>
      <c r="P914" s="67"/>
      <c r="Q914" s="67"/>
      <c r="R914" s="67"/>
      <c r="S914" s="67"/>
      <c r="T914" s="68"/>
      <c r="AT914" s="17" t="s">
        <v>271</v>
      </c>
      <c r="AU914" s="17" t="s">
        <v>90</v>
      </c>
    </row>
    <row r="915" spans="2:65" s="12" customFormat="1">
      <c r="B915" s="216"/>
      <c r="C915" s="217"/>
      <c r="D915" s="210" t="s">
        <v>366</v>
      </c>
      <c r="E915" s="218" t="s">
        <v>1</v>
      </c>
      <c r="F915" s="219" t="s">
        <v>602</v>
      </c>
      <c r="G915" s="217"/>
      <c r="H915" s="220">
        <v>315</v>
      </c>
      <c r="I915" s="221"/>
      <c r="J915" s="217"/>
      <c r="K915" s="217"/>
      <c r="L915" s="222"/>
      <c r="M915" s="223"/>
      <c r="N915" s="224"/>
      <c r="O915" s="224"/>
      <c r="P915" s="224"/>
      <c r="Q915" s="224"/>
      <c r="R915" s="224"/>
      <c r="S915" s="224"/>
      <c r="T915" s="225"/>
      <c r="AT915" s="226" t="s">
        <v>366</v>
      </c>
      <c r="AU915" s="226" t="s">
        <v>90</v>
      </c>
      <c r="AV915" s="12" t="s">
        <v>90</v>
      </c>
      <c r="AW915" s="12" t="s">
        <v>36</v>
      </c>
      <c r="AX915" s="12" t="s">
        <v>81</v>
      </c>
      <c r="AY915" s="226" t="s">
        <v>261</v>
      </c>
    </row>
    <row r="916" spans="2:65" s="13" customFormat="1">
      <c r="B916" s="227"/>
      <c r="C916" s="228"/>
      <c r="D916" s="210" t="s">
        <v>366</v>
      </c>
      <c r="E916" s="229" t="s">
        <v>1</v>
      </c>
      <c r="F916" s="230" t="s">
        <v>368</v>
      </c>
      <c r="G916" s="228"/>
      <c r="H916" s="231">
        <v>315</v>
      </c>
      <c r="I916" s="232"/>
      <c r="J916" s="228"/>
      <c r="K916" s="228"/>
      <c r="L916" s="233"/>
      <c r="M916" s="234"/>
      <c r="N916" s="235"/>
      <c r="O916" s="235"/>
      <c r="P916" s="235"/>
      <c r="Q916" s="235"/>
      <c r="R916" s="235"/>
      <c r="S916" s="235"/>
      <c r="T916" s="236"/>
      <c r="AT916" s="237" t="s">
        <v>366</v>
      </c>
      <c r="AU916" s="237" t="s">
        <v>90</v>
      </c>
      <c r="AV916" s="13" t="s">
        <v>123</v>
      </c>
      <c r="AW916" s="13" t="s">
        <v>36</v>
      </c>
      <c r="AX916" s="13" t="s">
        <v>88</v>
      </c>
      <c r="AY916" s="237" t="s">
        <v>261</v>
      </c>
    </row>
    <row r="917" spans="2:65" s="1" customFormat="1" ht="16.5" customHeight="1">
      <c r="B917" s="35"/>
      <c r="C917" s="197" t="s">
        <v>1119</v>
      </c>
      <c r="D917" s="197" t="s">
        <v>264</v>
      </c>
      <c r="E917" s="198" t="s">
        <v>1120</v>
      </c>
      <c r="F917" s="199" t="s">
        <v>1121</v>
      </c>
      <c r="G917" s="200" t="s">
        <v>405</v>
      </c>
      <c r="H917" s="201">
        <v>630</v>
      </c>
      <c r="I917" s="202"/>
      <c r="J917" s="203">
        <f>ROUND(I917*H917,2)</f>
        <v>0</v>
      </c>
      <c r="K917" s="199" t="s">
        <v>268</v>
      </c>
      <c r="L917" s="39"/>
      <c r="M917" s="204" t="s">
        <v>1</v>
      </c>
      <c r="N917" s="205" t="s">
        <v>46</v>
      </c>
      <c r="O917" s="67"/>
      <c r="P917" s="206">
        <f>O917*H917</f>
        <v>0</v>
      </c>
      <c r="Q917" s="206">
        <v>0</v>
      </c>
      <c r="R917" s="206">
        <f>Q917*H917</f>
        <v>0</v>
      </c>
      <c r="S917" s="206">
        <v>0</v>
      </c>
      <c r="T917" s="207">
        <f>S917*H917</f>
        <v>0</v>
      </c>
      <c r="AR917" s="208" t="s">
        <v>450</v>
      </c>
      <c r="AT917" s="208" t="s">
        <v>264</v>
      </c>
      <c r="AU917" s="208" t="s">
        <v>90</v>
      </c>
      <c r="AY917" s="17" t="s">
        <v>261</v>
      </c>
      <c r="BE917" s="209">
        <f>IF(N917="základní",J917,0)</f>
        <v>0</v>
      </c>
      <c r="BF917" s="209">
        <f>IF(N917="snížená",J917,0)</f>
        <v>0</v>
      </c>
      <c r="BG917" s="209">
        <f>IF(N917="zákl. přenesená",J917,0)</f>
        <v>0</v>
      </c>
      <c r="BH917" s="209">
        <f>IF(N917="sníž. přenesená",J917,0)</f>
        <v>0</v>
      </c>
      <c r="BI917" s="209">
        <f>IF(N917="nulová",J917,0)</f>
        <v>0</v>
      </c>
      <c r="BJ917" s="17" t="s">
        <v>88</v>
      </c>
      <c r="BK917" s="209">
        <f>ROUND(I917*H917,2)</f>
        <v>0</v>
      </c>
      <c r="BL917" s="17" t="s">
        <v>450</v>
      </c>
      <c r="BM917" s="208" t="s">
        <v>1122</v>
      </c>
    </row>
    <row r="918" spans="2:65" s="1" customFormat="1" ht="19.5">
      <c r="B918" s="35"/>
      <c r="C918" s="36"/>
      <c r="D918" s="210" t="s">
        <v>271</v>
      </c>
      <c r="E918" s="36"/>
      <c r="F918" s="211" t="s">
        <v>1065</v>
      </c>
      <c r="G918" s="36"/>
      <c r="H918" s="36"/>
      <c r="I918" s="118"/>
      <c r="J918" s="36"/>
      <c r="K918" s="36"/>
      <c r="L918" s="39"/>
      <c r="M918" s="212"/>
      <c r="N918" s="67"/>
      <c r="O918" s="67"/>
      <c r="P918" s="67"/>
      <c r="Q918" s="67"/>
      <c r="R918" s="67"/>
      <c r="S918" s="67"/>
      <c r="T918" s="68"/>
      <c r="AT918" s="17" t="s">
        <v>271</v>
      </c>
      <c r="AU918" s="17" t="s">
        <v>90</v>
      </c>
    </row>
    <row r="919" spans="2:65" s="12" customFormat="1">
      <c r="B919" s="216"/>
      <c r="C919" s="217"/>
      <c r="D919" s="210" t="s">
        <v>366</v>
      </c>
      <c r="E919" s="218" t="s">
        <v>1</v>
      </c>
      <c r="F919" s="219" t="s">
        <v>1123</v>
      </c>
      <c r="G919" s="217"/>
      <c r="H919" s="220">
        <v>630</v>
      </c>
      <c r="I919" s="221"/>
      <c r="J919" s="217"/>
      <c r="K919" s="217"/>
      <c r="L919" s="222"/>
      <c r="M919" s="223"/>
      <c r="N919" s="224"/>
      <c r="O919" s="224"/>
      <c r="P919" s="224"/>
      <c r="Q919" s="224"/>
      <c r="R919" s="224"/>
      <c r="S919" s="224"/>
      <c r="T919" s="225"/>
      <c r="AT919" s="226" t="s">
        <v>366</v>
      </c>
      <c r="AU919" s="226" t="s">
        <v>90</v>
      </c>
      <c r="AV919" s="12" t="s">
        <v>90</v>
      </c>
      <c r="AW919" s="12" t="s">
        <v>36</v>
      </c>
      <c r="AX919" s="12" t="s">
        <v>81</v>
      </c>
      <c r="AY919" s="226" t="s">
        <v>261</v>
      </c>
    </row>
    <row r="920" spans="2:65" s="13" customFormat="1">
      <c r="B920" s="227"/>
      <c r="C920" s="228"/>
      <c r="D920" s="210" t="s">
        <v>366</v>
      </c>
      <c r="E920" s="229" t="s">
        <v>1</v>
      </c>
      <c r="F920" s="230" t="s">
        <v>368</v>
      </c>
      <c r="G920" s="228"/>
      <c r="H920" s="231">
        <v>630</v>
      </c>
      <c r="I920" s="232"/>
      <c r="J920" s="228"/>
      <c r="K920" s="228"/>
      <c r="L920" s="233"/>
      <c r="M920" s="234"/>
      <c r="N920" s="235"/>
      <c r="O920" s="235"/>
      <c r="P920" s="235"/>
      <c r="Q920" s="235"/>
      <c r="R920" s="235"/>
      <c r="S920" s="235"/>
      <c r="T920" s="236"/>
      <c r="AT920" s="237" t="s">
        <v>366</v>
      </c>
      <c r="AU920" s="237" t="s">
        <v>90</v>
      </c>
      <c r="AV920" s="13" t="s">
        <v>123</v>
      </c>
      <c r="AW920" s="13" t="s">
        <v>36</v>
      </c>
      <c r="AX920" s="13" t="s">
        <v>88</v>
      </c>
      <c r="AY920" s="237" t="s">
        <v>261</v>
      </c>
    </row>
    <row r="921" spans="2:65" s="1" customFormat="1" ht="16.5" customHeight="1">
      <c r="B921" s="35"/>
      <c r="C921" s="259" t="s">
        <v>1124</v>
      </c>
      <c r="D921" s="259" t="s">
        <v>398</v>
      </c>
      <c r="E921" s="260" t="s">
        <v>1125</v>
      </c>
      <c r="F921" s="261" t="s">
        <v>1126</v>
      </c>
      <c r="G921" s="262" t="s">
        <v>405</v>
      </c>
      <c r="H921" s="263">
        <v>724.5</v>
      </c>
      <c r="I921" s="264"/>
      <c r="J921" s="265">
        <f>ROUND(I921*H921,2)</f>
        <v>0</v>
      </c>
      <c r="K921" s="261" t="s">
        <v>268</v>
      </c>
      <c r="L921" s="266"/>
      <c r="M921" s="267" t="s">
        <v>1</v>
      </c>
      <c r="N921" s="268" t="s">
        <v>46</v>
      </c>
      <c r="O921" s="67"/>
      <c r="P921" s="206">
        <f>O921*H921</f>
        <v>0</v>
      </c>
      <c r="Q921" s="206">
        <v>2.9999999999999997E-4</v>
      </c>
      <c r="R921" s="206">
        <f>Q921*H921</f>
        <v>0.21734999999999999</v>
      </c>
      <c r="S921" s="206">
        <v>0</v>
      </c>
      <c r="T921" s="207">
        <f>S921*H921</f>
        <v>0</v>
      </c>
      <c r="AR921" s="208" t="s">
        <v>561</v>
      </c>
      <c r="AT921" s="208" t="s">
        <v>398</v>
      </c>
      <c r="AU921" s="208" t="s">
        <v>90</v>
      </c>
      <c r="AY921" s="17" t="s">
        <v>261</v>
      </c>
      <c r="BE921" s="209">
        <f>IF(N921="základní",J921,0)</f>
        <v>0</v>
      </c>
      <c r="BF921" s="209">
        <f>IF(N921="snížená",J921,0)</f>
        <v>0</v>
      </c>
      <c r="BG921" s="209">
        <f>IF(N921="zákl. přenesená",J921,0)</f>
        <v>0</v>
      </c>
      <c r="BH921" s="209">
        <f>IF(N921="sníž. přenesená",J921,0)</f>
        <v>0</v>
      </c>
      <c r="BI921" s="209">
        <f>IF(N921="nulová",J921,0)</f>
        <v>0</v>
      </c>
      <c r="BJ921" s="17" t="s">
        <v>88</v>
      </c>
      <c r="BK921" s="209">
        <f>ROUND(I921*H921,2)</f>
        <v>0</v>
      </c>
      <c r="BL921" s="17" t="s">
        <v>450</v>
      </c>
      <c r="BM921" s="208" t="s">
        <v>1127</v>
      </c>
    </row>
    <row r="922" spans="2:65" s="12" customFormat="1">
      <c r="B922" s="216"/>
      <c r="C922" s="217"/>
      <c r="D922" s="210" t="s">
        <v>366</v>
      </c>
      <c r="E922" s="217"/>
      <c r="F922" s="219" t="s">
        <v>1128</v>
      </c>
      <c r="G922" s="217"/>
      <c r="H922" s="220">
        <v>724.5</v>
      </c>
      <c r="I922" s="221"/>
      <c r="J922" s="217"/>
      <c r="K922" s="217"/>
      <c r="L922" s="222"/>
      <c r="M922" s="223"/>
      <c r="N922" s="224"/>
      <c r="O922" s="224"/>
      <c r="P922" s="224"/>
      <c r="Q922" s="224"/>
      <c r="R922" s="224"/>
      <c r="S922" s="224"/>
      <c r="T922" s="225"/>
      <c r="AT922" s="226" t="s">
        <v>366</v>
      </c>
      <c r="AU922" s="226" t="s">
        <v>90</v>
      </c>
      <c r="AV922" s="12" t="s">
        <v>90</v>
      </c>
      <c r="AW922" s="12" t="s">
        <v>4</v>
      </c>
      <c r="AX922" s="12" t="s">
        <v>88</v>
      </c>
      <c r="AY922" s="226" t="s">
        <v>261</v>
      </c>
    </row>
    <row r="923" spans="2:65" s="1" customFormat="1" ht="16.5" customHeight="1">
      <c r="B923" s="35"/>
      <c r="C923" s="197" t="s">
        <v>1129</v>
      </c>
      <c r="D923" s="197" t="s">
        <v>264</v>
      </c>
      <c r="E923" s="198" t="s">
        <v>1130</v>
      </c>
      <c r="F923" s="199" t="s">
        <v>1131</v>
      </c>
      <c r="G923" s="200" t="s">
        <v>405</v>
      </c>
      <c r="H923" s="201">
        <v>1282.8579999999999</v>
      </c>
      <c r="I923" s="202"/>
      <c r="J923" s="203">
        <f>ROUND(I923*H923,2)</f>
        <v>0</v>
      </c>
      <c r="K923" s="199" t="s">
        <v>268</v>
      </c>
      <c r="L923" s="39"/>
      <c r="M923" s="204" t="s">
        <v>1</v>
      </c>
      <c r="N923" s="205" t="s">
        <v>46</v>
      </c>
      <c r="O923" s="67"/>
      <c r="P923" s="206">
        <f>O923*H923</f>
        <v>0</v>
      </c>
      <c r="Q923" s="206">
        <v>0</v>
      </c>
      <c r="R923" s="206">
        <f>Q923*H923</f>
        <v>0</v>
      </c>
      <c r="S923" s="206">
        <v>0</v>
      </c>
      <c r="T923" s="207">
        <f>S923*H923</f>
        <v>0</v>
      </c>
      <c r="AR923" s="208" t="s">
        <v>450</v>
      </c>
      <c r="AT923" s="208" t="s">
        <v>264</v>
      </c>
      <c r="AU923" s="208" t="s">
        <v>90</v>
      </c>
      <c r="AY923" s="17" t="s">
        <v>261</v>
      </c>
      <c r="BE923" s="209">
        <f>IF(N923="základní",J923,0)</f>
        <v>0</v>
      </c>
      <c r="BF923" s="209">
        <f>IF(N923="snížená",J923,0)</f>
        <v>0</v>
      </c>
      <c r="BG923" s="209">
        <f>IF(N923="zákl. přenesená",J923,0)</f>
        <v>0</v>
      </c>
      <c r="BH923" s="209">
        <f>IF(N923="sníž. přenesená",J923,0)</f>
        <v>0</v>
      </c>
      <c r="BI923" s="209">
        <f>IF(N923="nulová",J923,0)</f>
        <v>0</v>
      </c>
      <c r="BJ923" s="17" t="s">
        <v>88</v>
      </c>
      <c r="BK923" s="209">
        <f>ROUND(I923*H923,2)</f>
        <v>0</v>
      </c>
      <c r="BL923" s="17" t="s">
        <v>450</v>
      </c>
      <c r="BM923" s="208" t="s">
        <v>1132</v>
      </c>
    </row>
    <row r="924" spans="2:65" s="1" customFormat="1" ht="19.5">
      <c r="B924" s="35"/>
      <c r="C924" s="36"/>
      <c r="D924" s="210" t="s">
        <v>271</v>
      </c>
      <c r="E924" s="36"/>
      <c r="F924" s="211" t="s">
        <v>1065</v>
      </c>
      <c r="G924" s="36"/>
      <c r="H924" s="36"/>
      <c r="I924" s="118"/>
      <c r="J924" s="36"/>
      <c r="K924" s="36"/>
      <c r="L924" s="39"/>
      <c r="M924" s="212"/>
      <c r="N924" s="67"/>
      <c r="O924" s="67"/>
      <c r="P924" s="67"/>
      <c r="Q924" s="67"/>
      <c r="R924" s="67"/>
      <c r="S924" s="67"/>
      <c r="T924" s="68"/>
      <c r="AT924" s="17" t="s">
        <v>271</v>
      </c>
      <c r="AU924" s="17" t="s">
        <v>90</v>
      </c>
    </row>
    <row r="925" spans="2:65" s="14" customFormat="1">
      <c r="B925" s="238"/>
      <c r="C925" s="239"/>
      <c r="D925" s="210" t="s">
        <v>366</v>
      </c>
      <c r="E925" s="240" t="s">
        <v>1</v>
      </c>
      <c r="F925" s="241" t="s">
        <v>1075</v>
      </c>
      <c r="G925" s="239"/>
      <c r="H925" s="240" t="s">
        <v>1</v>
      </c>
      <c r="I925" s="242"/>
      <c r="J925" s="239"/>
      <c r="K925" s="239"/>
      <c r="L925" s="243"/>
      <c r="M925" s="244"/>
      <c r="N925" s="245"/>
      <c r="O925" s="245"/>
      <c r="P925" s="245"/>
      <c r="Q925" s="245"/>
      <c r="R925" s="245"/>
      <c r="S925" s="245"/>
      <c r="T925" s="246"/>
      <c r="AT925" s="247" t="s">
        <v>366</v>
      </c>
      <c r="AU925" s="247" t="s">
        <v>90</v>
      </c>
      <c r="AV925" s="14" t="s">
        <v>88</v>
      </c>
      <c r="AW925" s="14" t="s">
        <v>36</v>
      </c>
      <c r="AX925" s="14" t="s">
        <v>81</v>
      </c>
      <c r="AY925" s="247" t="s">
        <v>261</v>
      </c>
    </row>
    <row r="926" spans="2:65" s="12" customFormat="1">
      <c r="B926" s="216"/>
      <c r="C926" s="217"/>
      <c r="D926" s="210" t="s">
        <v>366</v>
      </c>
      <c r="E926" s="218" t="s">
        <v>1</v>
      </c>
      <c r="F926" s="219" t="s">
        <v>1076</v>
      </c>
      <c r="G926" s="217"/>
      <c r="H926" s="220">
        <v>93.888000000000005</v>
      </c>
      <c r="I926" s="221"/>
      <c r="J926" s="217"/>
      <c r="K926" s="217"/>
      <c r="L926" s="222"/>
      <c r="M926" s="223"/>
      <c r="N926" s="224"/>
      <c r="O926" s="224"/>
      <c r="P926" s="224"/>
      <c r="Q926" s="224"/>
      <c r="R926" s="224"/>
      <c r="S926" s="224"/>
      <c r="T926" s="225"/>
      <c r="AT926" s="226" t="s">
        <v>366</v>
      </c>
      <c r="AU926" s="226" t="s">
        <v>90</v>
      </c>
      <c r="AV926" s="12" t="s">
        <v>90</v>
      </c>
      <c r="AW926" s="12" t="s">
        <v>36</v>
      </c>
      <c r="AX926" s="12" t="s">
        <v>81</v>
      </c>
      <c r="AY926" s="226" t="s">
        <v>261</v>
      </c>
    </row>
    <row r="927" spans="2:65" s="12" customFormat="1">
      <c r="B927" s="216"/>
      <c r="C927" s="217"/>
      <c r="D927" s="210" t="s">
        <v>366</v>
      </c>
      <c r="E927" s="218" t="s">
        <v>1</v>
      </c>
      <c r="F927" s="219" t="s">
        <v>1077</v>
      </c>
      <c r="G927" s="217"/>
      <c r="H927" s="220">
        <v>931.495</v>
      </c>
      <c r="I927" s="221"/>
      <c r="J927" s="217"/>
      <c r="K927" s="217"/>
      <c r="L927" s="222"/>
      <c r="M927" s="223"/>
      <c r="N927" s="224"/>
      <c r="O927" s="224"/>
      <c r="P927" s="224"/>
      <c r="Q927" s="224"/>
      <c r="R927" s="224"/>
      <c r="S927" s="224"/>
      <c r="T927" s="225"/>
      <c r="AT927" s="226" t="s">
        <v>366</v>
      </c>
      <c r="AU927" s="226" t="s">
        <v>90</v>
      </c>
      <c r="AV927" s="12" t="s">
        <v>90</v>
      </c>
      <c r="AW927" s="12" t="s">
        <v>36</v>
      </c>
      <c r="AX927" s="12" t="s">
        <v>81</v>
      </c>
      <c r="AY927" s="226" t="s">
        <v>261</v>
      </c>
    </row>
    <row r="928" spans="2:65" s="12" customFormat="1">
      <c r="B928" s="216"/>
      <c r="C928" s="217"/>
      <c r="D928" s="210" t="s">
        <v>366</v>
      </c>
      <c r="E928" s="218" t="s">
        <v>1</v>
      </c>
      <c r="F928" s="219" t="s">
        <v>1078</v>
      </c>
      <c r="G928" s="217"/>
      <c r="H928" s="220">
        <v>119.05</v>
      </c>
      <c r="I928" s="221"/>
      <c r="J928" s="217"/>
      <c r="K928" s="217"/>
      <c r="L928" s="222"/>
      <c r="M928" s="223"/>
      <c r="N928" s="224"/>
      <c r="O928" s="224"/>
      <c r="P928" s="224"/>
      <c r="Q928" s="224"/>
      <c r="R928" s="224"/>
      <c r="S928" s="224"/>
      <c r="T928" s="225"/>
      <c r="AT928" s="226" t="s">
        <v>366</v>
      </c>
      <c r="AU928" s="226" t="s">
        <v>90</v>
      </c>
      <c r="AV928" s="12" t="s">
        <v>90</v>
      </c>
      <c r="AW928" s="12" t="s">
        <v>36</v>
      </c>
      <c r="AX928" s="12" t="s">
        <v>81</v>
      </c>
      <c r="AY928" s="226" t="s">
        <v>261</v>
      </c>
    </row>
    <row r="929" spans="2:65" s="12" customFormat="1">
      <c r="B929" s="216"/>
      <c r="C929" s="217"/>
      <c r="D929" s="210" t="s">
        <v>366</v>
      </c>
      <c r="E929" s="218" t="s">
        <v>1</v>
      </c>
      <c r="F929" s="219" t="s">
        <v>1079</v>
      </c>
      <c r="G929" s="217"/>
      <c r="H929" s="220">
        <v>79.650000000000006</v>
      </c>
      <c r="I929" s="221"/>
      <c r="J929" s="217"/>
      <c r="K929" s="217"/>
      <c r="L929" s="222"/>
      <c r="M929" s="223"/>
      <c r="N929" s="224"/>
      <c r="O929" s="224"/>
      <c r="P929" s="224"/>
      <c r="Q929" s="224"/>
      <c r="R929" s="224"/>
      <c r="S929" s="224"/>
      <c r="T929" s="225"/>
      <c r="AT929" s="226" t="s">
        <v>366</v>
      </c>
      <c r="AU929" s="226" t="s">
        <v>90</v>
      </c>
      <c r="AV929" s="12" t="s">
        <v>90</v>
      </c>
      <c r="AW929" s="12" t="s">
        <v>36</v>
      </c>
      <c r="AX929" s="12" t="s">
        <v>81</v>
      </c>
      <c r="AY929" s="226" t="s">
        <v>261</v>
      </c>
    </row>
    <row r="930" spans="2:65" s="12" customFormat="1">
      <c r="B930" s="216"/>
      <c r="C930" s="217"/>
      <c r="D930" s="210" t="s">
        <v>366</v>
      </c>
      <c r="E930" s="218" t="s">
        <v>1</v>
      </c>
      <c r="F930" s="219" t="s">
        <v>1080</v>
      </c>
      <c r="G930" s="217"/>
      <c r="H930" s="220">
        <v>58.774999999999999</v>
      </c>
      <c r="I930" s="221"/>
      <c r="J930" s="217"/>
      <c r="K930" s="217"/>
      <c r="L930" s="222"/>
      <c r="M930" s="223"/>
      <c r="N930" s="224"/>
      <c r="O930" s="224"/>
      <c r="P930" s="224"/>
      <c r="Q930" s="224"/>
      <c r="R930" s="224"/>
      <c r="S930" s="224"/>
      <c r="T930" s="225"/>
      <c r="AT930" s="226" t="s">
        <v>366</v>
      </c>
      <c r="AU930" s="226" t="s">
        <v>90</v>
      </c>
      <c r="AV930" s="12" t="s">
        <v>90</v>
      </c>
      <c r="AW930" s="12" t="s">
        <v>36</v>
      </c>
      <c r="AX930" s="12" t="s">
        <v>81</v>
      </c>
      <c r="AY930" s="226" t="s">
        <v>261</v>
      </c>
    </row>
    <row r="931" spans="2:65" s="13" customFormat="1">
      <c r="B931" s="227"/>
      <c r="C931" s="228"/>
      <c r="D931" s="210" t="s">
        <v>366</v>
      </c>
      <c r="E931" s="229" t="s">
        <v>1</v>
      </c>
      <c r="F931" s="230" t="s">
        <v>368</v>
      </c>
      <c r="G931" s="228"/>
      <c r="H931" s="231">
        <v>1282.8579999999999</v>
      </c>
      <c r="I931" s="232"/>
      <c r="J931" s="228"/>
      <c r="K931" s="228"/>
      <c r="L931" s="233"/>
      <c r="M931" s="234"/>
      <c r="N931" s="235"/>
      <c r="O931" s="235"/>
      <c r="P931" s="235"/>
      <c r="Q931" s="235"/>
      <c r="R931" s="235"/>
      <c r="S931" s="235"/>
      <c r="T931" s="236"/>
      <c r="AT931" s="237" t="s">
        <v>366</v>
      </c>
      <c r="AU931" s="237" t="s">
        <v>90</v>
      </c>
      <c r="AV931" s="13" t="s">
        <v>123</v>
      </c>
      <c r="AW931" s="13" t="s">
        <v>36</v>
      </c>
      <c r="AX931" s="13" t="s">
        <v>88</v>
      </c>
      <c r="AY931" s="237" t="s">
        <v>261</v>
      </c>
    </row>
    <row r="932" spans="2:65" s="1" customFormat="1" ht="16.5" customHeight="1">
      <c r="B932" s="35"/>
      <c r="C932" s="259" t="s">
        <v>1133</v>
      </c>
      <c r="D932" s="259" t="s">
        <v>398</v>
      </c>
      <c r="E932" s="260" t="s">
        <v>1134</v>
      </c>
      <c r="F932" s="261" t="s">
        <v>1135</v>
      </c>
      <c r="G932" s="262" t="s">
        <v>405</v>
      </c>
      <c r="H932" s="263">
        <v>1347.001</v>
      </c>
      <c r="I932" s="264"/>
      <c r="J932" s="265">
        <f>ROUND(I932*H932,2)</f>
        <v>0</v>
      </c>
      <c r="K932" s="261" t="s">
        <v>268</v>
      </c>
      <c r="L932" s="266"/>
      <c r="M932" s="267" t="s">
        <v>1</v>
      </c>
      <c r="N932" s="268" t="s">
        <v>46</v>
      </c>
      <c r="O932" s="67"/>
      <c r="P932" s="206">
        <f>O932*H932</f>
        <v>0</v>
      </c>
      <c r="Q932" s="206">
        <v>2.0000000000000001E-4</v>
      </c>
      <c r="R932" s="206">
        <f>Q932*H932</f>
        <v>0.26940020000000003</v>
      </c>
      <c r="S932" s="206">
        <v>0</v>
      </c>
      <c r="T932" s="207">
        <f>S932*H932</f>
        <v>0</v>
      </c>
      <c r="AR932" s="208" t="s">
        <v>561</v>
      </c>
      <c r="AT932" s="208" t="s">
        <v>398</v>
      </c>
      <c r="AU932" s="208" t="s">
        <v>90</v>
      </c>
      <c r="AY932" s="17" t="s">
        <v>261</v>
      </c>
      <c r="BE932" s="209">
        <f>IF(N932="základní",J932,0)</f>
        <v>0</v>
      </c>
      <c r="BF932" s="209">
        <f>IF(N932="snížená",J932,0)</f>
        <v>0</v>
      </c>
      <c r="BG932" s="209">
        <f>IF(N932="zákl. přenesená",J932,0)</f>
        <v>0</v>
      </c>
      <c r="BH932" s="209">
        <f>IF(N932="sníž. přenesená",J932,0)</f>
        <v>0</v>
      </c>
      <c r="BI932" s="209">
        <f>IF(N932="nulová",J932,0)</f>
        <v>0</v>
      </c>
      <c r="BJ932" s="17" t="s">
        <v>88</v>
      </c>
      <c r="BK932" s="209">
        <f>ROUND(I932*H932,2)</f>
        <v>0</v>
      </c>
      <c r="BL932" s="17" t="s">
        <v>450</v>
      </c>
      <c r="BM932" s="208" t="s">
        <v>1136</v>
      </c>
    </row>
    <row r="933" spans="2:65" s="12" customFormat="1">
      <c r="B933" s="216"/>
      <c r="C933" s="217"/>
      <c r="D933" s="210" t="s">
        <v>366</v>
      </c>
      <c r="E933" s="217"/>
      <c r="F933" s="219" t="s">
        <v>1137</v>
      </c>
      <c r="G933" s="217"/>
      <c r="H933" s="220">
        <v>1347.001</v>
      </c>
      <c r="I933" s="221"/>
      <c r="J933" s="217"/>
      <c r="K933" s="217"/>
      <c r="L933" s="222"/>
      <c r="M933" s="223"/>
      <c r="N933" s="224"/>
      <c r="O933" s="224"/>
      <c r="P933" s="224"/>
      <c r="Q933" s="224"/>
      <c r="R933" s="224"/>
      <c r="S933" s="224"/>
      <c r="T933" s="225"/>
      <c r="AT933" s="226" t="s">
        <v>366</v>
      </c>
      <c r="AU933" s="226" t="s">
        <v>90</v>
      </c>
      <c r="AV933" s="12" t="s">
        <v>90</v>
      </c>
      <c r="AW933" s="12" t="s">
        <v>4</v>
      </c>
      <c r="AX933" s="12" t="s">
        <v>88</v>
      </c>
      <c r="AY933" s="226" t="s">
        <v>261</v>
      </c>
    </row>
    <row r="934" spans="2:65" s="1" customFormat="1" ht="16.5" customHeight="1">
      <c r="B934" s="35"/>
      <c r="C934" s="197" t="s">
        <v>1138</v>
      </c>
      <c r="D934" s="197" t="s">
        <v>264</v>
      </c>
      <c r="E934" s="198" t="s">
        <v>1139</v>
      </c>
      <c r="F934" s="199" t="s">
        <v>1140</v>
      </c>
      <c r="G934" s="200" t="s">
        <v>394</v>
      </c>
      <c r="H934" s="201">
        <v>596.62</v>
      </c>
      <c r="I934" s="202"/>
      <c r="J934" s="203">
        <f>ROUND(I934*H934,2)</f>
        <v>0</v>
      </c>
      <c r="K934" s="199" t="s">
        <v>268</v>
      </c>
      <c r="L934" s="39"/>
      <c r="M934" s="204" t="s">
        <v>1</v>
      </c>
      <c r="N934" s="205" t="s">
        <v>46</v>
      </c>
      <c r="O934" s="67"/>
      <c r="P934" s="206">
        <f>O934*H934</f>
        <v>0</v>
      </c>
      <c r="Q934" s="206">
        <v>2.0000000000000001E-4</v>
      </c>
      <c r="R934" s="206">
        <f>Q934*H934</f>
        <v>0.11932400000000001</v>
      </c>
      <c r="S934" s="206">
        <v>0</v>
      </c>
      <c r="T934" s="207">
        <f>S934*H934</f>
        <v>0</v>
      </c>
      <c r="AR934" s="208" t="s">
        <v>123</v>
      </c>
      <c r="AT934" s="208" t="s">
        <v>264</v>
      </c>
      <c r="AU934" s="208" t="s">
        <v>90</v>
      </c>
      <c r="AY934" s="17" t="s">
        <v>261</v>
      </c>
      <c r="BE934" s="209">
        <f>IF(N934="základní",J934,0)</f>
        <v>0</v>
      </c>
      <c r="BF934" s="209">
        <f>IF(N934="snížená",J934,0)</f>
        <v>0</v>
      </c>
      <c r="BG934" s="209">
        <f>IF(N934="zákl. přenesená",J934,0)</f>
        <v>0</v>
      </c>
      <c r="BH934" s="209">
        <f>IF(N934="sníž. přenesená",J934,0)</f>
        <v>0</v>
      </c>
      <c r="BI934" s="209">
        <f>IF(N934="nulová",J934,0)</f>
        <v>0</v>
      </c>
      <c r="BJ934" s="17" t="s">
        <v>88</v>
      </c>
      <c r="BK934" s="209">
        <f>ROUND(I934*H934,2)</f>
        <v>0</v>
      </c>
      <c r="BL934" s="17" t="s">
        <v>123</v>
      </c>
      <c r="BM934" s="208" t="s">
        <v>1141</v>
      </c>
    </row>
    <row r="935" spans="2:65" s="1" customFormat="1" ht="19.5">
      <c r="B935" s="35"/>
      <c r="C935" s="36"/>
      <c r="D935" s="210" t="s">
        <v>271</v>
      </c>
      <c r="E935" s="36"/>
      <c r="F935" s="211" t="s">
        <v>1065</v>
      </c>
      <c r="G935" s="36"/>
      <c r="H935" s="36"/>
      <c r="I935" s="118"/>
      <c r="J935" s="36"/>
      <c r="K935" s="36"/>
      <c r="L935" s="39"/>
      <c r="M935" s="212"/>
      <c r="N935" s="67"/>
      <c r="O935" s="67"/>
      <c r="P935" s="67"/>
      <c r="Q935" s="67"/>
      <c r="R935" s="67"/>
      <c r="S935" s="67"/>
      <c r="T935" s="68"/>
      <c r="AT935" s="17" t="s">
        <v>271</v>
      </c>
      <c r="AU935" s="17" t="s">
        <v>90</v>
      </c>
    </row>
    <row r="936" spans="2:65" s="12" customFormat="1">
      <c r="B936" s="216"/>
      <c r="C936" s="217"/>
      <c r="D936" s="210" t="s">
        <v>366</v>
      </c>
      <c r="E936" s="218" t="s">
        <v>1</v>
      </c>
      <c r="F936" s="219" t="s">
        <v>1142</v>
      </c>
      <c r="G936" s="217"/>
      <c r="H936" s="220">
        <v>596.62</v>
      </c>
      <c r="I936" s="221"/>
      <c r="J936" s="217"/>
      <c r="K936" s="217"/>
      <c r="L936" s="222"/>
      <c r="M936" s="223"/>
      <c r="N936" s="224"/>
      <c r="O936" s="224"/>
      <c r="P936" s="224"/>
      <c r="Q936" s="224"/>
      <c r="R936" s="224"/>
      <c r="S936" s="224"/>
      <c r="T936" s="225"/>
      <c r="AT936" s="226" t="s">
        <v>366</v>
      </c>
      <c r="AU936" s="226" t="s">
        <v>90</v>
      </c>
      <c r="AV936" s="12" t="s">
        <v>90</v>
      </c>
      <c r="AW936" s="12" t="s">
        <v>36</v>
      </c>
      <c r="AX936" s="12" t="s">
        <v>81</v>
      </c>
      <c r="AY936" s="226" t="s">
        <v>261</v>
      </c>
    </row>
    <row r="937" spans="2:65" s="14" customFormat="1">
      <c r="B937" s="238"/>
      <c r="C937" s="239"/>
      <c r="D937" s="210" t="s">
        <v>366</v>
      </c>
      <c r="E937" s="240" t="s">
        <v>1</v>
      </c>
      <c r="F937" s="241" t="s">
        <v>1143</v>
      </c>
      <c r="G937" s="239"/>
      <c r="H937" s="240" t="s">
        <v>1</v>
      </c>
      <c r="I937" s="242"/>
      <c r="J937" s="239"/>
      <c r="K937" s="239"/>
      <c r="L937" s="243"/>
      <c r="M937" s="244"/>
      <c r="N937" s="245"/>
      <c r="O937" s="245"/>
      <c r="P937" s="245"/>
      <c r="Q937" s="245"/>
      <c r="R937" s="245"/>
      <c r="S937" s="245"/>
      <c r="T937" s="246"/>
      <c r="AT937" s="247" t="s">
        <v>366</v>
      </c>
      <c r="AU937" s="247" t="s">
        <v>90</v>
      </c>
      <c r="AV937" s="14" t="s">
        <v>88</v>
      </c>
      <c r="AW937" s="14" t="s">
        <v>36</v>
      </c>
      <c r="AX937" s="14" t="s">
        <v>81</v>
      </c>
      <c r="AY937" s="247" t="s">
        <v>261</v>
      </c>
    </row>
    <row r="938" spans="2:65" s="13" customFormat="1">
      <c r="B938" s="227"/>
      <c r="C938" s="228"/>
      <c r="D938" s="210" t="s">
        <v>366</v>
      </c>
      <c r="E938" s="229" t="s">
        <v>1</v>
      </c>
      <c r="F938" s="230" t="s">
        <v>368</v>
      </c>
      <c r="G938" s="228"/>
      <c r="H938" s="231">
        <v>596.62</v>
      </c>
      <c r="I938" s="232"/>
      <c r="J938" s="228"/>
      <c r="K938" s="228"/>
      <c r="L938" s="233"/>
      <c r="M938" s="234"/>
      <c r="N938" s="235"/>
      <c r="O938" s="235"/>
      <c r="P938" s="235"/>
      <c r="Q938" s="235"/>
      <c r="R938" s="235"/>
      <c r="S938" s="235"/>
      <c r="T938" s="236"/>
      <c r="AT938" s="237" t="s">
        <v>366</v>
      </c>
      <c r="AU938" s="237" t="s">
        <v>90</v>
      </c>
      <c r="AV938" s="13" t="s">
        <v>123</v>
      </c>
      <c r="AW938" s="13" t="s">
        <v>36</v>
      </c>
      <c r="AX938" s="13" t="s">
        <v>88</v>
      </c>
      <c r="AY938" s="237" t="s">
        <v>261</v>
      </c>
    </row>
    <row r="939" spans="2:65" s="1" customFormat="1" ht="16.5" customHeight="1">
      <c r="B939" s="35"/>
      <c r="C939" s="259" t="s">
        <v>1144</v>
      </c>
      <c r="D939" s="259" t="s">
        <v>398</v>
      </c>
      <c r="E939" s="260" t="s">
        <v>1145</v>
      </c>
      <c r="F939" s="261" t="s">
        <v>1146</v>
      </c>
      <c r="G939" s="262" t="s">
        <v>405</v>
      </c>
      <c r="H939" s="263">
        <v>357.97199999999998</v>
      </c>
      <c r="I939" s="264"/>
      <c r="J939" s="265">
        <f>ROUND(I939*H939,2)</f>
        <v>0</v>
      </c>
      <c r="K939" s="261" t="s">
        <v>411</v>
      </c>
      <c r="L939" s="266"/>
      <c r="M939" s="267" t="s">
        <v>1</v>
      </c>
      <c r="N939" s="268" t="s">
        <v>46</v>
      </c>
      <c r="O939" s="67"/>
      <c r="P939" s="206">
        <f>O939*H939</f>
        <v>0</v>
      </c>
      <c r="Q939" s="206">
        <v>4.8999999999999998E-3</v>
      </c>
      <c r="R939" s="206">
        <f>Q939*H939</f>
        <v>1.7540627999999998</v>
      </c>
      <c r="S939" s="206">
        <v>0</v>
      </c>
      <c r="T939" s="207">
        <f>S939*H939</f>
        <v>0</v>
      </c>
      <c r="AR939" s="208" t="s">
        <v>301</v>
      </c>
      <c r="AT939" s="208" t="s">
        <v>398</v>
      </c>
      <c r="AU939" s="208" t="s">
        <v>90</v>
      </c>
      <c r="AY939" s="17" t="s">
        <v>261</v>
      </c>
      <c r="BE939" s="209">
        <f>IF(N939="základní",J939,0)</f>
        <v>0</v>
      </c>
      <c r="BF939" s="209">
        <f>IF(N939="snížená",J939,0)</f>
        <v>0</v>
      </c>
      <c r="BG939" s="209">
        <f>IF(N939="zákl. přenesená",J939,0)</f>
        <v>0</v>
      </c>
      <c r="BH939" s="209">
        <f>IF(N939="sníž. přenesená",J939,0)</f>
        <v>0</v>
      </c>
      <c r="BI939" s="209">
        <f>IF(N939="nulová",J939,0)</f>
        <v>0</v>
      </c>
      <c r="BJ939" s="17" t="s">
        <v>88</v>
      </c>
      <c r="BK939" s="209">
        <f>ROUND(I939*H939,2)</f>
        <v>0</v>
      </c>
      <c r="BL939" s="17" t="s">
        <v>123</v>
      </c>
      <c r="BM939" s="208" t="s">
        <v>1147</v>
      </c>
    </row>
    <row r="940" spans="2:65" s="1" customFormat="1" ht="19.5">
      <c r="B940" s="35"/>
      <c r="C940" s="36"/>
      <c r="D940" s="210" t="s">
        <v>271</v>
      </c>
      <c r="E940" s="36"/>
      <c r="F940" s="211" t="s">
        <v>1148</v>
      </c>
      <c r="G940" s="36"/>
      <c r="H940" s="36"/>
      <c r="I940" s="118"/>
      <c r="J940" s="36"/>
      <c r="K940" s="36"/>
      <c r="L940" s="39"/>
      <c r="M940" s="212"/>
      <c r="N940" s="67"/>
      <c r="O940" s="67"/>
      <c r="P940" s="67"/>
      <c r="Q940" s="67"/>
      <c r="R940" s="67"/>
      <c r="S940" s="67"/>
      <c r="T940" s="68"/>
      <c r="AT940" s="17" t="s">
        <v>271</v>
      </c>
      <c r="AU940" s="17" t="s">
        <v>90</v>
      </c>
    </row>
    <row r="941" spans="2:65" s="12" customFormat="1">
      <c r="B941" s="216"/>
      <c r="C941" s="217"/>
      <c r="D941" s="210" t="s">
        <v>366</v>
      </c>
      <c r="E941" s="217"/>
      <c r="F941" s="219" t="s">
        <v>1149</v>
      </c>
      <c r="G941" s="217"/>
      <c r="H941" s="220">
        <v>357.97199999999998</v>
      </c>
      <c r="I941" s="221"/>
      <c r="J941" s="217"/>
      <c r="K941" s="217"/>
      <c r="L941" s="222"/>
      <c r="M941" s="223"/>
      <c r="N941" s="224"/>
      <c r="O941" s="224"/>
      <c r="P941" s="224"/>
      <c r="Q941" s="224"/>
      <c r="R941" s="224"/>
      <c r="S941" s="224"/>
      <c r="T941" s="225"/>
      <c r="AT941" s="226" t="s">
        <v>366</v>
      </c>
      <c r="AU941" s="226" t="s">
        <v>90</v>
      </c>
      <c r="AV941" s="12" t="s">
        <v>90</v>
      </c>
      <c r="AW941" s="12" t="s">
        <v>4</v>
      </c>
      <c r="AX941" s="12" t="s">
        <v>88</v>
      </c>
      <c r="AY941" s="226" t="s">
        <v>261</v>
      </c>
    </row>
    <row r="942" spans="2:65" s="1" customFormat="1" ht="16.5" customHeight="1">
      <c r="B942" s="35"/>
      <c r="C942" s="197" t="s">
        <v>1150</v>
      </c>
      <c r="D942" s="197" t="s">
        <v>264</v>
      </c>
      <c r="E942" s="198" t="s">
        <v>1151</v>
      </c>
      <c r="F942" s="199" t="s">
        <v>1152</v>
      </c>
      <c r="G942" s="200" t="s">
        <v>1153</v>
      </c>
      <c r="H942" s="269"/>
      <c r="I942" s="202"/>
      <c r="J942" s="203">
        <f>ROUND(I942*H942,2)</f>
        <v>0</v>
      </c>
      <c r="K942" s="199" t="s">
        <v>268</v>
      </c>
      <c r="L942" s="39"/>
      <c r="M942" s="204" t="s">
        <v>1</v>
      </c>
      <c r="N942" s="205" t="s">
        <v>46</v>
      </c>
      <c r="O942" s="67"/>
      <c r="P942" s="206">
        <f>O942*H942</f>
        <v>0</v>
      </c>
      <c r="Q942" s="206">
        <v>0</v>
      </c>
      <c r="R942" s="206">
        <f>Q942*H942</f>
        <v>0</v>
      </c>
      <c r="S942" s="206">
        <v>0</v>
      </c>
      <c r="T942" s="207">
        <f>S942*H942</f>
        <v>0</v>
      </c>
      <c r="AR942" s="208" t="s">
        <v>450</v>
      </c>
      <c r="AT942" s="208" t="s">
        <v>264</v>
      </c>
      <c r="AU942" s="208" t="s">
        <v>90</v>
      </c>
      <c r="AY942" s="17" t="s">
        <v>261</v>
      </c>
      <c r="BE942" s="209">
        <f>IF(N942="základní",J942,0)</f>
        <v>0</v>
      </c>
      <c r="BF942" s="209">
        <f>IF(N942="snížená",J942,0)</f>
        <v>0</v>
      </c>
      <c r="BG942" s="209">
        <f>IF(N942="zákl. přenesená",J942,0)</f>
        <v>0</v>
      </c>
      <c r="BH942" s="209">
        <f>IF(N942="sníž. přenesená",J942,0)</f>
        <v>0</v>
      </c>
      <c r="BI942" s="209">
        <f>IF(N942="nulová",J942,0)</f>
        <v>0</v>
      </c>
      <c r="BJ942" s="17" t="s">
        <v>88</v>
      </c>
      <c r="BK942" s="209">
        <f>ROUND(I942*H942,2)</f>
        <v>0</v>
      </c>
      <c r="BL942" s="17" t="s">
        <v>450</v>
      </c>
      <c r="BM942" s="208" t="s">
        <v>1154</v>
      </c>
    </row>
    <row r="943" spans="2:65" s="11" customFormat="1" ht="22.7" customHeight="1">
      <c r="B943" s="181"/>
      <c r="C943" s="182"/>
      <c r="D943" s="183" t="s">
        <v>80</v>
      </c>
      <c r="E943" s="195" t="s">
        <v>1155</v>
      </c>
      <c r="F943" s="195" t="s">
        <v>1156</v>
      </c>
      <c r="G943" s="182"/>
      <c r="H943" s="182"/>
      <c r="I943" s="185"/>
      <c r="J943" s="196">
        <f>BK943</f>
        <v>0</v>
      </c>
      <c r="K943" s="182"/>
      <c r="L943" s="187"/>
      <c r="M943" s="188"/>
      <c r="N943" s="189"/>
      <c r="O943" s="189"/>
      <c r="P943" s="190">
        <f>SUM(P944:P1020)</f>
        <v>0</v>
      </c>
      <c r="Q943" s="189"/>
      <c r="R943" s="190">
        <f>SUM(R944:R1020)</f>
        <v>10.51338984</v>
      </c>
      <c r="S943" s="189"/>
      <c r="T943" s="191">
        <f>SUM(T944:T1020)</f>
        <v>0</v>
      </c>
      <c r="AR943" s="192" t="s">
        <v>90</v>
      </c>
      <c r="AT943" s="193" t="s">
        <v>80</v>
      </c>
      <c r="AU943" s="193" t="s">
        <v>88</v>
      </c>
      <c r="AY943" s="192" t="s">
        <v>261</v>
      </c>
      <c r="BK943" s="194">
        <f>SUM(BK944:BK1020)</f>
        <v>0</v>
      </c>
    </row>
    <row r="944" spans="2:65" s="1" customFormat="1" ht="16.5" customHeight="1">
      <c r="B944" s="35"/>
      <c r="C944" s="197" t="s">
        <v>1157</v>
      </c>
      <c r="D944" s="197" t="s">
        <v>264</v>
      </c>
      <c r="E944" s="198" t="s">
        <v>1158</v>
      </c>
      <c r="F944" s="199" t="s">
        <v>1159</v>
      </c>
      <c r="G944" s="200" t="s">
        <v>405</v>
      </c>
      <c r="H944" s="201">
        <v>2147.9830000000002</v>
      </c>
      <c r="I944" s="202"/>
      <c r="J944" s="203">
        <f>ROUND(I944*H944,2)</f>
        <v>0</v>
      </c>
      <c r="K944" s="199" t="s">
        <v>268</v>
      </c>
      <c r="L944" s="39"/>
      <c r="M944" s="204" t="s">
        <v>1</v>
      </c>
      <c r="N944" s="205" t="s">
        <v>46</v>
      </c>
      <c r="O944" s="67"/>
      <c r="P944" s="206">
        <f>O944*H944</f>
        <v>0</v>
      </c>
      <c r="Q944" s="206">
        <v>0</v>
      </c>
      <c r="R944" s="206">
        <f>Q944*H944</f>
        <v>0</v>
      </c>
      <c r="S944" s="206">
        <v>0</v>
      </c>
      <c r="T944" s="207">
        <f>S944*H944</f>
        <v>0</v>
      </c>
      <c r="AR944" s="208" t="s">
        <v>450</v>
      </c>
      <c r="AT944" s="208" t="s">
        <v>264</v>
      </c>
      <c r="AU944" s="208" t="s">
        <v>90</v>
      </c>
      <c r="AY944" s="17" t="s">
        <v>261</v>
      </c>
      <c r="BE944" s="209">
        <f>IF(N944="základní",J944,0)</f>
        <v>0</v>
      </c>
      <c r="BF944" s="209">
        <f>IF(N944="snížená",J944,0)</f>
        <v>0</v>
      </c>
      <c r="BG944" s="209">
        <f>IF(N944="zákl. přenesená",J944,0)</f>
        <v>0</v>
      </c>
      <c r="BH944" s="209">
        <f>IF(N944="sníž. přenesená",J944,0)</f>
        <v>0</v>
      </c>
      <c r="BI944" s="209">
        <f>IF(N944="nulová",J944,0)</f>
        <v>0</v>
      </c>
      <c r="BJ944" s="17" t="s">
        <v>88</v>
      </c>
      <c r="BK944" s="209">
        <f>ROUND(I944*H944,2)</f>
        <v>0</v>
      </c>
      <c r="BL944" s="17" t="s">
        <v>450</v>
      </c>
      <c r="BM944" s="208" t="s">
        <v>1160</v>
      </c>
    </row>
    <row r="945" spans="2:65" s="1" customFormat="1" ht="19.5">
      <c r="B945" s="35"/>
      <c r="C945" s="36"/>
      <c r="D945" s="210" t="s">
        <v>271</v>
      </c>
      <c r="E945" s="36"/>
      <c r="F945" s="211" t="s">
        <v>1161</v>
      </c>
      <c r="G945" s="36"/>
      <c r="H945" s="36"/>
      <c r="I945" s="118"/>
      <c r="J945" s="36"/>
      <c r="K945" s="36"/>
      <c r="L945" s="39"/>
      <c r="M945" s="212"/>
      <c r="N945" s="67"/>
      <c r="O945" s="67"/>
      <c r="P945" s="67"/>
      <c r="Q945" s="67"/>
      <c r="R945" s="67"/>
      <c r="S945" s="67"/>
      <c r="T945" s="68"/>
      <c r="AT945" s="17" t="s">
        <v>271</v>
      </c>
      <c r="AU945" s="17" t="s">
        <v>90</v>
      </c>
    </row>
    <row r="946" spans="2:65" s="12" customFormat="1">
      <c r="B946" s="216"/>
      <c r="C946" s="217"/>
      <c r="D946" s="210" t="s">
        <v>366</v>
      </c>
      <c r="E946" s="218" t="s">
        <v>1</v>
      </c>
      <c r="F946" s="219" t="s">
        <v>1162</v>
      </c>
      <c r="G946" s="217"/>
      <c r="H946" s="220">
        <v>2147.9830000000002</v>
      </c>
      <c r="I946" s="221"/>
      <c r="J946" s="217"/>
      <c r="K946" s="217"/>
      <c r="L946" s="222"/>
      <c r="M946" s="223"/>
      <c r="N946" s="224"/>
      <c r="O946" s="224"/>
      <c r="P946" s="224"/>
      <c r="Q946" s="224"/>
      <c r="R946" s="224"/>
      <c r="S946" s="224"/>
      <c r="T946" s="225"/>
      <c r="AT946" s="226" t="s">
        <v>366</v>
      </c>
      <c r="AU946" s="226" t="s">
        <v>90</v>
      </c>
      <c r="AV946" s="12" t="s">
        <v>90</v>
      </c>
      <c r="AW946" s="12" t="s">
        <v>36</v>
      </c>
      <c r="AX946" s="12" t="s">
        <v>81</v>
      </c>
      <c r="AY946" s="226" t="s">
        <v>261</v>
      </c>
    </row>
    <row r="947" spans="2:65" s="13" customFormat="1">
      <c r="B947" s="227"/>
      <c r="C947" s="228"/>
      <c r="D947" s="210" t="s">
        <v>366</v>
      </c>
      <c r="E947" s="229" t="s">
        <v>1</v>
      </c>
      <c r="F947" s="230" t="s">
        <v>368</v>
      </c>
      <c r="G947" s="228"/>
      <c r="H947" s="231">
        <v>2147.9830000000002</v>
      </c>
      <c r="I947" s="232"/>
      <c r="J947" s="228"/>
      <c r="K947" s="228"/>
      <c r="L947" s="233"/>
      <c r="M947" s="234"/>
      <c r="N947" s="235"/>
      <c r="O947" s="235"/>
      <c r="P947" s="235"/>
      <c r="Q947" s="235"/>
      <c r="R947" s="235"/>
      <c r="S947" s="235"/>
      <c r="T947" s="236"/>
      <c r="AT947" s="237" t="s">
        <v>366</v>
      </c>
      <c r="AU947" s="237" t="s">
        <v>90</v>
      </c>
      <c r="AV947" s="13" t="s">
        <v>123</v>
      </c>
      <c r="AW947" s="13" t="s">
        <v>36</v>
      </c>
      <c r="AX947" s="13" t="s">
        <v>88</v>
      </c>
      <c r="AY947" s="237" t="s">
        <v>261</v>
      </c>
    </row>
    <row r="948" spans="2:65" s="1" customFormat="1" ht="16.5" customHeight="1">
      <c r="B948" s="35"/>
      <c r="C948" s="259" t="s">
        <v>1163</v>
      </c>
      <c r="D948" s="259" t="s">
        <v>398</v>
      </c>
      <c r="E948" s="260" t="s">
        <v>1067</v>
      </c>
      <c r="F948" s="261" t="s">
        <v>1068</v>
      </c>
      <c r="G948" s="262" t="s">
        <v>401</v>
      </c>
      <c r="H948" s="263">
        <v>0.64400000000000002</v>
      </c>
      <c r="I948" s="264"/>
      <c r="J948" s="265">
        <f>ROUND(I948*H948,2)</f>
        <v>0</v>
      </c>
      <c r="K948" s="261" t="s">
        <v>268</v>
      </c>
      <c r="L948" s="266"/>
      <c r="M948" s="267" t="s">
        <v>1</v>
      </c>
      <c r="N948" s="268" t="s">
        <v>46</v>
      </c>
      <c r="O948" s="67"/>
      <c r="P948" s="206">
        <f>O948*H948</f>
        <v>0</v>
      </c>
      <c r="Q948" s="206">
        <v>1</v>
      </c>
      <c r="R948" s="206">
        <f>Q948*H948</f>
        <v>0.64400000000000002</v>
      </c>
      <c r="S948" s="206">
        <v>0</v>
      </c>
      <c r="T948" s="207">
        <f>S948*H948</f>
        <v>0</v>
      </c>
      <c r="AR948" s="208" t="s">
        <v>561</v>
      </c>
      <c r="AT948" s="208" t="s">
        <v>398</v>
      </c>
      <c r="AU948" s="208" t="s">
        <v>90</v>
      </c>
      <c r="AY948" s="17" t="s">
        <v>261</v>
      </c>
      <c r="BE948" s="209">
        <f>IF(N948="základní",J948,0)</f>
        <v>0</v>
      </c>
      <c r="BF948" s="209">
        <f>IF(N948="snížená",J948,0)</f>
        <v>0</v>
      </c>
      <c r="BG948" s="209">
        <f>IF(N948="zákl. přenesená",J948,0)</f>
        <v>0</v>
      </c>
      <c r="BH948" s="209">
        <f>IF(N948="sníž. přenesená",J948,0)</f>
        <v>0</v>
      </c>
      <c r="BI948" s="209">
        <f>IF(N948="nulová",J948,0)</f>
        <v>0</v>
      </c>
      <c r="BJ948" s="17" t="s">
        <v>88</v>
      </c>
      <c r="BK948" s="209">
        <f>ROUND(I948*H948,2)</f>
        <v>0</v>
      </c>
      <c r="BL948" s="17" t="s">
        <v>450</v>
      </c>
      <c r="BM948" s="208" t="s">
        <v>1164</v>
      </c>
    </row>
    <row r="949" spans="2:65" s="12" customFormat="1">
      <c r="B949" s="216"/>
      <c r="C949" s="217"/>
      <c r="D949" s="210" t="s">
        <v>366</v>
      </c>
      <c r="E949" s="217"/>
      <c r="F949" s="219" t="s">
        <v>1165</v>
      </c>
      <c r="G949" s="217"/>
      <c r="H949" s="220">
        <v>0.64400000000000002</v>
      </c>
      <c r="I949" s="221"/>
      <c r="J949" s="217"/>
      <c r="K949" s="217"/>
      <c r="L949" s="222"/>
      <c r="M949" s="223"/>
      <c r="N949" s="224"/>
      <c r="O949" s="224"/>
      <c r="P949" s="224"/>
      <c r="Q949" s="224"/>
      <c r="R949" s="224"/>
      <c r="S949" s="224"/>
      <c r="T949" s="225"/>
      <c r="AT949" s="226" t="s">
        <v>366</v>
      </c>
      <c r="AU949" s="226" t="s">
        <v>90</v>
      </c>
      <c r="AV949" s="12" t="s">
        <v>90</v>
      </c>
      <c r="AW949" s="12" t="s">
        <v>4</v>
      </c>
      <c r="AX949" s="12" t="s">
        <v>88</v>
      </c>
      <c r="AY949" s="226" t="s">
        <v>261</v>
      </c>
    </row>
    <row r="950" spans="2:65" s="1" customFormat="1" ht="16.5" customHeight="1">
      <c r="B950" s="35"/>
      <c r="C950" s="197" t="s">
        <v>1166</v>
      </c>
      <c r="D950" s="197" t="s">
        <v>264</v>
      </c>
      <c r="E950" s="198" t="s">
        <v>1158</v>
      </c>
      <c r="F950" s="199" t="s">
        <v>1159</v>
      </c>
      <c r="G950" s="200" t="s">
        <v>405</v>
      </c>
      <c r="H950" s="201">
        <v>377.84</v>
      </c>
      <c r="I950" s="202"/>
      <c r="J950" s="203">
        <f>ROUND(I950*H950,2)</f>
        <v>0</v>
      </c>
      <c r="K950" s="199" t="s">
        <v>268</v>
      </c>
      <c r="L950" s="39"/>
      <c r="M950" s="204" t="s">
        <v>1</v>
      </c>
      <c r="N950" s="205" t="s">
        <v>46</v>
      </c>
      <c r="O950" s="67"/>
      <c r="P950" s="206">
        <f>O950*H950</f>
        <v>0</v>
      </c>
      <c r="Q950" s="206">
        <v>0</v>
      </c>
      <c r="R950" s="206">
        <f>Q950*H950</f>
        <v>0</v>
      </c>
      <c r="S950" s="206">
        <v>0</v>
      </c>
      <c r="T950" s="207">
        <f>S950*H950</f>
        <v>0</v>
      </c>
      <c r="AR950" s="208" t="s">
        <v>450</v>
      </c>
      <c r="AT950" s="208" t="s">
        <v>264</v>
      </c>
      <c r="AU950" s="208" t="s">
        <v>90</v>
      </c>
      <c r="AY950" s="17" t="s">
        <v>261</v>
      </c>
      <c r="BE950" s="209">
        <f>IF(N950="základní",J950,0)</f>
        <v>0</v>
      </c>
      <c r="BF950" s="209">
        <f>IF(N950="snížená",J950,0)</f>
        <v>0</v>
      </c>
      <c r="BG950" s="209">
        <f>IF(N950="zákl. přenesená",J950,0)</f>
        <v>0</v>
      </c>
      <c r="BH950" s="209">
        <f>IF(N950="sníž. přenesená",J950,0)</f>
        <v>0</v>
      </c>
      <c r="BI950" s="209">
        <f>IF(N950="nulová",J950,0)</f>
        <v>0</v>
      </c>
      <c r="BJ950" s="17" t="s">
        <v>88</v>
      </c>
      <c r="BK950" s="209">
        <f>ROUND(I950*H950,2)</f>
        <v>0</v>
      </c>
      <c r="BL950" s="17" t="s">
        <v>450</v>
      </c>
      <c r="BM950" s="208" t="s">
        <v>1167</v>
      </c>
    </row>
    <row r="951" spans="2:65" s="1" customFormat="1" ht="19.5">
      <c r="B951" s="35"/>
      <c r="C951" s="36"/>
      <c r="D951" s="210" t="s">
        <v>271</v>
      </c>
      <c r="E951" s="36"/>
      <c r="F951" s="211" t="s">
        <v>1161</v>
      </c>
      <c r="G951" s="36"/>
      <c r="H951" s="36"/>
      <c r="I951" s="118"/>
      <c r="J951" s="36"/>
      <c r="K951" s="36"/>
      <c r="L951" s="39"/>
      <c r="M951" s="212"/>
      <c r="N951" s="67"/>
      <c r="O951" s="67"/>
      <c r="P951" s="67"/>
      <c r="Q951" s="67"/>
      <c r="R951" s="67"/>
      <c r="S951" s="67"/>
      <c r="T951" s="68"/>
      <c r="AT951" s="17" t="s">
        <v>271</v>
      </c>
      <c r="AU951" s="17" t="s">
        <v>90</v>
      </c>
    </row>
    <row r="952" spans="2:65" s="12" customFormat="1">
      <c r="B952" s="216"/>
      <c r="C952" s="217"/>
      <c r="D952" s="210" t="s">
        <v>366</v>
      </c>
      <c r="E952" s="218" t="s">
        <v>1</v>
      </c>
      <c r="F952" s="219" t="s">
        <v>1168</v>
      </c>
      <c r="G952" s="217"/>
      <c r="H952" s="220">
        <v>377.84</v>
      </c>
      <c r="I952" s="221"/>
      <c r="J952" s="217"/>
      <c r="K952" s="217"/>
      <c r="L952" s="222"/>
      <c r="M952" s="223"/>
      <c r="N952" s="224"/>
      <c r="O952" s="224"/>
      <c r="P952" s="224"/>
      <c r="Q952" s="224"/>
      <c r="R952" s="224"/>
      <c r="S952" s="224"/>
      <c r="T952" s="225"/>
      <c r="AT952" s="226" t="s">
        <v>366</v>
      </c>
      <c r="AU952" s="226" t="s">
        <v>90</v>
      </c>
      <c r="AV952" s="12" t="s">
        <v>90</v>
      </c>
      <c r="AW952" s="12" t="s">
        <v>36</v>
      </c>
      <c r="AX952" s="12" t="s">
        <v>81</v>
      </c>
      <c r="AY952" s="226" t="s">
        <v>261</v>
      </c>
    </row>
    <row r="953" spans="2:65" s="13" customFormat="1">
      <c r="B953" s="227"/>
      <c r="C953" s="228"/>
      <c r="D953" s="210" t="s">
        <v>366</v>
      </c>
      <c r="E953" s="229" t="s">
        <v>1</v>
      </c>
      <c r="F953" s="230" t="s">
        <v>368</v>
      </c>
      <c r="G953" s="228"/>
      <c r="H953" s="231">
        <v>377.84</v>
      </c>
      <c r="I953" s="232"/>
      <c r="J953" s="228"/>
      <c r="K953" s="228"/>
      <c r="L953" s="233"/>
      <c r="M953" s="234"/>
      <c r="N953" s="235"/>
      <c r="O953" s="235"/>
      <c r="P953" s="235"/>
      <c r="Q953" s="235"/>
      <c r="R953" s="235"/>
      <c r="S953" s="235"/>
      <c r="T953" s="236"/>
      <c r="AT953" s="237" t="s">
        <v>366</v>
      </c>
      <c r="AU953" s="237" t="s">
        <v>90</v>
      </c>
      <c r="AV953" s="13" t="s">
        <v>123</v>
      </c>
      <c r="AW953" s="13" t="s">
        <v>36</v>
      </c>
      <c r="AX953" s="13" t="s">
        <v>88</v>
      </c>
      <c r="AY953" s="237" t="s">
        <v>261</v>
      </c>
    </row>
    <row r="954" spans="2:65" s="1" customFormat="1" ht="16.5" customHeight="1">
      <c r="B954" s="35"/>
      <c r="C954" s="259" t="s">
        <v>1169</v>
      </c>
      <c r="D954" s="259" t="s">
        <v>398</v>
      </c>
      <c r="E954" s="260" t="s">
        <v>1067</v>
      </c>
      <c r="F954" s="261" t="s">
        <v>1068</v>
      </c>
      <c r="G954" s="262" t="s">
        <v>401</v>
      </c>
      <c r="H954" s="263">
        <v>0.113</v>
      </c>
      <c r="I954" s="264"/>
      <c r="J954" s="265">
        <f>ROUND(I954*H954,2)</f>
        <v>0</v>
      </c>
      <c r="K954" s="261" t="s">
        <v>268</v>
      </c>
      <c r="L954" s="266"/>
      <c r="M954" s="267" t="s">
        <v>1</v>
      </c>
      <c r="N954" s="268" t="s">
        <v>46</v>
      </c>
      <c r="O954" s="67"/>
      <c r="P954" s="206">
        <f>O954*H954</f>
        <v>0</v>
      </c>
      <c r="Q954" s="206">
        <v>1</v>
      </c>
      <c r="R954" s="206">
        <f>Q954*H954</f>
        <v>0.113</v>
      </c>
      <c r="S954" s="206">
        <v>0</v>
      </c>
      <c r="T954" s="207">
        <f>S954*H954</f>
        <v>0</v>
      </c>
      <c r="AR954" s="208" t="s">
        <v>561</v>
      </c>
      <c r="AT954" s="208" t="s">
        <v>398</v>
      </c>
      <c r="AU954" s="208" t="s">
        <v>90</v>
      </c>
      <c r="AY954" s="17" t="s">
        <v>261</v>
      </c>
      <c r="BE954" s="209">
        <f>IF(N954="základní",J954,0)</f>
        <v>0</v>
      </c>
      <c r="BF954" s="209">
        <f>IF(N954="snížená",J954,0)</f>
        <v>0</v>
      </c>
      <c r="BG954" s="209">
        <f>IF(N954="zákl. přenesená",J954,0)</f>
        <v>0</v>
      </c>
      <c r="BH954" s="209">
        <f>IF(N954="sníž. přenesená",J954,0)</f>
        <v>0</v>
      </c>
      <c r="BI954" s="209">
        <f>IF(N954="nulová",J954,0)</f>
        <v>0</v>
      </c>
      <c r="BJ954" s="17" t="s">
        <v>88</v>
      </c>
      <c r="BK954" s="209">
        <f>ROUND(I954*H954,2)</f>
        <v>0</v>
      </c>
      <c r="BL954" s="17" t="s">
        <v>450</v>
      </c>
      <c r="BM954" s="208" t="s">
        <v>1170</v>
      </c>
    </row>
    <row r="955" spans="2:65" s="12" customFormat="1">
      <c r="B955" s="216"/>
      <c r="C955" s="217"/>
      <c r="D955" s="210" t="s">
        <v>366</v>
      </c>
      <c r="E955" s="217"/>
      <c r="F955" s="219" t="s">
        <v>1171</v>
      </c>
      <c r="G955" s="217"/>
      <c r="H955" s="220">
        <v>0.113</v>
      </c>
      <c r="I955" s="221"/>
      <c r="J955" s="217"/>
      <c r="K955" s="217"/>
      <c r="L955" s="222"/>
      <c r="M955" s="223"/>
      <c r="N955" s="224"/>
      <c r="O955" s="224"/>
      <c r="P955" s="224"/>
      <c r="Q955" s="224"/>
      <c r="R955" s="224"/>
      <c r="S955" s="224"/>
      <c r="T955" s="225"/>
      <c r="AT955" s="226" t="s">
        <v>366</v>
      </c>
      <c r="AU955" s="226" t="s">
        <v>90</v>
      </c>
      <c r="AV955" s="12" t="s">
        <v>90</v>
      </c>
      <c r="AW955" s="12" t="s">
        <v>4</v>
      </c>
      <c r="AX955" s="12" t="s">
        <v>88</v>
      </c>
      <c r="AY955" s="226" t="s">
        <v>261</v>
      </c>
    </row>
    <row r="956" spans="2:65" s="1" customFormat="1" ht="16.5" customHeight="1">
      <c r="B956" s="35"/>
      <c r="C956" s="197" t="s">
        <v>1172</v>
      </c>
      <c r="D956" s="197" t="s">
        <v>264</v>
      </c>
      <c r="E956" s="198" t="s">
        <v>1158</v>
      </c>
      <c r="F956" s="199" t="s">
        <v>1159</v>
      </c>
      <c r="G956" s="200" t="s">
        <v>405</v>
      </c>
      <c r="H956" s="201">
        <v>315</v>
      </c>
      <c r="I956" s="202"/>
      <c r="J956" s="203">
        <f>ROUND(I956*H956,2)</f>
        <v>0</v>
      </c>
      <c r="K956" s="199" t="s">
        <v>268</v>
      </c>
      <c r="L956" s="39"/>
      <c r="M956" s="204" t="s">
        <v>1</v>
      </c>
      <c r="N956" s="205" t="s">
        <v>46</v>
      </c>
      <c r="O956" s="67"/>
      <c r="P956" s="206">
        <f>O956*H956</f>
        <v>0</v>
      </c>
      <c r="Q956" s="206">
        <v>0</v>
      </c>
      <c r="R956" s="206">
        <f>Q956*H956</f>
        <v>0</v>
      </c>
      <c r="S956" s="206">
        <v>0</v>
      </c>
      <c r="T956" s="207">
        <f>S956*H956</f>
        <v>0</v>
      </c>
      <c r="AR956" s="208" t="s">
        <v>450</v>
      </c>
      <c r="AT956" s="208" t="s">
        <v>264</v>
      </c>
      <c r="AU956" s="208" t="s">
        <v>90</v>
      </c>
      <c r="AY956" s="17" t="s">
        <v>261</v>
      </c>
      <c r="BE956" s="209">
        <f>IF(N956="základní",J956,0)</f>
        <v>0</v>
      </c>
      <c r="BF956" s="209">
        <f>IF(N956="snížená",J956,0)</f>
        <v>0</v>
      </c>
      <c r="BG956" s="209">
        <f>IF(N956="zákl. přenesená",J956,0)</f>
        <v>0</v>
      </c>
      <c r="BH956" s="209">
        <f>IF(N956="sníž. přenesená",J956,0)</f>
        <v>0</v>
      </c>
      <c r="BI956" s="209">
        <f>IF(N956="nulová",J956,0)</f>
        <v>0</v>
      </c>
      <c r="BJ956" s="17" t="s">
        <v>88</v>
      </c>
      <c r="BK956" s="209">
        <f>ROUND(I956*H956,2)</f>
        <v>0</v>
      </c>
      <c r="BL956" s="17" t="s">
        <v>450</v>
      </c>
      <c r="BM956" s="208" t="s">
        <v>1173</v>
      </c>
    </row>
    <row r="957" spans="2:65" s="1" customFormat="1" ht="19.5">
      <c r="B957" s="35"/>
      <c r="C957" s="36"/>
      <c r="D957" s="210" t="s">
        <v>271</v>
      </c>
      <c r="E957" s="36"/>
      <c r="F957" s="211" t="s">
        <v>1161</v>
      </c>
      <c r="G957" s="36"/>
      <c r="H957" s="36"/>
      <c r="I957" s="118"/>
      <c r="J957" s="36"/>
      <c r="K957" s="36"/>
      <c r="L957" s="39"/>
      <c r="M957" s="212"/>
      <c r="N957" s="67"/>
      <c r="O957" s="67"/>
      <c r="P957" s="67"/>
      <c r="Q957" s="67"/>
      <c r="R957" s="67"/>
      <c r="S957" s="67"/>
      <c r="T957" s="68"/>
      <c r="AT957" s="17" t="s">
        <v>271</v>
      </c>
      <c r="AU957" s="17" t="s">
        <v>90</v>
      </c>
    </row>
    <row r="958" spans="2:65" s="12" customFormat="1">
      <c r="B958" s="216"/>
      <c r="C958" s="217"/>
      <c r="D958" s="210" t="s">
        <v>366</v>
      </c>
      <c r="E958" s="218" t="s">
        <v>1</v>
      </c>
      <c r="F958" s="219" t="s">
        <v>602</v>
      </c>
      <c r="G958" s="217"/>
      <c r="H958" s="220">
        <v>315</v>
      </c>
      <c r="I958" s="221"/>
      <c r="J958" s="217"/>
      <c r="K958" s="217"/>
      <c r="L958" s="222"/>
      <c r="M958" s="223"/>
      <c r="N958" s="224"/>
      <c r="O958" s="224"/>
      <c r="P958" s="224"/>
      <c r="Q958" s="224"/>
      <c r="R958" s="224"/>
      <c r="S958" s="224"/>
      <c r="T958" s="225"/>
      <c r="AT958" s="226" t="s">
        <v>366</v>
      </c>
      <c r="AU958" s="226" t="s">
        <v>90</v>
      </c>
      <c r="AV958" s="12" t="s">
        <v>90</v>
      </c>
      <c r="AW958" s="12" t="s">
        <v>36</v>
      </c>
      <c r="AX958" s="12" t="s">
        <v>81</v>
      </c>
      <c r="AY958" s="226" t="s">
        <v>261</v>
      </c>
    </row>
    <row r="959" spans="2:65" s="13" customFormat="1">
      <c r="B959" s="227"/>
      <c r="C959" s="228"/>
      <c r="D959" s="210" t="s">
        <v>366</v>
      </c>
      <c r="E959" s="229" t="s">
        <v>1</v>
      </c>
      <c r="F959" s="230" t="s">
        <v>368</v>
      </c>
      <c r="G959" s="228"/>
      <c r="H959" s="231">
        <v>315</v>
      </c>
      <c r="I959" s="232"/>
      <c r="J959" s="228"/>
      <c r="K959" s="228"/>
      <c r="L959" s="233"/>
      <c r="M959" s="234"/>
      <c r="N959" s="235"/>
      <c r="O959" s="235"/>
      <c r="P959" s="235"/>
      <c r="Q959" s="235"/>
      <c r="R959" s="235"/>
      <c r="S959" s="235"/>
      <c r="T959" s="236"/>
      <c r="AT959" s="237" t="s">
        <v>366</v>
      </c>
      <c r="AU959" s="237" t="s">
        <v>90</v>
      </c>
      <c r="AV959" s="13" t="s">
        <v>123</v>
      </c>
      <c r="AW959" s="13" t="s">
        <v>36</v>
      </c>
      <c r="AX959" s="13" t="s">
        <v>88</v>
      </c>
      <c r="AY959" s="237" t="s">
        <v>261</v>
      </c>
    </row>
    <row r="960" spans="2:65" s="1" customFormat="1" ht="16.5" customHeight="1">
      <c r="B960" s="35"/>
      <c r="C960" s="259" t="s">
        <v>1174</v>
      </c>
      <c r="D960" s="259" t="s">
        <v>398</v>
      </c>
      <c r="E960" s="260" t="s">
        <v>1067</v>
      </c>
      <c r="F960" s="261" t="s">
        <v>1068</v>
      </c>
      <c r="G960" s="262" t="s">
        <v>401</v>
      </c>
      <c r="H960" s="263">
        <v>9.5000000000000001E-2</v>
      </c>
      <c r="I960" s="264"/>
      <c r="J960" s="265">
        <f>ROUND(I960*H960,2)</f>
        <v>0</v>
      </c>
      <c r="K960" s="261" t="s">
        <v>268</v>
      </c>
      <c r="L960" s="266"/>
      <c r="M960" s="267" t="s">
        <v>1</v>
      </c>
      <c r="N960" s="268" t="s">
        <v>46</v>
      </c>
      <c r="O960" s="67"/>
      <c r="P960" s="206">
        <f>O960*H960</f>
        <v>0</v>
      </c>
      <c r="Q960" s="206">
        <v>1</v>
      </c>
      <c r="R960" s="206">
        <f>Q960*H960</f>
        <v>9.5000000000000001E-2</v>
      </c>
      <c r="S960" s="206">
        <v>0</v>
      </c>
      <c r="T960" s="207">
        <f>S960*H960</f>
        <v>0</v>
      </c>
      <c r="AR960" s="208" t="s">
        <v>561</v>
      </c>
      <c r="AT960" s="208" t="s">
        <v>398</v>
      </c>
      <c r="AU960" s="208" t="s">
        <v>90</v>
      </c>
      <c r="AY960" s="17" t="s">
        <v>261</v>
      </c>
      <c r="BE960" s="209">
        <f>IF(N960="základní",J960,0)</f>
        <v>0</v>
      </c>
      <c r="BF960" s="209">
        <f>IF(N960="snížená",J960,0)</f>
        <v>0</v>
      </c>
      <c r="BG960" s="209">
        <f>IF(N960="zákl. přenesená",J960,0)</f>
        <v>0</v>
      </c>
      <c r="BH960" s="209">
        <f>IF(N960="sníž. přenesená",J960,0)</f>
        <v>0</v>
      </c>
      <c r="BI960" s="209">
        <f>IF(N960="nulová",J960,0)</f>
        <v>0</v>
      </c>
      <c r="BJ960" s="17" t="s">
        <v>88</v>
      </c>
      <c r="BK960" s="209">
        <f>ROUND(I960*H960,2)</f>
        <v>0</v>
      </c>
      <c r="BL960" s="17" t="s">
        <v>450</v>
      </c>
      <c r="BM960" s="208" t="s">
        <v>1175</v>
      </c>
    </row>
    <row r="961" spans="2:65" s="12" customFormat="1">
      <c r="B961" s="216"/>
      <c r="C961" s="217"/>
      <c r="D961" s="210" t="s">
        <v>366</v>
      </c>
      <c r="E961" s="217"/>
      <c r="F961" s="219" t="s">
        <v>1176</v>
      </c>
      <c r="G961" s="217"/>
      <c r="H961" s="220">
        <v>9.5000000000000001E-2</v>
      </c>
      <c r="I961" s="221"/>
      <c r="J961" s="217"/>
      <c r="K961" s="217"/>
      <c r="L961" s="222"/>
      <c r="M961" s="223"/>
      <c r="N961" s="224"/>
      <c r="O961" s="224"/>
      <c r="P961" s="224"/>
      <c r="Q961" s="224"/>
      <c r="R961" s="224"/>
      <c r="S961" s="224"/>
      <c r="T961" s="225"/>
      <c r="AT961" s="226" t="s">
        <v>366</v>
      </c>
      <c r="AU961" s="226" t="s">
        <v>90</v>
      </c>
      <c r="AV961" s="12" t="s">
        <v>90</v>
      </c>
      <c r="AW961" s="12" t="s">
        <v>4</v>
      </c>
      <c r="AX961" s="12" t="s">
        <v>88</v>
      </c>
      <c r="AY961" s="226" t="s">
        <v>261</v>
      </c>
    </row>
    <row r="962" spans="2:65" s="1" customFormat="1" ht="16.5" customHeight="1">
      <c r="B962" s="35"/>
      <c r="C962" s="197" t="s">
        <v>1177</v>
      </c>
      <c r="D962" s="197" t="s">
        <v>264</v>
      </c>
      <c r="E962" s="198" t="s">
        <v>1178</v>
      </c>
      <c r="F962" s="199" t="s">
        <v>1179</v>
      </c>
      <c r="G962" s="200" t="s">
        <v>405</v>
      </c>
      <c r="H962" s="201">
        <v>315</v>
      </c>
      <c r="I962" s="202"/>
      <c r="J962" s="203">
        <f>ROUND(I962*H962,2)</f>
        <v>0</v>
      </c>
      <c r="K962" s="199" t="s">
        <v>268</v>
      </c>
      <c r="L962" s="39"/>
      <c r="M962" s="204" t="s">
        <v>1</v>
      </c>
      <c r="N962" s="205" t="s">
        <v>46</v>
      </c>
      <c r="O962" s="67"/>
      <c r="P962" s="206">
        <f>O962*H962</f>
        <v>0</v>
      </c>
      <c r="Q962" s="206">
        <v>0</v>
      </c>
      <c r="R962" s="206">
        <f>Q962*H962</f>
        <v>0</v>
      </c>
      <c r="S962" s="206">
        <v>0</v>
      </c>
      <c r="T962" s="207">
        <f>S962*H962</f>
        <v>0</v>
      </c>
      <c r="AR962" s="208" t="s">
        <v>450</v>
      </c>
      <c r="AT962" s="208" t="s">
        <v>264</v>
      </c>
      <c r="AU962" s="208" t="s">
        <v>90</v>
      </c>
      <c r="AY962" s="17" t="s">
        <v>261</v>
      </c>
      <c r="BE962" s="209">
        <f>IF(N962="základní",J962,0)</f>
        <v>0</v>
      </c>
      <c r="BF962" s="209">
        <f>IF(N962="snížená",J962,0)</f>
        <v>0</v>
      </c>
      <c r="BG962" s="209">
        <f>IF(N962="zákl. přenesená",J962,0)</f>
        <v>0</v>
      </c>
      <c r="BH962" s="209">
        <f>IF(N962="sníž. přenesená",J962,0)</f>
        <v>0</v>
      </c>
      <c r="BI962" s="209">
        <f>IF(N962="nulová",J962,0)</f>
        <v>0</v>
      </c>
      <c r="BJ962" s="17" t="s">
        <v>88</v>
      </c>
      <c r="BK962" s="209">
        <f>ROUND(I962*H962,2)</f>
        <v>0</v>
      </c>
      <c r="BL962" s="17" t="s">
        <v>450</v>
      </c>
      <c r="BM962" s="208" t="s">
        <v>1180</v>
      </c>
    </row>
    <row r="963" spans="2:65" s="1" customFormat="1" ht="19.5">
      <c r="B963" s="35"/>
      <c r="C963" s="36"/>
      <c r="D963" s="210" t="s">
        <v>271</v>
      </c>
      <c r="E963" s="36"/>
      <c r="F963" s="211" t="s">
        <v>1161</v>
      </c>
      <c r="G963" s="36"/>
      <c r="H963" s="36"/>
      <c r="I963" s="118"/>
      <c r="J963" s="36"/>
      <c r="K963" s="36"/>
      <c r="L963" s="39"/>
      <c r="M963" s="212"/>
      <c r="N963" s="67"/>
      <c r="O963" s="67"/>
      <c r="P963" s="67"/>
      <c r="Q963" s="67"/>
      <c r="R963" s="67"/>
      <c r="S963" s="67"/>
      <c r="T963" s="68"/>
      <c r="AT963" s="17" t="s">
        <v>271</v>
      </c>
      <c r="AU963" s="17" t="s">
        <v>90</v>
      </c>
    </row>
    <row r="964" spans="2:65" s="12" customFormat="1">
      <c r="B964" s="216"/>
      <c r="C964" s="217"/>
      <c r="D964" s="210" t="s">
        <v>366</v>
      </c>
      <c r="E964" s="218" t="s">
        <v>1</v>
      </c>
      <c r="F964" s="219" t="s">
        <v>602</v>
      </c>
      <c r="G964" s="217"/>
      <c r="H964" s="220">
        <v>315</v>
      </c>
      <c r="I964" s="221"/>
      <c r="J964" s="217"/>
      <c r="K964" s="217"/>
      <c r="L964" s="222"/>
      <c r="M964" s="223"/>
      <c r="N964" s="224"/>
      <c r="O964" s="224"/>
      <c r="P964" s="224"/>
      <c r="Q964" s="224"/>
      <c r="R964" s="224"/>
      <c r="S964" s="224"/>
      <c r="T964" s="225"/>
      <c r="AT964" s="226" t="s">
        <v>366</v>
      </c>
      <c r="AU964" s="226" t="s">
        <v>90</v>
      </c>
      <c r="AV964" s="12" t="s">
        <v>90</v>
      </c>
      <c r="AW964" s="12" t="s">
        <v>36</v>
      </c>
      <c r="AX964" s="12" t="s">
        <v>81</v>
      </c>
      <c r="AY964" s="226" t="s">
        <v>261</v>
      </c>
    </row>
    <row r="965" spans="2:65" s="13" customFormat="1">
      <c r="B965" s="227"/>
      <c r="C965" s="228"/>
      <c r="D965" s="210" t="s">
        <v>366</v>
      </c>
      <c r="E965" s="229" t="s">
        <v>1</v>
      </c>
      <c r="F965" s="230" t="s">
        <v>368</v>
      </c>
      <c r="G965" s="228"/>
      <c r="H965" s="231">
        <v>315</v>
      </c>
      <c r="I965" s="232"/>
      <c r="J965" s="228"/>
      <c r="K965" s="228"/>
      <c r="L965" s="233"/>
      <c r="M965" s="234"/>
      <c r="N965" s="235"/>
      <c r="O965" s="235"/>
      <c r="P965" s="235"/>
      <c r="Q965" s="235"/>
      <c r="R965" s="235"/>
      <c r="S965" s="235"/>
      <c r="T965" s="236"/>
      <c r="AT965" s="237" t="s">
        <v>366</v>
      </c>
      <c r="AU965" s="237" t="s">
        <v>90</v>
      </c>
      <c r="AV965" s="13" t="s">
        <v>123</v>
      </c>
      <c r="AW965" s="13" t="s">
        <v>36</v>
      </c>
      <c r="AX965" s="13" t="s">
        <v>88</v>
      </c>
      <c r="AY965" s="237" t="s">
        <v>261</v>
      </c>
    </row>
    <row r="966" spans="2:65" s="1" customFormat="1" ht="16.5" customHeight="1">
      <c r="B966" s="35"/>
      <c r="C966" s="259" t="s">
        <v>1181</v>
      </c>
      <c r="D966" s="259" t="s">
        <v>398</v>
      </c>
      <c r="E966" s="260" t="s">
        <v>1182</v>
      </c>
      <c r="F966" s="261" t="s">
        <v>1183</v>
      </c>
      <c r="G966" s="262" t="s">
        <v>405</v>
      </c>
      <c r="H966" s="263">
        <v>362.25</v>
      </c>
      <c r="I966" s="264"/>
      <c r="J966" s="265">
        <f>ROUND(I966*H966,2)</f>
        <v>0</v>
      </c>
      <c r="K966" s="261" t="s">
        <v>268</v>
      </c>
      <c r="L966" s="266"/>
      <c r="M966" s="267" t="s">
        <v>1</v>
      </c>
      <c r="N966" s="268" t="s">
        <v>46</v>
      </c>
      <c r="O966" s="67"/>
      <c r="P966" s="206">
        <f>O966*H966</f>
        <v>0</v>
      </c>
      <c r="Q966" s="206">
        <v>4.0000000000000001E-3</v>
      </c>
      <c r="R966" s="206">
        <f>Q966*H966</f>
        <v>1.4490000000000001</v>
      </c>
      <c r="S966" s="206">
        <v>0</v>
      </c>
      <c r="T966" s="207">
        <f>S966*H966</f>
        <v>0</v>
      </c>
      <c r="AR966" s="208" t="s">
        <v>561</v>
      </c>
      <c r="AT966" s="208" t="s">
        <v>398</v>
      </c>
      <c r="AU966" s="208" t="s">
        <v>90</v>
      </c>
      <c r="AY966" s="17" t="s">
        <v>261</v>
      </c>
      <c r="BE966" s="209">
        <f>IF(N966="základní",J966,0)</f>
        <v>0</v>
      </c>
      <c r="BF966" s="209">
        <f>IF(N966="snížená",J966,0)</f>
        <v>0</v>
      </c>
      <c r="BG966" s="209">
        <f>IF(N966="zákl. přenesená",J966,0)</f>
        <v>0</v>
      </c>
      <c r="BH966" s="209">
        <f>IF(N966="sníž. přenesená",J966,0)</f>
        <v>0</v>
      </c>
      <c r="BI966" s="209">
        <f>IF(N966="nulová",J966,0)</f>
        <v>0</v>
      </c>
      <c r="BJ966" s="17" t="s">
        <v>88</v>
      </c>
      <c r="BK966" s="209">
        <f>ROUND(I966*H966,2)</f>
        <v>0</v>
      </c>
      <c r="BL966" s="17" t="s">
        <v>450</v>
      </c>
      <c r="BM966" s="208" t="s">
        <v>1184</v>
      </c>
    </row>
    <row r="967" spans="2:65" s="12" customFormat="1">
      <c r="B967" s="216"/>
      <c r="C967" s="217"/>
      <c r="D967" s="210" t="s">
        <v>366</v>
      </c>
      <c r="E967" s="217"/>
      <c r="F967" s="219" t="s">
        <v>1185</v>
      </c>
      <c r="G967" s="217"/>
      <c r="H967" s="220">
        <v>362.25</v>
      </c>
      <c r="I967" s="221"/>
      <c r="J967" s="217"/>
      <c r="K967" s="217"/>
      <c r="L967" s="222"/>
      <c r="M967" s="223"/>
      <c r="N967" s="224"/>
      <c r="O967" s="224"/>
      <c r="P967" s="224"/>
      <c r="Q967" s="224"/>
      <c r="R967" s="224"/>
      <c r="S967" s="224"/>
      <c r="T967" s="225"/>
      <c r="AT967" s="226" t="s">
        <v>366</v>
      </c>
      <c r="AU967" s="226" t="s">
        <v>90</v>
      </c>
      <c r="AV967" s="12" t="s">
        <v>90</v>
      </c>
      <c r="AW967" s="12" t="s">
        <v>4</v>
      </c>
      <c r="AX967" s="12" t="s">
        <v>88</v>
      </c>
      <c r="AY967" s="226" t="s">
        <v>261</v>
      </c>
    </row>
    <row r="968" spans="2:65" s="1" customFormat="1" ht="16.5" customHeight="1">
      <c r="B968" s="35"/>
      <c r="C968" s="197" t="s">
        <v>1186</v>
      </c>
      <c r="D968" s="197" t="s">
        <v>264</v>
      </c>
      <c r="E968" s="198" t="s">
        <v>1187</v>
      </c>
      <c r="F968" s="199" t="s">
        <v>1188</v>
      </c>
      <c r="G968" s="200" t="s">
        <v>405</v>
      </c>
      <c r="H968" s="201">
        <v>2147.9830000000002</v>
      </c>
      <c r="I968" s="202"/>
      <c r="J968" s="203">
        <f>ROUND(I968*H968,2)</f>
        <v>0</v>
      </c>
      <c r="K968" s="199" t="s">
        <v>268</v>
      </c>
      <c r="L968" s="39"/>
      <c r="M968" s="204" t="s">
        <v>1</v>
      </c>
      <c r="N968" s="205" t="s">
        <v>46</v>
      </c>
      <c r="O968" s="67"/>
      <c r="P968" s="206">
        <f>O968*H968</f>
        <v>0</v>
      </c>
      <c r="Q968" s="206">
        <v>8.8000000000000003E-4</v>
      </c>
      <c r="R968" s="206">
        <f>Q968*H968</f>
        <v>1.8902250400000002</v>
      </c>
      <c r="S968" s="206">
        <v>0</v>
      </c>
      <c r="T968" s="207">
        <f>S968*H968</f>
        <v>0</v>
      </c>
      <c r="AR968" s="208" t="s">
        <v>450</v>
      </c>
      <c r="AT968" s="208" t="s">
        <v>264</v>
      </c>
      <c r="AU968" s="208" t="s">
        <v>90</v>
      </c>
      <c r="AY968" s="17" t="s">
        <v>261</v>
      </c>
      <c r="BE968" s="209">
        <f>IF(N968="základní",J968,0)</f>
        <v>0</v>
      </c>
      <c r="BF968" s="209">
        <f>IF(N968="snížená",J968,0)</f>
        <v>0</v>
      </c>
      <c r="BG968" s="209">
        <f>IF(N968="zákl. přenesená",J968,0)</f>
        <v>0</v>
      </c>
      <c r="BH968" s="209">
        <f>IF(N968="sníž. přenesená",J968,0)</f>
        <v>0</v>
      </c>
      <c r="BI968" s="209">
        <f>IF(N968="nulová",J968,0)</f>
        <v>0</v>
      </c>
      <c r="BJ968" s="17" t="s">
        <v>88</v>
      </c>
      <c r="BK968" s="209">
        <f>ROUND(I968*H968,2)</f>
        <v>0</v>
      </c>
      <c r="BL968" s="17" t="s">
        <v>450</v>
      </c>
      <c r="BM968" s="208" t="s">
        <v>1189</v>
      </c>
    </row>
    <row r="969" spans="2:65" s="1" customFormat="1" ht="19.5">
      <c r="B969" s="35"/>
      <c r="C969" s="36"/>
      <c r="D969" s="210" t="s">
        <v>271</v>
      </c>
      <c r="E969" s="36"/>
      <c r="F969" s="211" t="s">
        <v>1161</v>
      </c>
      <c r="G969" s="36"/>
      <c r="H969" s="36"/>
      <c r="I969" s="118"/>
      <c r="J969" s="36"/>
      <c r="K969" s="36"/>
      <c r="L969" s="39"/>
      <c r="M969" s="212"/>
      <c r="N969" s="67"/>
      <c r="O969" s="67"/>
      <c r="P969" s="67"/>
      <c r="Q969" s="67"/>
      <c r="R969" s="67"/>
      <c r="S969" s="67"/>
      <c r="T969" s="68"/>
      <c r="AT969" s="17" t="s">
        <v>271</v>
      </c>
      <c r="AU969" s="17" t="s">
        <v>90</v>
      </c>
    </row>
    <row r="970" spans="2:65" s="12" customFormat="1">
      <c r="B970" s="216"/>
      <c r="C970" s="217"/>
      <c r="D970" s="210" t="s">
        <v>366</v>
      </c>
      <c r="E970" s="218" t="s">
        <v>1</v>
      </c>
      <c r="F970" s="219" t="s">
        <v>1162</v>
      </c>
      <c r="G970" s="217"/>
      <c r="H970" s="220">
        <v>2147.9830000000002</v>
      </c>
      <c r="I970" s="221"/>
      <c r="J970" s="217"/>
      <c r="K970" s="217"/>
      <c r="L970" s="222"/>
      <c r="M970" s="223"/>
      <c r="N970" s="224"/>
      <c r="O970" s="224"/>
      <c r="P970" s="224"/>
      <c r="Q970" s="224"/>
      <c r="R970" s="224"/>
      <c r="S970" s="224"/>
      <c r="T970" s="225"/>
      <c r="AT970" s="226" t="s">
        <v>366</v>
      </c>
      <c r="AU970" s="226" t="s">
        <v>90</v>
      </c>
      <c r="AV970" s="12" t="s">
        <v>90</v>
      </c>
      <c r="AW970" s="12" t="s">
        <v>36</v>
      </c>
      <c r="AX970" s="12" t="s">
        <v>81</v>
      </c>
      <c r="AY970" s="226" t="s">
        <v>261</v>
      </c>
    </row>
    <row r="971" spans="2:65" s="13" customFormat="1">
      <c r="B971" s="227"/>
      <c r="C971" s="228"/>
      <c r="D971" s="210" t="s">
        <v>366</v>
      </c>
      <c r="E971" s="229" t="s">
        <v>1</v>
      </c>
      <c r="F971" s="230" t="s">
        <v>368</v>
      </c>
      <c r="G971" s="228"/>
      <c r="H971" s="231">
        <v>2147.9830000000002</v>
      </c>
      <c r="I971" s="232"/>
      <c r="J971" s="228"/>
      <c r="K971" s="228"/>
      <c r="L971" s="233"/>
      <c r="M971" s="234"/>
      <c r="N971" s="235"/>
      <c r="O971" s="235"/>
      <c r="P971" s="235"/>
      <c r="Q971" s="235"/>
      <c r="R971" s="235"/>
      <c r="S971" s="235"/>
      <c r="T971" s="236"/>
      <c r="AT971" s="237" t="s">
        <v>366</v>
      </c>
      <c r="AU971" s="237" t="s">
        <v>90</v>
      </c>
      <c r="AV971" s="13" t="s">
        <v>123</v>
      </c>
      <c r="AW971" s="13" t="s">
        <v>36</v>
      </c>
      <c r="AX971" s="13" t="s">
        <v>88</v>
      </c>
      <c r="AY971" s="237" t="s">
        <v>261</v>
      </c>
    </row>
    <row r="972" spans="2:65" s="1" customFormat="1" ht="16.5" customHeight="1">
      <c r="B972" s="35"/>
      <c r="C972" s="259" t="s">
        <v>1190</v>
      </c>
      <c r="D972" s="259" t="s">
        <v>398</v>
      </c>
      <c r="E972" s="260" t="s">
        <v>1191</v>
      </c>
      <c r="F972" s="261" t="s">
        <v>1192</v>
      </c>
      <c r="G972" s="262" t="s">
        <v>405</v>
      </c>
      <c r="H972" s="263">
        <v>2470.1799999999998</v>
      </c>
      <c r="I972" s="264"/>
      <c r="J972" s="265">
        <f>ROUND(I972*H972,2)</f>
        <v>0</v>
      </c>
      <c r="K972" s="261" t="s">
        <v>268</v>
      </c>
      <c r="L972" s="266"/>
      <c r="M972" s="267" t="s">
        <v>1</v>
      </c>
      <c r="N972" s="268" t="s">
        <v>46</v>
      </c>
      <c r="O972" s="67"/>
      <c r="P972" s="206">
        <f>O972*H972</f>
        <v>0</v>
      </c>
      <c r="Q972" s="206">
        <v>1E-3</v>
      </c>
      <c r="R972" s="206">
        <f>Q972*H972</f>
        <v>2.47018</v>
      </c>
      <c r="S972" s="206">
        <v>0</v>
      </c>
      <c r="T972" s="207">
        <f>S972*H972</f>
        <v>0</v>
      </c>
      <c r="AR972" s="208" t="s">
        <v>561</v>
      </c>
      <c r="AT972" s="208" t="s">
        <v>398</v>
      </c>
      <c r="AU972" s="208" t="s">
        <v>90</v>
      </c>
      <c r="AY972" s="17" t="s">
        <v>261</v>
      </c>
      <c r="BE972" s="209">
        <f>IF(N972="základní",J972,0)</f>
        <v>0</v>
      </c>
      <c r="BF972" s="209">
        <f>IF(N972="snížená",J972,0)</f>
        <v>0</v>
      </c>
      <c r="BG972" s="209">
        <f>IF(N972="zákl. přenesená",J972,0)</f>
        <v>0</v>
      </c>
      <c r="BH972" s="209">
        <f>IF(N972="sníž. přenesená",J972,0)</f>
        <v>0</v>
      </c>
      <c r="BI972" s="209">
        <f>IF(N972="nulová",J972,0)</f>
        <v>0</v>
      </c>
      <c r="BJ972" s="17" t="s">
        <v>88</v>
      </c>
      <c r="BK972" s="209">
        <f>ROUND(I972*H972,2)</f>
        <v>0</v>
      </c>
      <c r="BL972" s="17" t="s">
        <v>450</v>
      </c>
      <c r="BM972" s="208" t="s">
        <v>1193</v>
      </c>
    </row>
    <row r="973" spans="2:65" s="1" customFormat="1" ht="19.5">
      <c r="B973" s="35"/>
      <c r="C973" s="36"/>
      <c r="D973" s="210" t="s">
        <v>271</v>
      </c>
      <c r="E973" s="36"/>
      <c r="F973" s="211" t="s">
        <v>1148</v>
      </c>
      <c r="G973" s="36"/>
      <c r="H973" s="36"/>
      <c r="I973" s="118"/>
      <c r="J973" s="36"/>
      <c r="K973" s="36"/>
      <c r="L973" s="39"/>
      <c r="M973" s="212"/>
      <c r="N973" s="67"/>
      <c r="O973" s="67"/>
      <c r="P973" s="67"/>
      <c r="Q973" s="67"/>
      <c r="R973" s="67"/>
      <c r="S973" s="67"/>
      <c r="T973" s="68"/>
      <c r="AT973" s="17" t="s">
        <v>271</v>
      </c>
      <c r="AU973" s="17" t="s">
        <v>90</v>
      </c>
    </row>
    <row r="974" spans="2:65" s="12" customFormat="1">
      <c r="B974" s="216"/>
      <c r="C974" s="217"/>
      <c r="D974" s="210" t="s">
        <v>366</v>
      </c>
      <c r="E974" s="217"/>
      <c r="F974" s="219" t="s">
        <v>1194</v>
      </c>
      <c r="G974" s="217"/>
      <c r="H974" s="220">
        <v>2470.1799999999998</v>
      </c>
      <c r="I974" s="221"/>
      <c r="J974" s="217"/>
      <c r="K974" s="217"/>
      <c r="L974" s="222"/>
      <c r="M974" s="223"/>
      <c r="N974" s="224"/>
      <c r="O974" s="224"/>
      <c r="P974" s="224"/>
      <c r="Q974" s="224"/>
      <c r="R974" s="224"/>
      <c r="S974" s="224"/>
      <c r="T974" s="225"/>
      <c r="AT974" s="226" t="s">
        <v>366</v>
      </c>
      <c r="AU974" s="226" t="s">
        <v>90</v>
      </c>
      <c r="AV974" s="12" t="s">
        <v>90</v>
      </c>
      <c r="AW974" s="12" t="s">
        <v>4</v>
      </c>
      <c r="AX974" s="12" t="s">
        <v>88</v>
      </c>
      <c r="AY974" s="226" t="s">
        <v>261</v>
      </c>
    </row>
    <row r="975" spans="2:65" s="1" customFormat="1" ht="16.5" customHeight="1">
      <c r="B975" s="35"/>
      <c r="C975" s="197" t="s">
        <v>1195</v>
      </c>
      <c r="D975" s="197" t="s">
        <v>264</v>
      </c>
      <c r="E975" s="198" t="s">
        <v>1187</v>
      </c>
      <c r="F975" s="199" t="s">
        <v>1188</v>
      </c>
      <c r="G975" s="200" t="s">
        <v>405</v>
      </c>
      <c r="H975" s="201">
        <v>377.84</v>
      </c>
      <c r="I975" s="202"/>
      <c r="J975" s="203">
        <f>ROUND(I975*H975,2)</f>
        <v>0</v>
      </c>
      <c r="K975" s="199" t="s">
        <v>268</v>
      </c>
      <c r="L975" s="39"/>
      <c r="M975" s="204" t="s">
        <v>1</v>
      </c>
      <c r="N975" s="205" t="s">
        <v>46</v>
      </c>
      <c r="O975" s="67"/>
      <c r="P975" s="206">
        <f>O975*H975</f>
        <v>0</v>
      </c>
      <c r="Q975" s="206">
        <v>8.8000000000000003E-4</v>
      </c>
      <c r="R975" s="206">
        <f>Q975*H975</f>
        <v>0.33249919999999999</v>
      </c>
      <c r="S975" s="206">
        <v>0</v>
      </c>
      <c r="T975" s="207">
        <f>S975*H975</f>
        <v>0</v>
      </c>
      <c r="AR975" s="208" t="s">
        <v>450</v>
      </c>
      <c r="AT975" s="208" t="s">
        <v>264</v>
      </c>
      <c r="AU975" s="208" t="s">
        <v>90</v>
      </c>
      <c r="AY975" s="17" t="s">
        <v>261</v>
      </c>
      <c r="BE975" s="209">
        <f>IF(N975="základní",J975,0)</f>
        <v>0</v>
      </c>
      <c r="BF975" s="209">
        <f>IF(N975="snížená",J975,0)</f>
        <v>0</v>
      </c>
      <c r="BG975" s="209">
        <f>IF(N975="zákl. přenesená",J975,0)</f>
        <v>0</v>
      </c>
      <c r="BH975" s="209">
        <f>IF(N975="sníž. přenesená",J975,0)</f>
        <v>0</v>
      </c>
      <c r="BI975" s="209">
        <f>IF(N975="nulová",J975,0)</f>
        <v>0</v>
      </c>
      <c r="BJ975" s="17" t="s">
        <v>88</v>
      </c>
      <c r="BK975" s="209">
        <f>ROUND(I975*H975,2)</f>
        <v>0</v>
      </c>
      <c r="BL975" s="17" t="s">
        <v>450</v>
      </c>
      <c r="BM975" s="208" t="s">
        <v>1196</v>
      </c>
    </row>
    <row r="976" spans="2:65" s="1" customFormat="1" ht="19.5">
      <c r="B976" s="35"/>
      <c r="C976" s="36"/>
      <c r="D976" s="210" t="s">
        <v>271</v>
      </c>
      <c r="E976" s="36"/>
      <c r="F976" s="211" t="s">
        <v>1161</v>
      </c>
      <c r="G976" s="36"/>
      <c r="H976" s="36"/>
      <c r="I976" s="118"/>
      <c r="J976" s="36"/>
      <c r="K976" s="36"/>
      <c r="L976" s="39"/>
      <c r="M976" s="212"/>
      <c r="N976" s="67"/>
      <c r="O976" s="67"/>
      <c r="P976" s="67"/>
      <c r="Q976" s="67"/>
      <c r="R976" s="67"/>
      <c r="S976" s="67"/>
      <c r="T976" s="68"/>
      <c r="AT976" s="17" t="s">
        <v>271</v>
      </c>
      <c r="AU976" s="17" t="s">
        <v>90</v>
      </c>
    </row>
    <row r="977" spans="2:65" s="12" customFormat="1">
      <c r="B977" s="216"/>
      <c r="C977" s="217"/>
      <c r="D977" s="210" t="s">
        <v>366</v>
      </c>
      <c r="E977" s="218" t="s">
        <v>1</v>
      </c>
      <c r="F977" s="219" t="s">
        <v>1168</v>
      </c>
      <c r="G977" s="217"/>
      <c r="H977" s="220">
        <v>377.84</v>
      </c>
      <c r="I977" s="221"/>
      <c r="J977" s="217"/>
      <c r="K977" s="217"/>
      <c r="L977" s="222"/>
      <c r="M977" s="223"/>
      <c r="N977" s="224"/>
      <c r="O977" s="224"/>
      <c r="P977" s="224"/>
      <c r="Q977" s="224"/>
      <c r="R977" s="224"/>
      <c r="S977" s="224"/>
      <c r="T977" s="225"/>
      <c r="AT977" s="226" t="s">
        <v>366</v>
      </c>
      <c r="AU977" s="226" t="s">
        <v>90</v>
      </c>
      <c r="AV977" s="12" t="s">
        <v>90</v>
      </c>
      <c r="AW977" s="12" t="s">
        <v>36</v>
      </c>
      <c r="AX977" s="12" t="s">
        <v>81</v>
      </c>
      <c r="AY977" s="226" t="s">
        <v>261</v>
      </c>
    </row>
    <row r="978" spans="2:65" s="13" customFormat="1">
      <c r="B978" s="227"/>
      <c r="C978" s="228"/>
      <c r="D978" s="210" t="s">
        <v>366</v>
      </c>
      <c r="E978" s="229" t="s">
        <v>1</v>
      </c>
      <c r="F978" s="230" t="s">
        <v>368</v>
      </c>
      <c r="G978" s="228"/>
      <c r="H978" s="231">
        <v>377.84</v>
      </c>
      <c r="I978" s="232"/>
      <c r="J978" s="228"/>
      <c r="K978" s="228"/>
      <c r="L978" s="233"/>
      <c r="M978" s="234"/>
      <c r="N978" s="235"/>
      <c r="O978" s="235"/>
      <c r="P978" s="235"/>
      <c r="Q978" s="235"/>
      <c r="R978" s="235"/>
      <c r="S978" s="235"/>
      <c r="T978" s="236"/>
      <c r="AT978" s="237" t="s">
        <v>366</v>
      </c>
      <c r="AU978" s="237" t="s">
        <v>90</v>
      </c>
      <c r="AV978" s="13" t="s">
        <v>123</v>
      </c>
      <c r="AW978" s="13" t="s">
        <v>36</v>
      </c>
      <c r="AX978" s="13" t="s">
        <v>88</v>
      </c>
      <c r="AY978" s="237" t="s">
        <v>261</v>
      </c>
    </row>
    <row r="979" spans="2:65" s="1" customFormat="1" ht="16.5" customHeight="1">
      <c r="B979" s="35"/>
      <c r="C979" s="259" t="s">
        <v>1197</v>
      </c>
      <c r="D979" s="259" t="s">
        <v>398</v>
      </c>
      <c r="E979" s="260" t="s">
        <v>1198</v>
      </c>
      <c r="F979" s="261" t="s">
        <v>1199</v>
      </c>
      <c r="G979" s="262" t="s">
        <v>405</v>
      </c>
      <c r="H979" s="263">
        <v>415.62400000000002</v>
      </c>
      <c r="I979" s="264"/>
      <c r="J979" s="265">
        <f>ROUND(I979*H979,2)</f>
        <v>0</v>
      </c>
      <c r="K979" s="261" t="s">
        <v>411</v>
      </c>
      <c r="L979" s="266"/>
      <c r="M979" s="267" t="s">
        <v>1</v>
      </c>
      <c r="N979" s="268" t="s">
        <v>46</v>
      </c>
      <c r="O979" s="67"/>
      <c r="P979" s="206">
        <f>O979*H979</f>
        <v>0</v>
      </c>
      <c r="Q979" s="206">
        <v>1E-3</v>
      </c>
      <c r="R979" s="206">
        <f>Q979*H979</f>
        <v>0.41562400000000005</v>
      </c>
      <c r="S979" s="206">
        <v>0</v>
      </c>
      <c r="T979" s="207">
        <f>S979*H979</f>
        <v>0</v>
      </c>
      <c r="AR979" s="208" t="s">
        <v>561</v>
      </c>
      <c r="AT979" s="208" t="s">
        <v>398</v>
      </c>
      <c r="AU979" s="208" t="s">
        <v>90</v>
      </c>
      <c r="AY979" s="17" t="s">
        <v>261</v>
      </c>
      <c r="BE979" s="209">
        <f>IF(N979="základní",J979,0)</f>
        <v>0</v>
      </c>
      <c r="BF979" s="209">
        <f>IF(N979="snížená",J979,0)</f>
        <v>0</v>
      </c>
      <c r="BG979" s="209">
        <f>IF(N979="zákl. přenesená",J979,0)</f>
        <v>0</v>
      </c>
      <c r="BH979" s="209">
        <f>IF(N979="sníž. přenesená",J979,0)</f>
        <v>0</v>
      </c>
      <c r="BI979" s="209">
        <f>IF(N979="nulová",J979,0)</f>
        <v>0</v>
      </c>
      <c r="BJ979" s="17" t="s">
        <v>88</v>
      </c>
      <c r="BK979" s="209">
        <f>ROUND(I979*H979,2)</f>
        <v>0</v>
      </c>
      <c r="BL979" s="17" t="s">
        <v>450</v>
      </c>
      <c r="BM979" s="208" t="s">
        <v>1200</v>
      </c>
    </row>
    <row r="980" spans="2:65" s="12" customFormat="1">
      <c r="B980" s="216"/>
      <c r="C980" s="217"/>
      <c r="D980" s="210" t="s">
        <v>366</v>
      </c>
      <c r="E980" s="217"/>
      <c r="F980" s="219" t="s">
        <v>1201</v>
      </c>
      <c r="G980" s="217"/>
      <c r="H980" s="220">
        <v>415.62400000000002</v>
      </c>
      <c r="I980" s="221"/>
      <c r="J980" s="217"/>
      <c r="K980" s="217"/>
      <c r="L980" s="222"/>
      <c r="M980" s="223"/>
      <c r="N980" s="224"/>
      <c r="O980" s="224"/>
      <c r="P980" s="224"/>
      <c r="Q980" s="224"/>
      <c r="R980" s="224"/>
      <c r="S980" s="224"/>
      <c r="T980" s="225"/>
      <c r="AT980" s="226" t="s">
        <v>366</v>
      </c>
      <c r="AU980" s="226" t="s">
        <v>90</v>
      </c>
      <c r="AV980" s="12" t="s">
        <v>90</v>
      </c>
      <c r="AW980" s="12" t="s">
        <v>4</v>
      </c>
      <c r="AX980" s="12" t="s">
        <v>88</v>
      </c>
      <c r="AY980" s="226" t="s">
        <v>261</v>
      </c>
    </row>
    <row r="981" spans="2:65" s="1" customFormat="1" ht="16.5" customHeight="1">
      <c r="B981" s="35"/>
      <c r="C981" s="197" t="s">
        <v>1202</v>
      </c>
      <c r="D981" s="197" t="s">
        <v>264</v>
      </c>
      <c r="E981" s="198" t="s">
        <v>1187</v>
      </c>
      <c r="F981" s="199" t="s">
        <v>1188</v>
      </c>
      <c r="G981" s="200" t="s">
        <v>405</v>
      </c>
      <c r="H981" s="201">
        <v>630</v>
      </c>
      <c r="I981" s="202"/>
      <c r="J981" s="203">
        <f>ROUND(I981*H981,2)</f>
        <v>0</v>
      </c>
      <c r="K981" s="199" t="s">
        <v>268</v>
      </c>
      <c r="L981" s="39"/>
      <c r="M981" s="204" t="s">
        <v>1</v>
      </c>
      <c r="N981" s="205" t="s">
        <v>46</v>
      </c>
      <c r="O981" s="67"/>
      <c r="P981" s="206">
        <f>O981*H981</f>
        <v>0</v>
      </c>
      <c r="Q981" s="206">
        <v>8.8000000000000003E-4</v>
      </c>
      <c r="R981" s="206">
        <f>Q981*H981</f>
        <v>0.5544</v>
      </c>
      <c r="S981" s="206">
        <v>0</v>
      </c>
      <c r="T981" s="207">
        <f>S981*H981</f>
        <v>0</v>
      </c>
      <c r="AR981" s="208" t="s">
        <v>450</v>
      </c>
      <c r="AT981" s="208" t="s">
        <v>264</v>
      </c>
      <c r="AU981" s="208" t="s">
        <v>90</v>
      </c>
      <c r="AY981" s="17" t="s">
        <v>261</v>
      </c>
      <c r="BE981" s="209">
        <f>IF(N981="základní",J981,0)</f>
        <v>0</v>
      </c>
      <c r="BF981" s="209">
        <f>IF(N981="snížená",J981,0)</f>
        <v>0</v>
      </c>
      <c r="BG981" s="209">
        <f>IF(N981="zákl. přenesená",J981,0)</f>
        <v>0</v>
      </c>
      <c r="BH981" s="209">
        <f>IF(N981="sníž. přenesená",J981,0)</f>
        <v>0</v>
      </c>
      <c r="BI981" s="209">
        <f>IF(N981="nulová",J981,0)</f>
        <v>0</v>
      </c>
      <c r="BJ981" s="17" t="s">
        <v>88</v>
      </c>
      <c r="BK981" s="209">
        <f>ROUND(I981*H981,2)</f>
        <v>0</v>
      </c>
      <c r="BL981" s="17" t="s">
        <v>450</v>
      </c>
      <c r="BM981" s="208" t="s">
        <v>1203</v>
      </c>
    </row>
    <row r="982" spans="2:65" s="1" customFormat="1" ht="19.5">
      <c r="B982" s="35"/>
      <c r="C982" s="36"/>
      <c r="D982" s="210" t="s">
        <v>271</v>
      </c>
      <c r="E982" s="36"/>
      <c r="F982" s="211" t="s">
        <v>1161</v>
      </c>
      <c r="G982" s="36"/>
      <c r="H982" s="36"/>
      <c r="I982" s="118"/>
      <c r="J982" s="36"/>
      <c r="K982" s="36"/>
      <c r="L982" s="39"/>
      <c r="M982" s="212"/>
      <c r="N982" s="67"/>
      <c r="O982" s="67"/>
      <c r="P982" s="67"/>
      <c r="Q982" s="67"/>
      <c r="R982" s="67"/>
      <c r="S982" s="67"/>
      <c r="T982" s="68"/>
      <c r="AT982" s="17" t="s">
        <v>271</v>
      </c>
      <c r="AU982" s="17" t="s">
        <v>90</v>
      </c>
    </row>
    <row r="983" spans="2:65" s="12" customFormat="1">
      <c r="B983" s="216"/>
      <c r="C983" s="217"/>
      <c r="D983" s="210" t="s">
        <v>366</v>
      </c>
      <c r="E983" s="218" t="s">
        <v>1</v>
      </c>
      <c r="F983" s="219" t="s">
        <v>1123</v>
      </c>
      <c r="G983" s="217"/>
      <c r="H983" s="220">
        <v>630</v>
      </c>
      <c r="I983" s="221"/>
      <c r="J983" s="217"/>
      <c r="K983" s="217"/>
      <c r="L983" s="222"/>
      <c r="M983" s="223"/>
      <c r="N983" s="224"/>
      <c r="O983" s="224"/>
      <c r="P983" s="224"/>
      <c r="Q983" s="224"/>
      <c r="R983" s="224"/>
      <c r="S983" s="224"/>
      <c r="T983" s="225"/>
      <c r="AT983" s="226" t="s">
        <v>366</v>
      </c>
      <c r="AU983" s="226" t="s">
        <v>90</v>
      </c>
      <c r="AV983" s="12" t="s">
        <v>90</v>
      </c>
      <c r="AW983" s="12" t="s">
        <v>36</v>
      </c>
      <c r="AX983" s="12" t="s">
        <v>81</v>
      </c>
      <c r="AY983" s="226" t="s">
        <v>261</v>
      </c>
    </row>
    <row r="984" spans="2:65" s="13" customFormat="1">
      <c r="B984" s="227"/>
      <c r="C984" s="228"/>
      <c r="D984" s="210" t="s">
        <v>366</v>
      </c>
      <c r="E984" s="229" t="s">
        <v>1</v>
      </c>
      <c r="F984" s="230" t="s">
        <v>368</v>
      </c>
      <c r="G984" s="228"/>
      <c r="H984" s="231">
        <v>630</v>
      </c>
      <c r="I984" s="232"/>
      <c r="J984" s="228"/>
      <c r="K984" s="228"/>
      <c r="L984" s="233"/>
      <c r="M984" s="234"/>
      <c r="N984" s="235"/>
      <c r="O984" s="235"/>
      <c r="P984" s="235"/>
      <c r="Q984" s="235"/>
      <c r="R984" s="235"/>
      <c r="S984" s="235"/>
      <c r="T984" s="236"/>
      <c r="AT984" s="237" t="s">
        <v>366</v>
      </c>
      <c r="AU984" s="237" t="s">
        <v>90</v>
      </c>
      <c r="AV984" s="13" t="s">
        <v>123</v>
      </c>
      <c r="AW984" s="13" t="s">
        <v>36</v>
      </c>
      <c r="AX984" s="13" t="s">
        <v>88</v>
      </c>
      <c r="AY984" s="237" t="s">
        <v>261</v>
      </c>
    </row>
    <row r="985" spans="2:65" s="1" customFormat="1" ht="24" customHeight="1">
      <c r="B985" s="35"/>
      <c r="C985" s="259" t="s">
        <v>1204</v>
      </c>
      <c r="D985" s="259" t="s">
        <v>398</v>
      </c>
      <c r="E985" s="260" t="s">
        <v>1092</v>
      </c>
      <c r="F985" s="261" t="s">
        <v>1093</v>
      </c>
      <c r="G985" s="262" t="s">
        <v>405</v>
      </c>
      <c r="H985" s="263">
        <v>362.25</v>
      </c>
      <c r="I985" s="264"/>
      <c r="J985" s="265">
        <f>ROUND(I985*H985,2)</f>
        <v>0</v>
      </c>
      <c r="K985" s="261" t="s">
        <v>268</v>
      </c>
      <c r="L985" s="266"/>
      <c r="M985" s="267" t="s">
        <v>1</v>
      </c>
      <c r="N985" s="268" t="s">
        <v>46</v>
      </c>
      <c r="O985" s="67"/>
      <c r="P985" s="206">
        <f>O985*H985</f>
        <v>0</v>
      </c>
      <c r="Q985" s="206">
        <v>1E-3</v>
      </c>
      <c r="R985" s="206">
        <f>Q985*H985</f>
        <v>0.36225000000000002</v>
      </c>
      <c r="S985" s="206">
        <v>0</v>
      </c>
      <c r="T985" s="207">
        <f>S985*H985</f>
        <v>0</v>
      </c>
      <c r="AR985" s="208" t="s">
        <v>561</v>
      </c>
      <c r="AT985" s="208" t="s">
        <v>398</v>
      </c>
      <c r="AU985" s="208" t="s">
        <v>90</v>
      </c>
      <c r="AY985" s="17" t="s">
        <v>261</v>
      </c>
      <c r="BE985" s="209">
        <f>IF(N985="základní",J985,0)</f>
        <v>0</v>
      </c>
      <c r="BF985" s="209">
        <f>IF(N985="snížená",J985,0)</f>
        <v>0</v>
      </c>
      <c r="BG985" s="209">
        <f>IF(N985="zákl. přenesená",J985,0)</f>
        <v>0</v>
      </c>
      <c r="BH985" s="209">
        <f>IF(N985="sníž. přenesená",J985,0)</f>
        <v>0</v>
      </c>
      <c r="BI985" s="209">
        <f>IF(N985="nulová",J985,0)</f>
        <v>0</v>
      </c>
      <c r="BJ985" s="17" t="s">
        <v>88</v>
      </c>
      <c r="BK985" s="209">
        <f>ROUND(I985*H985,2)</f>
        <v>0</v>
      </c>
      <c r="BL985" s="17" t="s">
        <v>450</v>
      </c>
      <c r="BM985" s="208" t="s">
        <v>1205</v>
      </c>
    </row>
    <row r="986" spans="2:65" s="12" customFormat="1">
      <c r="B986" s="216"/>
      <c r="C986" s="217"/>
      <c r="D986" s="210" t="s">
        <v>366</v>
      </c>
      <c r="E986" s="217"/>
      <c r="F986" s="219" t="s">
        <v>1206</v>
      </c>
      <c r="G986" s="217"/>
      <c r="H986" s="220">
        <v>362.25</v>
      </c>
      <c r="I986" s="221"/>
      <c r="J986" s="217"/>
      <c r="K986" s="217"/>
      <c r="L986" s="222"/>
      <c r="M986" s="223"/>
      <c r="N986" s="224"/>
      <c r="O986" s="224"/>
      <c r="P986" s="224"/>
      <c r="Q986" s="224"/>
      <c r="R986" s="224"/>
      <c r="S986" s="224"/>
      <c r="T986" s="225"/>
      <c r="AT986" s="226" t="s">
        <v>366</v>
      </c>
      <c r="AU986" s="226" t="s">
        <v>90</v>
      </c>
      <c r="AV986" s="12" t="s">
        <v>90</v>
      </c>
      <c r="AW986" s="12" t="s">
        <v>4</v>
      </c>
      <c r="AX986" s="12" t="s">
        <v>88</v>
      </c>
      <c r="AY986" s="226" t="s">
        <v>261</v>
      </c>
    </row>
    <row r="987" spans="2:65" s="1" customFormat="1" ht="24" customHeight="1">
      <c r="B987" s="35"/>
      <c r="C987" s="259" t="s">
        <v>1207</v>
      </c>
      <c r="D987" s="259" t="s">
        <v>398</v>
      </c>
      <c r="E987" s="260" t="s">
        <v>1208</v>
      </c>
      <c r="F987" s="261" t="s">
        <v>1209</v>
      </c>
      <c r="G987" s="262" t="s">
        <v>405</v>
      </c>
      <c r="H987" s="263">
        <v>362.25</v>
      </c>
      <c r="I987" s="264"/>
      <c r="J987" s="265">
        <f>ROUND(I987*H987,2)</f>
        <v>0</v>
      </c>
      <c r="K987" s="261" t="s">
        <v>268</v>
      </c>
      <c r="L987" s="266"/>
      <c r="M987" s="267" t="s">
        <v>1</v>
      </c>
      <c r="N987" s="268" t="s">
        <v>46</v>
      </c>
      <c r="O987" s="67"/>
      <c r="P987" s="206">
        <f>O987*H987</f>
        <v>0</v>
      </c>
      <c r="Q987" s="206">
        <v>1E-3</v>
      </c>
      <c r="R987" s="206">
        <f>Q987*H987</f>
        <v>0.36225000000000002</v>
      </c>
      <c r="S987" s="206">
        <v>0</v>
      </c>
      <c r="T987" s="207">
        <f>S987*H987</f>
        <v>0</v>
      </c>
      <c r="AR987" s="208" t="s">
        <v>561</v>
      </c>
      <c r="AT987" s="208" t="s">
        <v>398</v>
      </c>
      <c r="AU987" s="208" t="s">
        <v>90</v>
      </c>
      <c r="AY987" s="17" t="s">
        <v>261</v>
      </c>
      <c r="BE987" s="209">
        <f>IF(N987="základní",J987,0)</f>
        <v>0</v>
      </c>
      <c r="BF987" s="209">
        <f>IF(N987="snížená",J987,0)</f>
        <v>0</v>
      </c>
      <c r="BG987" s="209">
        <f>IF(N987="zákl. přenesená",J987,0)</f>
        <v>0</v>
      </c>
      <c r="BH987" s="209">
        <f>IF(N987="sníž. přenesená",J987,0)</f>
        <v>0</v>
      </c>
      <c r="BI987" s="209">
        <f>IF(N987="nulová",J987,0)</f>
        <v>0</v>
      </c>
      <c r="BJ987" s="17" t="s">
        <v>88</v>
      </c>
      <c r="BK987" s="209">
        <f>ROUND(I987*H987,2)</f>
        <v>0</v>
      </c>
      <c r="BL987" s="17" t="s">
        <v>450</v>
      </c>
      <c r="BM987" s="208" t="s">
        <v>1210</v>
      </c>
    </row>
    <row r="988" spans="2:65" s="12" customFormat="1">
      <c r="B988" s="216"/>
      <c r="C988" s="217"/>
      <c r="D988" s="210" t="s">
        <v>366</v>
      </c>
      <c r="E988" s="217"/>
      <c r="F988" s="219" t="s">
        <v>1206</v>
      </c>
      <c r="G988" s="217"/>
      <c r="H988" s="220">
        <v>362.25</v>
      </c>
      <c r="I988" s="221"/>
      <c r="J988" s="217"/>
      <c r="K988" s="217"/>
      <c r="L988" s="222"/>
      <c r="M988" s="223"/>
      <c r="N988" s="224"/>
      <c r="O988" s="224"/>
      <c r="P988" s="224"/>
      <c r="Q988" s="224"/>
      <c r="R988" s="224"/>
      <c r="S988" s="224"/>
      <c r="T988" s="225"/>
      <c r="AT988" s="226" t="s">
        <v>366</v>
      </c>
      <c r="AU988" s="226" t="s">
        <v>90</v>
      </c>
      <c r="AV988" s="12" t="s">
        <v>90</v>
      </c>
      <c r="AW988" s="12" t="s">
        <v>4</v>
      </c>
      <c r="AX988" s="12" t="s">
        <v>88</v>
      </c>
      <c r="AY988" s="226" t="s">
        <v>261</v>
      </c>
    </row>
    <row r="989" spans="2:65" s="1" customFormat="1" ht="16.5" customHeight="1">
      <c r="B989" s="35"/>
      <c r="C989" s="197" t="s">
        <v>1211</v>
      </c>
      <c r="D989" s="197" t="s">
        <v>264</v>
      </c>
      <c r="E989" s="198" t="s">
        <v>1187</v>
      </c>
      <c r="F989" s="199" t="s">
        <v>1188</v>
      </c>
      <c r="G989" s="200" t="s">
        <v>405</v>
      </c>
      <c r="H989" s="201">
        <v>315</v>
      </c>
      <c r="I989" s="202"/>
      <c r="J989" s="203">
        <f>ROUND(I989*H989,2)</f>
        <v>0</v>
      </c>
      <c r="K989" s="199" t="s">
        <v>268</v>
      </c>
      <c r="L989" s="39"/>
      <c r="M989" s="204" t="s">
        <v>1</v>
      </c>
      <c r="N989" s="205" t="s">
        <v>46</v>
      </c>
      <c r="O989" s="67"/>
      <c r="P989" s="206">
        <f>O989*H989</f>
        <v>0</v>
      </c>
      <c r="Q989" s="206">
        <v>8.8000000000000003E-4</v>
      </c>
      <c r="R989" s="206">
        <f>Q989*H989</f>
        <v>0.2772</v>
      </c>
      <c r="S989" s="206">
        <v>0</v>
      </c>
      <c r="T989" s="207">
        <f>S989*H989</f>
        <v>0</v>
      </c>
      <c r="AR989" s="208" t="s">
        <v>450</v>
      </c>
      <c r="AT989" s="208" t="s">
        <v>264</v>
      </c>
      <c r="AU989" s="208" t="s">
        <v>90</v>
      </c>
      <c r="AY989" s="17" t="s">
        <v>261</v>
      </c>
      <c r="BE989" s="209">
        <f>IF(N989="základní",J989,0)</f>
        <v>0</v>
      </c>
      <c r="BF989" s="209">
        <f>IF(N989="snížená",J989,0)</f>
        <v>0</v>
      </c>
      <c r="BG989" s="209">
        <f>IF(N989="zákl. přenesená",J989,0)</f>
        <v>0</v>
      </c>
      <c r="BH989" s="209">
        <f>IF(N989="sníž. přenesená",J989,0)</f>
        <v>0</v>
      </c>
      <c r="BI989" s="209">
        <f>IF(N989="nulová",J989,0)</f>
        <v>0</v>
      </c>
      <c r="BJ989" s="17" t="s">
        <v>88</v>
      </c>
      <c r="BK989" s="209">
        <f>ROUND(I989*H989,2)</f>
        <v>0</v>
      </c>
      <c r="BL989" s="17" t="s">
        <v>450</v>
      </c>
      <c r="BM989" s="208" t="s">
        <v>1212</v>
      </c>
    </row>
    <row r="990" spans="2:65" s="1" customFormat="1" ht="19.5">
      <c r="B990" s="35"/>
      <c r="C990" s="36"/>
      <c r="D990" s="210" t="s">
        <v>271</v>
      </c>
      <c r="E990" s="36"/>
      <c r="F990" s="211" t="s">
        <v>1161</v>
      </c>
      <c r="G990" s="36"/>
      <c r="H990" s="36"/>
      <c r="I990" s="118"/>
      <c r="J990" s="36"/>
      <c r="K990" s="36"/>
      <c r="L990" s="39"/>
      <c r="M990" s="212"/>
      <c r="N990" s="67"/>
      <c r="O990" s="67"/>
      <c r="P990" s="67"/>
      <c r="Q990" s="67"/>
      <c r="R990" s="67"/>
      <c r="S990" s="67"/>
      <c r="T990" s="68"/>
      <c r="AT990" s="17" t="s">
        <v>271</v>
      </c>
      <c r="AU990" s="17" t="s">
        <v>90</v>
      </c>
    </row>
    <row r="991" spans="2:65" s="12" customFormat="1">
      <c r="B991" s="216"/>
      <c r="C991" s="217"/>
      <c r="D991" s="210" t="s">
        <v>366</v>
      </c>
      <c r="E991" s="218" t="s">
        <v>1</v>
      </c>
      <c r="F991" s="219" t="s">
        <v>602</v>
      </c>
      <c r="G991" s="217"/>
      <c r="H991" s="220">
        <v>315</v>
      </c>
      <c r="I991" s="221"/>
      <c r="J991" s="217"/>
      <c r="K991" s="217"/>
      <c r="L991" s="222"/>
      <c r="M991" s="223"/>
      <c r="N991" s="224"/>
      <c r="O991" s="224"/>
      <c r="P991" s="224"/>
      <c r="Q991" s="224"/>
      <c r="R991" s="224"/>
      <c r="S991" s="224"/>
      <c r="T991" s="225"/>
      <c r="AT991" s="226" t="s">
        <v>366</v>
      </c>
      <c r="AU991" s="226" t="s">
        <v>90</v>
      </c>
      <c r="AV991" s="12" t="s">
        <v>90</v>
      </c>
      <c r="AW991" s="12" t="s">
        <v>36</v>
      </c>
      <c r="AX991" s="12" t="s">
        <v>81</v>
      </c>
      <c r="AY991" s="226" t="s">
        <v>261</v>
      </c>
    </row>
    <row r="992" spans="2:65" s="13" customFormat="1">
      <c r="B992" s="227"/>
      <c r="C992" s="228"/>
      <c r="D992" s="210" t="s">
        <v>366</v>
      </c>
      <c r="E992" s="229" t="s">
        <v>1</v>
      </c>
      <c r="F992" s="230" t="s">
        <v>368</v>
      </c>
      <c r="G992" s="228"/>
      <c r="H992" s="231">
        <v>315</v>
      </c>
      <c r="I992" s="232"/>
      <c r="J992" s="228"/>
      <c r="K992" s="228"/>
      <c r="L992" s="233"/>
      <c r="M992" s="234"/>
      <c r="N992" s="235"/>
      <c r="O992" s="235"/>
      <c r="P992" s="235"/>
      <c r="Q992" s="235"/>
      <c r="R992" s="235"/>
      <c r="S992" s="235"/>
      <c r="T992" s="236"/>
      <c r="AT992" s="237" t="s">
        <v>366</v>
      </c>
      <c r="AU992" s="237" t="s">
        <v>90</v>
      </c>
      <c r="AV992" s="13" t="s">
        <v>123</v>
      </c>
      <c r="AW992" s="13" t="s">
        <v>36</v>
      </c>
      <c r="AX992" s="13" t="s">
        <v>88</v>
      </c>
      <c r="AY992" s="237" t="s">
        <v>261</v>
      </c>
    </row>
    <row r="993" spans="2:65" s="1" customFormat="1" ht="16.5" customHeight="1">
      <c r="B993" s="35"/>
      <c r="C993" s="259" t="s">
        <v>1213</v>
      </c>
      <c r="D993" s="259" t="s">
        <v>398</v>
      </c>
      <c r="E993" s="260" t="s">
        <v>1214</v>
      </c>
      <c r="F993" s="261" t="s">
        <v>1215</v>
      </c>
      <c r="G993" s="262" t="s">
        <v>405</v>
      </c>
      <c r="H993" s="263">
        <v>362.25</v>
      </c>
      <c r="I993" s="264"/>
      <c r="J993" s="265">
        <f>ROUND(I993*H993,2)</f>
        <v>0</v>
      </c>
      <c r="K993" s="261" t="s">
        <v>411</v>
      </c>
      <c r="L993" s="266"/>
      <c r="M993" s="267" t="s">
        <v>1</v>
      </c>
      <c r="N993" s="268" t="s">
        <v>46</v>
      </c>
      <c r="O993" s="67"/>
      <c r="P993" s="206">
        <f>O993*H993</f>
        <v>0</v>
      </c>
      <c r="Q993" s="206">
        <v>1E-3</v>
      </c>
      <c r="R993" s="206">
        <f>Q993*H993</f>
        <v>0.36225000000000002</v>
      </c>
      <c r="S993" s="206">
        <v>0</v>
      </c>
      <c r="T993" s="207">
        <f>S993*H993</f>
        <v>0</v>
      </c>
      <c r="AR993" s="208" t="s">
        <v>561</v>
      </c>
      <c r="AT993" s="208" t="s">
        <v>398</v>
      </c>
      <c r="AU993" s="208" t="s">
        <v>90</v>
      </c>
      <c r="AY993" s="17" t="s">
        <v>261</v>
      </c>
      <c r="BE993" s="209">
        <f>IF(N993="základní",J993,0)</f>
        <v>0</v>
      </c>
      <c r="BF993" s="209">
        <f>IF(N993="snížená",J993,0)</f>
        <v>0</v>
      </c>
      <c r="BG993" s="209">
        <f>IF(N993="zákl. přenesená",J993,0)</f>
        <v>0</v>
      </c>
      <c r="BH993" s="209">
        <f>IF(N993="sníž. přenesená",J993,0)</f>
        <v>0</v>
      </c>
      <c r="BI993" s="209">
        <f>IF(N993="nulová",J993,0)</f>
        <v>0</v>
      </c>
      <c r="BJ993" s="17" t="s">
        <v>88</v>
      </c>
      <c r="BK993" s="209">
        <f>ROUND(I993*H993,2)</f>
        <v>0</v>
      </c>
      <c r="BL993" s="17" t="s">
        <v>450</v>
      </c>
      <c r="BM993" s="208" t="s">
        <v>1216</v>
      </c>
    </row>
    <row r="994" spans="2:65" s="12" customFormat="1">
      <c r="B994" s="216"/>
      <c r="C994" s="217"/>
      <c r="D994" s="210" t="s">
        <v>366</v>
      </c>
      <c r="E994" s="217"/>
      <c r="F994" s="219" t="s">
        <v>1185</v>
      </c>
      <c r="G994" s="217"/>
      <c r="H994" s="220">
        <v>362.25</v>
      </c>
      <c r="I994" s="221"/>
      <c r="J994" s="217"/>
      <c r="K994" s="217"/>
      <c r="L994" s="222"/>
      <c r="M994" s="223"/>
      <c r="N994" s="224"/>
      <c r="O994" s="224"/>
      <c r="P994" s="224"/>
      <c r="Q994" s="224"/>
      <c r="R994" s="224"/>
      <c r="S994" s="224"/>
      <c r="T994" s="225"/>
      <c r="AT994" s="226" t="s">
        <v>366</v>
      </c>
      <c r="AU994" s="226" t="s">
        <v>90</v>
      </c>
      <c r="AV994" s="12" t="s">
        <v>90</v>
      </c>
      <c r="AW994" s="12" t="s">
        <v>4</v>
      </c>
      <c r="AX994" s="12" t="s">
        <v>88</v>
      </c>
      <c r="AY994" s="226" t="s">
        <v>261</v>
      </c>
    </row>
    <row r="995" spans="2:65" s="1" customFormat="1" ht="24" customHeight="1">
      <c r="B995" s="35"/>
      <c r="C995" s="197" t="s">
        <v>1217</v>
      </c>
      <c r="D995" s="197" t="s">
        <v>264</v>
      </c>
      <c r="E995" s="198" t="s">
        <v>1218</v>
      </c>
      <c r="F995" s="199" t="s">
        <v>1219</v>
      </c>
      <c r="G995" s="200" t="s">
        <v>405</v>
      </c>
      <c r="H995" s="201">
        <v>2623.9229999999998</v>
      </c>
      <c r="I995" s="202"/>
      <c r="J995" s="203">
        <f>ROUND(I995*H995,2)</f>
        <v>0</v>
      </c>
      <c r="K995" s="199" t="s">
        <v>411</v>
      </c>
      <c r="L995" s="39"/>
      <c r="M995" s="204" t="s">
        <v>1</v>
      </c>
      <c r="N995" s="205" t="s">
        <v>46</v>
      </c>
      <c r="O995" s="67"/>
      <c r="P995" s="206">
        <f>O995*H995</f>
        <v>0</v>
      </c>
      <c r="Q995" s="206">
        <v>0</v>
      </c>
      <c r="R995" s="206">
        <f>Q995*H995</f>
        <v>0</v>
      </c>
      <c r="S995" s="206">
        <v>0</v>
      </c>
      <c r="T995" s="207">
        <f>S995*H995</f>
        <v>0</v>
      </c>
      <c r="AR995" s="208" t="s">
        <v>450</v>
      </c>
      <c r="AT995" s="208" t="s">
        <v>264</v>
      </c>
      <c r="AU995" s="208" t="s">
        <v>90</v>
      </c>
      <c r="AY995" s="17" t="s">
        <v>261</v>
      </c>
      <c r="BE995" s="209">
        <f>IF(N995="základní",J995,0)</f>
        <v>0</v>
      </c>
      <c r="BF995" s="209">
        <f>IF(N995="snížená",J995,0)</f>
        <v>0</v>
      </c>
      <c r="BG995" s="209">
        <f>IF(N995="zákl. přenesená",J995,0)</f>
        <v>0</v>
      </c>
      <c r="BH995" s="209">
        <f>IF(N995="sníž. přenesená",J995,0)</f>
        <v>0</v>
      </c>
      <c r="BI995" s="209">
        <f>IF(N995="nulová",J995,0)</f>
        <v>0</v>
      </c>
      <c r="BJ995" s="17" t="s">
        <v>88</v>
      </c>
      <c r="BK995" s="209">
        <f>ROUND(I995*H995,2)</f>
        <v>0</v>
      </c>
      <c r="BL995" s="17" t="s">
        <v>450</v>
      </c>
      <c r="BM995" s="208" t="s">
        <v>1220</v>
      </c>
    </row>
    <row r="996" spans="2:65" s="1" customFormat="1" ht="175.5">
      <c r="B996" s="35"/>
      <c r="C996" s="36"/>
      <c r="D996" s="210" t="s">
        <v>271</v>
      </c>
      <c r="E996" s="36"/>
      <c r="F996" s="211" t="s">
        <v>1221</v>
      </c>
      <c r="G996" s="36"/>
      <c r="H996" s="36"/>
      <c r="I996" s="118"/>
      <c r="J996" s="36"/>
      <c r="K996" s="36"/>
      <c r="L996" s="39"/>
      <c r="M996" s="212"/>
      <c r="N996" s="67"/>
      <c r="O996" s="67"/>
      <c r="P996" s="67"/>
      <c r="Q996" s="67"/>
      <c r="R996" s="67"/>
      <c r="S996" s="67"/>
      <c r="T996" s="68"/>
      <c r="AT996" s="17" t="s">
        <v>271</v>
      </c>
      <c r="AU996" s="17" t="s">
        <v>90</v>
      </c>
    </row>
    <row r="997" spans="2:65" s="14" customFormat="1">
      <c r="B997" s="238"/>
      <c r="C997" s="239"/>
      <c r="D997" s="210" t="s">
        <v>366</v>
      </c>
      <c r="E997" s="240" t="s">
        <v>1</v>
      </c>
      <c r="F997" s="241" t="s">
        <v>822</v>
      </c>
      <c r="G997" s="239"/>
      <c r="H997" s="240" t="s">
        <v>1</v>
      </c>
      <c r="I997" s="242"/>
      <c r="J997" s="239"/>
      <c r="K997" s="239"/>
      <c r="L997" s="243"/>
      <c r="M997" s="244"/>
      <c r="N997" s="245"/>
      <c r="O997" s="245"/>
      <c r="P997" s="245"/>
      <c r="Q997" s="245"/>
      <c r="R997" s="245"/>
      <c r="S997" s="245"/>
      <c r="T997" s="246"/>
      <c r="AT997" s="247" t="s">
        <v>366</v>
      </c>
      <c r="AU997" s="247" t="s">
        <v>90</v>
      </c>
      <c r="AV997" s="14" t="s">
        <v>88</v>
      </c>
      <c r="AW997" s="14" t="s">
        <v>36</v>
      </c>
      <c r="AX997" s="14" t="s">
        <v>81</v>
      </c>
      <c r="AY997" s="247" t="s">
        <v>261</v>
      </c>
    </row>
    <row r="998" spans="2:65" s="14" customFormat="1">
      <c r="B998" s="238"/>
      <c r="C998" s="239"/>
      <c r="D998" s="210" t="s">
        <v>366</v>
      </c>
      <c r="E998" s="240" t="s">
        <v>1</v>
      </c>
      <c r="F998" s="241" t="s">
        <v>1222</v>
      </c>
      <c r="G998" s="239"/>
      <c r="H998" s="240" t="s">
        <v>1</v>
      </c>
      <c r="I998" s="242"/>
      <c r="J998" s="239"/>
      <c r="K998" s="239"/>
      <c r="L998" s="243"/>
      <c r="M998" s="244"/>
      <c r="N998" s="245"/>
      <c r="O998" s="245"/>
      <c r="P998" s="245"/>
      <c r="Q998" s="245"/>
      <c r="R998" s="245"/>
      <c r="S998" s="245"/>
      <c r="T998" s="246"/>
      <c r="AT998" s="247" t="s">
        <v>366</v>
      </c>
      <c r="AU998" s="247" t="s">
        <v>90</v>
      </c>
      <c r="AV998" s="14" t="s">
        <v>88</v>
      </c>
      <c r="AW998" s="14" t="s">
        <v>36</v>
      </c>
      <c r="AX998" s="14" t="s">
        <v>81</v>
      </c>
      <c r="AY998" s="247" t="s">
        <v>261</v>
      </c>
    </row>
    <row r="999" spans="2:65" s="14" customFormat="1">
      <c r="B999" s="238"/>
      <c r="C999" s="239"/>
      <c r="D999" s="210" t="s">
        <v>366</v>
      </c>
      <c r="E999" s="240" t="s">
        <v>1</v>
      </c>
      <c r="F999" s="241" t="s">
        <v>1223</v>
      </c>
      <c r="G999" s="239"/>
      <c r="H999" s="240" t="s">
        <v>1</v>
      </c>
      <c r="I999" s="242"/>
      <c r="J999" s="239"/>
      <c r="K999" s="239"/>
      <c r="L999" s="243"/>
      <c r="M999" s="244"/>
      <c r="N999" s="245"/>
      <c r="O999" s="245"/>
      <c r="P999" s="245"/>
      <c r="Q999" s="245"/>
      <c r="R999" s="245"/>
      <c r="S999" s="245"/>
      <c r="T999" s="246"/>
      <c r="AT999" s="247" t="s">
        <v>366</v>
      </c>
      <c r="AU999" s="247" t="s">
        <v>90</v>
      </c>
      <c r="AV999" s="14" t="s">
        <v>88</v>
      </c>
      <c r="AW999" s="14" t="s">
        <v>36</v>
      </c>
      <c r="AX999" s="14" t="s">
        <v>81</v>
      </c>
      <c r="AY999" s="247" t="s">
        <v>261</v>
      </c>
    </row>
    <row r="1000" spans="2:65" s="14" customFormat="1">
      <c r="B1000" s="238"/>
      <c r="C1000" s="239"/>
      <c r="D1000" s="210" t="s">
        <v>366</v>
      </c>
      <c r="E1000" s="240" t="s">
        <v>1</v>
      </c>
      <c r="F1000" s="241" t="s">
        <v>1224</v>
      </c>
      <c r="G1000" s="239"/>
      <c r="H1000" s="240" t="s">
        <v>1</v>
      </c>
      <c r="I1000" s="242"/>
      <c r="J1000" s="239"/>
      <c r="K1000" s="239"/>
      <c r="L1000" s="243"/>
      <c r="M1000" s="244"/>
      <c r="N1000" s="245"/>
      <c r="O1000" s="245"/>
      <c r="P1000" s="245"/>
      <c r="Q1000" s="245"/>
      <c r="R1000" s="245"/>
      <c r="S1000" s="245"/>
      <c r="T1000" s="246"/>
      <c r="AT1000" s="247" t="s">
        <v>366</v>
      </c>
      <c r="AU1000" s="247" t="s">
        <v>90</v>
      </c>
      <c r="AV1000" s="14" t="s">
        <v>88</v>
      </c>
      <c r="AW1000" s="14" t="s">
        <v>36</v>
      </c>
      <c r="AX1000" s="14" t="s">
        <v>81</v>
      </c>
      <c r="AY1000" s="247" t="s">
        <v>261</v>
      </c>
    </row>
    <row r="1001" spans="2:65" s="14" customFormat="1">
      <c r="B1001" s="238"/>
      <c r="C1001" s="239"/>
      <c r="D1001" s="210" t="s">
        <v>366</v>
      </c>
      <c r="E1001" s="240" t="s">
        <v>1</v>
      </c>
      <c r="F1001" s="241" t="s">
        <v>1225</v>
      </c>
      <c r="G1001" s="239"/>
      <c r="H1001" s="240" t="s">
        <v>1</v>
      </c>
      <c r="I1001" s="242"/>
      <c r="J1001" s="239"/>
      <c r="K1001" s="239"/>
      <c r="L1001" s="243"/>
      <c r="M1001" s="244"/>
      <c r="N1001" s="245"/>
      <c r="O1001" s="245"/>
      <c r="P1001" s="245"/>
      <c r="Q1001" s="245"/>
      <c r="R1001" s="245"/>
      <c r="S1001" s="245"/>
      <c r="T1001" s="246"/>
      <c r="AT1001" s="247" t="s">
        <v>366</v>
      </c>
      <c r="AU1001" s="247" t="s">
        <v>90</v>
      </c>
      <c r="AV1001" s="14" t="s">
        <v>88</v>
      </c>
      <c r="AW1001" s="14" t="s">
        <v>36</v>
      </c>
      <c r="AX1001" s="14" t="s">
        <v>81</v>
      </c>
      <c r="AY1001" s="247" t="s">
        <v>261</v>
      </c>
    </row>
    <row r="1002" spans="2:65" s="12" customFormat="1">
      <c r="B1002" s="216"/>
      <c r="C1002" s="217"/>
      <c r="D1002" s="210" t="s">
        <v>366</v>
      </c>
      <c r="E1002" s="218" t="s">
        <v>1</v>
      </c>
      <c r="F1002" s="219" t="s">
        <v>1162</v>
      </c>
      <c r="G1002" s="217"/>
      <c r="H1002" s="220">
        <v>2147.9830000000002</v>
      </c>
      <c r="I1002" s="221"/>
      <c r="J1002" s="217"/>
      <c r="K1002" s="217"/>
      <c r="L1002" s="222"/>
      <c r="M1002" s="223"/>
      <c r="N1002" s="224"/>
      <c r="O1002" s="224"/>
      <c r="P1002" s="224"/>
      <c r="Q1002" s="224"/>
      <c r="R1002" s="224"/>
      <c r="S1002" s="224"/>
      <c r="T1002" s="225"/>
      <c r="AT1002" s="226" t="s">
        <v>366</v>
      </c>
      <c r="AU1002" s="226" t="s">
        <v>90</v>
      </c>
      <c r="AV1002" s="12" t="s">
        <v>90</v>
      </c>
      <c r="AW1002" s="12" t="s">
        <v>36</v>
      </c>
      <c r="AX1002" s="12" t="s">
        <v>81</v>
      </c>
      <c r="AY1002" s="226" t="s">
        <v>261</v>
      </c>
    </row>
    <row r="1003" spans="2:65" s="12" customFormat="1">
      <c r="B1003" s="216"/>
      <c r="C1003" s="217"/>
      <c r="D1003" s="210" t="s">
        <v>366</v>
      </c>
      <c r="E1003" s="218" t="s">
        <v>1</v>
      </c>
      <c r="F1003" s="219" t="s">
        <v>1226</v>
      </c>
      <c r="G1003" s="217"/>
      <c r="H1003" s="220">
        <v>324</v>
      </c>
      <c r="I1003" s="221"/>
      <c r="J1003" s="217"/>
      <c r="K1003" s="217"/>
      <c r="L1003" s="222"/>
      <c r="M1003" s="223"/>
      <c r="N1003" s="224"/>
      <c r="O1003" s="224"/>
      <c r="P1003" s="224"/>
      <c r="Q1003" s="224"/>
      <c r="R1003" s="224"/>
      <c r="S1003" s="224"/>
      <c r="T1003" s="225"/>
      <c r="AT1003" s="226" t="s">
        <v>366</v>
      </c>
      <c r="AU1003" s="226" t="s">
        <v>90</v>
      </c>
      <c r="AV1003" s="12" t="s">
        <v>90</v>
      </c>
      <c r="AW1003" s="12" t="s">
        <v>36</v>
      </c>
      <c r="AX1003" s="12" t="s">
        <v>81</v>
      </c>
      <c r="AY1003" s="226" t="s">
        <v>261</v>
      </c>
    </row>
    <row r="1004" spans="2:65" s="12" customFormat="1">
      <c r="B1004" s="216"/>
      <c r="C1004" s="217"/>
      <c r="D1004" s="210" t="s">
        <v>366</v>
      </c>
      <c r="E1004" s="218" t="s">
        <v>1</v>
      </c>
      <c r="F1004" s="219" t="s">
        <v>1227</v>
      </c>
      <c r="G1004" s="217"/>
      <c r="H1004" s="220">
        <v>151.94</v>
      </c>
      <c r="I1004" s="221"/>
      <c r="J1004" s="217"/>
      <c r="K1004" s="217"/>
      <c r="L1004" s="222"/>
      <c r="M1004" s="223"/>
      <c r="N1004" s="224"/>
      <c r="O1004" s="224"/>
      <c r="P1004" s="224"/>
      <c r="Q1004" s="224"/>
      <c r="R1004" s="224"/>
      <c r="S1004" s="224"/>
      <c r="T1004" s="225"/>
      <c r="AT1004" s="226" t="s">
        <v>366</v>
      </c>
      <c r="AU1004" s="226" t="s">
        <v>90</v>
      </c>
      <c r="AV1004" s="12" t="s">
        <v>90</v>
      </c>
      <c r="AW1004" s="12" t="s">
        <v>36</v>
      </c>
      <c r="AX1004" s="12" t="s">
        <v>81</v>
      </c>
      <c r="AY1004" s="226" t="s">
        <v>261</v>
      </c>
    </row>
    <row r="1005" spans="2:65" s="13" customFormat="1">
      <c r="B1005" s="227"/>
      <c r="C1005" s="228"/>
      <c r="D1005" s="210" t="s">
        <v>366</v>
      </c>
      <c r="E1005" s="229" t="s">
        <v>1</v>
      </c>
      <c r="F1005" s="230" t="s">
        <v>368</v>
      </c>
      <c r="G1005" s="228"/>
      <c r="H1005" s="231">
        <v>2623.9229999999998</v>
      </c>
      <c r="I1005" s="232"/>
      <c r="J1005" s="228"/>
      <c r="K1005" s="228"/>
      <c r="L1005" s="233"/>
      <c r="M1005" s="234"/>
      <c r="N1005" s="235"/>
      <c r="O1005" s="235"/>
      <c r="P1005" s="235"/>
      <c r="Q1005" s="235"/>
      <c r="R1005" s="235"/>
      <c r="S1005" s="235"/>
      <c r="T1005" s="236"/>
      <c r="AT1005" s="237" t="s">
        <v>366</v>
      </c>
      <c r="AU1005" s="237" t="s">
        <v>90</v>
      </c>
      <c r="AV1005" s="13" t="s">
        <v>123</v>
      </c>
      <c r="AW1005" s="13" t="s">
        <v>36</v>
      </c>
      <c r="AX1005" s="13" t="s">
        <v>88</v>
      </c>
      <c r="AY1005" s="237" t="s">
        <v>261</v>
      </c>
    </row>
    <row r="1006" spans="2:65" s="1" customFormat="1" ht="16.5" customHeight="1">
      <c r="B1006" s="35"/>
      <c r="C1006" s="197" t="s">
        <v>1228</v>
      </c>
      <c r="D1006" s="197" t="s">
        <v>264</v>
      </c>
      <c r="E1006" s="198" t="s">
        <v>1229</v>
      </c>
      <c r="F1006" s="199" t="s">
        <v>1230</v>
      </c>
      <c r="G1006" s="200" t="s">
        <v>405</v>
      </c>
      <c r="H1006" s="201">
        <v>475.94</v>
      </c>
      <c r="I1006" s="202"/>
      <c r="J1006" s="203">
        <f>ROUND(I1006*H1006,2)</f>
        <v>0</v>
      </c>
      <c r="K1006" s="199" t="s">
        <v>268</v>
      </c>
      <c r="L1006" s="39"/>
      <c r="M1006" s="204" t="s">
        <v>1</v>
      </c>
      <c r="N1006" s="205" t="s">
        <v>46</v>
      </c>
      <c r="O1006" s="67"/>
      <c r="P1006" s="206">
        <f>O1006*H1006</f>
        <v>0</v>
      </c>
      <c r="Q1006" s="206">
        <v>0</v>
      </c>
      <c r="R1006" s="206">
        <f>Q1006*H1006</f>
        <v>0</v>
      </c>
      <c r="S1006" s="206">
        <v>0</v>
      </c>
      <c r="T1006" s="207">
        <f>S1006*H1006</f>
        <v>0</v>
      </c>
      <c r="AR1006" s="208" t="s">
        <v>450</v>
      </c>
      <c r="AT1006" s="208" t="s">
        <v>264</v>
      </c>
      <c r="AU1006" s="208" t="s">
        <v>90</v>
      </c>
      <c r="AY1006" s="17" t="s">
        <v>261</v>
      </c>
      <c r="BE1006" s="209">
        <f>IF(N1006="základní",J1006,0)</f>
        <v>0</v>
      </c>
      <c r="BF1006" s="209">
        <f>IF(N1006="snížená",J1006,0)</f>
        <v>0</v>
      </c>
      <c r="BG1006" s="209">
        <f>IF(N1006="zákl. přenesená",J1006,0)</f>
        <v>0</v>
      </c>
      <c r="BH1006" s="209">
        <f>IF(N1006="sníž. přenesená",J1006,0)</f>
        <v>0</v>
      </c>
      <c r="BI1006" s="209">
        <f>IF(N1006="nulová",J1006,0)</f>
        <v>0</v>
      </c>
      <c r="BJ1006" s="17" t="s">
        <v>88</v>
      </c>
      <c r="BK1006" s="209">
        <f>ROUND(I1006*H1006,2)</f>
        <v>0</v>
      </c>
      <c r="BL1006" s="17" t="s">
        <v>450</v>
      </c>
      <c r="BM1006" s="208" t="s">
        <v>1231</v>
      </c>
    </row>
    <row r="1007" spans="2:65" s="1" customFormat="1" ht="19.5">
      <c r="B1007" s="35"/>
      <c r="C1007" s="36"/>
      <c r="D1007" s="210" t="s">
        <v>271</v>
      </c>
      <c r="E1007" s="36"/>
      <c r="F1007" s="211" t="s">
        <v>1161</v>
      </c>
      <c r="G1007" s="36"/>
      <c r="H1007" s="36"/>
      <c r="I1007" s="118"/>
      <c r="J1007" s="36"/>
      <c r="K1007" s="36"/>
      <c r="L1007" s="39"/>
      <c r="M1007" s="212"/>
      <c r="N1007" s="67"/>
      <c r="O1007" s="67"/>
      <c r="P1007" s="67"/>
      <c r="Q1007" s="67"/>
      <c r="R1007" s="67"/>
      <c r="S1007" s="67"/>
      <c r="T1007" s="68"/>
      <c r="AT1007" s="17" t="s">
        <v>271</v>
      </c>
      <c r="AU1007" s="17" t="s">
        <v>90</v>
      </c>
    </row>
    <row r="1008" spans="2:65" s="12" customFormat="1">
      <c r="B1008" s="216"/>
      <c r="C1008" s="217"/>
      <c r="D1008" s="210" t="s">
        <v>366</v>
      </c>
      <c r="E1008" s="218" t="s">
        <v>1</v>
      </c>
      <c r="F1008" s="219" t="s">
        <v>1226</v>
      </c>
      <c r="G1008" s="217"/>
      <c r="H1008" s="220">
        <v>324</v>
      </c>
      <c r="I1008" s="221"/>
      <c r="J1008" s="217"/>
      <c r="K1008" s="217"/>
      <c r="L1008" s="222"/>
      <c r="M1008" s="223"/>
      <c r="N1008" s="224"/>
      <c r="O1008" s="224"/>
      <c r="P1008" s="224"/>
      <c r="Q1008" s="224"/>
      <c r="R1008" s="224"/>
      <c r="S1008" s="224"/>
      <c r="T1008" s="225"/>
      <c r="AT1008" s="226" t="s">
        <v>366</v>
      </c>
      <c r="AU1008" s="226" t="s">
        <v>90</v>
      </c>
      <c r="AV1008" s="12" t="s">
        <v>90</v>
      </c>
      <c r="AW1008" s="12" t="s">
        <v>36</v>
      </c>
      <c r="AX1008" s="12" t="s">
        <v>81</v>
      </c>
      <c r="AY1008" s="226" t="s">
        <v>261</v>
      </c>
    </row>
    <row r="1009" spans="2:65" s="12" customFormat="1">
      <c r="B1009" s="216"/>
      <c r="C1009" s="217"/>
      <c r="D1009" s="210" t="s">
        <v>366</v>
      </c>
      <c r="E1009" s="218" t="s">
        <v>1</v>
      </c>
      <c r="F1009" s="219" t="s">
        <v>1227</v>
      </c>
      <c r="G1009" s="217"/>
      <c r="H1009" s="220">
        <v>151.94</v>
      </c>
      <c r="I1009" s="221"/>
      <c r="J1009" s="217"/>
      <c r="K1009" s="217"/>
      <c r="L1009" s="222"/>
      <c r="M1009" s="223"/>
      <c r="N1009" s="224"/>
      <c r="O1009" s="224"/>
      <c r="P1009" s="224"/>
      <c r="Q1009" s="224"/>
      <c r="R1009" s="224"/>
      <c r="S1009" s="224"/>
      <c r="T1009" s="225"/>
      <c r="AT1009" s="226" t="s">
        <v>366</v>
      </c>
      <c r="AU1009" s="226" t="s">
        <v>90</v>
      </c>
      <c r="AV1009" s="12" t="s">
        <v>90</v>
      </c>
      <c r="AW1009" s="12" t="s">
        <v>36</v>
      </c>
      <c r="AX1009" s="12" t="s">
        <v>81</v>
      </c>
      <c r="AY1009" s="226" t="s">
        <v>261</v>
      </c>
    </row>
    <row r="1010" spans="2:65" s="13" customFormat="1">
      <c r="B1010" s="227"/>
      <c r="C1010" s="228"/>
      <c r="D1010" s="210" t="s">
        <v>366</v>
      </c>
      <c r="E1010" s="229" t="s">
        <v>1</v>
      </c>
      <c r="F1010" s="230" t="s">
        <v>368</v>
      </c>
      <c r="G1010" s="228"/>
      <c r="H1010" s="231">
        <v>475.94</v>
      </c>
      <c r="I1010" s="232"/>
      <c r="J1010" s="228"/>
      <c r="K1010" s="228"/>
      <c r="L1010" s="233"/>
      <c r="M1010" s="234"/>
      <c r="N1010" s="235"/>
      <c r="O1010" s="235"/>
      <c r="P1010" s="235"/>
      <c r="Q1010" s="235"/>
      <c r="R1010" s="235"/>
      <c r="S1010" s="235"/>
      <c r="T1010" s="236"/>
      <c r="AT1010" s="237" t="s">
        <v>366</v>
      </c>
      <c r="AU1010" s="237" t="s">
        <v>90</v>
      </c>
      <c r="AV1010" s="13" t="s">
        <v>123</v>
      </c>
      <c r="AW1010" s="13" t="s">
        <v>36</v>
      </c>
      <c r="AX1010" s="13" t="s">
        <v>88</v>
      </c>
      <c r="AY1010" s="237" t="s">
        <v>261</v>
      </c>
    </row>
    <row r="1011" spans="2:65" s="1" customFormat="1" ht="16.5" customHeight="1">
      <c r="B1011" s="35"/>
      <c r="C1011" s="259" t="s">
        <v>1232</v>
      </c>
      <c r="D1011" s="259" t="s">
        <v>398</v>
      </c>
      <c r="E1011" s="260" t="s">
        <v>1067</v>
      </c>
      <c r="F1011" s="261" t="s">
        <v>1068</v>
      </c>
      <c r="G1011" s="262" t="s">
        <v>401</v>
      </c>
      <c r="H1011" s="263">
        <v>0.16700000000000001</v>
      </c>
      <c r="I1011" s="264"/>
      <c r="J1011" s="265">
        <f>ROUND(I1011*H1011,2)</f>
        <v>0</v>
      </c>
      <c r="K1011" s="261" t="s">
        <v>268</v>
      </c>
      <c r="L1011" s="266"/>
      <c r="M1011" s="267" t="s">
        <v>1</v>
      </c>
      <c r="N1011" s="268" t="s">
        <v>46</v>
      </c>
      <c r="O1011" s="67"/>
      <c r="P1011" s="206">
        <f>O1011*H1011</f>
        <v>0</v>
      </c>
      <c r="Q1011" s="206">
        <v>1</v>
      </c>
      <c r="R1011" s="206">
        <f>Q1011*H1011</f>
        <v>0.16700000000000001</v>
      </c>
      <c r="S1011" s="206">
        <v>0</v>
      </c>
      <c r="T1011" s="207">
        <f>S1011*H1011</f>
        <v>0</v>
      </c>
      <c r="AR1011" s="208" t="s">
        <v>561</v>
      </c>
      <c r="AT1011" s="208" t="s">
        <v>398</v>
      </c>
      <c r="AU1011" s="208" t="s">
        <v>90</v>
      </c>
      <c r="AY1011" s="17" t="s">
        <v>261</v>
      </c>
      <c r="BE1011" s="209">
        <f>IF(N1011="základní",J1011,0)</f>
        <v>0</v>
      </c>
      <c r="BF1011" s="209">
        <f>IF(N1011="snížená",J1011,0)</f>
        <v>0</v>
      </c>
      <c r="BG1011" s="209">
        <f>IF(N1011="zákl. přenesená",J1011,0)</f>
        <v>0</v>
      </c>
      <c r="BH1011" s="209">
        <f>IF(N1011="sníž. přenesená",J1011,0)</f>
        <v>0</v>
      </c>
      <c r="BI1011" s="209">
        <f>IF(N1011="nulová",J1011,0)</f>
        <v>0</v>
      </c>
      <c r="BJ1011" s="17" t="s">
        <v>88</v>
      </c>
      <c r="BK1011" s="209">
        <f>ROUND(I1011*H1011,2)</f>
        <v>0</v>
      </c>
      <c r="BL1011" s="17" t="s">
        <v>450</v>
      </c>
      <c r="BM1011" s="208" t="s">
        <v>1233</v>
      </c>
    </row>
    <row r="1012" spans="2:65" s="12" customFormat="1">
      <c r="B1012" s="216"/>
      <c r="C1012" s="217"/>
      <c r="D1012" s="210" t="s">
        <v>366</v>
      </c>
      <c r="E1012" s="217"/>
      <c r="F1012" s="219" t="s">
        <v>1234</v>
      </c>
      <c r="G1012" s="217"/>
      <c r="H1012" s="220">
        <v>0.16700000000000001</v>
      </c>
      <c r="I1012" s="221"/>
      <c r="J1012" s="217"/>
      <c r="K1012" s="217"/>
      <c r="L1012" s="222"/>
      <c r="M1012" s="223"/>
      <c r="N1012" s="224"/>
      <c r="O1012" s="224"/>
      <c r="P1012" s="224"/>
      <c r="Q1012" s="224"/>
      <c r="R1012" s="224"/>
      <c r="S1012" s="224"/>
      <c r="T1012" s="225"/>
      <c r="AT1012" s="226" t="s">
        <v>366</v>
      </c>
      <c r="AU1012" s="226" t="s">
        <v>90</v>
      </c>
      <c r="AV1012" s="12" t="s">
        <v>90</v>
      </c>
      <c r="AW1012" s="12" t="s">
        <v>4</v>
      </c>
      <c r="AX1012" s="12" t="s">
        <v>88</v>
      </c>
      <c r="AY1012" s="226" t="s">
        <v>261</v>
      </c>
    </row>
    <row r="1013" spans="2:65" s="1" customFormat="1" ht="16.5" customHeight="1">
      <c r="B1013" s="35"/>
      <c r="C1013" s="197" t="s">
        <v>1235</v>
      </c>
      <c r="D1013" s="197" t="s">
        <v>264</v>
      </c>
      <c r="E1013" s="198" t="s">
        <v>1236</v>
      </c>
      <c r="F1013" s="199" t="s">
        <v>1237</v>
      </c>
      <c r="G1013" s="200" t="s">
        <v>405</v>
      </c>
      <c r="H1013" s="201">
        <v>475.94</v>
      </c>
      <c r="I1013" s="202"/>
      <c r="J1013" s="203">
        <f>ROUND(I1013*H1013,2)</f>
        <v>0</v>
      </c>
      <c r="K1013" s="199" t="s">
        <v>268</v>
      </c>
      <c r="L1013" s="39"/>
      <c r="M1013" s="204" t="s">
        <v>1</v>
      </c>
      <c r="N1013" s="205" t="s">
        <v>46</v>
      </c>
      <c r="O1013" s="67"/>
      <c r="P1013" s="206">
        <f>O1013*H1013</f>
        <v>0</v>
      </c>
      <c r="Q1013" s="206">
        <v>9.3999999999999997E-4</v>
      </c>
      <c r="R1013" s="206">
        <f>Q1013*H1013</f>
        <v>0.44738359999999999</v>
      </c>
      <c r="S1013" s="206">
        <v>0</v>
      </c>
      <c r="T1013" s="207">
        <f>S1013*H1013</f>
        <v>0</v>
      </c>
      <c r="AR1013" s="208" t="s">
        <v>450</v>
      </c>
      <c r="AT1013" s="208" t="s">
        <v>264</v>
      </c>
      <c r="AU1013" s="208" t="s">
        <v>90</v>
      </c>
      <c r="AY1013" s="17" t="s">
        <v>261</v>
      </c>
      <c r="BE1013" s="209">
        <f>IF(N1013="základní",J1013,0)</f>
        <v>0</v>
      </c>
      <c r="BF1013" s="209">
        <f>IF(N1013="snížená",J1013,0)</f>
        <v>0</v>
      </c>
      <c r="BG1013" s="209">
        <f>IF(N1013="zákl. přenesená",J1013,0)</f>
        <v>0</v>
      </c>
      <c r="BH1013" s="209">
        <f>IF(N1013="sníž. přenesená",J1013,0)</f>
        <v>0</v>
      </c>
      <c r="BI1013" s="209">
        <f>IF(N1013="nulová",J1013,0)</f>
        <v>0</v>
      </c>
      <c r="BJ1013" s="17" t="s">
        <v>88</v>
      </c>
      <c r="BK1013" s="209">
        <f>ROUND(I1013*H1013,2)</f>
        <v>0</v>
      </c>
      <c r="BL1013" s="17" t="s">
        <v>450</v>
      </c>
      <c r="BM1013" s="208" t="s">
        <v>1238</v>
      </c>
    </row>
    <row r="1014" spans="2:65" s="1" customFormat="1" ht="19.5">
      <c r="B1014" s="35"/>
      <c r="C1014" s="36"/>
      <c r="D1014" s="210" t="s">
        <v>271</v>
      </c>
      <c r="E1014" s="36"/>
      <c r="F1014" s="211" t="s">
        <v>1161</v>
      </c>
      <c r="G1014" s="36"/>
      <c r="H1014" s="36"/>
      <c r="I1014" s="118"/>
      <c r="J1014" s="36"/>
      <c r="K1014" s="36"/>
      <c r="L1014" s="39"/>
      <c r="M1014" s="212"/>
      <c r="N1014" s="67"/>
      <c r="O1014" s="67"/>
      <c r="P1014" s="67"/>
      <c r="Q1014" s="67"/>
      <c r="R1014" s="67"/>
      <c r="S1014" s="67"/>
      <c r="T1014" s="68"/>
      <c r="AT1014" s="17" t="s">
        <v>271</v>
      </c>
      <c r="AU1014" s="17" t="s">
        <v>90</v>
      </c>
    </row>
    <row r="1015" spans="2:65" s="12" customFormat="1">
      <c r="B1015" s="216"/>
      <c r="C1015" s="217"/>
      <c r="D1015" s="210" t="s">
        <v>366</v>
      </c>
      <c r="E1015" s="218" t="s">
        <v>1</v>
      </c>
      <c r="F1015" s="219" t="s">
        <v>1226</v>
      </c>
      <c r="G1015" s="217"/>
      <c r="H1015" s="220">
        <v>324</v>
      </c>
      <c r="I1015" s="221"/>
      <c r="J1015" s="217"/>
      <c r="K1015" s="217"/>
      <c r="L1015" s="222"/>
      <c r="M1015" s="223"/>
      <c r="N1015" s="224"/>
      <c r="O1015" s="224"/>
      <c r="P1015" s="224"/>
      <c r="Q1015" s="224"/>
      <c r="R1015" s="224"/>
      <c r="S1015" s="224"/>
      <c r="T1015" s="225"/>
      <c r="AT1015" s="226" t="s">
        <v>366</v>
      </c>
      <c r="AU1015" s="226" t="s">
        <v>90</v>
      </c>
      <c r="AV1015" s="12" t="s">
        <v>90</v>
      </c>
      <c r="AW1015" s="12" t="s">
        <v>36</v>
      </c>
      <c r="AX1015" s="12" t="s">
        <v>81</v>
      </c>
      <c r="AY1015" s="226" t="s">
        <v>261</v>
      </c>
    </row>
    <row r="1016" spans="2:65" s="12" customFormat="1">
      <c r="B1016" s="216"/>
      <c r="C1016" s="217"/>
      <c r="D1016" s="210" t="s">
        <v>366</v>
      </c>
      <c r="E1016" s="218" t="s">
        <v>1</v>
      </c>
      <c r="F1016" s="219" t="s">
        <v>1227</v>
      </c>
      <c r="G1016" s="217"/>
      <c r="H1016" s="220">
        <v>151.94</v>
      </c>
      <c r="I1016" s="221"/>
      <c r="J1016" s="217"/>
      <c r="K1016" s="217"/>
      <c r="L1016" s="222"/>
      <c r="M1016" s="223"/>
      <c r="N1016" s="224"/>
      <c r="O1016" s="224"/>
      <c r="P1016" s="224"/>
      <c r="Q1016" s="224"/>
      <c r="R1016" s="224"/>
      <c r="S1016" s="224"/>
      <c r="T1016" s="225"/>
      <c r="AT1016" s="226" t="s">
        <v>366</v>
      </c>
      <c r="AU1016" s="226" t="s">
        <v>90</v>
      </c>
      <c r="AV1016" s="12" t="s">
        <v>90</v>
      </c>
      <c r="AW1016" s="12" t="s">
        <v>36</v>
      </c>
      <c r="AX1016" s="12" t="s">
        <v>81</v>
      </c>
      <c r="AY1016" s="226" t="s">
        <v>261</v>
      </c>
    </row>
    <row r="1017" spans="2:65" s="13" customFormat="1">
      <c r="B1017" s="227"/>
      <c r="C1017" s="228"/>
      <c r="D1017" s="210" t="s">
        <v>366</v>
      </c>
      <c r="E1017" s="229" t="s">
        <v>1</v>
      </c>
      <c r="F1017" s="230" t="s">
        <v>368</v>
      </c>
      <c r="G1017" s="228"/>
      <c r="H1017" s="231">
        <v>475.94</v>
      </c>
      <c r="I1017" s="232"/>
      <c r="J1017" s="228"/>
      <c r="K1017" s="228"/>
      <c r="L1017" s="233"/>
      <c r="M1017" s="234"/>
      <c r="N1017" s="235"/>
      <c r="O1017" s="235"/>
      <c r="P1017" s="235"/>
      <c r="Q1017" s="235"/>
      <c r="R1017" s="235"/>
      <c r="S1017" s="235"/>
      <c r="T1017" s="236"/>
      <c r="AT1017" s="237" t="s">
        <v>366</v>
      </c>
      <c r="AU1017" s="237" t="s">
        <v>90</v>
      </c>
      <c r="AV1017" s="13" t="s">
        <v>123</v>
      </c>
      <c r="AW1017" s="13" t="s">
        <v>36</v>
      </c>
      <c r="AX1017" s="13" t="s">
        <v>88</v>
      </c>
      <c r="AY1017" s="237" t="s">
        <v>261</v>
      </c>
    </row>
    <row r="1018" spans="2:65" s="1" customFormat="1" ht="16.5" customHeight="1">
      <c r="B1018" s="35"/>
      <c r="C1018" s="259" t="s">
        <v>1239</v>
      </c>
      <c r="D1018" s="259" t="s">
        <v>398</v>
      </c>
      <c r="E1018" s="260" t="s">
        <v>1191</v>
      </c>
      <c r="F1018" s="261" t="s">
        <v>1192</v>
      </c>
      <c r="G1018" s="262" t="s">
        <v>405</v>
      </c>
      <c r="H1018" s="263">
        <v>571.12800000000004</v>
      </c>
      <c r="I1018" s="264"/>
      <c r="J1018" s="265">
        <f>ROUND(I1018*H1018,2)</f>
        <v>0</v>
      </c>
      <c r="K1018" s="261" t="s">
        <v>268</v>
      </c>
      <c r="L1018" s="266"/>
      <c r="M1018" s="267" t="s">
        <v>1</v>
      </c>
      <c r="N1018" s="268" t="s">
        <v>46</v>
      </c>
      <c r="O1018" s="67"/>
      <c r="P1018" s="206">
        <f>O1018*H1018</f>
        <v>0</v>
      </c>
      <c r="Q1018" s="206">
        <v>1E-3</v>
      </c>
      <c r="R1018" s="206">
        <f>Q1018*H1018</f>
        <v>0.57112800000000008</v>
      </c>
      <c r="S1018" s="206">
        <v>0</v>
      </c>
      <c r="T1018" s="207">
        <f>S1018*H1018</f>
        <v>0</v>
      </c>
      <c r="AR1018" s="208" t="s">
        <v>561</v>
      </c>
      <c r="AT1018" s="208" t="s">
        <v>398</v>
      </c>
      <c r="AU1018" s="208" t="s">
        <v>90</v>
      </c>
      <c r="AY1018" s="17" t="s">
        <v>261</v>
      </c>
      <c r="BE1018" s="209">
        <f>IF(N1018="základní",J1018,0)</f>
        <v>0</v>
      </c>
      <c r="BF1018" s="209">
        <f>IF(N1018="snížená",J1018,0)</f>
        <v>0</v>
      </c>
      <c r="BG1018" s="209">
        <f>IF(N1018="zákl. přenesená",J1018,0)</f>
        <v>0</v>
      </c>
      <c r="BH1018" s="209">
        <f>IF(N1018="sníž. přenesená",J1018,0)</f>
        <v>0</v>
      </c>
      <c r="BI1018" s="209">
        <f>IF(N1018="nulová",J1018,0)</f>
        <v>0</v>
      </c>
      <c r="BJ1018" s="17" t="s">
        <v>88</v>
      </c>
      <c r="BK1018" s="209">
        <f>ROUND(I1018*H1018,2)</f>
        <v>0</v>
      </c>
      <c r="BL1018" s="17" t="s">
        <v>450</v>
      </c>
      <c r="BM1018" s="208" t="s">
        <v>1240</v>
      </c>
    </row>
    <row r="1019" spans="2:65" s="12" customFormat="1">
      <c r="B1019" s="216"/>
      <c r="C1019" s="217"/>
      <c r="D1019" s="210" t="s">
        <v>366</v>
      </c>
      <c r="E1019" s="217"/>
      <c r="F1019" s="219" t="s">
        <v>1241</v>
      </c>
      <c r="G1019" s="217"/>
      <c r="H1019" s="220">
        <v>571.12800000000004</v>
      </c>
      <c r="I1019" s="221"/>
      <c r="J1019" s="217"/>
      <c r="K1019" s="217"/>
      <c r="L1019" s="222"/>
      <c r="M1019" s="223"/>
      <c r="N1019" s="224"/>
      <c r="O1019" s="224"/>
      <c r="P1019" s="224"/>
      <c r="Q1019" s="224"/>
      <c r="R1019" s="224"/>
      <c r="S1019" s="224"/>
      <c r="T1019" s="225"/>
      <c r="AT1019" s="226" t="s">
        <v>366</v>
      </c>
      <c r="AU1019" s="226" t="s">
        <v>90</v>
      </c>
      <c r="AV1019" s="12" t="s">
        <v>90</v>
      </c>
      <c r="AW1019" s="12" t="s">
        <v>4</v>
      </c>
      <c r="AX1019" s="12" t="s">
        <v>88</v>
      </c>
      <c r="AY1019" s="226" t="s">
        <v>261</v>
      </c>
    </row>
    <row r="1020" spans="2:65" s="1" customFormat="1" ht="16.5" customHeight="1">
      <c r="B1020" s="35"/>
      <c r="C1020" s="197" t="s">
        <v>1242</v>
      </c>
      <c r="D1020" s="197" t="s">
        <v>264</v>
      </c>
      <c r="E1020" s="198" t="s">
        <v>1243</v>
      </c>
      <c r="F1020" s="199" t="s">
        <v>1244</v>
      </c>
      <c r="G1020" s="200" t="s">
        <v>1153</v>
      </c>
      <c r="H1020" s="269"/>
      <c r="I1020" s="202"/>
      <c r="J1020" s="203">
        <f>ROUND(I1020*H1020,2)</f>
        <v>0</v>
      </c>
      <c r="K1020" s="199" t="s">
        <v>268</v>
      </c>
      <c r="L1020" s="39"/>
      <c r="M1020" s="204" t="s">
        <v>1</v>
      </c>
      <c r="N1020" s="205" t="s">
        <v>46</v>
      </c>
      <c r="O1020" s="67"/>
      <c r="P1020" s="206">
        <f>O1020*H1020</f>
        <v>0</v>
      </c>
      <c r="Q1020" s="206">
        <v>0</v>
      </c>
      <c r="R1020" s="206">
        <f>Q1020*H1020</f>
        <v>0</v>
      </c>
      <c r="S1020" s="206">
        <v>0</v>
      </c>
      <c r="T1020" s="207">
        <f>S1020*H1020</f>
        <v>0</v>
      </c>
      <c r="AR1020" s="208" t="s">
        <v>450</v>
      </c>
      <c r="AT1020" s="208" t="s">
        <v>264</v>
      </c>
      <c r="AU1020" s="208" t="s">
        <v>90</v>
      </c>
      <c r="AY1020" s="17" t="s">
        <v>261</v>
      </c>
      <c r="BE1020" s="209">
        <f>IF(N1020="základní",J1020,0)</f>
        <v>0</v>
      </c>
      <c r="BF1020" s="209">
        <f>IF(N1020="snížená",J1020,0)</f>
        <v>0</v>
      </c>
      <c r="BG1020" s="209">
        <f>IF(N1020="zákl. přenesená",J1020,0)</f>
        <v>0</v>
      </c>
      <c r="BH1020" s="209">
        <f>IF(N1020="sníž. přenesená",J1020,0)</f>
        <v>0</v>
      </c>
      <c r="BI1020" s="209">
        <f>IF(N1020="nulová",J1020,0)</f>
        <v>0</v>
      </c>
      <c r="BJ1020" s="17" t="s">
        <v>88</v>
      </c>
      <c r="BK1020" s="209">
        <f>ROUND(I1020*H1020,2)</f>
        <v>0</v>
      </c>
      <c r="BL1020" s="17" t="s">
        <v>450</v>
      </c>
      <c r="BM1020" s="208" t="s">
        <v>1245</v>
      </c>
    </row>
    <row r="1021" spans="2:65" s="11" customFormat="1" ht="22.7" customHeight="1">
      <c r="B1021" s="181"/>
      <c r="C1021" s="182"/>
      <c r="D1021" s="183" t="s">
        <v>80</v>
      </c>
      <c r="E1021" s="195" t="s">
        <v>1246</v>
      </c>
      <c r="F1021" s="195" t="s">
        <v>1247</v>
      </c>
      <c r="G1021" s="182"/>
      <c r="H1021" s="182"/>
      <c r="I1021" s="185"/>
      <c r="J1021" s="196">
        <f>BK1021</f>
        <v>0</v>
      </c>
      <c r="K1021" s="182"/>
      <c r="L1021" s="187"/>
      <c r="M1021" s="188"/>
      <c r="N1021" s="189"/>
      <c r="O1021" s="189"/>
      <c r="P1021" s="190">
        <f>SUM(P1022:P1136)</f>
        <v>0</v>
      </c>
      <c r="Q1021" s="189"/>
      <c r="R1021" s="190">
        <f>SUM(R1022:R1136)</f>
        <v>143.92579502000004</v>
      </c>
      <c r="S1021" s="189"/>
      <c r="T1021" s="191">
        <f>SUM(T1022:T1136)</f>
        <v>0</v>
      </c>
      <c r="AR1021" s="192" t="s">
        <v>90</v>
      </c>
      <c r="AT1021" s="193" t="s">
        <v>80</v>
      </c>
      <c r="AU1021" s="193" t="s">
        <v>88</v>
      </c>
      <c r="AY1021" s="192" t="s">
        <v>261</v>
      </c>
      <c r="BK1021" s="194">
        <f>SUM(BK1022:BK1136)</f>
        <v>0</v>
      </c>
    </row>
    <row r="1022" spans="2:65" s="1" customFormat="1" ht="16.5" customHeight="1">
      <c r="B1022" s="35"/>
      <c r="C1022" s="197" t="s">
        <v>1248</v>
      </c>
      <c r="D1022" s="197" t="s">
        <v>264</v>
      </c>
      <c r="E1022" s="198" t="s">
        <v>1249</v>
      </c>
      <c r="F1022" s="199" t="s">
        <v>1250</v>
      </c>
      <c r="G1022" s="200" t="s">
        <v>405</v>
      </c>
      <c r="H1022" s="201">
        <v>3471.04</v>
      </c>
      <c r="I1022" s="202"/>
      <c r="J1022" s="203">
        <f>ROUND(I1022*H1022,2)</f>
        <v>0</v>
      </c>
      <c r="K1022" s="199" t="s">
        <v>268</v>
      </c>
      <c r="L1022" s="39"/>
      <c r="M1022" s="204" t="s">
        <v>1</v>
      </c>
      <c r="N1022" s="205" t="s">
        <v>46</v>
      </c>
      <c r="O1022" s="67"/>
      <c r="P1022" s="206">
        <f>O1022*H1022</f>
        <v>0</v>
      </c>
      <c r="Q1022" s="206">
        <v>0</v>
      </c>
      <c r="R1022" s="206">
        <f>Q1022*H1022</f>
        <v>0</v>
      </c>
      <c r="S1022" s="206">
        <v>0</v>
      </c>
      <c r="T1022" s="207">
        <f>S1022*H1022</f>
        <v>0</v>
      </c>
      <c r="AR1022" s="208" t="s">
        <v>450</v>
      </c>
      <c r="AT1022" s="208" t="s">
        <v>264</v>
      </c>
      <c r="AU1022" s="208" t="s">
        <v>90</v>
      </c>
      <c r="AY1022" s="17" t="s">
        <v>261</v>
      </c>
      <c r="BE1022" s="209">
        <f>IF(N1022="základní",J1022,0)</f>
        <v>0</v>
      </c>
      <c r="BF1022" s="209">
        <f>IF(N1022="snížená",J1022,0)</f>
        <v>0</v>
      </c>
      <c r="BG1022" s="209">
        <f>IF(N1022="zákl. přenesená",J1022,0)</f>
        <v>0</v>
      </c>
      <c r="BH1022" s="209">
        <f>IF(N1022="sníž. přenesená",J1022,0)</f>
        <v>0</v>
      </c>
      <c r="BI1022" s="209">
        <f>IF(N1022="nulová",J1022,0)</f>
        <v>0</v>
      </c>
      <c r="BJ1022" s="17" t="s">
        <v>88</v>
      </c>
      <c r="BK1022" s="209">
        <f>ROUND(I1022*H1022,2)</f>
        <v>0</v>
      </c>
      <c r="BL1022" s="17" t="s">
        <v>450</v>
      </c>
      <c r="BM1022" s="208" t="s">
        <v>1251</v>
      </c>
    </row>
    <row r="1023" spans="2:65" s="1" customFormat="1" ht="19.5">
      <c r="B1023" s="35"/>
      <c r="C1023" s="36"/>
      <c r="D1023" s="210" t="s">
        <v>271</v>
      </c>
      <c r="E1023" s="36"/>
      <c r="F1023" s="211" t="s">
        <v>1252</v>
      </c>
      <c r="G1023" s="36"/>
      <c r="H1023" s="36"/>
      <c r="I1023" s="118"/>
      <c r="J1023" s="36"/>
      <c r="K1023" s="36"/>
      <c r="L1023" s="39"/>
      <c r="M1023" s="212"/>
      <c r="N1023" s="67"/>
      <c r="O1023" s="67"/>
      <c r="P1023" s="67"/>
      <c r="Q1023" s="67"/>
      <c r="R1023" s="67"/>
      <c r="S1023" s="67"/>
      <c r="T1023" s="68"/>
      <c r="AT1023" s="17" t="s">
        <v>271</v>
      </c>
      <c r="AU1023" s="17" t="s">
        <v>90</v>
      </c>
    </row>
    <row r="1024" spans="2:65" s="12" customFormat="1">
      <c r="B1024" s="216"/>
      <c r="C1024" s="217"/>
      <c r="D1024" s="210" t="s">
        <v>366</v>
      </c>
      <c r="E1024" s="218" t="s">
        <v>1</v>
      </c>
      <c r="F1024" s="219" t="s">
        <v>1253</v>
      </c>
      <c r="G1024" s="217"/>
      <c r="H1024" s="220">
        <v>1169.8399999999999</v>
      </c>
      <c r="I1024" s="221"/>
      <c r="J1024" s="217"/>
      <c r="K1024" s="217"/>
      <c r="L1024" s="222"/>
      <c r="M1024" s="223"/>
      <c r="N1024" s="224"/>
      <c r="O1024" s="224"/>
      <c r="P1024" s="224"/>
      <c r="Q1024" s="224"/>
      <c r="R1024" s="224"/>
      <c r="S1024" s="224"/>
      <c r="T1024" s="225"/>
      <c r="AT1024" s="226" t="s">
        <v>366</v>
      </c>
      <c r="AU1024" s="226" t="s">
        <v>90</v>
      </c>
      <c r="AV1024" s="12" t="s">
        <v>90</v>
      </c>
      <c r="AW1024" s="12" t="s">
        <v>36</v>
      </c>
      <c r="AX1024" s="12" t="s">
        <v>81</v>
      </c>
      <c r="AY1024" s="226" t="s">
        <v>261</v>
      </c>
    </row>
    <row r="1025" spans="2:65" s="12" customFormat="1">
      <c r="B1025" s="216"/>
      <c r="C1025" s="217"/>
      <c r="D1025" s="210" t="s">
        <v>366</v>
      </c>
      <c r="E1025" s="218" t="s">
        <v>1</v>
      </c>
      <c r="F1025" s="219" t="s">
        <v>876</v>
      </c>
      <c r="G1025" s="217"/>
      <c r="H1025" s="220">
        <v>1432.37</v>
      </c>
      <c r="I1025" s="221"/>
      <c r="J1025" s="217"/>
      <c r="K1025" s="217"/>
      <c r="L1025" s="222"/>
      <c r="M1025" s="223"/>
      <c r="N1025" s="224"/>
      <c r="O1025" s="224"/>
      <c r="P1025" s="224"/>
      <c r="Q1025" s="224"/>
      <c r="R1025" s="224"/>
      <c r="S1025" s="224"/>
      <c r="T1025" s="225"/>
      <c r="AT1025" s="226" t="s">
        <v>366</v>
      </c>
      <c r="AU1025" s="226" t="s">
        <v>90</v>
      </c>
      <c r="AV1025" s="12" t="s">
        <v>90</v>
      </c>
      <c r="AW1025" s="12" t="s">
        <v>36</v>
      </c>
      <c r="AX1025" s="12" t="s">
        <v>81</v>
      </c>
      <c r="AY1025" s="226" t="s">
        <v>261</v>
      </c>
    </row>
    <row r="1026" spans="2:65" s="12" customFormat="1">
      <c r="B1026" s="216"/>
      <c r="C1026" s="217"/>
      <c r="D1026" s="210" t="s">
        <v>366</v>
      </c>
      <c r="E1026" s="218" t="s">
        <v>1</v>
      </c>
      <c r="F1026" s="219" t="s">
        <v>1254</v>
      </c>
      <c r="G1026" s="217"/>
      <c r="H1026" s="220">
        <v>40.94</v>
      </c>
      <c r="I1026" s="221"/>
      <c r="J1026" s="217"/>
      <c r="K1026" s="217"/>
      <c r="L1026" s="222"/>
      <c r="M1026" s="223"/>
      <c r="N1026" s="224"/>
      <c r="O1026" s="224"/>
      <c r="P1026" s="224"/>
      <c r="Q1026" s="224"/>
      <c r="R1026" s="224"/>
      <c r="S1026" s="224"/>
      <c r="T1026" s="225"/>
      <c r="AT1026" s="226" t="s">
        <v>366</v>
      </c>
      <c r="AU1026" s="226" t="s">
        <v>90</v>
      </c>
      <c r="AV1026" s="12" t="s">
        <v>90</v>
      </c>
      <c r="AW1026" s="12" t="s">
        <v>36</v>
      </c>
      <c r="AX1026" s="12" t="s">
        <v>81</v>
      </c>
      <c r="AY1026" s="226" t="s">
        <v>261</v>
      </c>
    </row>
    <row r="1027" spans="2:65" s="12" customFormat="1">
      <c r="B1027" s="216"/>
      <c r="C1027" s="217"/>
      <c r="D1027" s="210" t="s">
        <v>366</v>
      </c>
      <c r="E1027" s="218" t="s">
        <v>1</v>
      </c>
      <c r="F1027" s="219" t="s">
        <v>880</v>
      </c>
      <c r="G1027" s="217"/>
      <c r="H1027" s="220">
        <v>569.72</v>
      </c>
      <c r="I1027" s="221"/>
      <c r="J1027" s="217"/>
      <c r="K1027" s="217"/>
      <c r="L1027" s="222"/>
      <c r="M1027" s="223"/>
      <c r="N1027" s="224"/>
      <c r="O1027" s="224"/>
      <c r="P1027" s="224"/>
      <c r="Q1027" s="224"/>
      <c r="R1027" s="224"/>
      <c r="S1027" s="224"/>
      <c r="T1027" s="225"/>
      <c r="AT1027" s="226" t="s">
        <v>366</v>
      </c>
      <c r="AU1027" s="226" t="s">
        <v>90</v>
      </c>
      <c r="AV1027" s="12" t="s">
        <v>90</v>
      </c>
      <c r="AW1027" s="12" t="s">
        <v>36</v>
      </c>
      <c r="AX1027" s="12" t="s">
        <v>81</v>
      </c>
      <c r="AY1027" s="226" t="s">
        <v>261</v>
      </c>
    </row>
    <row r="1028" spans="2:65" s="12" customFormat="1">
      <c r="B1028" s="216"/>
      <c r="C1028" s="217"/>
      <c r="D1028" s="210" t="s">
        <v>366</v>
      </c>
      <c r="E1028" s="218" t="s">
        <v>1</v>
      </c>
      <c r="F1028" s="219" t="s">
        <v>1255</v>
      </c>
      <c r="G1028" s="217"/>
      <c r="H1028" s="220">
        <v>105.54</v>
      </c>
      <c r="I1028" s="221"/>
      <c r="J1028" s="217"/>
      <c r="K1028" s="217"/>
      <c r="L1028" s="222"/>
      <c r="M1028" s="223"/>
      <c r="N1028" s="224"/>
      <c r="O1028" s="224"/>
      <c r="P1028" s="224"/>
      <c r="Q1028" s="224"/>
      <c r="R1028" s="224"/>
      <c r="S1028" s="224"/>
      <c r="T1028" s="225"/>
      <c r="AT1028" s="226" t="s">
        <v>366</v>
      </c>
      <c r="AU1028" s="226" t="s">
        <v>90</v>
      </c>
      <c r="AV1028" s="12" t="s">
        <v>90</v>
      </c>
      <c r="AW1028" s="12" t="s">
        <v>36</v>
      </c>
      <c r="AX1028" s="12" t="s">
        <v>81</v>
      </c>
      <c r="AY1028" s="226" t="s">
        <v>261</v>
      </c>
    </row>
    <row r="1029" spans="2:65" s="12" customFormat="1">
      <c r="B1029" s="216"/>
      <c r="C1029" s="217"/>
      <c r="D1029" s="210" t="s">
        <v>366</v>
      </c>
      <c r="E1029" s="218" t="s">
        <v>1</v>
      </c>
      <c r="F1029" s="219" t="s">
        <v>1256</v>
      </c>
      <c r="G1029" s="217"/>
      <c r="H1029" s="220">
        <v>109.61</v>
      </c>
      <c r="I1029" s="221"/>
      <c r="J1029" s="217"/>
      <c r="K1029" s="217"/>
      <c r="L1029" s="222"/>
      <c r="M1029" s="223"/>
      <c r="N1029" s="224"/>
      <c r="O1029" s="224"/>
      <c r="P1029" s="224"/>
      <c r="Q1029" s="224"/>
      <c r="R1029" s="224"/>
      <c r="S1029" s="224"/>
      <c r="T1029" s="225"/>
      <c r="AT1029" s="226" t="s">
        <v>366</v>
      </c>
      <c r="AU1029" s="226" t="s">
        <v>90</v>
      </c>
      <c r="AV1029" s="12" t="s">
        <v>90</v>
      </c>
      <c r="AW1029" s="12" t="s">
        <v>36</v>
      </c>
      <c r="AX1029" s="12" t="s">
        <v>81</v>
      </c>
      <c r="AY1029" s="226" t="s">
        <v>261</v>
      </c>
    </row>
    <row r="1030" spans="2:65" s="12" customFormat="1">
      <c r="B1030" s="216"/>
      <c r="C1030" s="217"/>
      <c r="D1030" s="210" t="s">
        <v>366</v>
      </c>
      <c r="E1030" s="218" t="s">
        <v>1</v>
      </c>
      <c r="F1030" s="219" t="s">
        <v>883</v>
      </c>
      <c r="G1030" s="217"/>
      <c r="H1030" s="220">
        <v>43.02</v>
      </c>
      <c r="I1030" s="221"/>
      <c r="J1030" s="217"/>
      <c r="K1030" s="217"/>
      <c r="L1030" s="222"/>
      <c r="M1030" s="223"/>
      <c r="N1030" s="224"/>
      <c r="O1030" s="224"/>
      <c r="P1030" s="224"/>
      <c r="Q1030" s="224"/>
      <c r="R1030" s="224"/>
      <c r="S1030" s="224"/>
      <c r="T1030" s="225"/>
      <c r="AT1030" s="226" t="s">
        <v>366</v>
      </c>
      <c r="AU1030" s="226" t="s">
        <v>90</v>
      </c>
      <c r="AV1030" s="12" t="s">
        <v>90</v>
      </c>
      <c r="AW1030" s="12" t="s">
        <v>36</v>
      </c>
      <c r="AX1030" s="12" t="s">
        <v>81</v>
      </c>
      <c r="AY1030" s="226" t="s">
        <v>261</v>
      </c>
    </row>
    <row r="1031" spans="2:65" s="13" customFormat="1">
      <c r="B1031" s="227"/>
      <c r="C1031" s="228"/>
      <c r="D1031" s="210" t="s">
        <v>366</v>
      </c>
      <c r="E1031" s="229" t="s">
        <v>1</v>
      </c>
      <c r="F1031" s="230" t="s">
        <v>368</v>
      </c>
      <c r="G1031" s="228"/>
      <c r="H1031" s="231">
        <v>3471.04</v>
      </c>
      <c r="I1031" s="232"/>
      <c r="J1031" s="228"/>
      <c r="K1031" s="228"/>
      <c r="L1031" s="233"/>
      <c r="M1031" s="234"/>
      <c r="N1031" s="235"/>
      <c r="O1031" s="235"/>
      <c r="P1031" s="235"/>
      <c r="Q1031" s="235"/>
      <c r="R1031" s="235"/>
      <c r="S1031" s="235"/>
      <c r="T1031" s="236"/>
      <c r="AT1031" s="237" t="s">
        <v>366</v>
      </c>
      <c r="AU1031" s="237" t="s">
        <v>90</v>
      </c>
      <c r="AV1031" s="13" t="s">
        <v>123</v>
      </c>
      <c r="AW1031" s="13" t="s">
        <v>36</v>
      </c>
      <c r="AX1031" s="13" t="s">
        <v>88</v>
      </c>
      <c r="AY1031" s="237" t="s">
        <v>261</v>
      </c>
    </row>
    <row r="1032" spans="2:65" s="1" customFormat="1" ht="16.5" customHeight="1">
      <c r="B1032" s="35"/>
      <c r="C1032" s="259" t="s">
        <v>1257</v>
      </c>
      <c r="D1032" s="259" t="s">
        <v>398</v>
      </c>
      <c r="E1032" s="260" t="s">
        <v>1258</v>
      </c>
      <c r="F1032" s="261" t="s">
        <v>1259</v>
      </c>
      <c r="G1032" s="262" t="s">
        <v>405</v>
      </c>
      <c r="H1032" s="263">
        <v>3818.1439999999998</v>
      </c>
      <c r="I1032" s="264"/>
      <c r="J1032" s="265">
        <f>ROUND(I1032*H1032,2)</f>
        <v>0</v>
      </c>
      <c r="K1032" s="261" t="s">
        <v>268</v>
      </c>
      <c r="L1032" s="266"/>
      <c r="M1032" s="267" t="s">
        <v>1</v>
      </c>
      <c r="N1032" s="268" t="s">
        <v>46</v>
      </c>
      <c r="O1032" s="67"/>
      <c r="P1032" s="206">
        <f>O1032*H1032</f>
        <v>0</v>
      </c>
      <c r="Q1032" s="206">
        <v>1.0499999999999999E-3</v>
      </c>
      <c r="R1032" s="206">
        <f>Q1032*H1032</f>
        <v>4.0090511999999991</v>
      </c>
      <c r="S1032" s="206">
        <v>0</v>
      </c>
      <c r="T1032" s="207">
        <f>S1032*H1032</f>
        <v>0</v>
      </c>
      <c r="AR1032" s="208" t="s">
        <v>561</v>
      </c>
      <c r="AT1032" s="208" t="s">
        <v>398</v>
      </c>
      <c r="AU1032" s="208" t="s">
        <v>90</v>
      </c>
      <c r="AY1032" s="17" t="s">
        <v>261</v>
      </c>
      <c r="BE1032" s="209">
        <f>IF(N1032="základní",J1032,0)</f>
        <v>0</v>
      </c>
      <c r="BF1032" s="209">
        <f>IF(N1032="snížená",J1032,0)</f>
        <v>0</v>
      </c>
      <c r="BG1032" s="209">
        <f>IF(N1032="zákl. přenesená",J1032,0)</f>
        <v>0</v>
      </c>
      <c r="BH1032" s="209">
        <f>IF(N1032="sníž. přenesená",J1032,0)</f>
        <v>0</v>
      </c>
      <c r="BI1032" s="209">
        <f>IF(N1032="nulová",J1032,0)</f>
        <v>0</v>
      </c>
      <c r="BJ1032" s="17" t="s">
        <v>88</v>
      </c>
      <c r="BK1032" s="209">
        <f>ROUND(I1032*H1032,2)</f>
        <v>0</v>
      </c>
      <c r="BL1032" s="17" t="s">
        <v>450</v>
      </c>
      <c r="BM1032" s="208" t="s">
        <v>1260</v>
      </c>
    </row>
    <row r="1033" spans="2:65" s="12" customFormat="1">
      <c r="B1033" s="216"/>
      <c r="C1033" s="217"/>
      <c r="D1033" s="210" t="s">
        <v>366</v>
      </c>
      <c r="E1033" s="217"/>
      <c r="F1033" s="219" t="s">
        <v>1261</v>
      </c>
      <c r="G1033" s="217"/>
      <c r="H1033" s="220">
        <v>3818.1439999999998</v>
      </c>
      <c r="I1033" s="221"/>
      <c r="J1033" s="217"/>
      <c r="K1033" s="217"/>
      <c r="L1033" s="222"/>
      <c r="M1033" s="223"/>
      <c r="N1033" s="224"/>
      <c r="O1033" s="224"/>
      <c r="P1033" s="224"/>
      <c r="Q1033" s="224"/>
      <c r="R1033" s="224"/>
      <c r="S1033" s="224"/>
      <c r="T1033" s="225"/>
      <c r="AT1033" s="226" t="s">
        <v>366</v>
      </c>
      <c r="AU1033" s="226" t="s">
        <v>90</v>
      </c>
      <c r="AV1033" s="12" t="s">
        <v>90</v>
      </c>
      <c r="AW1033" s="12" t="s">
        <v>4</v>
      </c>
      <c r="AX1033" s="12" t="s">
        <v>88</v>
      </c>
      <c r="AY1033" s="226" t="s">
        <v>261</v>
      </c>
    </row>
    <row r="1034" spans="2:65" s="1" customFormat="1" ht="16.5" customHeight="1">
      <c r="B1034" s="35"/>
      <c r="C1034" s="197" t="s">
        <v>1262</v>
      </c>
      <c r="D1034" s="197" t="s">
        <v>264</v>
      </c>
      <c r="E1034" s="198" t="s">
        <v>1249</v>
      </c>
      <c r="F1034" s="199" t="s">
        <v>1250</v>
      </c>
      <c r="G1034" s="200" t="s">
        <v>405</v>
      </c>
      <c r="H1034" s="201">
        <v>5298.9</v>
      </c>
      <c r="I1034" s="202"/>
      <c r="J1034" s="203">
        <f>ROUND(I1034*H1034,2)</f>
        <v>0</v>
      </c>
      <c r="K1034" s="199" t="s">
        <v>268</v>
      </c>
      <c r="L1034" s="39"/>
      <c r="M1034" s="204" t="s">
        <v>1</v>
      </c>
      <c r="N1034" s="205" t="s">
        <v>46</v>
      </c>
      <c r="O1034" s="67"/>
      <c r="P1034" s="206">
        <f>O1034*H1034</f>
        <v>0</v>
      </c>
      <c r="Q1034" s="206">
        <v>0</v>
      </c>
      <c r="R1034" s="206">
        <f>Q1034*H1034</f>
        <v>0</v>
      </c>
      <c r="S1034" s="206">
        <v>0</v>
      </c>
      <c r="T1034" s="207">
        <f>S1034*H1034</f>
        <v>0</v>
      </c>
      <c r="AR1034" s="208" t="s">
        <v>450</v>
      </c>
      <c r="AT1034" s="208" t="s">
        <v>264</v>
      </c>
      <c r="AU1034" s="208" t="s">
        <v>90</v>
      </c>
      <c r="AY1034" s="17" t="s">
        <v>261</v>
      </c>
      <c r="BE1034" s="209">
        <f>IF(N1034="základní",J1034,0)</f>
        <v>0</v>
      </c>
      <c r="BF1034" s="209">
        <f>IF(N1034="snížená",J1034,0)</f>
        <v>0</v>
      </c>
      <c r="BG1034" s="209">
        <f>IF(N1034="zákl. přenesená",J1034,0)</f>
        <v>0</v>
      </c>
      <c r="BH1034" s="209">
        <f>IF(N1034="sníž. přenesená",J1034,0)</f>
        <v>0</v>
      </c>
      <c r="BI1034" s="209">
        <f>IF(N1034="nulová",J1034,0)</f>
        <v>0</v>
      </c>
      <c r="BJ1034" s="17" t="s">
        <v>88</v>
      </c>
      <c r="BK1034" s="209">
        <f>ROUND(I1034*H1034,2)</f>
        <v>0</v>
      </c>
      <c r="BL1034" s="17" t="s">
        <v>450</v>
      </c>
      <c r="BM1034" s="208" t="s">
        <v>1263</v>
      </c>
    </row>
    <row r="1035" spans="2:65" s="1" customFormat="1" ht="19.5">
      <c r="B1035" s="35"/>
      <c r="C1035" s="36"/>
      <c r="D1035" s="210" t="s">
        <v>271</v>
      </c>
      <c r="E1035" s="36"/>
      <c r="F1035" s="211" t="s">
        <v>1252</v>
      </c>
      <c r="G1035" s="36"/>
      <c r="H1035" s="36"/>
      <c r="I1035" s="118"/>
      <c r="J1035" s="36"/>
      <c r="K1035" s="36"/>
      <c r="L1035" s="39"/>
      <c r="M1035" s="212"/>
      <c r="N1035" s="67"/>
      <c r="O1035" s="67"/>
      <c r="P1035" s="67"/>
      <c r="Q1035" s="67"/>
      <c r="R1035" s="67"/>
      <c r="S1035" s="67"/>
      <c r="T1035" s="68"/>
      <c r="AT1035" s="17" t="s">
        <v>271</v>
      </c>
      <c r="AU1035" s="17" t="s">
        <v>90</v>
      </c>
    </row>
    <row r="1036" spans="2:65" s="12" customFormat="1">
      <c r="B1036" s="216"/>
      <c r="C1036" s="217"/>
      <c r="D1036" s="210" t="s">
        <v>366</v>
      </c>
      <c r="E1036" s="218" t="s">
        <v>1</v>
      </c>
      <c r="F1036" s="219" t="s">
        <v>1253</v>
      </c>
      <c r="G1036" s="217"/>
      <c r="H1036" s="220">
        <v>1169.8399999999999</v>
      </c>
      <c r="I1036" s="221"/>
      <c r="J1036" s="217"/>
      <c r="K1036" s="217"/>
      <c r="L1036" s="222"/>
      <c r="M1036" s="223"/>
      <c r="N1036" s="224"/>
      <c r="O1036" s="224"/>
      <c r="P1036" s="224"/>
      <c r="Q1036" s="224"/>
      <c r="R1036" s="224"/>
      <c r="S1036" s="224"/>
      <c r="T1036" s="225"/>
      <c r="AT1036" s="226" t="s">
        <v>366</v>
      </c>
      <c r="AU1036" s="226" t="s">
        <v>90</v>
      </c>
      <c r="AV1036" s="12" t="s">
        <v>90</v>
      </c>
      <c r="AW1036" s="12" t="s">
        <v>36</v>
      </c>
      <c r="AX1036" s="12" t="s">
        <v>81</v>
      </c>
      <c r="AY1036" s="226" t="s">
        <v>261</v>
      </c>
    </row>
    <row r="1037" spans="2:65" s="12" customFormat="1">
      <c r="B1037" s="216"/>
      <c r="C1037" s="217"/>
      <c r="D1037" s="210" t="s">
        <v>366</v>
      </c>
      <c r="E1037" s="218" t="s">
        <v>1</v>
      </c>
      <c r="F1037" s="219" t="s">
        <v>876</v>
      </c>
      <c r="G1037" s="217"/>
      <c r="H1037" s="220">
        <v>1432.37</v>
      </c>
      <c r="I1037" s="221"/>
      <c r="J1037" s="217"/>
      <c r="K1037" s="217"/>
      <c r="L1037" s="222"/>
      <c r="M1037" s="223"/>
      <c r="N1037" s="224"/>
      <c r="O1037" s="224"/>
      <c r="P1037" s="224"/>
      <c r="Q1037" s="224"/>
      <c r="R1037" s="224"/>
      <c r="S1037" s="224"/>
      <c r="T1037" s="225"/>
      <c r="AT1037" s="226" t="s">
        <v>366</v>
      </c>
      <c r="AU1037" s="226" t="s">
        <v>90</v>
      </c>
      <c r="AV1037" s="12" t="s">
        <v>90</v>
      </c>
      <c r="AW1037" s="12" t="s">
        <v>36</v>
      </c>
      <c r="AX1037" s="12" t="s">
        <v>81</v>
      </c>
      <c r="AY1037" s="226" t="s">
        <v>261</v>
      </c>
    </row>
    <row r="1038" spans="2:65" s="12" customFormat="1">
      <c r="B1038" s="216"/>
      <c r="C1038" s="217"/>
      <c r="D1038" s="210" t="s">
        <v>366</v>
      </c>
      <c r="E1038" s="218" t="s">
        <v>1</v>
      </c>
      <c r="F1038" s="219" t="s">
        <v>1264</v>
      </c>
      <c r="G1038" s="217"/>
      <c r="H1038" s="220">
        <v>59.34</v>
      </c>
      <c r="I1038" s="221"/>
      <c r="J1038" s="217"/>
      <c r="K1038" s="217"/>
      <c r="L1038" s="222"/>
      <c r="M1038" s="223"/>
      <c r="N1038" s="224"/>
      <c r="O1038" s="224"/>
      <c r="P1038" s="224"/>
      <c r="Q1038" s="224"/>
      <c r="R1038" s="224"/>
      <c r="S1038" s="224"/>
      <c r="T1038" s="225"/>
      <c r="AT1038" s="226" t="s">
        <v>366</v>
      </c>
      <c r="AU1038" s="226" t="s">
        <v>90</v>
      </c>
      <c r="AV1038" s="12" t="s">
        <v>90</v>
      </c>
      <c r="AW1038" s="12" t="s">
        <v>36</v>
      </c>
      <c r="AX1038" s="12" t="s">
        <v>81</v>
      </c>
      <c r="AY1038" s="226" t="s">
        <v>261</v>
      </c>
    </row>
    <row r="1039" spans="2:65" s="12" customFormat="1">
      <c r="B1039" s="216"/>
      <c r="C1039" s="217"/>
      <c r="D1039" s="210" t="s">
        <v>366</v>
      </c>
      <c r="E1039" s="218" t="s">
        <v>1</v>
      </c>
      <c r="F1039" s="219" t="s">
        <v>877</v>
      </c>
      <c r="G1039" s="217"/>
      <c r="H1039" s="220">
        <v>724.82</v>
      </c>
      <c r="I1039" s="221"/>
      <c r="J1039" s="217"/>
      <c r="K1039" s="217"/>
      <c r="L1039" s="222"/>
      <c r="M1039" s="223"/>
      <c r="N1039" s="224"/>
      <c r="O1039" s="224"/>
      <c r="P1039" s="224"/>
      <c r="Q1039" s="224"/>
      <c r="R1039" s="224"/>
      <c r="S1039" s="224"/>
      <c r="T1039" s="225"/>
      <c r="AT1039" s="226" t="s">
        <v>366</v>
      </c>
      <c r="AU1039" s="226" t="s">
        <v>90</v>
      </c>
      <c r="AV1039" s="12" t="s">
        <v>90</v>
      </c>
      <c r="AW1039" s="12" t="s">
        <v>36</v>
      </c>
      <c r="AX1039" s="12" t="s">
        <v>81</v>
      </c>
      <c r="AY1039" s="226" t="s">
        <v>261</v>
      </c>
    </row>
    <row r="1040" spans="2:65" s="12" customFormat="1">
      <c r="B1040" s="216"/>
      <c r="C1040" s="217"/>
      <c r="D1040" s="210" t="s">
        <v>366</v>
      </c>
      <c r="E1040" s="218" t="s">
        <v>1</v>
      </c>
      <c r="F1040" s="219" t="s">
        <v>1265</v>
      </c>
      <c r="G1040" s="217"/>
      <c r="H1040" s="220">
        <v>33.71</v>
      </c>
      <c r="I1040" s="221"/>
      <c r="J1040" s="217"/>
      <c r="K1040" s="217"/>
      <c r="L1040" s="222"/>
      <c r="M1040" s="223"/>
      <c r="N1040" s="224"/>
      <c r="O1040" s="224"/>
      <c r="P1040" s="224"/>
      <c r="Q1040" s="224"/>
      <c r="R1040" s="224"/>
      <c r="S1040" s="224"/>
      <c r="T1040" s="225"/>
      <c r="AT1040" s="226" t="s">
        <v>366</v>
      </c>
      <c r="AU1040" s="226" t="s">
        <v>90</v>
      </c>
      <c r="AV1040" s="12" t="s">
        <v>90</v>
      </c>
      <c r="AW1040" s="12" t="s">
        <v>36</v>
      </c>
      <c r="AX1040" s="12" t="s">
        <v>81</v>
      </c>
      <c r="AY1040" s="226" t="s">
        <v>261</v>
      </c>
    </row>
    <row r="1041" spans="2:65" s="12" customFormat="1">
      <c r="B1041" s="216"/>
      <c r="C1041" s="217"/>
      <c r="D1041" s="210" t="s">
        <v>366</v>
      </c>
      <c r="E1041" s="218" t="s">
        <v>1</v>
      </c>
      <c r="F1041" s="219" t="s">
        <v>878</v>
      </c>
      <c r="G1041" s="217"/>
      <c r="H1041" s="220">
        <v>187.93</v>
      </c>
      <c r="I1041" s="221"/>
      <c r="J1041" s="217"/>
      <c r="K1041" s="217"/>
      <c r="L1041" s="222"/>
      <c r="M1041" s="223"/>
      <c r="N1041" s="224"/>
      <c r="O1041" s="224"/>
      <c r="P1041" s="224"/>
      <c r="Q1041" s="224"/>
      <c r="R1041" s="224"/>
      <c r="S1041" s="224"/>
      <c r="T1041" s="225"/>
      <c r="AT1041" s="226" t="s">
        <v>366</v>
      </c>
      <c r="AU1041" s="226" t="s">
        <v>90</v>
      </c>
      <c r="AV1041" s="12" t="s">
        <v>90</v>
      </c>
      <c r="AW1041" s="12" t="s">
        <v>36</v>
      </c>
      <c r="AX1041" s="12" t="s">
        <v>81</v>
      </c>
      <c r="AY1041" s="226" t="s">
        <v>261</v>
      </c>
    </row>
    <row r="1042" spans="2:65" s="12" customFormat="1">
      <c r="B1042" s="216"/>
      <c r="C1042" s="217"/>
      <c r="D1042" s="210" t="s">
        <v>366</v>
      </c>
      <c r="E1042" s="218" t="s">
        <v>1</v>
      </c>
      <c r="F1042" s="219" t="s">
        <v>1266</v>
      </c>
      <c r="G1042" s="217"/>
      <c r="H1042" s="220">
        <v>34.130000000000003</v>
      </c>
      <c r="I1042" s="221"/>
      <c r="J1042" s="217"/>
      <c r="K1042" s="217"/>
      <c r="L1042" s="222"/>
      <c r="M1042" s="223"/>
      <c r="N1042" s="224"/>
      <c r="O1042" s="224"/>
      <c r="P1042" s="224"/>
      <c r="Q1042" s="224"/>
      <c r="R1042" s="224"/>
      <c r="S1042" s="224"/>
      <c r="T1042" s="225"/>
      <c r="AT1042" s="226" t="s">
        <v>366</v>
      </c>
      <c r="AU1042" s="226" t="s">
        <v>90</v>
      </c>
      <c r="AV1042" s="12" t="s">
        <v>90</v>
      </c>
      <c r="AW1042" s="12" t="s">
        <v>36</v>
      </c>
      <c r="AX1042" s="12" t="s">
        <v>81</v>
      </c>
      <c r="AY1042" s="226" t="s">
        <v>261</v>
      </c>
    </row>
    <row r="1043" spans="2:65" s="12" customFormat="1">
      <c r="B1043" s="216"/>
      <c r="C1043" s="217"/>
      <c r="D1043" s="210" t="s">
        <v>366</v>
      </c>
      <c r="E1043" s="218" t="s">
        <v>1</v>
      </c>
      <c r="F1043" s="219" t="s">
        <v>1254</v>
      </c>
      <c r="G1043" s="217"/>
      <c r="H1043" s="220">
        <v>40.94</v>
      </c>
      <c r="I1043" s="221"/>
      <c r="J1043" s="217"/>
      <c r="K1043" s="217"/>
      <c r="L1043" s="222"/>
      <c r="M1043" s="223"/>
      <c r="N1043" s="224"/>
      <c r="O1043" s="224"/>
      <c r="P1043" s="224"/>
      <c r="Q1043" s="224"/>
      <c r="R1043" s="224"/>
      <c r="S1043" s="224"/>
      <c r="T1043" s="225"/>
      <c r="AT1043" s="226" t="s">
        <v>366</v>
      </c>
      <c r="AU1043" s="226" t="s">
        <v>90</v>
      </c>
      <c r="AV1043" s="12" t="s">
        <v>90</v>
      </c>
      <c r="AW1043" s="12" t="s">
        <v>36</v>
      </c>
      <c r="AX1043" s="12" t="s">
        <v>81</v>
      </c>
      <c r="AY1043" s="226" t="s">
        <v>261</v>
      </c>
    </row>
    <row r="1044" spans="2:65" s="12" customFormat="1">
      <c r="B1044" s="216"/>
      <c r="C1044" s="217"/>
      <c r="D1044" s="210" t="s">
        <v>366</v>
      </c>
      <c r="E1044" s="218" t="s">
        <v>1</v>
      </c>
      <c r="F1044" s="219" t="s">
        <v>880</v>
      </c>
      <c r="G1044" s="217"/>
      <c r="H1044" s="220">
        <v>569.72</v>
      </c>
      <c r="I1044" s="221"/>
      <c r="J1044" s="217"/>
      <c r="K1044" s="217"/>
      <c r="L1044" s="222"/>
      <c r="M1044" s="223"/>
      <c r="N1044" s="224"/>
      <c r="O1044" s="224"/>
      <c r="P1044" s="224"/>
      <c r="Q1044" s="224"/>
      <c r="R1044" s="224"/>
      <c r="S1044" s="224"/>
      <c r="T1044" s="225"/>
      <c r="AT1044" s="226" t="s">
        <v>366</v>
      </c>
      <c r="AU1044" s="226" t="s">
        <v>90</v>
      </c>
      <c r="AV1044" s="12" t="s">
        <v>90</v>
      </c>
      <c r="AW1044" s="12" t="s">
        <v>36</v>
      </c>
      <c r="AX1044" s="12" t="s">
        <v>81</v>
      </c>
      <c r="AY1044" s="226" t="s">
        <v>261</v>
      </c>
    </row>
    <row r="1045" spans="2:65" s="12" customFormat="1">
      <c r="B1045" s="216"/>
      <c r="C1045" s="217"/>
      <c r="D1045" s="210" t="s">
        <v>366</v>
      </c>
      <c r="E1045" s="218" t="s">
        <v>1</v>
      </c>
      <c r="F1045" s="219" t="s">
        <v>1255</v>
      </c>
      <c r="G1045" s="217"/>
      <c r="H1045" s="220">
        <v>105.54</v>
      </c>
      <c r="I1045" s="221"/>
      <c r="J1045" s="217"/>
      <c r="K1045" s="217"/>
      <c r="L1045" s="222"/>
      <c r="M1045" s="223"/>
      <c r="N1045" s="224"/>
      <c r="O1045" s="224"/>
      <c r="P1045" s="224"/>
      <c r="Q1045" s="224"/>
      <c r="R1045" s="224"/>
      <c r="S1045" s="224"/>
      <c r="T1045" s="225"/>
      <c r="AT1045" s="226" t="s">
        <v>366</v>
      </c>
      <c r="AU1045" s="226" t="s">
        <v>90</v>
      </c>
      <c r="AV1045" s="12" t="s">
        <v>90</v>
      </c>
      <c r="AW1045" s="12" t="s">
        <v>36</v>
      </c>
      <c r="AX1045" s="12" t="s">
        <v>81</v>
      </c>
      <c r="AY1045" s="226" t="s">
        <v>261</v>
      </c>
    </row>
    <row r="1046" spans="2:65" s="12" customFormat="1">
      <c r="B1046" s="216"/>
      <c r="C1046" s="217"/>
      <c r="D1046" s="210" t="s">
        <v>366</v>
      </c>
      <c r="E1046" s="218" t="s">
        <v>1</v>
      </c>
      <c r="F1046" s="219" t="s">
        <v>1256</v>
      </c>
      <c r="G1046" s="217"/>
      <c r="H1046" s="220">
        <v>109.61</v>
      </c>
      <c r="I1046" s="221"/>
      <c r="J1046" s="217"/>
      <c r="K1046" s="217"/>
      <c r="L1046" s="222"/>
      <c r="M1046" s="223"/>
      <c r="N1046" s="224"/>
      <c r="O1046" s="224"/>
      <c r="P1046" s="224"/>
      <c r="Q1046" s="224"/>
      <c r="R1046" s="224"/>
      <c r="S1046" s="224"/>
      <c r="T1046" s="225"/>
      <c r="AT1046" s="226" t="s">
        <v>366</v>
      </c>
      <c r="AU1046" s="226" t="s">
        <v>90</v>
      </c>
      <c r="AV1046" s="12" t="s">
        <v>90</v>
      </c>
      <c r="AW1046" s="12" t="s">
        <v>36</v>
      </c>
      <c r="AX1046" s="12" t="s">
        <v>81</v>
      </c>
      <c r="AY1046" s="226" t="s">
        <v>261</v>
      </c>
    </row>
    <row r="1047" spans="2:65" s="12" customFormat="1">
      <c r="B1047" s="216"/>
      <c r="C1047" s="217"/>
      <c r="D1047" s="210" t="s">
        <v>366</v>
      </c>
      <c r="E1047" s="218" t="s">
        <v>1</v>
      </c>
      <c r="F1047" s="219" t="s">
        <v>881</v>
      </c>
      <c r="G1047" s="217"/>
      <c r="H1047" s="220">
        <v>637.30999999999995</v>
      </c>
      <c r="I1047" s="221"/>
      <c r="J1047" s="217"/>
      <c r="K1047" s="217"/>
      <c r="L1047" s="222"/>
      <c r="M1047" s="223"/>
      <c r="N1047" s="224"/>
      <c r="O1047" s="224"/>
      <c r="P1047" s="224"/>
      <c r="Q1047" s="224"/>
      <c r="R1047" s="224"/>
      <c r="S1047" s="224"/>
      <c r="T1047" s="225"/>
      <c r="AT1047" s="226" t="s">
        <v>366</v>
      </c>
      <c r="AU1047" s="226" t="s">
        <v>90</v>
      </c>
      <c r="AV1047" s="12" t="s">
        <v>90</v>
      </c>
      <c r="AW1047" s="12" t="s">
        <v>36</v>
      </c>
      <c r="AX1047" s="12" t="s">
        <v>81</v>
      </c>
      <c r="AY1047" s="226" t="s">
        <v>261</v>
      </c>
    </row>
    <row r="1048" spans="2:65" s="12" customFormat="1">
      <c r="B1048" s="216"/>
      <c r="C1048" s="217"/>
      <c r="D1048" s="210" t="s">
        <v>366</v>
      </c>
      <c r="E1048" s="218" t="s">
        <v>1</v>
      </c>
      <c r="F1048" s="219" t="s">
        <v>1267</v>
      </c>
      <c r="G1048" s="217"/>
      <c r="H1048" s="220">
        <v>150.62</v>
      </c>
      <c r="I1048" s="221"/>
      <c r="J1048" s="217"/>
      <c r="K1048" s="217"/>
      <c r="L1048" s="222"/>
      <c r="M1048" s="223"/>
      <c r="N1048" s="224"/>
      <c r="O1048" s="224"/>
      <c r="P1048" s="224"/>
      <c r="Q1048" s="224"/>
      <c r="R1048" s="224"/>
      <c r="S1048" s="224"/>
      <c r="T1048" s="225"/>
      <c r="AT1048" s="226" t="s">
        <v>366</v>
      </c>
      <c r="AU1048" s="226" t="s">
        <v>90</v>
      </c>
      <c r="AV1048" s="12" t="s">
        <v>90</v>
      </c>
      <c r="AW1048" s="12" t="s">
        <v>36</v>
      </c>
      <c r="AX1048" s="12" t="s">
        <v>81</v>
      </c>
      <c r="AY1048" s="226" t="s">
        <v>261</v>
      </c>
    </row>
    <row r="1049" spans="2:65" s="12" customFormat="1">
      <c r="B1049" s="216"/>
      <c r="C1049" s="217"/>
      <c r="D1049" s="210" t="s">
        <v>366</v>
      </c>
      <c r="E1049" s="218" t="s">
        <v>1</v>
      </c>
      <c r="F1049" s="219" t="s">
        <v>883</v>
      </c>
      <c r="G1049" s="217"/>
      <c r="H1049" s="220">
        <v>43.02</v>
      </c>
      <c r="I1049" s="221"/>
      <c r="J1049" s="217"/>
      <c r="K1049" s="217"/>
      <c r="L1049" s="222"/>
      <c r="M1049" s="223"/>
      <c r="N1049" s="224"/>
      <c r="O1049" s="224"/>
      <c r="P1049" s="224"/>
      <c r="Q1049" s="224"/>
      <c r="R1049" s="224"/>
      <c r="S1049" s="224"/>
      <c r="T1049" s="225"/>
      <c r="AT1049" s="226" t="s">
        <v>366</v>
      </c>
      <c r="AU1049" s="226" t="s">
        <v>90</v>
      </c>
      <c r="AV1049" s="12" t="s">
        <v>90</v>
      </c>
      <c r="AW1049" s="12" t="s">
        <v>36</v>
      </c>
      <c r="AX1049" s="12" t="s">
        <v>81</v>
      </c>
      <c r="AY1049" s="226" t="s">
        <v>261</v>
      </c>
    </row>
    <row r="1050" spans="2:65" s="13" customFormat="1">
      <c r="B1050" s="227"/>
      <c r="C1050" s="228"/>
      <c r="D1050" s="210" t="s">
        <v>366</v>
      </c>
      <c r="E1050" s="229" t="s">
        <v>1</v>
      </c>
      <c r="F1050" s="230" t="s">
        <v>368</v>
      </c>
      <c r="G1050" s="228"/>
      <c r="H1050" s="231">
        <v>5298.9</v>
      </c>
      <c r="I1050" s="232"/>
      <c r="J1050" s="228"/>
      <c r="K1050" s="228"/>
      <c r="L1050" s="233"/>
      <c r="M1050" s="234"/>
      <c r="N1050" s="235"/>
      <c r="O1050" s="235"/>
      <c r="P1050" s="235"/>
      <c r="Q1050" s="235"/>
      <c r="R1050" s="235"/>
      <c r="S1050" s="235"/>
      <c r="T1050" s="236"/>
      <c r="AT1050" s="237" t="s">
        <v>366</v>
      </c>
      <c r="AU1050" s="237" t="s">
        <v>90</v>
      </c>
      <c r="AV1050" s="13" t="s">
        <v>123</v>
      </c>
      <c r="AW1050" s="13" t="s">
        <v>36</v>
      </c>
      <c r="AX1050" s="13" t="s">
        <v>88</v>
      </c>
      <c r="AY1050" s="237" t="s">
        <v>261</v>
      </c>
    </row>
    <row r="1051" spans="2:65" s="1" customFormat="1" ht="24" customHeight="1">
      <c r="B1051" s="35"/>
      <c r="C1051" s="259" t="s">
        <v>1268</v>
      </c>
      <c r="D1051" s="259" t="s">
        <v>398</v>
      </c>
      <c r="E1051" s="260" t="s">
        <v>1269</v>
      </c>
      <c r="F1051" s="261" t="s">
        <v>1270</v>
      </c>
      <c r="G1051" s="262" t="s">
        <v>405</v>
      </c>
      <c r="H1051" s="263">
        <v>5828.79</v>
      </c>
      <c r="I1051" s="264"/>
      <c r="J1051" s="265">
        <f>ROUND(I1051*H1051,2)</f>
        <v>0</v>
      </c>
      <c r="K1051" s="261" t="s">
        <v>411</v>
      </c>
      <c r="L1051" s="266"/>
      <c r="M1051" s="267" t="s">
        <v>1</v>
      </c>
      <c r="N1051" s="268" t="s">
        <v>46</v>
      </c>
      <c r="O1051" s="67"/>
      <c r="P1051" s="206">
        <f>O1051*H1051</f>
        <v>0</v>
      </c>
      <c r="Q1051" s="206">
        <v>2E-3</v>
      </c>
      <c r="R1051" s="206">
        <f>Q1051*H1051</f>
        <v>11.657579999999999</v>
      </c>
      <c r="S1051" s="206">
        <v>0</v>
      </c>
      <c r="T1051" s="207">
        <f>S1051*H1051</f>
        <v>0</v>
      </c>
      <c r="AR1051" s="208" t="s">
        <v>561</v>
      </c>
      <c r="AT1051" s="208" t="s">
        <v>398</v>
      </c>
      <c r="AU1051" s="208" t="s">
        <v>90</v>
      </c>
      <c r="AY1051" s="17" t="s">
        <v>261</v>
      </c>
      <c r="BE1051" s="209">
        <f>IF(N1051="základní",J1051,0)</f>
        <v>0</v>
      </c>
      <c r="BF1051" s="209">
        <f>IF(N1051="snížená",J1051,0)</f>
        <v>0</v>
      </c>
      <c r="BG1051" s="209">
        <f>IF(N1051="zákl. přenesená",J1051,0)</f>
        <v>0</v>
      </c>
      <c r="BH1051" s="209">
        <f>IF(N1051="sníž. přenesená",J1051,0)</f>
        <v>0</v>
      </c>
      <c r="BI1051" s="209">
        <f>IF(N1051="nulová",J1051,0)</f>
        <v>0</v>
      </c>
      <c r="BJ1051" s="17" t="s">
        <v>88</v>
      </c>
      <c r="BK1051" s="209">
        <f>ROUND(I1051*H1051,2)</f>
        <v>0</v>
      </c>
      <c r="BL1051" s="17" t="s">
        <v>450</v>
      </c>
      <c r="BM1051" s="208" t="s">
        <v>1271</v>
      </c>
    </row>
    <row r="1052" spans="2:65" s="12" customFormat="1">
      <c r="B1052" s="216"/>
      <c r="C1052" s="217"/>
      <c r="D1052" s="210" t="s">
        <v>366</v>
      </c>
      <c r="E1052" s="217"/>
      <c r="F1052" s="219" t="s">
        <v>1272</v>
      </c>
      <c r="G1052" s="217"/>
      <c r="H1052" s="220">
        <v>5828.79</v>
      </c>
      <c r="I1052" s="221"/>
      <c r="J1052" s="217"/>
      <c r="K1052" s="217"/>
      <c r="L1052" s="222"/>
      <c r="M1052" s="223"/>
      <c r="N1052" s="224"/>
      <c r="O1052" s="224"/>
      <c r="P1052" s="224"/>
      <c r="Q1052" s="224"/>
      <c r="R1052" s="224"/>
      <c r="S1052" s="224"/>
      <c r="T1052" s="225"/>
      <c r="AT1052" s="226" t="s">
        <v>366</v>
      </c>
      <c r="AU1052" s="226" t="s">
        <v>90</v>
      </c>
      <c r="AV1052" s="12" t="s">
        <v>90</v>
      </c>
      <c r="AW1052" s="12" t="s">
        <v>4</v>
      </c>
      <c r="AX1052" s="12" t="s">
        <v>88</v>
      </c>
      <c r="AY1052" s="226" t="s">
        <v>261</v>
      </c>
    </row>
    <row r="1053" spans="2:65" s="1" customFormat="1" ht="16.5" customHeight="1">
      <c r="B1053" s="35"/>
      <c r="C1053" s="197" t="s">
        <v>1273</v>
      </c>
      <c r="D1053" s="197" t="s">
        <v>264</v>
      </c>
      <c r="E1053" s="198" t="s">
        <v>1249</v>
      </c>
      <c r="F1053" s="199" t="s">
        <v>1250</v>
      </c>
      <c r="G1053" s="200" t="s">
        <v>405</v>
      </c>
      <c r="H1053" s="201">
        <v>26.08</v>
      </c>
      <c r="I1053" s="202"/>
      <c r="J1053" s="203">
        <f>ROUND(I1053*H1053,2)</f>
        <v>0</v>
      </c>
      <c r="K1053" s="199" t="s">
        <v>268</v>
      </c>
      <c r="L1053" s="39"/>
      <c r="M1053" s="204" t="s">
        <v>1</v>
      </c>
      <c r="N1053" s="205" t="s">
        <v>46</v>
      </c>
      <c r="O1053" s="67"/>
      <c r="P1053" s="206">
        <f>O1053*H1053</f>
        <v>0</v>
      </c>
      <c r="Q1053" s="206">
        <v>0</v>
      </c>
      <c r="R1053" s="206">
        <f>Q1053*H1053</f>
        <v>0</v>
      </c>
      <c r="S1053" s="206">
        <v>0</v>
      </c>
      <c r="T1053" s="207">
        <f>S1053*H1053</f>
        <v>0</v>
      </c>
      <c r="AR1053" s="208" t="s">
        <v>450</v>
      </c>
      <c r="AT1053" s="208" t="s">
        <v>264</v>
      </c>
      <c r="AU1053" s="208" t="s">
        <v>90</v>
      </c>
      <c r="AY1053" s="17" t="s">
        <v>261</v>
      </c>
      <c r="BE1053" s="209">
        <f>IF(N1053="základní",J1053,0)</f>
        <v>0</v>
      </c>
      <c r="BF1053" s="209">
        <f>IF(N1053="snížená",J1053,0)</f>
        <v>0</v>
      </c>
      <c r="BG1053" s="209">
        <f>IF(N1053="zákl. přenesená",J1053,0)</f>
        <v>0</v>
      </c>
      <c r="BH1053" s="209">
        <f>IF(N1053="sníž. přenesená",J1053,0)</f>
        <v>0</v>
      </c>
      <c r="BI1053" s="209">
        <f>IF(N1053="nulová",J1053,0)</f>
        <v>0</v>
      </c>
      <c r="BJ1053" s="17" t="s">
        <v>88</v>
      </c>
      <c r="BK1053" s="209">
        <f>ROUND(I1053*H1053,2)</f>
        <v>0</v>
      </c>
      <c r="BL1053" s="17" t="s">
        <v>450</v>
      </c>
      <c r="BM1053" s="208" t="s">
        <v>1274</v>
      </c>
    </row>
    <row r="1054" spans="2:65" s="1" customFormat="1" ht="19.5">
      <c r="B1054" s="35"/>
      <c r="C1054" s="36"/>
      <c r="D1054" s="210" t="s">
        <v>271</v>
      </c>
      <c r="E1054" s="36"/>
      <c r="F1054" s="211" t="s">
        <v>1252</v>
      </c>
      <c r="G1054" s="36"/>
      <c r="H1054" s="36"/>
      <c r="I1054" s="118"/>
      <c r="J1054" s="36"/>
      <c r="K1054" s="36"/>
      <c r="L1054" s="39"/>
      <c r="M1054" s="212"/>
      <c r="N1054" s="67"/>
      <c r="O1054" s="67"/>
      <c r="P1054" s="67"/>
      <c r="Q1054" s="67"/>
      <c r="R1054" s="67"/>
      <c r="S1054" s="67"/>
      <c r="T1054" s="68"/>
      <c r="AT1054" s="17" t="s">
        <v>271</v>
      </c>
      <c r="AU1054" s="17" t="s">
        <v>90</v>
      </c>
    </row>
    <row r="1055" spans="2:65" s="12" customFormat="1">
      <c r="B1055" s="216"/>
      <c r="C1055" s="217"/>
      <c r="D1055" s="210" t="s">
        <v>366</v>
      </c>
      <c r="E1055" s="218" t="s">
        <v>1</v>
      </c>
      <c r="F1055" s="219" t="s">
        <v>879</v>
      </c>
      <c r="G1055" s="217"/>
      <c r="H1055" s="220">
        <v>26.08</v>
      </c>
      <c r="I1055" s="221"/>
      <c r="J1055" s="217"/>
      <c r="K1055" s="217"/>
      <c r="L1055" s="222"/>
      <c r="M1055" s="223"/>
      <c r="N1055" s="224"/>
      <c r="O1055" s="224"/>
      <c r="P1055" s="224"/>
      <c r="Q1055" s="224"/>
      <c r="R1055" s="224"/>
      <c r="S1055" s="224"/>
      <c r="T1055" s="225"/>
      <c r="AT1055" s="226" t="s">
        <v>366</v>
      </c>
      <c r="AU1055" s="226" t="s">
        <v>90</v>
      </c>
      <c r="AV1055" s="12" t="s">
        <v>90</v>
      </c>
      <c r="AW1055" s="12" t="s">
        <v>36</v>
      </c>
      <c r="AX1055" s="12" t="s">
        <v>81</v>
      </c>
      <c r="AY1055" s="226" t="s">
        <v>261</v>
      </c>
    </row>
    <row r="1056" spans="2:65" s="13" customFormat="1">
      <c r="B1056" s="227"/>
      <c r="C1056" s="228"/>
      <c r="D1056" s="210" t="s">
        <v>366</v>
      </c>
      <c r="E1056" s="229" t="s">
        <v>1</v>
      </c>
      <c r="F1056" s="230" t="s">
        <v>368</v>
      </c>
      <c r="G1056" s="228"/>
      <c r="H1056" s="231">
        <v>26.08</v>
      </c>
      <c r="I1056" s="232"/>
      <c r="J1056" s="228"/>
      <c r="K1056" s="228"/>
      <c r="L1056" s="233"/>
      <c r="M1056" s="234"/>
      <c r="N1056" s="235"/>
      <c r="O1056" s="235"/>
      <c r="P1056" s="235"/>
      <c r="Q1056" s="235"/>
      <c r="R1056" s="235"/>
      <c r="S1056" s="235"/>
      <c r="T1056" s="236"/>
      <c r="AT1056" s="237" t="s">
        <v>366</v>
      </c>
      <c r="AU1056" s="237" t="s">
        <v>90</v>
      </c>
      <c r="AV1056" s="13" t="s">
        <v>123</v>
      </c>
      <c r="AW1056" s="13" t="s">
        <v>36</v>
      </c>
      <c r="AX1056" s="13" t="s">
        <v>88</v>
      </c>
      <c r="AY1056" s="237" t="s">
        <v>261</v>
      </c>
    </row>
    <row r="1057" spans="2:65" s="1" customFormat="1" ht="16.5" customHeight="1">
      <c r="B1057" s="35"/>
      <c r="C1057" s="259" t="s">
        <v>1275</v>
      </c>
      <c r="D1057" s="259" t="s">
        <v>398</v>
      </c>
      <c r="E1057" s="260" t="s">
        <v>1276</v>
      </c>
      <c r="F1057" s="261" t="s">
        <v>1277</v>
      </c>
      <c r="G1057" s="262" t="s">
        <v>405</v>
      </c>
      <c r="H1057" s="263">
        <v>28.687999999999999</v>
      </c>
      <c r="I1057" s="264"/>
      <c r="J1057" s="265">
        <f>ROUND(I1057*H1057,2)</f>
        <v>0</v>
      </c>
      <c r="K1057" s="261" t="s">
        <v>268</v>
      </c>
      <c r="L1057" s="266"/>
      <c r="M1057" s="267" t="s">
        <v>1</v>
      </c>
      <c r="N1057" s="268" t="s">
        <v>46</v>
      </c>
      <c r="O1057" s="67"/>
      <c r="P1057" s="206">
        <f>O1057*H1057</f>
        <v>0</v>
      </c>
      <c r="Q1057" s="206">
        <v>3.2000000000000002E-3</v>
      </c>
      <c r="R1057" s="206">
        <f>Q1057*H1057</f>
        <v>9.1801599999999997E-2</v>
      </c>
      <c r="S1057" s="206">
        <v>0</v>
      </c>
      <c r="T1057" s="207">
        <f>S1057*H1057</f>
        <v>0</v>
      </c>
      <c r="AR1057" s="208" t="s">
        <v>561</v>
      </c>
      <c r="AT1057" s="208" t="s">
        <v>398</v>
      </c>
      <c r="AU1057" s="208" t="s">
        <v>90</v>
      </c>
      <c r="AY1057" s="17" t="s">
        <v>261</v>
      </c>
      <c r="BE1057" s="209">
        <f>IF(N1057="základní",J1057,0)</f>
        <v>0</v>
      </c>
      <c r="BF1057" s="209">
        <f>IF(N1057="snížená",J1057,0)</f>
        <v>0</v>
      </c>
      <c r="BG1057" s="209">
        <f>IF(N1057="zákl. přenesená",J1057,0)</f>
        <v>0</v>
      </c>
      <c r="BH1057" s="209">
        <f>IF(N1057="sníž. přenesená",J1057,0)</f>
        <v>0</v>
      </c>
      <c r="BI1057" s="209">
        <f>IF(N1057="nulová",J1057,0)</f>
        <v>0</v>
      </c>
      <c r="BJ1057" s="17" t="s">
        <v>88</v>
      </c>
      <c r="BK1057" s="209">
        <f>ROUND(I1057*H1057,2)</f>
        <v>0</v>
      </c>
      <c r="BL1057" s="17" t="s">
        <v>450</v>
      </c>
      <c r="BM1057" s="208" t="s">
        <v>1278</v>
      </c>
    </row>
    <row r="1058" spans="2:65" s="12" customFormat="1">
      <c r="B1058" s="216"/>
      <c r="C1058" s="217"/>
      <c r="D1058" s="210" t="s">
        <v>366</v>
      </c>
      <c r="E1058" s="217"/>
      <c r="F1058" s="219" t="s">
        <v>1279</v>
      </c>
      <c r="G1058" s="217"/>
      <c r="H1058" s="220">
        <v>28.687999999999999</v>
      </c>
      <c r="I1058" s="221"/>
      <c r="J1058" s="217"/>
      <c r="K1058" s="217"/>
      <c r="L1058" s="222"/>
      <c r="M1058" s="223"/>
      <c r="N1058" s="224"/>
      <c r="O1058" s="224"/>
      <c r="P1058" s="224"/>
      <c r="Q1058" s="224"/>
      <c r="R1058" s="224"/>
      <c r="S1058" s="224"/>
      <c r="T1058" s="225"/>
      <c r="AT1058" s="226" t="s">
        <v>366</v>
      </c>
      <c r="AU1058" s="226" t="s">
        <v>90</v>
      </c>
      <c r="AV1058" s="12" t="s">
        <v>90</v>
      </c>
      <c r="AW1058" s="12" t="s">
        <v>4</v>
      </c>
      <c r="AX1058" s="12" t="s">
        <v>88</v>
      </c>
      <c r="AY1058" s="226" t="s">
        <v>261</v>
      </c>
    </row>
    <row r="1059" spans="2:65" s="1" customFormat="1" ht="16.5" customHeight="1">
      <c r="B1059" s="35"/>
      <c r="C1059" s="197" t="s">
        <v>1280</v>
      </c>
      <c r="D1059" s="197" t="s">
        <v>264</v>
      </c>
      <c r="E1059" s="198" t="s">
        <v>1281</v>
      </c>
      <c r="F1059" s="199" t="s">
        <v>1282</v>
      </c>
      <c r="G1059" s="200" t="s">
        <v>405</v>
      </c>
      <c r="H1059" s="201">
        <v>1838.38</v>
      </c>
      <c r="I1059" s="202"/>
      <c r="J1059" s="203">
        <f>ROUND(I1059*H1059,2)</f>
        <v>0</v>
      </c>
      <c r="K1059" s="199" t="s">
        <v>268</v>
      </c>
      <c r="L1059" s="39"/>
      <c r="M1059" s="204" t="s">
        <v>1</v>
      </c>
      <c r="N1059" s="205" t="s">
        <v>46</v>
      </c>
      <c r="O1059" s="67"/>
      <c r="P1059" s="206">
        <f>O1059*H1059</f>
        <v>0</v>
      </c>
      <c r="Q1059" s="206">
        <v>0</v>
      </c>
      <c r="R1059" s="206">
        <f>Q1059*H1059</f>
        <v>0</v>
      </c>
      <c r="S1059" s="206">
        <v>0</v>
      </c>
      <c r="T1059" s="207">
        <f>S1059*H1059</f>
        <v>0</v>
      </c>
      <c r="AR1059" s="208" t="s">
        <v>450</v>
      </c>
      <c r="AT1059" s="208" t="s">
        <v>264</v>
      </c>
      <c r="AU1059" s="208" t="s">
        <v>90</v>
      </c>
      <c r="AY1059" s="17" t="s">
        <v>261</v>
      </c>
      <c r="BE1059" s="209">
        <f>IF(N1059="základní",J1059,0)</f>
        <v>0</v>
      </c>
      <c r="BF1059" s="209">
        <f>IF(N1059="snížená",J1059,0)</f>
        <v>0</v>
      </c>
      <c r="BG1059" s="209">
        <f>IF(N1059="zákl. přenesená",J1059,0)</f>
        <v>0</v>
      </c>
      <c r="BH1059" s="209">
        <f>IF(N1059="sníž. přenesená",J1059,0)</f>
        <v>0</v>
      </c>
      <c r="BI1059" s="209">
        <f>IF(N1059="nulová",J1059,0)</f>
        <v>0</v>
      </c>
      <c r="BJ1059" s="17" t="s">
        <v>88</v>
      </c>
      <c r="BK1059" s="209">
        <f>ROUND(I1059*H1059,2)</f>
        <v>0</v>
      </c>
      <c r="BL1059" s="17" t="s">
        <v>450</v>
      </c>
      <c r="BM1059" s="208" t="s">
        <v>1283</v>
      </c>
    </row>
    <row r="1060" spans="2:65" s="1" customFormat="1" ht="19.5">
      <c r="B1060" s="35"/>
      <c r="C1060" s="36"/>
      <c r="D1060" s="210" t="s">
        <v>271</v>
      </c>
      <c r="E1060" s="36"/>
      <c r="F1060" s="211" t="s">
        <v>1252</v>
      </c>
      <c r="G1060" s="36"/>
      <c r="H1060" s="36"/>
      <c r="I1060" s="118"/>
      <c r="J1060" s="36"/>
      <c r="K1060" s="36"/>
      <c r="L1060" s="39"/>
      <c r="M1060" s="212"/>
      <c r="N1060" s="67"/>
      <c r="O1060" s="67"/>
      <c r="P1060" s="67"/>
      <c r="Q1060" s="67"/>
      <c r="R1060" s="67"/>
      <c r="S1060" s="67"/>
      <c r="T1060" s="68"/>
      <c r="AT1060" s="17" t="s">
        <v>271</v>
      </c>
      <c r="AU1060" s="17" t="s">
        <v>90</v>
      </c>
    </row>
    <row r="1061" spans="2:65" s="12" customFormat="1">
      <c r="B1061" s="216"/>
      <c r="C1061" s="217"/>
      <c r="D1061" s="210" t="s">
        <v>366</v>
      </c>
      <c r="E1061" s="218" t="s">
        <v>1</v>
      </c>
      <c r="F1061" s="219" t="s">
        <v>1264</v>
      </c>
      <c r="G1061" s="217"/>
      <c r="H1061" s="220">
        <v>59.34</v>
      </c>
      <c r="I1061" s="221"/>
      <c r="J1061" s="217"/>
      <c r="K1061" s="217"/>
      <c r="L1061" s="222"/>
      <c r="M1061" s="223"/>
      <c r="N1061" s="224"/>
      <c r="O1061" s="224"/>
      <c r="P1061" s="224"/>
      <c r="Q1061" s="224"/>
      <c r="R1061" s="224"/>
      <c r="S1061" s="224"/>
      <c r="T1061" s="225"/>
      <c r="AT1061" s="226" t="s">
        <v>366</v>
      </c>
      <c r="AU1061" s="226" t="s">
        <v>90</v>
      </c>
      <c r="AV1061" s="12" t="s">
        <v>90</v>
      </c>
      <c r="AW1061" s="12" t="s">
        <v>36</v>
      </c>
      <c r="AX1061" s="12" t="s">
        <v>81</v>
      </c>
      <c r="AY1061" s="226" t="s">
        <v>261</v>
      </c>
    </row>
    <row r="1062" spans="2:65" s="12" customFormat="1">
      <c r="B1062" s="216"/>
      <c r="C1062" s="217"/>
      <c r="D1062" s="210" t="s">
        <v>366</v>
      </c>
      <c r="E1062" s="218" t="s">
        <v>1</v>
      </c>
      <c r="F1062" s="219" t="s">
        <v>877</v>
      </c>
      <c r="G1062" s="217"/>
      <c r="H1062" s="220">
        <v>724.82</v>
      </c>
      <c r="I1062" s="221"/>
      <c r="J1062" s="217"/>
      <c r="K1062" s="217"/>
      <c r="L1062" s="222"/>
      <c r="M1062" s="223"/>
      <c r="N1062" s="224"/>
      <c r="O1062" s="224"/>
      <c r="P1062" s="224"/>
      <c r="Q1062" s="224"/>
      <c r="R1062" s="224"/>
      <c r="S1062" s="224"/>
      <c r="T1062" s="225"/>
      <c r="AT1062" s="226" t="s">
        <v>366</v>
      </c>
      <c r="AU1062" s="226" t="s">
        <v>90</v>
      </c>
      <c r="AV1062" s="12" t="s">
        <v>90</v>
      </c>
      <c r="AW1062" s="12" t="s">
        <v>36</v>
      </c>
      <c r="AX1062" s="12" t="s">
        <v>81</v>
      </c>
      <c r="AY1062" s="226" t="s">
        <v>261</v>
      </c>
    </row>
    <row r="1063" spans="2:65" s="12" customFormat="1">
      <c r="B1063" s="216"/>
      <c r="C1063" s="217"/>
      <c r="D1063" s="210" t="s">
        <v>366</v>
      </c>
      <c r="E1063" s="218" t="s">
        <v>1</v>
      </c>
      <c r="F1063" s="219" t="s">
        <v>1265</v>
      </c>
      <c r="G1063" s="217"/>
      <c r="H1063" s="220">
        <v>33.71</v>
      </c>
      <c r="I1063" s="221"/>
      <c r="J1063" s="217"/>
      <c r="K1063" s="217"/>
      <c r="L1063" s="222"/>
      <c r="M1063" s="223"/>
      <c r="N1063" s="224"/>
      <c r="O1063" s="224"/>
      <c r="P1063" s="224"/>
      <c r="Q1063" s="224"/>
      <c r="R1063" s="224"/>
      <c r="S1063" s="224"/>
      <c r="T1063" s="225"/>
      <c r="AT1063" s="226" t="s">
        <v>366</v>
      </c>
      <c r="AU1063" s="226" t="s">
        <v>90</v>
      </c>
      <c r="AV1063" s="12" t="s">
        <v>90</v>
      </c>
      <c r="AW1063" s="12" t="s">
        <v>36</v>
      </c>
      <c r="AX1063" s="12" t="s">
        <v>81</v>
      </c>
      <c r="AY1063" s="226" t="s">
        <v>261</v>
      </c>
    </row>
    <row r="1064" spans="2:65" s="12" customFormat="1">
      <c r="B1064" s="216"/>
      <c r="C1064" s="217"/>
      <c r="D1064" s="210" t="s">
        <v>366</v>
      </c>
      <c r="E1064" s="218" t="s">
        <v>1</v>
      </c>
      <c r="F1064" s="219" t="s">
        <v>878</v>
      </c>
      <c r="G1064" s="217"/>
      <c r="H1064" s="220">
        <v>187.93</v>
      </c>
      <c r="I1064" s="221"/>
      <c r="J1064" s="217"/>
      <c r="K1064" s="217"/>
      <c r="L1064" s="222"/>
      <c r="M1064" s="223"/>
      <c r="N1064" s="224"/>
      <c r="O1064" s="224"/>
      <c r="P1064" s="224"/>
      <c r="Q1064" s="224"/>
      <c r="R1064" s="224"/>
      <c r="S1064" s="224"/>
      <c r="T1064" s="225"/>
      <c r="AT1064" s="226" t="s">
        <v>366</v>
      </c>
      <c r="AU1064" s="226" t="s">
        <v>90</v>
      </c>
      <c r="AV1064" s="12" t="s">
        <v>90</v>
      </c>
      <c r="AW1064" s="12" t="s">
        <v>36</v>
      </c>
      <c r="AX1064" s="12" t="s">
        <v>81</v>
      </c>
      <c r="AY1064" s="226" t="s">
        <v>261</v>
      </c>
    </row>
    <row r="1065" spans="2:65" s="12" customFormat="1">
      <c r="B1065" s="216"/>
      <c r="C1065" s="217"/>
      <c r="D1065" s="210" t="s">
        <v>366</v>
      </c>
      <c r="E1065" s="218" t="s">
        <v>1</v>
      </c>
      <c r="F1065" s="219" t="s">
        <v>1266</v>
      </c>
      <c r="G1065" s="217"/>
      <c r="H1065" s="220">
        <v>34.130000000000003</v>
      </c>
      <c r="I1065" s="221"/>
      <c r="J1065" s="217"/>
      <c r="K1065" s="217"/>
      <c r="L1065" s="222"/>
      <c r="M1065" s="223"/>
      <c r="N1065" s="224"/>
      <c r="O1065" s="224"/>
      <c r="P1065" s="224"/>
      <c r="Q1065" s="224"/>
      <c r="R1065" s="224"/>
      <c r="S1065" s="224"/>
      <c r="T1065" s="225"/>
      <c r="AT1065" s="226" t="s">
        <v>366</v>
      </c>
      <c r="AU1065" s="226" t="s">
        <v>90</v>
      </c>
      <c r="AV1065" s="12" t="s">
        <v>90</v>
      </c>
      <c r="AW1065" s="12" t="s">
        <v>36</v>
      </c>
      <c r="AX1065" s="12" t="s">
        <v>81</v>
      </c>
      <c r="AY1065" s="226" t="s">
        <v>261</v>
      </c>
    </row>
    <row r="1066" spans="2:65" s="12" customFormat="1">
      <c r="B1066" s="216"/>
      <c r="C1066" s="217"/>
      <c r="D1066" s="210" t="s">
        <v>366</v>
      </c>
      <c r="E1066" s="218" t="s">
        <v>1</v>
      </c>
      <c r="F1066" s="219" t="s">
        <v>881</v>
      </c>
      <c r="G1066" s="217"/>
      <c r="H1066" s="220">
        <v>637.30999999999995</v>
      </c>
      <c r="I1066" s="221"/>
      <c r="J1066" s="217"/>
      <c r="K1066" s="217"/>
      <c r="L1066" s="222"/>
      <c r="M1066" s="223"/>
      <c r="N1066" s="224"/>
      <c r="O1066" s="224"/>
      <c r="P1066" s="224"/>
      <c r="Q1066" s="224"/>
      <c r="R1066" s="224"/>
      <c r="S1066" s="224"/>
      <c r="T1066" s="225"/>
      <c r="AT1066" s="226" t="s">
        <v>366</v>
      </c>
      <c r="AU1066" s="226" t="s">
        <v>90</v>
      </c>
      <c r="AV1066" s="12" t="s">
        <v>90</v>
      </c>
      <c r="AW1066" s="12" t="s">
        <v>36</v>
      </c>
      <c r="AX1066" s="12" t="s">
        <v>81</v>
      </c>
      <c r="AY1066" s="226" t="s">
        <v>261</v>
      </c>
    </row>
    <row r="1067" spans="2:65" s="12" customFormat="1">
      <c r="B1067" s="216"/>
      <c r="C1067" s="217"/>
      <c r="D1067" s="210" t="s">
        <v>366</v>
      </c>
      <c r="E1067" s="218" t="s">
        <v>1</v>
      </c>
      <c r="F1067" s="219" t="s">
        <v>882</v>
      </c>
      <c r="G1067" s="217"/>
      <c r="H1067" s="220">
        <v>161.13999999999999</v>
      </c>
      <c r="I1067" s="221"/>
      <c r="J1067" s="217"/>
      <c r="K1067" s="217"/>
      <c r="L1067" s="222"/>
      <c r="M1067" s="223"/>
      <c r="N1067" s="224"/>
      <c r="O1067" s="224"/>
      <c r="P1067" s="224"/>
      <c r="Q1067" s="224"/>
      <c r="R1067" s="224"/>
      <c r="S1067" s="224"/>
      <c r="T1067" s="225"/>
      <c r="AT1067" s="226" t="s">
        <v>366</v>
      </c>
      <c r="AU1067" s="226" t="s">
        <v>90</v>
      </c>
      <c r="AV1067" s="12" t="s">
        <v>90</v>
      </c>
      <c r="AW1067" s="12" t="s">
        <v>36</v>
      </c>
      <c r="AX1067" s="12" t="s">
        <v>81</v>
      </c>
      <c r="AY1067" s="226" t="s">
        <v>261</v>
      </c>
    </row>
    <row r="1068" spans="2:65" s="13" customFormat="1">
      <c r="B1068" s="227"/>
      <c r="C1068" s="228"/>
      <c r="D1068" s="210" t="s">
        <v>366</v>
      </c>
      <c r="E1068" s="229" t="s">
        <v>1</v>
      </c>
      <c r="F1068" s="230" t="s">
        <v>368</v>
      </c>
      <c r="G1068" s="228"/>
      <c r="H1068" s="231">
        <v>1838.38</v>
      </c>
      <c r="I1068" s="232"/>
      <c r="J1068" s="228"/>
      <c r="K1068" s="228"/>
      <c r="L1068" s="233"/>
      <c r="M1068" s="234"/>
      <c r="N1068" s="235"/>
      <c r="O1068" s="235"/>
      <c r="P1068" s="235"/>
      <c r="Q1068" s="235"/>
      <c r="R1068" s="235"/>
      <c r="S1068" s="235"/>
      <c r="T1068" s="236"/>
      <c r="AT1068" s="237" t="s">
        <v>366</v>
      </c>
      <c r="AU1068" s="237" t="s">
        <v>90</v>
      </c>
      <c r="AV1068" s="13" t="s">
        <v>123</v>
      </c>
      <c r="AW1068" s="13" t="s">
        <v>36</v>
      </c>
      <c r="AX1068" s="13" t="s">
        <v>88</v>
      </c>
      <c r="AY1068" s="237" t="s">
        <v>261</v>
      </c>
    </row>
    <row r="1069" spans="2:65" s="1" customFormat="1" ht="16.5" customHeight="1">
      <c r="B1069" s="35"/>
      <c r="C1069" s="259" t="s">
        <v>1284</v>
      </c>
      <c r="D1069" s="259" t="s">
        <v>398</v>
      </c>
      <c r="E1069" s="260" t="s">
        <v>1276</v>
      </c>
      <c r="F1069" s="261" t="s">
        <v>1277</v>
      </c>
      <c r="G1069" s="262" t="s">
        <v>405</v>
      </c>
      <c r="H1069" s="263">
        <v>3860.598</v>
      </c>
      <c r="I1069" s="264"/>
      <c r="J1069" s="265">
        <f>ROUND(I1069*H1069,2)</f>
        <v>0</v>
      </c>
      <c r="K1069" s="261" t="s">
        <v>268</v>
      </c>
      <c r="L1069" s="266"/>
      <c r="M1069" s="267" t="s">
        <v>1</v>
      </c>
      <c r="N1069" s="268" t="s">
        <v>46</v>
      </c>
      <c r="O1069" s="67"/>
      <c r="P1069" s="206">
        <f>O1069*H1069</f>
        <v>0</v>
      </c>
      <c r="Q1069" s="206">
        <v>3.2000000000000002E-3</v>
      </c>
      <c r="R1069" s="206">
        <f>Q1069*H1069</f>
        <v>12.3539136</v>
      </c>
      <c r="S1069" s="206">
        <v>0</v>
      </c>
      <c r="T1069" s="207">
        <f>S1069*H1069</f>
        <v>0</v>
      </c>
      <c r="AR1069" s="208" t="s">
        <v>561</v>
      </c>
      <c r="AT1069" s="208" t="s">
        <v>398</v>
      </c>
      <c r="AU1069" s="208" t="s">
        <v>90</v>
      </c>
      <c r="AY1069" s="17" t="s">
        <v>261</v>
      </c>
      <c r="BE1069" s="209">
        <f>IF(N1069="základní",J1069,0)</f>
        <v>0</v>
      </c>
      <c r="BF1069" s="209">
        <f>IF(N1069="snížená",J1069,0)</f>
        <v>0</v>
      </c>
      <c r="BG1069" s="209">
        <f>IF(N1069="zákl. přenesená",J1069,0)</f>
        <v>0</v>
      </c>
      <c r="BH1069" s="209">
        <f>IF(N1069="sníž. přenesená",J1069,0)</f>
        <v>0</v>
      </c>
      <c r="BI1069" s="209">
        <f>IF(N1069="nulová",J1069,0)</f>
        <v>0</v>
      </c>
      <c r="BJ1069" s="17" t="s">
        <v>88</v>
      </c>
      <c r="BK1069" s="209">
        <f>ROUND(I1069*H1069,2)</f>
        <v>0</v>
      </c>
      <c r="BL1069" s="17" t="s">
        <v>450</v>
      </c>
      <c r="BM1069" s="208" t="s">
        <v>1285</v>
      </c>
    </row>
    <row r="1070" spans="2:65" s="12" customFormat="1">
      <c r="B1070" s="216"/>
      <c r="C1070" s="217"/>
      <c r="D1070" s="210" t="s">
        <v>366</v>
      </c>
      <c r="E1070" s="217"/>
      <c r="F1070" s="219" t="s">
        <v>1286</v>
      </c>
      <c r="G1070" s="217"/>
      <c r="H1070" s="220">
        <v>3860.598</v>
      </c>
      <c r="I1070" s="221"/>
      <c r="J1070" s="217"/>
      <c r="K1070" s="217"/>
      <c r="L1070" s="222"/>
      <c r="M1070" s="223"/>
      <c r="N1070" s="224"/>
      <c r="O1070" s="224"/>
      <c r="P1070" s="224"/>
      <c r="Q1070" s="224"/>
      <c r="R1070" s="224"/>
      <c r="S1070" s="224"/>
      <c r="T1070" s="225"/>
      <c r="AT1070" s="226" t="s">
        <v>366</v>
      </c>
      <c r="AU1070" s="226" t="s">
        <v>90</v>
      </c>
      <c r="AV1070" s="12" t="s">
        <v>90</v>
      </c>
      <c r="AW1070" s="12" t="s">
        <v>4</v>
      </c>
      <c r="AX1070" s="12" t="s">
        <v>88</v>
      </c>
      <c r="AY1070" s="226" t="s">
        <v>261</v>
      </c>
    </row>
    <row r="1071" spans="2:65" s="1" customFormat="1" ht="16.5" customHeight="1">
      <c r="B1071" s="35"/>
      <c r="C1071" s="197" t="s">
        <v>1287</v>
      </c>
      <c r="D1071" s="197" t="s">
        <v>264</v>
      </c>
      <c r="E1071" s="198" t="s">
        <v>1288</v>
      </c>
      <c r="F1071" s="199" t="s">
        <v>1289</v>
      </c>
      <c r="G1071" s="200" t="s">
        <v>405</v>
      </c>
      <c r="H1071" s="201">
        <v>475.94</v>
      </c>
      <c r="I1071" s="202"/>
      <c r="J1071" s="203">
        <f>ROUND(I1071*H1071,2)</f>
        <v>0</v>
      </c>
      <c r="K1071" s="199" t="s">
        <v>268</v>
      </c>
      <c r="L1071" s="39"/>
      <c r="M1071" s="204" t="s">
        <v>1</v>
      </c>
      <c r="N1071" s="205" t="s">
        <v>46</v>
      </c>
      <c r="O1071" s="67"/>
      <c r="P1071" s="206">
        <f>O1071*H1071</f>
        <v>0</v>
      </c>
      <c r="Q1071" s="206">
        <v>6.0000000000000001E-3</v>
      </c>
      <c r="R1071" s="206">
        <f>Q1071*H1071</f>
        <v>2.8556400000000002</v>
      </c>
      <c r="S1071" s="206">
        <v>0</v>
      </c>
      <c r="T1071" s="207">
        <f>S1071*H1071</f>
        <v>0</v>
      </c>
      <c r="AR1071" s="208" t="s">
        <v>450</v>
      </c>
      <c r="AT1071" s="208" t="s">
        <v>264</v>
      </c>
      <c r="AU1071" s="208" t="s">
        <v>90</v>
      </c>
      <c r="AY1071" s="17" t="s">
        <v>261</v>
      </c>
      <c r="BE1071" s="209">
        <f>IF(N1071="základní",J1071,0)</f>
        <v>0</v>
      </c>
      <c r="BF1071" s="209">
        <f>IF(N1071="snížená",J1071,0)</f>
        <v>0</v>
      </c>
      <c r="BG1071" s="209">
        <f>IF(N1071="zákl. přenesená",J1071,0)</f>
        <v>0</v>
      </c>
      <c r="BH1071" s="209">
        <f>IF(N1071="sníž. přenesená",J1071,0)</f>
        <v>0</v>
      </c>
      <c r="BI1071" s="209">
        <f>IF(N1071="nulová",J1071,0)</f>
        <v>0</v>
      </c>
      <c r="BJ1071" s="17" t="s">
        <v>88</v>
      </c>
      <c r="BK1071" s="209">
        <f>ROUND(I1071*H1071,2)</f>
        <v>0</v>
      </c>
      <c r="BL1071" s="17" t="s">
        <v>450</v>
      </c>
      <c r="BM1071" s="208" t="s">
        <v>1290</v>
      </c>
    </row>
    <row r="1072" spans="2:65" s="1" customFormat="1" ht="19.5">
      <c r="B1072" s="35"/>
      <c r="C1072" s="36"/>
      <c r="D1072" s="210" t="s">
        <v>271</v>
      </c>
      <c r="E1072" s="36"/>
      <c r="F1072" s="211" t="s">
        <v>1291</v>
      </c>
      <c r="G1072" s="36"/>
      <c r="H1072" s="36"/>
      <c r="I1072" s="118"/>
      <c r="J1072" s="36"/>
      <c r="K1072" s="36"/>
      <c r="L1072" s="39"/>
      <c r="M1072" s="212"/>
      <c r="N1072" s="67"/>
      <c r="O1072" s="67"/>
      <c r="P1072" s="67"/>
      <c r="Q1072" s="67"/>
      <c r="R1072" s="67"/>
      <c r="S1072" s="67"/>
      <c r="T1072" s="68"/>
      <c r="AT1072" s="17" t="s">
        <v>271</v>
      </c>
      <c r="AU1072" s="17" t="s">
        <v>90</v>
      </c>
    </row>
    <row r="1073" spans="2:65" s="12" customFormat="1">
      <c r="B1073" s="216"/>
      <c r="C1073" s="217"/>
      <c r="D1073" s="210" t="s">
        <v>366</v>
      </c>
      <c r="E1073" s="218" t="s">
        <v>1</v>
      </c>
      <c r="F1073" s="219" t="s">
        <v>1226</v>
      </c>
      <c r="G1073" s="217"/>
      <c r="H1073" s="220">
        <v>324</v>
      </c>
      <c r="I1073" s="221"/>
      <c r="J1073" s="217"/>
      <c r="K1073" s="217"/>
      <c r="L1073" s="222"/>
      <c r="M1073" s="223"/>
      <c r="N1073" s="224"/>
      <c r="O1073" s="224"/>
      <c r="P1073" s="224"/>
      <c r="Q1073" s="224"/>
      <c r="R1073" s="224"/>
      <c r="S1073" s="224"/>
      <c r="T1073" s="225"/>
      <c r="AT1073" s="226" t="s">
        <v>366</v>
      </c>
      <c r="AU1073" s="226" t="s">
        <v>90</v>
      </c>
      <c r="AV1073" s="12" t="s">
        <v>90</v>
      </c>
      <c r="AW1073" s="12" t="s">
        <v>36</v>
      </c>
      <c r="AX1073" s="12" t="s">
        <v>81</v>
      </c>
      <c r="AY1073" s="226" t="s">
        <v>261</v>
      </c>
    </row>
    <row r="1074" spans="2:65" s="12" customFormat="1">
      <c r="B1074" s="216"/>
      <c r="C1074" s="217"/>
      <c r="D1074" s="210" t="s">
        <v>366</v>
      </c>
      <c r="E1074" s="218" t="s">
        <v>1</v>
      </c>
      <c r="F1074" s="219" t="s">
        <v>1227</v>
      </c>
      <c r="G1074" s="217"/>
      <c r="H1074" s="220">
        <v>151.94</v>
      </c>
      <c r="I1074" s="221"/>
      <c r="J1074" s="217"/>
      <c r="K1074" s="217"/>
      <c r="L1074" s="222"/>
      <c r="M1074" s="223"/>
      <c r="N1074" s="224"/>
      <c r="O1074" s="224"/>
      <c r="P1074" s="224"/>
      <c r="Q1074" s="224"/>
      <c r="R1074" s="224"/>
      <c r="S1074" s="224"/>
      <c r="T1074" s="225"/>
      <c r="AT1074" s="226" t="s">
        <v>366</v>
      </c>
      <c r="AU1074" s="226" t="s">
        <v>90</v>
      </c>
      <c r="AV1074" s="12" t="s">
        <v>90</v>
      </c>
      <c r="AW1074" s="12" t="s">
        <v>36</v>
      </c>
      <c r="AX1074" s="12" t="s">
        <v>81</v>
      </c>
      <c r="AY1074" s="226" t="s">
        <v>261</v>
      </c>
    </row>
    <row r="1075" spans="2:65" s="13" customFormat="1">
      <c r="B1075" s="227"/>
      <c r="C1075" s="228"/>
      <c r="D1075" s="210" t="s">
        <v>366</v>
      </c>
      <c r="E1075" s="229" t="s">
        <v>1</v>
      </c>
      <c r="F1075" s="230" t="s">
        <v>368</v>
      </c>
      <c r="G1075" s="228"/>
      <c r="H1075" s="231">
        <v>475.94</v>
      </c>
      <c r="I1075" s="232"/>
      <c r="J1075" s="228"/>
      <c r="K1075" s="228"/>
      <c r="L1075" s="233"/>
      <c r="M1075" s="234"/>
      <c r="N1075" s="235"/>
      <c r="O1075" s="235"/>
      <c r="P1075" s="235"/>
      <c r="Q1075" s="235"/>
      <c r="R1075" s="235"/>
      <c r="S1075" s="235"/>
      <c r="T1075" s="236"/>
      <c r="AT1075" s="237" t="s">
        <v>366</v>
      </c>
      <c r="AU1075" s="237" t="s">
        <v>90</v>
      </c>
      <c r="AV1075" s="13" t="s">
        <v>123</v>
      </c>
      <c r="AW1075" s="13" t="s">
        <v>36</v>
      </c>
      <c r="AX1075" s="13" t="s">
        <v>88</v>
      </c>
      <c r="AY1075" s="237" t="s">
        <v>261</v>
      </c>
    </row>
    <row r="1076" spans="2:65" s="1" customFormat="1" ht="16.5" customHeight="1">
      <c r="B1076" s="35"/>
      <c r="C1076" s="259" t="s">
        <v>1292</v>
      </c>
      <c r="D1076" s="259" t="s">
        <v>398</v>
      </c>
      <c r="E1076" s="260" t="s">
        <v>1293</v>
      </c>
      <c r="F1076" s="261" t="s">
        <v>1294</v>
      </c>
      <c r="G1076" s="262" t="s">
        <v>405</v>
      </c>
      <c r="H1076" s="263">
        <v>523.53399999999999</v>
      </c>
      <c r="I1076" s="264"/>
      <c r="J1076" s="265">
        <f>ROUND(I1076*H1076,2)</f>
        <v>0</v>
      </c>
      <c r="K1076" s="261" t="s">
        <v>268</v>
      </c>
      <c r="L1076" s="266"/>
      <c r="M1076" s="267" t="s">
        <v>1</v>
      </c>
      <c r="N1076" s="268" t="s">
        <v>46</v>
      </c>
      <c r="O1076" s="67"/>
      <c r="P1076" s="206">
        <f>O1076*H1076</f>
        <v>0</v>
      </c>
      <c r="Q1076" s="206">
        <v>2.5000000000000001E-3</v>
      </c>
      <c r="R1076" s="206">
        <f>Q1076*H1076</f>
        <v>1.308835</v>
      </c>
      <c r="S1076" s="206">
        <v>0</v>
      </c>
      <c r="T1076" s="207">
        <f>S1076*H1076</f>
        <v>0</v>
      </c>
      <c r="AR1076" s="208" t="s">
        <v>561</v>
      </c>
      <c r="AT1076" s="208" t="s">
        <v>398</v>
      </c>
      <c r="AU1076" s="208" t="s">
        <v>90</v>
      </c>
      <c r="AY1076" s="17" t="s">
        <v>261</v>
      </c>
      <c r="BE1076" s="209">
        <f>IF(N1076="základní",J1076,0)</f>
        <v>0</v>
      </c>
      <c r="BF1076" s="209">
        <f>IF(N1076="snížená",J1076,0)</f>
        <v>0</v>
      </c>
      <c r="BG1076" s="209">
        <f>IF(N1076="zákl. přenesená",J1076,0)</f>
        <v>0</v>
      </c>
      <c r="BH1076" s="209">
        <f>IF(N1076="sníž. přenesená",J1076,0)</f>
        <v>0</v>
      </c>
      <c r="BI1076" s="209">
        <f>IF(N1076="nulová",J1076,0)</f>
        <v>0</v>
      </c>
      <c r="BJ1076" s="17" t="s">
        <v>88</v>
      </c>
      <c r="BK1076" s="209">
        <f>ROUND(I1076*H1076,2)</f>
        <v>0</v>
      </c>
      <c r="BL1076" s="17" t="s">
        <v>450</v>
      </c>
      <c r="BM1076" s="208" t="s">
        <v>1295</v>
      </c>
    </row>
    <row r="1077" spans="2:65" s="12" customFormat="1">
      <c r="B1077" s="216"/>
      <c r="C1077" s="217"/>
      <c r="D1077" s="210" t="s">
        <v>366</v>
      </c>
      <c r="E1077" s="217"/>
      <c r="F1077" s="219" t="s">
        <v>1296</v>
      </c>
      <c r="G1077" s="217"/>
      <c r="H1077" s="220">
        <v>523.53399999999999</v>
      </c>
      <c r="I1077" s="221"/>
      <c r="J1077" s="217"/>
      <c r="K1077" s="217"/>
      <c r="L1077" s="222"/>
      <c r="M1077" s="223"/>
      <c r="N1077" s="224"/>
      <c r="O1077" s="224"/>
      <c r="P1077" s="224"/>
      <c r="Q1077" s="224"/>
      <c r="R1077" s="224"/>
      <c r="S1077" s="224"/>
      <c r="T1077" s="225"/>
      <c r="AT1077" s="226" t="s">
        <v>366</v>
      </c>
      <c r="AU1077" s="226" t="s">
        <v>90</v>
      </c>
      <c r="AV1077" s="12" t="s">
        <v>90</v>
      </c>
      <c r="AW1077" s="12" t="s">
        <v>4</v>
      </c>
      <c r="AX1077" s="12" t="s">
        <v>88</v>
      </c>
      <c r="AY1077" s="226" t="s">
        <v>261</v>
      </c>
    </row>
    <row r="1078" spans="2:65" s="1" customFormat="1" ht="16.5" customHeight="1">
      <c r="B1078" s="35"/>
      <c r="C1078" s="197" t="s">
        <v>1297</v>
      </c>
      <c r="D1078" s="197" t="s">
        <v>264</v>
      </c>
      <c r="E1078" s="198" t="s">
        <v>1288</v>
      </c>
      <c r="F1078" s="199" t="s">
        <v>1289</v>
      </c>
      <c r="G1078" s="200" t="s">
        <v>405</v>
      </c>
      <c r="H1078" s="201">
        <v>1099.788</v>
      </c>
      <c r="I1078" s="202"/>
      <c r="J1078" s="203">
        <f>ROUND(I1078*H1078,2)</f>
        <v>0</v>
      </c>
      <c r="K1078" s="199" t="s">
        <v>268</v>
      </c>
      <c r="L1078" s="39"/>
      <c r="M1078" s="204" t="s">
        <v>1</v>
      </c>
      <c r="N1078" s="205" t="s">
        <v>46</v>
      </c>
      <c r="O1078" s="67"/>
      <c r="P1078" s="206">
        <f>O1078*H1078</f>
        <v>0</v>
      </c>
      <c r="Q1078" s="206">
        <v>6.0000000000000001E-3</v>
      </c>
      <c r="R1078" s="206">
        <f>Q1078*H1078</f>
        <v>6.5987280000000004</v>
      </c>
      <c r="S1078" s="206">
        <v>0</v>
      </c>
      <c r="T1078" s="207">
        <f>S1078*H1078</f>
        <v>0</v>
      </c>
      <c r="AR1078" s="208" t="s">
        <v>450</v>
      </c>
      <c r="AT1078" s="208" t="s">
        <v>264</v>
      </c>
      <c r="AU1078" s="208" t="s">
        <v>90</v>
      </c>
      <c r="AY1078" s="17" t="s">
        <v>261</v>
      </c>
      <c r="BE1078" s="209">
        <f>IF(N1078="základní",J1078,0)</f>
        <v>0</v>
      </c>
      <c r="BF1078" s="209">
        <f>IF(N1078="snížená",J1078,0)</f>
        <v>0</v>
      </c>
      <c r="BG1078" s="209">
        <f>IF(N1078="zákl. přenesená",J1078,0)</f>
        <v>0</v>
      </c>
      <c r="BH1078" s="209">
        <f>IF(N1078="sníž. přenesená",J1078,0)</f>
        <v>0</v>
      </c>
      <c r="BI1078" s="209">
        <f>IF(N1078="nulová",J1078,0)</f>
        <v>0</v>
      </c>
      <c r="BJ1078" s="17" t="s">
        <v>88</v>
      </c>
      <c r="BK1078" s="209">
        <f>ROUND(I1078*H1078,2)</f>
        <v>0</v>
      </c>
      <c r="BL1078" s="17" t="s">
        <v>450</v>
      </c>
      <c r="BM1078" s="208" t="s">
        <v>1298</v>
      </c>
    </row>
    <row r="1079" spans="2:65" s="1" customFormat="1" ht="19.5">
      <c r="B1079" s="35"/>
      <c r="C1079" s="36"/>
      <c r="D1079" s="210" t="s">
        <v>271</v>
      </c>
      <c r="E1079" s="36"/>
      <c r="F1079" s="211" t="s">
        <v>1065</v>
      </c>
      <c r="G1079" s="36"/>
      <c r="H1079" s="36"/>
      <c r="I1079" s="118"/>
      <c r="J1079" s="36"/>
      <c r="K1079" s="36"/>
      <c r="L1079" s="39"/>
      <c r="M1079" s="212"/>
      <c r="N1079" s="67"/>
      <c r="O1079" s="67"/>
      <c r="P1079" s="67"/>
      <c r="Q1079" s="67"/>
      <c r="R1079" s="67"/>
      <c r="S1079" s="67"/>
      <c r="T1079" s="68"/>
      <c r="AT1079" s="17" t="s">
        <v>271</v>
      </c>
      <c r="AU1079" s="17" t="s">
        <v>90</v>
      </c>
    </row>
    <row r="1080" spans="2:65" s="14" customFormat="1">
      <c r="B1080" s="238"/>
      <c r="C1080" s="239"/>
      <c r="D1080" s="210" t="s">
        <v>366</v>
      </c>
      <c r="E1080" s="240" t="s">
        <v>1</v>
      </c>
      <c r="F1080" s="241" t="s">
        <v>1075</v>
      </c>
      <c r="G1080" s="239"/>
      <c r="H1080" s="240" t="s">
        <v>1</v>
      </c>
      <c r="I1080" s="242"/>
      <c r="J1080" s="239"/>
      <c r="K1080" s="239"/>
      <c r="L1080" s="243"/>
      <c r="M1080" s="244"/>
      <c r="N1080" s="245"/>
      <c r="O1080" s="245"/>
      <c r="P1080" s="245"/>
      <c r="Q1080" s="245"/>
      <c r="R1080" s="245"/>
      <c r="S1080" s="245"/>
      <c r="T1080" s="246"/>
      <c r="AT1080" s="247" t="s">
        <v>366</v>
      </c>
      <c r="AU1080" s="247" t="s">
        <v>90</v>
      </c>
      <c r="AV1080" s="14" t="s">
        <v>88</v>
      </c>
      <c r="AW1080" s="14" t="s">
        <v>36</v>
      </c>
      <c r="AX1080" s="14" t="s">
        <v>81</v>
      </c>
      <c r="AY1080" s="247" t="s">
        <v>261</v>
      </c>
    </row>
    <row r="1081" spans="2:65" s="12" customFormat="1">
      <c r="B1081" s="216"/>
      <c r="C1081" s="217"/>
      <c r="D1081" s="210" t="s">
        <v>366</v>
      </c>
      <c r="E1081" s="218" t="s">
        <v>1</v>
      </c>
      <c r="F1081" s="219" t="s">
        <v>1299</v>
      </c>
      <c r="G1081" s="217"/>
      <c r="H1081" s="220">
        <v>78.625</v>
      </c>
      <c r="I1081" s="221"/>
      <c r="J1081" s="217"/>
      <c r="K1081" s="217"/>
      <c r="L1081" s="222"/>
      <c r="M1081" s="223"/>
      <c r="N1081" s="224"/>
      <c r="O1081" s="224"/>
      <c r="P1081" s="224"/>
      <c r="Q1081" s="224"/>
      <c r="R1081" s="224"/>
      <c r="S1081" s="224"/>
      <c r="T1081" s="225"/>
      <c r="AT1081" s="226" t="s">
        <v>366</v>
      </c>
      <c r="AU1081" s="226" t="s">
        <v>90</v>
      </c>
      <c r="AV1081" s="12" t="s">
        <v>90</v>
      </c>
      <c r="AW1081" s="12" t="s">
        <v>36</v>
      </c>
      <c r="AX1081" s="12" t="s">
        <v>81</v>
      </c>
      <c r="AY1081" s="226" t="s">
        <v>261</v>
      </c>
    </row>
    <row r="1082" spans="2:65" s="12" customFormat="1">
      <c r="B1082" s="216"/>
      <c r="C1082" s="217"/>
      <c r="D1082" s="210" t="s">
        <v>366</v>
      </c>
      <c r="E1082" s="218" t="s">
        <v>1</v>
      </c>
      <c r="F1082" s="219" t="s">
        <v>1300</v>
      </c>
      <c r="G1082" s="217"/>
      <c r="H1082" s="220">
        <v>763.68799999999999</v>
      </c>
      <c r="I1082" s="221"/>
      <c r="J1082" s="217"/>
      <c r="K1082" s="217"/>
      <c r="L1082" s="222"/>
      <c r="M1082" s="223"/>
      <c r="N1082" s="224"/>
      <c r="O1082" s="224"/>
      <c r="P1082" s="224"/>
      <c r="Q1082" s="224"/>
      <c r="R1082" s="224"/>
      <c r="S1082" s="224"/>
      <c r="T1082" s="225"/>
      <c r="AT1082" s="226" t="s">
        <v>366</v>
      </c>
      <c r="AU1082" s="226" t="s">
        <v>90</v>
      </c>
      <c r="AV1082" s="12" t="s">
        <v>90</v>
      </c>
      <c r="AW1082" s="12" t="s">
        <v>36</v>
      </c>
      <c r="AX1082" s="12" t="s">
        <v>81</v>
      </c>
      <c r="AY1082" s="226" t="s">
        <v>261</v>
      </c>
    </row>
    <row r="1083" spans="2:65" s="12" customFormat="1">
      <c r="B1083" s="216"/>
      <c r="C1083" s="217"/>
      <c r="D1083" s="210" t="s">
        <v>366</v>
      </c>
      <c r="E1083" s="218" t="s">
        <v>1</v>
      </c>
      <c r="F1083" s="219" t="s">
        <v>1078</v>
      </c>
      <c r="G1083" s="217"/>
      <c r="H1083" s="220">
        <v>119.05</v>
      </c>
      <c r="I1083" s="221"/>
      <c r="J1083" s="217"/>
      <c r="K1083" s="217"/>
      <c r="L1083" s="222"/>
      <c r="M1083" s="223"/>
      <c r="N1083" s="224"/>
      <c r="O1083" s="224"/>
      <c r="P1083" s="224"/>
      <c r="Q1083" s="224"/>
      <c r="R1083" s="224"/>
      <c r="S1083" s="224"/>
      <c r="T1083" s="225"/>
      <c r="AT1083" s="226" t="s">
        <v>366</v>
      </c>
      <c r="AU1083" s="226" t="s">
        <v>90</v>
      </c>
      <c r="AV1083" s="12" t="s">
        <v>90</v>
      </c>
      <c r="AW1083" s="12" t="s">
        <v>36</v>
      </c>
      <c r="AX1083" s="12" t="s">
        <v>81</v>
      </c>
      <c r="AY1083" s="226" t="s">
        <v>261</v>
      </c>
    </row>
    <row r="1084" spans="2:65" s="12" customFormat="1">
      <c r="B1084" s="216"/>
      <c r="C1084" s="217"/>
      <c r="D1084" s="210" t="s">
        <v>366</v>
      </c>
      <c r="E1084" s="218" t="s">
        <v>1</v>
      </c>
      <c r="F1084" s="219" t="s">
        <v>1079</v>
      </c>
      <c r="G1084" s="217"/>
      <c r="H1084" s="220">
        <v>79.650000000000006</v>
      </c>
      <c r="I1084" s="221"/>
      <c r="J1084" s="217"/>
      <c r="K1084" s="217"/>
      <c r="L1084" s="222"/>
      <c r="M1084" s="223"/>
      <c r="N1084" s="224"/>
      <c r="O1084" s="224"/>
      <c r="P1084" s="224"/>
      <c r="Q1084" s="224"/>
      <c r="R1084" s="224"/>
      <c r="S1084" s="224"/>
      <c r="T1084" s="225"/>
      <c r="AT1084" s="226" t="s">
        <v>366</v>
      </c>
      <c r="AU1084" s="226" t="s">
        <v>90</v>
      </c>
      <c r="AV1084" s="12" t="s">
        <v>90</v>
      </c>
      <c r="AW1084" s="12" t="s">
        <v>36</v>
      </c>
      <c r="AX1084" s="12" t="s">
        <v>81</v>
      </c>
      <c r="AY1084" s="226" t="s">
        <v>261</v>
      </c>
    </row>
    <row r="1085" spans="2:65" s="12" customFormat="1">
      <c r="B1085" s="216"/>
      <c r="C1085" s="217"/>
      <c r="D1085" s="210" t="s">
        <v>366</v>
      </c>
      <c r="E1085" s="218" t="s">
        <v>1</v>
      </c>
      <c r="F1085" s="219" t="s">
        <v>1080</v>
      </c>
      <c r="G1085" s="217"/>
      <c r="H1085" s="220">
        <v>58.774999999999999</v>
      </c>
      <c r="I1085" s="221"/>
      <c r="J1085" s="217"/>
      <c r="K1085" s="217"/>
      <c r="L1085" s="222"/>
      <c r="M1085" s="223"/>
      <c r="N1085" s="224"/>
      <c r="O1085" s="224"/>
      <c r="P1085" s="224"/>
      <c r="Q1085" s="224"/>
      <c r="R1085" s="224"/>
      <c r="S1085" s="224"/>
      <c r="T1085" s="225"/>
      <c r="AT1085" s="226" t="s">
        <v>366</v>
      </c>
      <c r="AU1085" s="226" t="s">
        <v>90</v>
      </c>
      <c r="AV1085" s="12" t="s">
        <v>90</v>
      </c>
      <c r="AW1085" s="12" t="s">
        <v>36</v>
      </c>
      <c r="AX1085" s="12" t="s">
        <v>81</v>
      </c>
      <c r="AY1085" s="226" t="s">
        <v>261</v>
      </c>
    </row>
    <row r="1086" spans="2:65" s="13" customFormat="1">
      <c r="B1086" s="227"/>
      <c r="C1086" s="228"/>
      <c r="D1086" s="210" t="s">
        <v>366</v>
      </c>
      <c r="E1086" s="229" t="s">
        <v>1</v>
      </c>
      <c r="F1086" s="230" t="s">
        <v>368</v>
      </c>
      <c r="G1086" s="228"/>
      <c r="H1086" s="231">
        <v>1099.788</v>
      </c>
      <c r="I1086" s="232"/>
      <c r="J1086" s="228"/>
      <c r="K1086" s="228"/>
      <c r="L1086" s="233"/>
      <c r="M1086" s="234"/>
      <c r="N1086" s="235"/>
      <c r="O1086" s="235"/>
      <c r="P1086" s="235"/>
      <c r="Q1086" s="235"/>
      <c r="R1086" s="235"/>
      <c r="S1086" s="235"/>
      <c r="T1086" s="236"/>
      <c r="AT1086" s="237" t="s">
        <v>366</v>
      </c>
      <c r="AU1086" s="237" t="s">
        <v>90</v>
      </c>
      <c r="AV1086" s="13" t="s">
        <v>123</v>
      </c>
      <c r="AW1086" s="13" t="s">
        <v>36</v>
      </c>
      <c r="AX1086" s="13" t="s">
        <v>88</v>
      </c>
      <c r="AY1086" s="237" t="s">
        <v>261</v>
      </c>
    </row>
    <row r="1087" spans="2:65" s="1" customFormat="1" ht="16.5" customHeight="1">
      <c r="B1087" s="35"/>
      <c r="C1087" s="259" t="s">
        <v>1301</v>
      </c>
      <c r="D1087" s="259" t="s">
        <v>398</v>
      </c>
      <c r="E1087" s="260" t="s">
        <v>1302</v>
      </c>
      <c r="F1087" s="261" t="s">
        <v>1303</v>
      </c>
      <c r="G1087" s="262" t="s">
        <v>376</v>
      </c>
      <c r="H1087" s="263">
        <v>215.15199999999999</v>
      </c>
      <c r="I1087" s="264"/>
      <c r="J1087" s="265">
        <f>ROUND(I1087*H1087,2)</f>
        <v>0</v>
      </c>
      <c r="K1087" s="261" t="s">
        <v>268</v>
      </c>
      <c r="L1087" s="266"/>
      <c r="M1087" s="267" t="s">
        <v>1</v>
      </c>
      <c r="N1087" s="268" t="s">
        <v>46</v>
      </c>
      <c r="O1087" s="67"/>
      <c r="P1087" s="206">
        <f>O1087*H1087</f>
        <v>0</v>
      </c>
      <c r="Q1087" s="206">
        <v>3.2000000000000001E-2</v>
      </c>
      <c r="R1087" s="206">
        <f>Q1087*H1087</f>
        <v>6.8848639999999994</v>
      </c>
      <c r="S1087" s="206">
        <v>0</v>
      </c>
      <c r="T1087" s="207">
        <f>S1087*H1087</f>
        <v>0</v>
      </c>
      <c r="AR1087" s="208" t="s">
        <v>561</v>
      </c>
      <c r="AT1087" s="208" t="s">
        <v>398</v>
      </c>
      <c r="AU1087" s="208" t="s">
        <v>90</v>
      </c>
      <c r="AY1087" s="17" t="s">
        <v>261</v>
      </c>
      <c r="BE1087" s="209">
        <f>IF(N1087="základní",J1087,0)</f>
        <v>0</v>
      </c>
      <c r="BF1087" s="209">
        <f>IF(N1087="snížená",J1087,0)</f>
        <v>0</v>
      </c>
      <c r="BG1087" s="209">
        <f>IF(N1087="zákl. přenesená",J1087,0)</f>
        <v>0</v>
      </c>
      <c r="BH1087" s="209">
        <f>IF(N1087="sníž. přenesená",J1087,0)</f>
        <v>0</v>
      </c>
      <c r="BI1087" s="209">
        <f>IF(N1087="nulová",J1087,0)</f>
        <v>0</v>
      </c>
      <c r="BJ1087" s="17" t="s">
        <v>88</v>
      </c>
      <c r="BK1087" s="209">
        <f>ROUND(I1087*H1087,2)</f>
        <v>0</v>
      </c>
      <c r="BL1087" s="17" t="s">
        <v>450</v>
      </c>
      <c r="BM1087" s="208" t="s">
        <v>1304</v>
      </c>
    </row>
    <row r="1088" spans="2:65" s="12" customFormat="1">
      <c r="B1088" s="216"/>
      <c r="C1088" s="217"/>
      <c r="D1088" s="210" t="s">
        <v>366</v>
      </c>
      <c r="E1088" s="218" t="s">
        <v>1</v>
      </c>
      <c r="F1088" s="219" t="s">
        <v>1305</v>
      </c>
      <c r="G1088" s="217"/>
      <c r="H1088" s="220">
        <v>94.275000000000006</v>
      </c>
      <c r="I1088" s="221"/>
      <c r="J1088" s="217"/>
      <c r="K1088" s="217"/>
      <c r="L1088" s="222"/>
      <c r="M1088" s="223"/>
      <c r="N1088" s="224"/>
      <c r="O1088" s="224"/>
      <c r="P1088" s="224"/>
      <c r="Q1088" s="224"/>
      <c r="R1088" s="224"/>
      <c r="S1088" s="224"/>
      <c r="T1088" s="225"/>
      <c r="AT1088" s="226" t="s">
        <v>366</v>
      </c>
      <c r="AU1088" s="226" t="s">
        <v>90</v>
      </c>
      <c r="AV1088" s="12" t="s">
        <v>90</v>
      </c>
      <c r="AW1088" s="12" t="s">
        <v>36</v>
      </c>
      <c r="AX1088" s="12" t="s">
        <v>81</v>
      </c>
      <c r="AY1088" s="226" t="s">
        <v>261</v>
      </c>
    </row>
    <row r="1089" spans="2:65" s="12" customFormat="1">
      <c r="B1089" s="216"/>
      <c r="C1089" s="217"/>
      <c r="D1089" s="210" t="s">
        <v>366</v>
      </c>
      <c r="E1089" s="218" t="s">
        <v>1</v>
      </c>
      <c r="F1089" s="219" t="s">
        <v>1306</v>
      </c>
      <c r="G1089" s="217"/>
      <c r="H1089" s="220">
        <v>111.179</v>
      </c>
      <c r="I1089" s="221"/>
      <c r="J1089" s="217"/>
      <c r="K1089" s="217"/>
      <c r="L1089" s="222"/>
      <c r="M1089" s="223"/>
      <c r="N1089" s="224"/>
      <c r="O1089" s="224"/>
      <c r="P1089" s="224"/>
      <c r="Q1089" s="224"/>
      <c r="R1089" s="224"/>
      <c r="S1089" s="224"/>
      <c r="T1089" s="225"/>
      <c r="AT1089" s="226" t="s">
        <v>366</v>
      </c>
      <c r="AU1089" s="226" t="s">
        <v>90</v>
      </c>
      <c r="AV1089" s="12" t="s">
        <v>90</v>
      </c>
      <c r="AW1089" s="12" t="s">
        <v>36</v>
      </c>
      <c r="AX1089" s="12" t="s">
        <v>81</v>
      </c>
      <c r="AY1089" s="226" t="s">
        <v>261</v>
      </c>
    </row>
    <row r="1090" spans="2:65" s="12" customFormat="1">
      <c r="B1090" s="216"/>
      <c r="C1090" s="217"/>
      <c r="D1090" s="210" t="s">
        <v>366</v>
      </c>
      <c r="E1090" s="218" t="s">
        <v>1</v>
      </c>
      <c r="F1090" s="219" t="s">
        <v>1307</v>
      </c>
      <c r="G1090" s="217"/>
      <c r="H1090" s="220">
        <v>9.6980000000000004</v>
      </c>
      <c r="I1090" s="221"/>
      <c r="J1090" s="217"/>
      <c r="K1090" s="217"/>
      <c r="L1090" s="222"/>
      <c r="M1090" s="223"/>
      <c r="N1090" s="224"/>
      <c r="O1090" s="224"/>
      <c r="P1090" s="224"/>
      <c r="Q1090" s="224"/>
      <c r="R1090" s="224"/>
      <c r="S1090" s="224"/>
      <c r="T1090" s="225"/>
      <c r="AT1090" s="226" t="s">
        <v>366</v>
      </c>
      <c r="AU1090" s="226" t="s">
        <v>90</v>
      </c>
      <c r="AV1090" s="12" t="s">
        <v>90</v>
      </c>
      <c r="AW1090" s="12" t="s">
        <v>36</v>
      </c>
      <c r="AX1090" s="12" t="s">
        <v>81</v>
      </c>
      <c r="AY1090" s="226" t="s">
        <v>261</v>
      </c>
    </row>
    <row r="1091" spans="2:65" s="13" customFormat="1">
      <c r="B1091" s="227"/>
      <c r="C1091" s="228"/>
      <c r="D1091" s="210" t="s">
        <v>366</v>
      </c>
      <c r="E1091" s="229" t="s">
        <v>1</v>
      </c>
      <c r="F1091" s="230" t="s">
        <v>368</v>
      </c>
      <c r="G1091" s="228"/>
      <c r="H1091" s="231">
        <v>215.15199999999999</v>
      </c>
      <c r="I1091" s="232"/>
      <c r="J1091" s="228"/>
      <c r="K1091" s="228"/>
      <c r="L1091" s="233"/>
      <c r="M1091" s="234"/>
      <c r="N1091" s="235"/>
      <c r="O1091" s="235"/>
      <c r="P1091" s="235"/>
      <c r="Q1091" s="235"/>
      <c r="R1091" s="235"/>
      <c r="S1091" s="235"/>
      <c r="T1091" s="236"/>
      <c r="AT1091" s="237" t="s">
        <v>366</v>
      </c>
      <c r="AU1091" s="237" t="s">
        <v>90</v>
      </c>
      <c r="AV1091" s="13" t="s">
        <v>123</v>
      </c>
      <c r="AW1091" s="13" t="s">
        <v>36</v>
      </c>
      <c r="AX1091" s="13" t="s">
        <v>88</v>
      </c>
      <c r="AY1091" s="237" t="s">
        <v>261</v>
      </c>
    </row>
    <row r="1092" spans="2:65" s="1" customFormat="1" ht="16.5" customHeight="1">
      <c r="B1092" s="35"/>
      <c r="C1092" s="197" t="s">
        <v>1308</v>
      </c>
      <c r="D1092" s="197" t="s">
        <v>264</v>
      </c>
      <c r="E1092" s="198" t="s">
        <v>1309</v>
      </c>
      <c r="F1092" s="199" t="s">
        <v>1310</v>
      </c>
      <c r="G1092" s="200" t="s">
        <v>405</v>
      </c>
      <c r="H1092" s="201">
        <v>4686.71</v>
      </c>
      <c r="I1092" s="202"/>
      <c r="J1092" s="203">
        <f>ROUND(I1092*H1092,2)</f>
        <v>0</v>
      </c>
      <c r="K1092" s="199" t="s">
        <v>268</v>
      </c>
      <c r="L1092" s="39"/>
      <c r="M1092" s="204" t="s">
        <v>1</v>
      </c>
      <c r="N1092" s="205" t="s">
        <v>46</v>
      </c>
      <c r="O1092" s="67"/>
      <c r="P1092" s="206">
        <f>O1092*H1092</f>
        <v>0</v>
      </c>
      <c r="Q1092" s="206">
        <v>0</v>
      </c>
      <c r="R1092" s="206">
        <f>Q1092*H1092</f>
        <v>0</v>
      </c>
      <c r="S1092" s="206">
        <v>0</v>
      </c>
      <c r="T1092" s="207">
        <f>S1092*H1092</f>
        <v>0</v>
      </c>
      <c r="AR1092" s="208" t="s">
        <v>450</v>
      </c>
      <c r="AT1092" s="208" t="s">
        <v>264</v>
      </c>
      <c r="AU1092" s="208" t="s">
        <v>90</v>
      </c>
      <c r="AY1092" s="17" t="s">
        <v>261</v>
      </c>
      <c r="BE1092" s="209">
        <f>IF(N1092="základní",J1092,0)</f>
        <v>0</v>
      </c>
      <c r="BF1092" s="209">
        <f>IF(N1092="snížená",J1092,0)</f>
        <v>0</v>
      </c>
      <c r="BG1092" s="209">
        <f>IF(N1092="zákl. přenesená",J1092,0)</f>
        <v>0</v>
      </c>
      <c r="BH1092" s="209">
        <f>IF(N1092="sníž. přenesená",J1092,0)</f>
        <v>0</v>
      </c>
      <c r="BI1092" s="209">
        <f>IF(N1092="nulová",J1092,0)</f>
        <v>0</v>
      </c>
      <c r="BJ1092" s="17" t="s">
        <v>88</v>
      </c>
      <c r="BK1092" s="209">
        <f>ROUND(I1092*H1092,2)</f>
        <v>0</v>
      </c>
      <c r="BL1092" s="17" t="s">
        <v>450</v>
      </c>
      <c r="BM1092" s="208" t="s">
        <v>1311</v>
      </c>
    </row>
    <row r="1093" spans="2:65" s="1" customFormat="1" ht="19.5">
      <c r="B1093" s="35"/>
      <c r="C1093" s="36"/>
      <c r="D1093" s="210" t="s">
        <v>271</v>
      </c>
      <c r="E1093" s="36"/>
      <c r="F1093" s="211" t="s">
        <v>1252</v>
      </c>
      <c r="G1093" s="36"/>
      <c r="H1093" s="36"/>
      <c r="I1093" s="118"/>
      <c r="J1093" s="36"/>
      <c r="K1093" s="36"/>
      <c r="L1093" s="39"/>
      <c r="M1093" s="212"/>
      <c r="N1093" s="67"/>
      <c r="O1093" s="67"/>
      <c r="P1093" s="67"/>
      <c r="Q1093" s="67"/>
      <c r="R1093" s="67"/>
      <c r="S1093" s="67"/>
      <c r="T1093" s="68"/>
      <c r="AT1093" s="17" t="s">
        <v>271</v>
      </c>
      <c r="AU1093" s="17" t="s">
        <v>90</v>
      </c>
    </row>
    <row r="1094" spans="2:65" s="14" customFormat="1">
      <c r="B1094" s="238"/>
      <c r="C1094" s="239"/>
      <c r="D1094" s="210" t="s">
        <v>366</v>
      </c>
      <c r="E1094" s="240" t="s">
        <v>1</v>
      </c>
      <c r="F1094" s="241" t="s">
        <v>1312</v>
      </c>
      <c r="G1094" s="239"/>
      <c r="H1094" s="240" t="s">
        <v>1</v>
      </c>
      <c r="I1094" s="242"/>
      <c r="J1094" s="239"/>
      <c r="K1094" s="239"/>
      <c r="L1094" s="243"/>
      <c r="M1094" s="244"/>
      <c r="N1094" s="245"/>
      <c r="O1094" s="245"/>
      <c r="P1094" s="245"/>
      <c r="Q1094" s="245"/>
      <c r="R1094" s="245"/>
      <c r="S1094" s="245"/>
      <c r="T1094" s="246"/>
      <c r="AT1094" s="247" t="s">
        <v>366</v>
      </c>
      <c r="AU1094" s="247" t="s">
        <v>90</v>
      </c>
      <c r="AV1094" s="14" t="s">
        <v>88</v>
      </c>
      <c r="AW1094" s="14" t="s">
        <v>36</v>
      </c>
      <c r="AX1094" s="14" t="s">
        <v>81</v>
      </c>
      <c r="AY1094" s="247" t="s">
        <v>261</v>
      </c>
    </row>
    <row r="1095" spans="2:65" s="12" customFormat="1">
      <c r="B1095" s="216"/>
      <c r="C1095" s="217"/>
      <c r="D1095" s="210" t="s">
        <v>366</v>
      </c>
      <c r="E1095" s="218" t="s">
        <v>1</v>
      </c>
      <c r="F1095" s="219" t="s">
        <v>1313</v>
      </c>
      <c r="G1095" s="217"/>
      <c r="H1095" s="220">
        <v>4686.71</v>
      </c>
      <c r="I1095" s="221"/>
      <c r="J1095" s="217"/>
      <c r="K1095" s="217"/>
      <c r="L1095" s="222"/>
      <c r="M1095" s="223"/>
      <c r="N1095" s="224"/>
      <c r="O1095" s="224"/>
      <c r="P1095" s="224"/>
      <c r="Q1095" s="224"/>
      <c r="R1095" s="224"/>
      <c r="S1095" s="224"/>
      <c r="T1095" s="225"/>
      <c r="AT1095" s="226" t="s">
        <v>366</v>
      </c>
      <c r="AU1095" s="226" t="s">
        <v>90</v>
      </c>
      <c r="AV1095" s="12" t="s">
        <v>90</v>
      </c>
      <c r="AW1095" s="12" t="s">
        <v>36</v>
      </c>
      <c r="AX1095" s="12" t="s">
        <v>81</v>
      </c>
      <c r="AY1095" s="226" t="s">
        <v>261</v>
      </c>
    </row>
    <row r="1096" spans="2:65" s="13" customFormat="1">
      <c r="B1096" s="227"/>
      <c r="C1096" s="228"/>
      <c r="D1096" s="210" t="s">
        <v>366</v>
      </c>
      <c r="E1096" s="229" t="s">
        <v>1</v>
      </c>
      <c r="F1096" s="230" t="s">
        <v>368</v>
      </c>
      <c r="G1096" s="228"/>
      <c r="H1096" s="231">
        <v>4686.71</v>
      </c>
      <c r="I1096" s="232"/>
      <c r="J1096" s="228"/>
      <c r="K1096" s="228"/>
      <c r="L1096" s="233"/>
      <c r="M1096" s="234"/>
      <c r="N1096" s="235"/>
      <c r="O1096" s="235"/>
      <c r="P1096" s="235"/>
      <c r="Q1096" s="235"/>
      <c r="R1096" s="235"/>
      <c r="S1096" s="235"/>
      <c r="T1096" s="236"/>
      <c r="AT1096" s="237" t="s">
        <v>366</v>
      </c>
      <c r="AU1096" s="237" t="s">
        <v>90</v>
      </c>
      <c r="AV1096" s="13" t="s">
        <v>123</v>
      </c>
      <c r="AW1096" s="13" t="s">
        <v>36</v>
      </c>
      <c r="AX1096" s="13" t="s">
        <v>88</v>
      </c>
      <c r="AY1096" s="237" t="s">
        <v>261</v>
      </c>
    </row>
    <row r="1097" spans="2:65" s="1" customFormat="1" ht="16.5" customHeight="1">
      <c r="B1097" s="35"/>
      <c r="C1097" s="259" t="s">
        <v>1314</v>
      </c>
      <c r="D1097" s="259" t="s">
        <v>398</v>
      </c>
      <c r="E1097" s="260" t="s">
        <v>1315</v>
      </c>
      <c r="F1097" s="261" t="s">
        <v>1316</v>
      </c>
      <c r="G1097" s="262" t="s">
        <v>405</v>
      </c>
      <c r="H1097" s="263">
        <v>4921.0460000000003</v>
      </c>
      <c r="I1097" s="264"/>
      <c r="J1097" s="265">
        <f>ROUND(I1097*H1097,2)</f>
        <v>0</v>
      </c>
      <c r="K1097" s="261" t="s">
        <v>268</v>
      </c>
      <c r="L1097" s="266"/>
      <c r="M1097" s="267" t="s">
        <v>1</v>
      </c>
      <c r="N1097" s="268" t="s">
        <v>46</v>
      </c>
      <c r="O1097" s="67"/>
      <c r="P1097" s="206">
        <f>O1097*H1097</f>
        <v>0</v>
      </c>
      <c r="Q1097" s="206">
        <v>0.01</v>
      </c>
      <c r="R1097" s="206">
        <f>Q1097*H1097</f>
        <v>49.210460000000005</v>
      </c>
      <c r="S1097" s="206">
        <v>0</v>
      </c>
      <c r="T1097" s="207">
        <f>S1097*H1097</f>
        <v>0</v>
      </c>
      <c r="AR1097" s="208" t="s">
        <v>561</v>
      </c>
      <c r="AT1097" s="208" t="s">
        <v>398</v>
      </c>
      <c r="AU1097" s="208" t="s">
        <v>90</v>
      </c>
      <c r="AY1097" s="17" t="s">
        <v>261</v>
      </c>
      <c r="BE1097" s="209">
        <f>IF(N1097="základní",J1097,0)</f>
        <v>0</v>
      </c>
      <c r="BF1097" s="209">
        <f>IF(N1097="snížená",J1097,0)</f>
        <v>0</v>
      </c>
      <c r="BG1097" s="209">
        <f>IF(N1097="zákl. přenesená",J1097,0)</f>
        <v>0</v>
      </c>
      <c r="BH1097" s="209">
        <f>IF(N1097="sníž. přenesená",J1097,0)</f>
        <v>0</v>
      </c>
      <c r="BI1097" s="209">
        <f>IF(N1097="nulová",J1097,0)</f>
        <v>0</v>
      </c>
      <c r="BJ1097" s="17" t="s">
        <v>88</v>
      </c>
      <c r="BK1097" s="209">
        <f>ROUND(I1097*H1097,2)</f>
        <v>0</v>
      </c>
      <c r="BL1097" s="17" t="s">
        <v>450</v>
      </c>
      <c r="BM1097" s="208" t="s">
        <v>1317</v>
      </c>
    </row>
    <row r="1098" spans="2:65" s="12" customFormat="1">
      <c r="B1098" s="216"/>
      <c r="C1098" s="217"/>
      <c r="D1098" s="210" t="s">
        <v>366</v>
      </c>
      <c r="E1098" s="217"/>
      <c r="F1098" s="219" t="s">
        <v>1318</v>
      </c>
      <c r="G1098" s="217"/>
      <c r="H1098" s="220">
        <v>4921.0460000000003</v>
      </c>
      <c r="I1098" s="221"/>
      <c r="J1098" s="217"/>
      <c r="K1098" s="217"/>
      <c r="L1098" s="222"/>
      <c r="M1098" s="223"/>
      <c r="N1098" s="224"/>
      <c r="O1098" s="224"/>
      <c r="P1098" s="224"/>
      <c r="Q1098" s="224"/>
      <c r="R1098" s="224"/>
      <c r="S1098" s="224"/>
      <c r="T1098" s="225"/>
      <c r="AT1098" s="226" t="s">
        <v>366</v>
      </c>
      <c r="AU1098" s="226" t="s">
        <v>90</v>
      </c>
      <c r="AV1098" s="12" t="s">
        <v>90</v>
      </c>
      <c r="AW1098" s="12" t="s">
        <v>4</v>
      </c>
      <c r="AX1098" s="12" t="s">
        <v>88</v>
      </c>
      <c r="AY1098" s="226" t="s">
        <v>261</v>
      </c>
    </row>
    <row r="1099" spans="2:65" s="1" customFormat="1" ht="16.5" customHeight="1">
      <c r="B1099" s="35"/>
      <c r="C1099" s="197" t="s">
        <v>1319</v>
      </c>
      <c r="D1099" s="197" t="s">
        <v>264</v>
      </c>
      <c r="E1099" s="198" t="s">
        <v>1320</v>
      </c>
      <c r="F1099" s="199" t="s">
        <v>1321</v>
      </c>
      <c r="G1099" s="200" t="s">
        <v>405</v>
      </c>
      <c r="H1099" s="201">
        <v>2147.9830000000002</v>
      </c>
      <c r="I1099" s="202"/>
      <c r="J1099" s="203">
        <f>ROUND(I1099*H1099,2)</f>
        <v>0</v>
      </c>
      <c r="K1099" s="199" t="s">
        <v>268</v>
      </c>
      <c r="L1099" s="39"/>
      <c r="M1099" s="204" t="s">
        <v>1</v>
      </c>
      <c r="N1099" s="205" t="s">
        <v>46</v>
      </c>
      <c r="O1099" s="67"/>
      <c r="P1099" s="206">
        <f>O1099*H1099</f>
        <v>0</v>
      </c>
      <c r="Q1099" s="206">
        <v>5.8E-4</v>
      </c>
      <c r="R1099" s="206">
        <f>Q1099*H1099</f>
        <v>1.24583014</v>
      </c>
      <c r="S1099" s="206">
        <v>0</v>
      </c>
      <c r="T1099" s="207">
        <f>S1099*H1099</f>
        <v>0</v>
      </c>
      <c r="AR1099" s="208" t="s">
        <v>450</v>
      </c>
      <c r="AT1099" s="208" t="s">
        <v>264</v>
      </c>
      <c r="AU1099" s="208" t="s">
        <v>90</v>
      </c>
      <c r="AY1099" s="17" t="s">
        <v>261</v>
      </c>
      <c r="BE1099" s="209">
        <f>IF(N1099="základní",J1099,0)</f>
        <v>0</v>
      </c>
      <c r="BF1099" s="209">
        <f>IF(N1099="snížená",J1099,0)</f>
        <v>0</v>
      </c>
      <c r="BG1099" s="209">
        <f>IF(N1099="zákl. přenesená",J1099,0)</f>
        <v>0</v>
      </c>
      <c r="BH1099" s="209">
        <f>IF(N1099="sníž. přenesená",J1099,0)</f>
        <v>0</v>
      </c>
      <c r="BI1099" s="209">
        <f>IF(N1099="nulová",J1099,0)</f>
        <v>0</v>
      </c>
      <c r="BJ1099" s="17" t="s">
        <v>88</v>
      </c>
      <c r="BK1099" s="209">
        <f>ROUND(I1099*H1099,2)</f>
        <v>0</v>
      </c>
      <c r="BL1099" s="17" t="s">
        <v>450</v>
      </c>
      <c r="BM1099" s="208" t="s">
        <v>1322</v>
      </c>
    </row>
    <row r="1100" spans="2:65" s="1" customFormat="1" ht="19.5">
      <c r="B1100" s="35"/>
      <c r="C1100" s="36"/>
      <c r="D1100" s="210" t="s">
        <v>271</v>
      </c>
      <c r="E1100" s="36"/>
      <c r="F1100" s="211" t="s">
        <v>1161</v>
      </c>
      <c r="G1100" s="36"/>
      <c r="H1100" s="36"/>
      <c r="I1100" s="118"/>
      <c r="J1100" s="36"/>
      <c r="K1100" s="36"/>
      <c r="L1100" s="39"/>
      <c r="M1100" s="212"/>
      <c r="N1100" s="67"/>
      <c r="O1100" s="67"/>
      <c r="P1100" s="67"/>
      <c r="Q1100" s="67"/>
      <c r="R1100" s="67"/>
      <c r="S1100" s="67"/>
      <c r="T1100" s="68"/>
      <c r="AT1100" s="17" t="s">
        <v>271</v>
      </c>
      <c r="AU1100" s="17" t="s">
        <v>90</v>
      </c>
    </row>
    <row r="1101" spans="2:65" s="12" customFormat="1">
      <c r="B1101" s="216"/>
      <c r="C1101" s="217"/>
      <c r="D1101" s="210" t="s">
        <v>366</v>
      </c>
      <c r="E1101" s="218" t="s">
        <v>1</v>
      </c>
      <c r="F1101" s="219" t="s">
        <v>1162</v>
      </c>
      <c r="G1101" s="217"/>
      <c r="H1101" s="220">
        <v>2147.9830000000002</v>
      </c>
      <c r="I1101" s="221"/>
      <c r="J1101" s="217"/>
      <c r="K1101" s="217"/>
      <c r="L1101" s="222"/>
      <c r="M1101" s="223"/>
      <c r="N1101" s="224"/>
      <c r="O1101" s="224"/>
      <c r="P1101" s="224"/>
      <c r="Q1101" s="224"/>
      <c r="R1101" s="224"/>
      <c r="S1101" s="224"/>
      <c r="T1101" s="225"/>
      <c r="AT1101" s="226" t="s">
        <v>366</v>
      </c>
      <c r="AU1101" s="226" t="s">
        <v>90</v>
      </c>
      <c r="AV1101" s="12" t="s">
        <v>90</v>
      </c>
      <c r="AW1101" s="12" t="s">
        <v>36</v>
      </c>
      <c r="AX1101" s="12" t="s">
        <v>81</v>
      </c>
      <c r="AY1101" s="226" t="s">
        <v>261</v>
      </c>
    </row>
    <row r="1102" spans="2:65" s="13" customFormat="1">
      <c r="B1102" s="227"/>
      <c r="C1102" s="228"/>
      <c r="D1102" s="210" t="s">
        <v>366</v>
      </c>
      <c r="E1102" s="229" t="s">
        <v>1</v>
      </c>
      <c r="F1102" s="230" t="s">
        <v>368</v>
      </c>
      <c r="G1102" s="228"/>
      <c r="H1102" s="231">
        <v>2147.9830000000002</v>
      </c>
      <c r="I1102" s="232"/>
      <c r="J1102" s="228"/>
      <c r="K1102" s="228"/>
      <c r="L1102" s="233"/>
      <c r="M1102" s="234"/>
      <c r="N1102" s="235"/>
      <c r="O1102" s="235"/>
      <c r="P1102" s="235"/>
      <c r="Q1102" s="235"/>
      <c r="R1102" s="235"/>
      <c r="S1102" s="235"/>
      <c r="T1102" s="236"/>
      <c r="AT1102" s="237" t="s">
        <v>366</v>
      </c>
      <c r="AU1102" s="237" t="s">
        <v>90</v>
      </c>
      <c r="AV1102" s="13" t="s">
        <v>123</v>
      </c>
      <c r="AW1102" s="13" t="s">
        <v>36</v>
      </c>
      <c r="AX1102" s="13" t="s">
        <v>88</v>
      </c>
      <c r="AY1102" s="237" t="s">
        <v>261</v>
      </c>
    </row>
    <row r="1103" spans="2:65" s="1" customFormat="1" ht="16.5" customHeight="1">
      <c r="B1103" s="35"/>
      <c r="C1103" s="259" t="s">
        <v>1323</v>
      </c>
      <c r="D1103" s="259" t="s">
        <v>398</v>
      </c>
      <c r="E1103" s="260" t="s">
        <v>1324</v>
      </c>
      <c r="F1103" s="261" t="s">
        <v>1325</v>
      </c>
      <c r="G1103" s="262" t="s">
        <v>405</v>
      </c>
      <c r="H1103" s="263">
        <v>2255.3820000000001</v>
      </c>
      <c r="I1103" s="264"/>
      <c r="J1103" s="265">
        <f>ROUND(I1103*H1103,2)</f>
        <v>0</v>
      </c>
      <c r="K1103" s="261" t="s">
        <v>268</v>
      </c>
      <c r="L1103" s="266"/>
      <c r="M1103" s="267" t="s">
        <v>1</v>
      </c>
      <c r="N1103" s="268" t="s">
        <v>46</v>
      </c>
      <c r="O1103" s="67"/>
      <c r="P1103" s="206">
        <f>O1103*H1103</f>
        <v>0</v>
      </c>
      <c r="Q1103" s="206">
        <v>7.4999999999999997E-3</v>
      </c>
      <c r="R1103" s="206">
        <f>Q1103*H1103</f>
        <v>16.915365000000001</v>
      </c>
      <c r="S1103" s="206">
        <v>0</v>
      </c>
      <c r="T1103" s="207">
        <f>S1103*H1103</f>
        <v>0</v>
      </c>
      <c r="AR1103" s="208" t="s">
        <v>561</v>
      </c>
      <c r="AT1103" s="208" t="s">
        <v>398</v>
      </c>
      <c r="AU1103" s="208" t="s">
        <v>90</v>
      </c>
      <c r="AY1103" s="17" t="s">
        <v>261</v>
      </c>
      <c r="BE1103" s="209">
        <f>IF(N1103="základní",J1103,0)</f>
        <v>0</v>
      </c>
      <c r="BF1103" s="209">
        <f>IF(N1103="snížená",J1103,0)</f>
        <v>0</v>
      </c>
      <c r="BG1103" s="209">
        <f>IF(N1103="zákl. přenesená",J1103,0)</f>
        <v>0</v>
      </c>
      <c r="BH1103" s="209">
        <f>IF(N1103="sníž. přenesená",J1103,0)</f>
        <v>0</v>
      </c>
      <c r="BI1103" s="209">
        <f>IF(N1103="nulová",J1103,0)</f>
        <v>0</v>
      </c>
      <c r="BJ1103" s="17" t="s">
        <v>88</v>
      </c>
      <c r="BK1103" s="209">
        <f>ROUND(I1103*H1103,2)</f>
        <v>0</v>
      </c>
      <c r="BL1103" s="17" t="s">
        <v>450</v>
      </c>
      <c r="BM1103" s="208" t="s">
        <v>1326</v>
      </c>
    </row>
    <row r="1104" spans="2:65" s="12" customFormat="1">
      <c r="B1104" s="216"/>
      <c r="C1104" s="217"/>
      <c r="D1104" s="210" t="s">
        <v>366</v>
      </c>
      <c r="E1104" s="217"/>
      <c r="F1104" s="219" t="s">
        <v>1327</v>
      </c>
      <c r="G1104" s="217"/>
      <c r="H1104" s="220">
        <v>2255.3820000000001</v>
      </c>
      <c r="I1104" s="221"/>
      <c r="J1104" s="217"/>
      <c r="K1104" s="217"/>
      <c r="L1104" s="222"/>
      <c r="M1104" s="223"/>
      <c r="N1104" s="224"/>
      <c r="O1104" s="224"/>
      <c r="P1104" s="224"/>
      <c r="Q1104" s="224"/>
      <c r="R1104" s="224"/>
      <c r="S1104" s="224"/>
      <c r="T1104" s="225"/>
      <c r="AT1104" s="226" t="s">
        <v>366</v>
      </c>
      <c r="AU1104" s="226" t="s">
        <v>90</v>
      </c>
      <c r="AV1104" s="12" t="s">
        <v>90</v>
      </c>
      <c r="AW1104" s="12" t="s">
        <v>4</v>
      </c>
      <c r="AX1104" s="12" t="s">
        <v>88</v>
      </c>
      <c r="AY1104" s="226" t="s">
        <v>261</v>
      </c>
    </row>
    <row r="1105" spans="2:65" s="1" customFormat="1" ht="16.5" customHeight="1">
      <c r="B1105" s="35"/>
      <c r="C1105" s="197" t="s">
        <v>1328</v>
      </c>
      <c r="D1105" s="197" t="s">
        <v>264</v>
      </c>
      <c r="E1105" s="198" t="s">
        <v>1320</v>
      </c>
      <c r="F1105" s="199" t="s">
        <v>1321</v>
      </c>
      <c r="G1105" s="200" t="s">
        <v>405</v>
      </c>
      <c r="H1105" s="201">
        <v>2147.9830000000002</v>
      </c>
      <c r="I1105" s="202"/>
      <c r="J1105" s="203">
        <f>ROUND(I1105*H1105,2)</f>
        <v>0</v>
      </c>
      <c r="K1105" s="199" t="s">
        <v>268</v>
      </c>
      <c r="L1105" s="39"/>
      <c r="M1105" s="204" t="s">
        <v>1</v>
      </c>
      <c r="N1105" s="205" t="s">
        <v>46</v>
      </c>
      <c r="O1105" s="67"/>
      <c r="P1105" s="206">
        <f>O1105*H1105</f>
        <v>0</v>
      </c>
      <c r="Q1105" s="206">
        <v>5.8E-4</v>
      </c>
      <c r="R1105" s="206">
        <f>Q1105*H1105</f>
        <v>1.24583014</v>
      </c>
      <c r="S1105" s="206">
        <v>0</v>
      </c>
      <c r="T1105" s="207">
        <f>S1105*H1105</f>
        <v>0</v>
      </c>
      <c r="AR1105" s="208" t="s">
        <v>450</v>
      </c>
      <c r="AT1105" s="208" t="s">
        <v>264</v>
      </c>
      <c r="AU1105" s="208" t="s">
        <v>90</v>
      </c>
      <c r="AY1105" s="17" t="s">
        <v>261</v>
      </c>
      <c r="BE1105" s="209">
        <f>IF(N1105="základní",J1105,0)</f>
        <v>0</v>
      </c>
      <c r="BF1105" s="209">
        <f>IF(N1105="snížená",J1105,0)</f>
        <v>0</v>
      </c>
      <c r="BG1105" s="209">
        <f>IF(N1105="zákl. přenesená",J1105,0)</f>
        <v>0</v>
      </c>
      <c r="BH1105" s="209">
        <f>IF(N1105="sníž. přenesená",J1105,0)</f>
        <v>0</v>
      </c>
      <c r="BI1105" s="209">
        <f>IF(N1105="nulová",J1105,0)</f>
        <v>0</v>
      </c>
      <c r="BJ1105" s="17" t="s">
        <v>88</v>
      </c>
      <c r="BK1105" s="209">
        <f>ROUND(I1105*H1105,2)</f>
        <v>0</v>
      </c>
      <c r="BL1105" s="17" t="s">
        <v>450</v>
      </c>
      <c r="BM1105" s="208" t="s">
        <v>1329</v>
      </c>
    </row>
    <row r="1106" spans="2:65" s="1" customFormat="1" ht="19.5">
      <c r="B1106" s="35"/>
      <c r="C1106" s="36"/>
      <c r="D1106" s="210" t="s">
        <v>271</v>
      </c>
      <c r="E1106" s="36"/>
      <c r="F1106" s="211" t="s">
        <v>1161</v>
      </c>
      <c r="G1106" s="36"/>
      <c r="H1106" s="36"/>
      <c r="I1106" s="118"/>
      <c r="J1106" s="36"/>
      <c r="K1106" s="36"/>
      <c r="L1106" s="39"/>
      <c r="M1106" s="212"/>
      <c r="N1106" s="67"/>
      <c r="O1106" s="67"/>
      <c r="P1106" s="67"/>
      <c r="Q1106" s="67"/>
      <c r="R1106" s="67"/>
      <c r="S1106" s="67"/>
      <c r="T1106" s="68"/>
      <c r="AT1106" s="17" t="s">
        <v>271</v>
      </c>
      <c r="AU1106" s="17" t="s">
        <v>90</v>
      </c>
    </row>
    <row r="1107" spans="2:65" s="12" customFormat="1">
      <c r="B1107" s="216"/>
      <c r="C1107" s="217"/>
      <c r="D1107" s="210" t="s">
        <v>366</v>
      </c>
      <c r="E1107" s="218" t="s">
        <v>1</v>
      </c>
      <c r="F1107" s="219" t="s">
        <v>1162</v>
      </c>
      <c r="G1107" s="217"/>
      <c r="H1107" s="220">
        <v>2147.9830000000002</v>
      </c>
      <c r="I1107" s="221"/>
      <c r="J1107" s="217"/>
      <c r="K1107" s="217"/>
      <c r="L1107" s="222"/>
      <c r="M1107" s="223"/>
      <c r="N1107" s="224"/>
      <c r="O1107" s="224"/>
      <c r="P1107" s="224"/>
      <c r="Q1107" s="224"/>
      <c r="R1107" s="224"/>
      <c r="S1107" s="224"/>
      <c r="T1107" s="225"/>
      <c r="AT1107" s="226" t="s">
        <v>366</v>
      </c>
      <c r="AU1107" s="226" t="s">
        <v>90</v>
      </c>
      <c r="AV1107" s="12" t="s">
        <v>90</v>
      </c>
      <c r="AW1107" s="12" t="s">
        <v>36</v>
      </c>
      <c r="AX1107" s="12" t="s">
        <v>81</v>
      </c>
      <c r="AY1107" s="226" t="s">
        <v>261</v>
      </c>
    </row>
    <row r="1108" spans="2:65" s="13" customFormat="1">
      <c r="B1108" s="227"/>
      <c r="C1108" s="228"/>
      <c r="D1108" s="210" t="s">
        <v>366</v>
      </c>
      <c r="E1108" s="229" t="s">
        <v>1</v>
      </c>
      <c r="F1108" s="230" t="s">
        <v>368</v>
      </c>
      <c r="G1108" s="228"/>
      <c r="H1108" s="231">
        <v>2147.9830000000002</v>
      </c>
      <c r="I1108" s="232"/>
      <c r="J1108" s="228"/>
      <c r="K1108" s="228"/>
      <c r="L1108" s="233"/>
      <c r="M1108" s="234"/>
      <c r="N1108" s="235"/>
      <c r="O1108" s="235"/>
      <c r="P1108" s="235"/>
      <c r="Q1108" s="235"/>
      <c r="R1108" s="235"/>
      <c r="S1108" s="235"/>
      <c r="T1108" s="236"/>
      <c r="AT1108" s="237" t="s">
        <v>366</v>
      </c>
      <c r="AU1108" s="237" t="s">
        <v>90</v>
      </c>
      <c r="AV1108" s="13" t="s">
        <v>123</v>
      </c>
      <c r="AW1108" s="13" t="s">
        <v>36</v>
      </c>
      <c r="AX1108" s="13" t="s">
        <v>88</v>
      </c>
      <c r="AY1108" s="237" t="s">
        <v>261</v>
      </c>
    </row>
    <row r="1109" spans="2:65" s="1" customFormat="1" ht="16.5" customHeight="1">
      <c r="B1109" s="35"/>
      <c r="C1109" s="259" t="s">
        <v>1330</v>
      </c>
      <c r="D1109" s="259" t="s">
        <v>398</v>
      </c>
      <c r="E1109" s="260" t="s">
        <v>1331</v>
      </c>
      <c r="F1109" s="261" t="s">
        <v>1332</v>
      </c>
      <c r="G1109" s="262" t="s">
        <v>405</v>
      </c>
      <c r="H1109" s="263">
        <v>2362.7809999999999</v>
      </c>
      <c r="I1109" s="264"/>
      <c r="J1109" s="265">
        <f>ROUND(I1109*H1109,2)</f>
        <v>0</v>
      </c>
      <c r="K1109" s="261" t="s">
        <v>268</v>
      </c>
      <c r="L1109" s="266"/>
      <c r="M1109" s="267" t="s">
        <v>1</v>
      </c>
      <c r="N1109" s="268" t="s">
        <v>46</v>
      </c>
      <c r="O1109" s="67"/>
      <c r="P1109" s="206">
        <f>O1109*H1109</f>
        <v>0</v>
      </c>
      <c r="Q1109" s="206">
        <v>5.0000000000000001E-3</v>
      </c>
      <c r="R1109" s="206">
        <f>Q1109*H1109</f>
        <v>11.813905</v>
      </c>
      <c r="S1109" s="206">
        <v>0</v>
      </c>
      <c r="T1109" s="207">
        <f>S1109*H1109</f>
        <v>0</v>
      </c>
      <c r="AR1109" s="208" t="s">
        <v>561</v>
      </c>
      <c r="AT1109" s="208" t="s">
        <v>398</v>
      </c>
      <c r="AU1109" s="208" t="s">
        <v>90</v>
      </c>
      <c r="AY1109" s="17" t="s">
        <v>261</v>
      </c>
      <c r="BE1109" s="209">
        <f>IF(N1109="základní",J1109,0)</f>
        <v>0</v>
      </c>
      <c r="BF1109" s="209">
        <f>IF(N1109="snížená",J1109,0)</f>
        <v>0</v>
      </c>
      <c r="BG1109" s="209">
        <f>IF(N1109="zákl. přenesená",J1109,0)</f>
        <v>0</v>
      </c>
      <c r="BH1109" s="209">
        <f>IF(N1109="sníž. přenesená",J1109,0)</f>
        <v>0</v>
      </c>
      <c r="BI1109" s="209">
        <f>IF(N1109="nulová",J1109,0)</f>
        <v>0</v>
      </c>
      <c r="BJ1109" s="17" t="s">
        <v>88</v>
      </c>
      <c r="BK1109" s="209">
        <f>ROUND(I1109*H1109,2)</f>
        <v>0</v>
      </c>
      <c r="BL1109" s="17" t="s">
        <v>450</v>
      </c>
      <c r="BM1109" s="208" t="s">
        <v>1333</v>
      </c>
    </row>
    <row r="1110" spans="2:65" s="12" customFormat="1">
      <c r="B1110" s="216"/>
      <c r="C1110" s="217"/>
      <c r="D1110" s="210" t="s">
        <v>366</v>
      </c>
      <c r="E1110" s="217"/>
      <c r="F1110" s="219" t="s">
        <v>1334</v>
      </c>
      <c r="G1110" s="217"/>
      <c r="H1110" s="220">
        <v>2362.7809999999999</v>
      </c>
      <c r="I1110" s="221"/>
      <c r="J1110" s="217"/>
      <c r="K1110" s="217"/>
      <c r="L1110" s="222"/>
      <c r="M1110" s="223"/>
      <c r="N1110" s="224"/>
      <c r="O1110" s="224"/>
      <c r="P1110" s="224"/>
      <c r="Q1110" s="224"/>
      <c r="R1110" s="224"/>
      <c r="S1110" s="224"/>
      <c r="T1110" s="225"/>
      <c r="AT1110" s="226" t="s">
        <v>366</v>
      </c>
      <c r="AU1110" s="226" t="s">
        <v>90</v>
      </c>
      <c r="AV1110" s="12" t="s">
        <v>90</v>
      </c>
      <c r="AW1110" s="12" t="s">
        <v>4</v>
      </c>
      <c r="AX1110" s="12" t="s">
        <v>88</v>
      </c>
      <c r="AY1110" s="226" t="s">
        <v>261</v>
      </c>
    </row>
    <row r="1111" spans="2:65" s="1" customFormat="1" ht="16.5" customHeight="1">
      <c r="B1111" s="35"/>
      <c r="C1111" s="197" t="s">
        <v>1335</v>
      </c>
      <c r="D1111" s="197" t="s">
        <v>264</v>
      </c>
      <c r="E1111" s="198" t="s">
        <v>1336</v>
      </c>
      <c r="F1111" s="199" t="s">
        <v>1337</v>
      </c>
      <c r="G1111" s="200" t="s">
        <v>394</v>
      </c>
      <c r="H1111" s="201">
        <v>404</v>
      </c>
      <c r="I1111" s="202"/>
      <c r="J1111" s="203">
        <f>ROUND(I1111*H1111,2)</f>
        <v>0</v>
      </c>
      <c r="K1111" s="199" t="s">
        <v>268</v>
      </c>
      <c r="L1111" s="39"/>
      <c r="M1111" s="204" t="s">
        <v>1</v>
      </c>
      <c r="N1111" s="205" t="s">
        <v>46</v>
      </c>
      <c r="O1111" s="67"/>
      <c r="P1111" s="206">
        <f>O1111*H1111</f>
        <v>0</v>
      </c>
      <c r="Q1111" s="206">
        <v>0</v>
      </c>
      <c r="R1111" s="206">
        <f>Q1111*H1111</f>
        <v>0</v>
      </c>
      <c r="S1111" s="206">
        <v>0</v>
      </c>
      <c r="T1111" s="207">
        <f>S1111*H1111</f>
        <v>0</v>
      </c>
      <c r="AR1111" s="208" t="s">
        <v>450</v>
      </c>
      <c r="AT1111" s="208" t="s">
        <v>264</v>
      </c>
      <c r="AU1111" s="208" t="s">
        <v>90</v>
      </c>
      <c r="AY1111" s="17" t="s">
        <v>261</v>
      </c>
      <c r="BE1111" s="209">
        <f>IF(N1111="základní",J1111,0)</f>
        <v>0</v>
      </c>
      <c r="BF1111" s="209">
        <f>IF(N1111="snížená",J1111,0)</f>
        <v>0</v>
      </c>
      <c r="BG1111" s="209">
        <f>IF(N1111="zákl. přenesená",J1111,0)</f>
        <v>0</v>
      </c>
      <c r="BH1111" s="209">
        <f>IF(N1111="sníž. přenesená",J1111,0)</f>
        <v>0</v>
      </c>
      <c r="BI1111" s="209">
        <f>IF(N1111="nulová",J1111,0)</f>
        <v>0</v>
      </c>
      <c r="BJ1111" s="17" t="s">
        <v>88</v>
      </c>
      <c r="BK1111" s="209">
        <f>ROUND(I1111*H1111,2)</f>
        <v>0</v>
      </c>
      <c r="BL1111" s="17" t="s">
        <v>450</v>
      </c>
      <c r="BM1111" s="208" t="s">
        <v>1338</v>
      </c>
    </row>
    <row r="1112" spans="2:65" s="1" customFormat="1" ht="19.5">
      <c r="B1112" s="35"/>
      <c r="C1112" s="36"/>
      <c r="D1112" s="210" t="s">
        <v>271</v>
      </c>
      <c r="E1112" s="36"/>
      <c r="F1112" s="211" t="s">
        <v>1161</v>
      </c>
      <c r="G1112" s="36"/>
      <c r="H1112" s="36"/>
      <c r="I1112" s="118"/>
      <c r="J1112" s="36"/>
      <c r="K1112" s="36"/>
      <c r="L1112" s="39"/>
      <c r="M1112" s="212"/>
      <c r="N1112" s="67"/>
      <c r="O1112" s="67"/>
      <c r="P1112" s="67"/>
      <c r="Q1112" s="67"/>
      <c r="R1112" s="67"/>
      <c r="S1112" s="67"/>
      <c r="T1112" s="68"/>
      <c r="AT1112" s="17" t="s">
        <v>271</v>
      </c>
      <c r="AU1112" s="17" t="s">
        <v>90</v>
      </c>
    </row>
    <row r="1113" spans="2:65" s="12" customFormat="1">
      <c r="B1113" s="216"/>
      <c r="C1113" s="217"/>
      <c r="D1113" s="210" t="s">
        <v>366</v>
      </c>
      <c r="E1113" s="218" t="s">
        <v>1</v>
      </c>
      <c r="F1113" s="219" t="s">
        <v>1339</v>
      </c>
      <c r="G1113" s="217"/>
      <c r="H1113" s="220">
        <v>270</v>
      </c>
      <c r="I1113" s="221"/>
      <c r="J1113" s="217"/>
      <c r="K1113" s="217"/>
      <c r="L1113" s="222"/>
      <c r="M1113" s="223"/>
      <c r="N1113" s="224"/>
      <c r="O1113" s="224"/>
      <c r="P1113" s="224"/>
      <c r="Q1113" s="224"/>
      <c r="R1113" s="224"/>
      <c r="S1113" s="224"/>
      <c r="T1113" s="225"/>
      <c r="AT1113" s="226" t="s">
        <v>366</v>
      </c>
      <c r="AU1113" s="226" t="s">
        <v>90</v>
      </c>
      <c r="AV1113" s="12" t="s">
        <v>90</v>
      </c>
      <c r="AW1113" s="12" t="s">
        <v>36</v>
      </c>
      <c r="AX1113" s="12" t="s">
        <v>81</v>
      </c>
      <c r="AY1113" s="226" t="s">
        <v>261</v>
      </c>
    </row>
    <row r="1114" spans="2:65" s="12" customFormat="1">
      <c r="B1114" s="216"/>
      <c r="C1114" s="217"/>
      <c r="D1114" s="210" t="s">
        <v>366</v>
      </c>
      <c r="E1114" s="218" t="s">
        <v>1</v>
      </c>
      <c r="F1114" s="219" t="s">
        <v>1340</v>
      </c>
      <c r="G1114" s="217"/>
      <c r="H1114" s="220">
        <v>134</v>
      </c>
      <c r="I1114" s="221"/>
      <c r="J1114" s="217"/>
      <c r="K1114" s="217"/>
      <c r="L1114" s="222"/>
      <c r="M1114" s="223"/>
      <c r="N1114" s="224"/>
      <c r="O1114" s="224"/>
      <c r="P1114" s="224"/>
      <c r="Q1114" s="224"/>
      <c r="R1114" s="224"/>
      <c r="S1114" s="224"/>
      <c r="T1114" s="225"/>
      <c r="AT1114" s="226" t="s">
        <v>366</v>
      </c>
      <c r="AU1114" s="226" t="s">
        <v>90</v>
      </c>
      <c r="AV1114" s="12" t="s">
        <v>90</v>
      </c>
      <c r="AW1114" s="12" t="s">
        <v>36</v>
      </c>
      <c r="AX1114" s="12" t="s">
        <v>81</v>
      </c>
      <c r="AY1114" s="226" t="s">
        <v>261</v>
      </c>
    </row>
    <row r="1115" spans="2:65" s="13" customFormat="1">
      <c r="B1115" s="227"/>
      <c r="C1115" s="228"/>
      <c r="D1115" s="210" t="s">
        <v>366</v>
      </c>
      <c r="E1115" s="229" t="s">
        <v>1</v>
      </c>
      <c r="F1115" s="230" t="s">
        <v>368</v>
      </c>
      <c r="G1115" s="228"/>
      <c r="H1115" s="231">
        <v>404</v>
      </c>
      <c r="I1115" s="232"/>
      <c r="J1115" s="228"/>
      <c r="K1115" s="228"/>
      <c r="L1115" s="233"/>
      <c r="M1115" s="234"/>
      <c r="N1115" s="235"/>
      <c r="O1115" s="235"/>
      <c r="P1115" s="235"/>
      <c r="Q1115" s="235"/>
      <c r="R1115" s="235"/>
      <c r="S1115" s="235"/>
      <c r="T1115" s="236"/>
      <c r="AT1115" s="237" t="s">
        <v>366</v>
      </c>
      <c r="AU1115" s="237" t="s">
        <v>90</v>
      </c>
      <c r="AV1115" s="13" t="s">
        <v>123</v>
      </c>
      <c r="AW1115" s="13" t="s">
        <v>36</v>
      </c>
      <c r="AX1115" s="13" t="s">
        <v>88</v>
      </c>
      <c r="AY1115" s="237" t="s">
        <v>261</v>
      </c>
    </row>
    <row r="1116" spans="2:65" s="1" customFormat="1" ht="16.5" customHeight="1">
      <c r="B1116" s="35"/>
      <c r="C1116" s="259" t="s">
        <v>1341</v>
      </c>
      <c r="D1116" s="259" t="s">
        <v>398</v>
      </c>
      <c r="E1116" s="260" t="s">
        <v>1342</v>
      </c>
      <c r="F1116" s="261" t="s">
        <v>1343</v>
      </c>
      <c r="G1116" s="262" t="s">
        <v>394</v>
      </c>
      <c r="H1116" s="263">
        <v>424.2</v>
      </c>
      <c r="I1116" s="264"/>
      <c r="J1116" s="265">
        <f>ROUND(I1116*H1116,2)</f>
        <v>0</v>
      </c>
      <c r="K1116" s="261" t="s">
        <v>268</v>
      </c>
      <c r="L1116" s="266"/>
      <c r="M1116" s="267" t="s">
        <v>1</v>
      </c>
      <c r="N1116" s="268" t="s">
        <v>46</v>
      </c>
      <c r="O1116" s="67"/>
      <c r="P1116" s="206">
        <f>O1116*H1116</f>
        <v>0</v>
      </c>
      <c r="Q1116" s="206">
        <v>5.5000000000000003E-4</v>
      </c>
      <c r="R1116" s="206">
        <f>Q1116*H1116</f>
        <v>0.23331000000000002</v>
      </c>
      <c r="S1116" s="206">
        <v>0</v>
      </c>
      <c r="T1116" s="207">
        <f>S1116*H1116</f>
        <v>0</v>
      </c>
      <c r="AR1116" s="208" t="s">
        <v>561</v>
      </c>
      <c r="AT1116" s="208" t="s">
        <v>398</v>
      </c>
      <c r="AU1116" s="208" t="s">
        <v>90</v>
      </c>
      <c r="AY1116" s="17" t="s">
        <v>261</v>
      </c>
      <c r="BE1116" s="209">
        <f>IF(N1116="základní",J1116,0)</f>
        <v>0</v>
      </c>
      <c r="BF1116" s="209">
        <f>IF(N1116="snížená",J1116,0)</f>
        <v>0</v>
      </c>
      <c r="BG1116" s="209">
        <f>IF(N1116="zákl. přenesená",J1116,0)</f>
        <v>0</v>
      </c>
      <c r="BH1116" s="209">
        <f>IF(N1116="sníž. přenesená",J1116,0)</f>
        <v>0</v>
      </c>
      <c r="BI1116" s="209">
        <f>IF(N1116="nulová",J1116,0)</f>
        <v>0</v>
      </c>
      <c r="BJ1116" s="17" t="s">
        <v>88</v>
      </c>
      <c r="BK1116" s="209">
        <f>ROUND(I1116*H1116,2)</f>
        <v>0</v>
      </c>
      <c r="BL1116" s="17" t="s">
        <v>450</v>
      </c>
      <c r="BM1116" s="208" t="s">
        <v>1344</v>
      </c>
    </row>
    <row r="1117" spans="2:65" s="12" customFormat="1">
      <c r="B1117" s="216"/>
      <c r="C1117" s="217"/>
      <c r="D1117" s="210" t="s">
        <v>366</v>
      </c>
      <c r="E1117" s="217"/>
      <c r="F1117" s="219" t="s">
        <v>1345</v>
      </c>
      <c r="G1117" s="217"/>
      <c r="H1117" s="220">
        <v>424.2</v>
      </c>
      <c r="I1117" s="221"/>
      <c r="J1117" s="217"/>
      <c r="K1117" s="217"/>
      <c r="L1117" s="222"/>
      <c r="M1117" s="223"/>
      <c r="N1117" s="224"/>
      <c r="O1117" s="224"/>
      <c r="P1117" s="224"/>
      <c r="Q1117" s="224"/>
      <c r="R1117" s="224"/>
      <c r="S1117" s="224"/>
      <c r="T1117" s="225"/>
      <c r="AT1117" s="226" t="s">
        <v>366</v>
      </c>
      <c r="AU1117" s="226" t="s">
        <v>90</v>
      </c>
      <c r="AV1117" s="12" t="s">
        <v>90</v>
      </c>
      <c r="AW1117" s="12" t="s">
        <v>4</v>
      </c>
      <c r="AX1117" s="12" t="s">
        <v>88</v>
      </c>
      <c r="AY1117" s="226" t="s">
        <v>261</v>
      </c>
    </row>
    <row r="1118" spans="2:65" s="1" customFormat="1" ht="16.5" customHeight="1">
      <c r="B1118" s="35"/>
      <c r="C1118" s="197" t="s">
        <v>1346</v>
      </c>
      <c r="D1118" s="197" t="s">
        <v>264</v>
      </c>
      <c r="E1118" s="198" t="s">
        <v>1347</v>
      </c>
      <c r="F1118" s="199" t="s">
        <v>1348</v>
      </c>
      <c r="G1118" s="200" t="s">
        <v>405</v>
      </c>
      <c r="H1118" s="201">
        <v>315</v>
      </c>
      <c r="I1118" s="202"/>
      <c r="J1118" s="203">
        <f>ROUND(I1118*H1118,2)</f>
        <v>0</v>
      </c>
      <c r="K1118" s="199" t="s">
        <v>268</v>
      </c>
      <c r="L1118" s="39"/>
      <c r="M1118" s="204" t="s">
        <v>1</v>
      </c>
      <c r="N1118" s="205" t="s">
        <v>46</v>
      </c>
      <c r="O1118" s="67"/>
      <c r="P1118" s="206">
        <f>O1118*H1118</f>
        <v>0</v>
      </c>
      <c r="Q1118" s="206">
        <v>1.16E-3</v>
      </c>
      <c r="R1118" s="206">
        <f>Q1118*H1118</f>
        <v>0.3654</v>
      </c>
      <c r="S1118" s="206">
        <v>0</v>
      </c>
      <c r="T1118" s="207">
        <f>S1118*H1118</f>
        <v>0</v>
      </c>
      <c r="AR1118" s="208" t="s">
        <v>450</v>
      </c>
      <c r="AT1118" s="208" t="s">
        <v>264</v>
      </c>
      <c r="AU1118" s="208" t="s">
        <v>90</v>
      </c>
      <c r="AY1118" s="17" t="s">
        <v>261</v>
      </c>
      <c r="BE1118" s="209">
        <f>IF(N1118="základní",J1118,0)</f>
        <v>0</v>
      </c>
      <c r="BF1118" s="209">
        <f>IF(N1118="snížená",J1118,0)</f>
        <v>0</v>
      </c>
      <c r="BG1118" s="209">
        <f>IF(N1118="zákl. přenesená",J1118,0)</f>
        <v>0</v>
      </c>
      <c r="BH1118" s="209">
        <f>IF(N1118="sníž. přenesená",J1118,0)</f>
        <v>0</v>
      </c>
      <c r="BI1118" s="209">
        <f>IF(N1118="nulová",J1118,0)</f>
        <v>0</v>
      </c>
      <c r="BJ1118" s="17" t="s">
        <v>88</v>
      </c>
      <c r="BK1118" s="209">
        <f>ROUND(I1118*H1118,2)</f>
        <v>0</v>
      </c>
      <c r="BL1118" s="17" t="s">
        <v>450</v>
      </c>
      <c r="BM1118" s="208" t="s">
        <v>1349</v>
      </c>
    </row>
    <row r="1119" spans="2:65" s="1" customFormat="1" ht="19.5">
      <c r="B1119" s="35"/>
      <c r="C1119" s="36"/>
      <c r="D1119" s="210" t="s">
        <v>271</v>
      </c>
      <c r="E1119" s="36"/>
      <c r="F1119" s="211" t="s">
        <v>1161</v>
      </c>
      <c r="G1119" s="36"/>
      <c r="H1119" s="36"/>
      <c r="I1119" s="118"/>
      <c r="J1119" s="36"/>
      <c r="K1119" s="36"/>
      <c r="L1119" s="39"/>
      <c r="M1119" s="212"/>
      <c r="N1119" s="67"/>
      <c r="O1119" s="67"/>
      <c r="P1119" s="67"/>
      <c r="Q1119" s="67"/>
      <c r="R1119" s="67"/>
      <c r="S1119" s="67"/>
      <c r="T1119" s="68"/>
      <c r="AT1119" s="17" t="s">
        <v>271</v>
      </c>
      <c r="AU1119" s="17" t="s">
        <v>90</v>
      </c>
    </row>
    <row r="1120" spans="2:65" s="12" customFormat="1">
      <c r="B1120" s="216"/>
      <c r="C1120" s="217"/>
      <c r="D1120" s="210" t="s">
        <v>366</v>
      </c>
      <c r="E1120" s="218" t="s">
        <v>1</v>
      </c>
      <c r="F1120" s="219" t="s">
        <v>602</v>
      </c>
      <c r="G1120" s="217"/>
      <c r="H1120" s="220">
        <v>315</v>
      </c>
      <c r="I1120" s="221"/>
      <c r="J1120" s="217"/>
      <c r="K1120" s="217"/>
      <c r="L1120" s="222"/>
      <c r="M1120" s="223"/>
      <c r="N1120" s="224"/>
      <c r="O1120" s="224"/>
      <c r="P1120" s="224"/>
      <c r="Q1120" s="224"/>
      <c r="R1120" s="224"/>
      <c r="S1120" s="224"/>
      <c r="T1120" s="225"/>
      <c r="AT1120" s="226" t="s">
        <v>366</v>
      </c>
      <c r="AU1120" s="226" t="s">
        <v>90</v>
      </c>
      <c r="AV1120" s="12" t="s">
        <v>90</v>
      </c>
      <c r="AW1120" s="12" t="s">
        <v>36</v>
      </c>
      <c r="AX1120" s="12" t="s">
        <v>81</v>
      </c>
      <c r="AY1120" s="226" t="s">
        <v>261</v>
      </c>
    </row>
    <row r="1121" spans="2:65" s="13" customFormat="1">
      <c r="B1121" s="227"/>
      <c r="C1121" s="228"/>
      <c r="D1121" s="210" t="s">
        <v>366</v>
      </c>
      <c r="E1121" s="229" t="s">
        <v>1</v>
      </c>
      <c r="F1121" s="230" t="s">
        <v>368</v>
      </c>
      <c r="G1121" s="228"/>
      <c r="H1121" s="231">
        <v>315</v>
      </c>
      <c r="I1121" s="232"/>
      <c r="J1121" s="228"/>
      <c r="K1121" s="228"/>
      <c r="L1121" s="233"/>
      <c r="M1121" s="234"/>
      <c r="N1121" s="235"/>
      <c r="O1121" s="235"/>
      <c r="P1121" s="235"/>
      <c r="Q1121" s="235"/>
      <c r="R1121" s="235"/>
      <c r="S1121" s="235"/>
      <c r="T1121" s="236"/>
      <c r="AT1121" s="237" t="s">
        <v>366</v>
      </c>
      <c r="AU1121" s="237" t="s">
        <v>90</v>
      </c>
      <c r="AV1121" s="13" t="s">
        <v>123</v>
      </c>
      <c r="AW1121" s="13" t="s">
        <v>36</v>
      </c>
      <c r="AX1121" s="13" t="s">
        <v>88</v>
      </c>
      <c r="AY1121" s="237" t="s">
        <v>261</v>
      </c>
    </row>
    <row r="1122" spans="2:65" s="1" customFormat="1" ht="16.5" customHeight="1">
      <c r="B1122" s="35"/>
      <c r="C1122" s="259" t="s">
        <v>1350</v>
      </c>
      <c r="D1122" s="259" t="s">
        <v>398</v>
      </c>
      <c r="E1122" s="260" t="s">
        <v>1351</v>
      </c>
      <c r="F1122" s="261" t="s">
        <v>1352</v>
      </c>
      <c r="G1122" s="262" t="s">
        <v>376</v>
      </c>
      <c r="H1122" s="263">
        <v>94.028000000000006</v>
      </c>
      <c r="I1122" s="264"/>
      <c r="J1122" s="265">
        <f>ROUND(I1122*H1122,2)</f>
        <v>0</v>
      </c>
      <c r="K1122" s="261" t="s">
        <v>268</v>
      </c>
      <c r="L1122" s="266"/>
      <c r="M1122" s="267" t="s">
        <v>1</v>
      </c>
      <c r="N1122" s="268" t="s">
        <v>46</v>
      </c>
      <c r="O1122" s="67"/>
      <c r="P1122" s="206">
        <f>O1122*H1122</f>
        <v>0</v>
      </c>
      <c r="Q1122" s="206">
        <v>0.03</v>
      </c>
      <c r="R1122" s="206">
        <f>Q1122*H1122</f>
        <v>2.82084</v>
      </c>
      <c r="S1122" s="206">
        <v>0</v>
      </c>
      <c r="T1122" s="207">
        <f>S1122*H1122</f>
        <v>0</v>
      </c>
      <c r="AR1122" s="208" t="s">
        <v>561</v>
      </c>
      <c r="AT1122" s="208" t="s">
        <v>398</v>
      </c>
      <c r="AU1122" s="208" t="s">
        <v>90</v>
      </c>
      <c r="AY1122" s="17" t="s">
        <v>261</v>
      </c>
      <c r="BE1122" s="209">
        <f>IF(N1122="základní",J1122,0)</f>
        <v>0</v>
      </c>
      <c r="BF1122" s="209">
        <f>IF(N1122="snížená",J1122,0)</f>
        <v>0</v>
      </c>
      <c r="BG1122" s="209">
        <f>IF(N1122="zákl. přenesená",J1122,0)</f>
        <v>0</v>
      </c>
      <c r="BH1122" s="209">
        <f>IF(N1122="sníž. přenesená",J1122,0)</f>
        <v>0</v>
      </c>
      <c r="BI1122" s="209">
        <f>IF(N1122="nulová",J1122,0)</f>
        <v>0</v>
      </c>
      <c r="BJ1122" s="17" t="s">
        <v>88</v>
      </c>
      <c r="BK1122" s="209">
        <f>ROUND(I1122*H1122,2)</f>
        <v>0</v>
      </c>
      <c r="BL1122" s="17" t="s">
        <v>450</v>
      </c>
      <c r="BM1122" s="208" t="s">
        <v>1353</v>
      </c>
    </row>
    <row r="1123" spans="2:65" s="12" customFormat="1">
      <c r="B1123" s="216"/>
      <c r="C1123" s="217"/>
      <c r="D1123" s="210" t="s">
        <v>366</v>
      </c>
      <c r="E1123" s="217"/>
      <c r="F1123" s="219" t="s">
        <v>1354</v>
      </c>
      <c r="G1123" s="217"/>
      <c r="H1123" s="220">
        <v>94.028000000000006</v>
      </c>
      <c r="I1123" s="221"/>
      <c r="J1123" s="217"/>
      <c r="K1123" s="217"/>
      <c r="L1123" s="222"/>
      <c r="M1123" s="223"/>
      <c r="N1123" s="224"/>
      <c r="O1123" s="224"/>
      <c r="P1123" s="224"/>
      <c r="Q1123" s="224"/>
      <c r="R1123" s="224"/>
      <c r="S1123" s="224"/>
      <c r="T1123" s="225"/>
      <c r="AT1123" s="226" t="s">
        <v>366</v>
      </c>
      <c r="AU1123" s="226" t="s">
        <v>90</v>
      </c>
      <c r="AV1123" s="12" t="s">
        <v>90</v>
      </c>
      <c r="AW1123" s="12" t="s">
        <v>4</v>
      </c>
      <c r="AX1123" s="12" t="s">
        <v>88</v>
      </c>
      <c r="AY1123" s="226" t="s">
        <v>261</v>
      </c>
    </row>
    <row r="1124" spans="2:65" s="1" customFormat="1" ht="16.5" customHeight="1">
      <c r="B1124" s="35"/>
      <c r="C1124" s="197" t="s">
        <v>1355</v>
      </c>
      <c r="D1124" s="197" t="s">
        <v>264</v>
      </c>
      <c r="E1124" s="198" t="s">
        <v>1356</v>
      </c>
      <c r="F1124" s="199" t="s">
        <v>1357</v>
      </c>
      <c r="G1124" s="200" t="s">
        <v>405</v>
      </c>
      <c r="H1124" s="201">
        <v>2147.9830000000002</v>
      </c>
      <c r="I1124" s="202"/>
      <c r="J1124" s="203">
        <f>ROUND(I1124*H1124,2)</f>
        <v>0</v>
      </c>
      <c r="K1124" s="199" t="s">
        <v>268</v>
      </c>
      <c r="L1124" s="39"/>
      <c r="M1124" s="204" t="s">
        <v>1</v>
      </c>
      <c r="N1124" s="205" t="s">
        <v>46</v>
      </c>
      <c r="O1124" s="67"/>
      <c r="P1124" s="206">
        <f>O1124*H1124</f>
        <v>0</v>
      </c>
      <c r="Q1124" s="206">
        <v>5.8E-4</v>
      </c>
      <c r="R1124" s="206">
        <f>Q1124*H1124</f>
        <v>1.24583014</v>
      </c>
      <c r="S1124" s="206">
        <v>0</v>
      </c>
      <c r="T1124" s="207">
        <f>S1124*H1124</f>
        <v>0</v>
      </c>
      <c r="AR1124" s="208" t="s">
        <v>450</v>
      </c>
      <c r="AT1124" s="208" t="s">
        <v>264</v>
      </c>
      <c r="AU1124" s="208" t="s">
        <v>90</v>
      </c>
      <c r="AY1124" s="17" t="s">
        <v>261</v>
      </c>
      <c r="BE1124" s="209">
        <f>IF(N1124="základní",J1124,0)</f>
        <v>0</v>
      </c>
      <c r="BF1124" s="209">
        <f>IF(N1124="snížená",J1124,0)</f>
        <v>0</v>
      </c>
      <c r="BG1124" s="209">
        <f>IF(N1124="zákl. přenesená",J1124,0)</f>
        <v>0</v>
      </c>
      <c r="BH1124" s="209">
        <f>IF(N1124="sníž. přenesená",J1124,0)</f>
        <v>0</v>
      </c>
      <c r="BI1124" s="209">
        <f>IF(N1124="nulová",J1124,0)</f>
        <v>0</v>
      </c>
      <c r="BJ1124" s="17" t="s">
        <v>88</v>
      </c>
      <c r="BK1124" s="209">
        <f>ROUND(I1124*H1124,2)</f>
        <v>0</v>
      </c>
      <c r="BL1124" s="17" t="s">
        <v>450</v>
      </c>
      <c r="BM1124" s="208" t="s">
        <v>1358</v>
      </c>
    </row>
    <row r="1125" spans="2:65" s="1" customFormat="1" ht="19.5">
      <c r="B1125" s="35"/>
      <c r="C1125" s="36"/>
      <c r="D1125" s="210" t="s">
        <v>271</v>
      </c>
      <c r="E1125" s="36"/>
      <c r="F1125" s="211" t="s">
        <v>1161</v>
      </c>
      <c r="G1125" s="36"/>
      <c r="H1125" s="36"/>
      <c r="I1125" s="118"/>
      <c r="J1125" s="36"/>
      <c r="K1125" s="36"/>
      <c r="L1125" s="39"/>
      <c r="M1125" s="212"/>
      <c r="N1125" s="67"/>
      <c r="O1125" s="67"/>
      <c r="P1125" s="67"/>
      <c r="Q1125" s="67"/>
      <c r="R1125" s="67"/>
      <c r="S1125" s="67"/>
      <c r="T1125" s="68"/>
      <c r="AT1125" s="17" t="s">
        <v>271</v>
      </c>
      <c r="AU1125" s="17" t="s">
        <v>90</v>
      </c>
    </row>
    <row r="1126" spans="2:65" s="12" customFormat="1">
      <c r="B1126" s="216"/>
      <c r="C1126" s="217"/>
      <c r="D1126" s="210" t="s">
        <v>366</v>
      </c>
      <c r="E1126" s="218" t="s">
        <v>1</v>
      </c>
      <c r="F1126" s="219" t="s">
        <v>1162</v>
      </c>
      <c r="G1126" s="217"/>
      <c r="H1126" s="220">
        <v>2147.9830000000002</v>
      </c>
      <c r="I1126" s="221"/>
      <c r="J1126" s="217"/>
      <c r="K1126" s="217"/>
      <c r="L1126" s="222"/>
      <c r="M1126" s="223"/>
      <c r="N1126" s="224"/>
      <c r="O1126" s="224"/>
      <c r="P1126" s="224"/>
      <c r="Q1126" s="224"/>
      <c r="R1126" s="224"/>
      <c r="S1126" s="224"/>
      <c r="T1126" s="225"/>
      <c r="AT1126" s="226" t="s">
        <v>366</v>
      </c>
      <c r="AU1126" s="226" t="s">
        <v>90</v>
      </c>
      <c r="AV1126" s="12" t="s">
        <v>90</v>
      </c>
      <c r="AW1126" s="12" t="s">
        <v>36</v>
      </c>
      <c r="AX1126" s="12" t="s">
        <v>81</v>
      </c>
      <c r="AY1126" s="226" t="s">
        <v>261</v>
      </c>
    </row>
    <row r="1127" spans="2:65" s="13" customFormat="1">
      <c r="B1127" s="227"/>
      <c r="C1127" s="228"/>
      <c r="D1127" s="210" t="s">
        <v>366</v>
      </c>
      <c r="E1127" s="229" t="s">
        <v>1</v>
      </c>
      <c r="F1127" s="230" t="s">
        <v>368</v>
      </c>
      <c r="G1127" s="228"/>
      <c r="H1127" s="231">
        <v>2147.9830000000002</v>
      </c>
      <c r="I1127" s="232"/>
      <c r="J1127" s="228"/>
      <c r="K1127" s="228"/>
      <c r="L1127" s="233"/>
      <c r="M1127" s="234"/>
      <c r="N1127" s="235"/>
      <c r="O1127" s="235"/>
      <c r="P1127" s="235"/>
      <c r="Q1127" s="235"/>
      <c r="R1127" s="235"/>
      <c r="S1127" s="235"/>
      <c r="T1127" s="236"/>
      <c r="AT1127" s="237" t="s">
        <v>366</v>
      </c>
      <c r="AU1127" s="237" t="s">
        <v>90</v>
      </c>
      <c r="AV1127" s="13" t="s">
        <v>123</v>
      </c>
      <c r="AW1127" s="13" t="s">
        <v>36</v>
      </c>
      <c r="AX1127" s="13" t="s">
        <v>88</v>
      </c>
      <c r="AY1127" s="237" t="s">
        <v>261</v>
      </c>
    </row>
    <row r="1128" spans="2:65" s="1" customFormat="1" ht="16.5" customHeight="1">
      <c r="B1128" s="35"/>
      <c r="C1128" s="259" t="s">
        <v>1359</v>
      </c>
      <c r="D1128" s="259" t="s">
        <v>398</v>
      </c>
      <c r="E1128" s="260" t="s">
        <v>1360</v>
      </c>
      <c r="F1128" s="261" t="s">
        <v>1361</v>
      </c>
      <c r="G1128" s="262" t="s">
        <v>376</v>
      </c>
      <c r="H1128" s="263">
        <v>536.99599999999998</v>
      </c>
      <c r="I1128" s="264"/>
      <c r="J1128" s="265">
        <f>ROUND(I1128*H1128,2)</f>
        <v>0</v>
      </c>
      <c r="K1128" s="261" t="s">
        <v>268</v>
      </c>
      <c r="L1128" s="266"/>
      <c r="M1128" s="267" t="s">
        <v>1</v>
      </c>
      <c r="N1128" s="268" t="s">
        <v>46</v>
      </c>
      <c r="O1128" s="67"/>
      <c r="P1128" s="206">
        <f>O1128*H1128</f>
        <v>0</v>
      </c>
      <c r="Q1128" s="206">
        <v>0.02</v>
      </c>
      <c r="R1128" s="206">
        <f>Q1128*H1128</f>
        <v>10.73992</v>
      </c>
      <c r="S1128" s="206">
        <v>0</v>
      </c>
      <c r="T1128" s="207">
        <f>S1128*H1128</f>
        <v>0</v>
      </c>
      <c r="AR1128" s="208" t="s">
        <v>561</v>
      </c>
      <c r="AT1128" s="208" t="s">
        <v>398</v>
      </c>
      <c r="AU1128" s="208" t="s">
        <v>90</v>
      </c>
      <c r="AY1128" s="17" t="s">
        <v>261</v>
      </c>
      <c r="BE1128" s="209">
        <f>IF(N1128="základní",J1128,0)</f>
        <v>0</v>
      </c>
      <c r="BF1128" s="209">
        <f>IF(N1128="snížená",J1128,0)</f>
        <v>0</v>
      </c>
      <c r="BG1128" s="209">
        <f>IF(N1128="zákl. přenesená",J1128,0)</f>
        <v>0</v>
      </c>
      <c r="BH1128" s="209">
        <f>IF(N1128="sníž. přenesená",J1128,0)</f>
        <v>0</v>
      </c>
      <c r="BI1128" s="209">
        <f>IF(N1128="nulová",J1128,0)</f>
        <v>0</v>
      </c>
      <c r="BJ1128" s="17" t="s">
        <v>88</v>
      </c>
      <c r="BK1128" s="209">
        <f>ROUND(I1128*H1128,2)</f>
        <v>0</v>
      </c>
      <c r="BL1128" s="17" t="s">
        <v>450</v>
      </c>
      <c r="BM1128" s="208" t="s">
        <v>1362</v>
      </c>
    </row>
    <row r="1129" spans="2:65" s="12" customFormat="1">
      <c r="B1129" s="216"/>
      <c r="C1129" s="217"/>
      <c r="D1129" s="210" t="s">
        <v>366</v>
      </c>
      <c r="E1129" s="217"/>
      <c r="F1129" s="219" t="s">
        <v>1363</v>
      </c>
      <c r="G1129" s="217"/>
      <c r="H1129" s="220">
        <v>536.99599999999998</v>
      </c>
      <c r="I1129" s="221"/>
      <c r="J1129" s="217"/>
      <c r="K1129" s="217"/>
      <c r="L1129" s="222"/>
      <c r="M1129" s="223"/>
      <c r="N1129" s="224"/>
      <c r="O1129" s="224"/>
      <c r="P1129" s="224"/>
      <c r="Q1129" s="224"/>
      <c r="R1129" s="224"/>
      <c r="S1129" s="224"/>
      <c r="T1129" s="225"/>
      <c r="AT1129" s="226" t="s">
        <v>366</v>
      </c>
      <c r="AU1129" s="226" t="s">
        <v>90</v>
      </c>
      <c r="AV1129" s="12" t="s">
        <v>90</v>
      </c>
      <c r="AW1129" s="12" t="s">
        <v>4</v>
      </c>
      <c r="AX1129" s="12" t="s">
        <v>88</v>
      </c>
      <c r="AY1129" s="226" t="s">
        <v>261</v>
      </c>
    </row>
    <row r="1130" spans="2:65" s="1" customFormat="1" ht="16.5" customHeight="1">
      <c r="B1130" s="35"/>
      <c r="C1130" s="197" t="s">
        <v>1364</v>
      </c>
      <c r="D1130" s="197" t="s">
        <v>264</v>
      </c>
      <c r="E1130" s="198" t="s">
        <v>1365</v>
      </c>
      <c r="F1130" s="199" t="s">
        <v>1366</v>
      </c>
      <c r="G1130" s="200" t="s">
        <v>405</v>
      </c>
      <c r="H1130" s="201">
        <v>5292.48</v>
      </c>
      <c r="I1130" s="202"/>
      <c r="J1130" s="203">
        <f>ROUND(I1130*H1130,2)</f>
        <v>0</v>
      </c>
      <c r="K1130" s="199" t="s">
        <v>268</v>
      </c>
      <c r="L1130" s="39"/>
      <c r="M1130" s="204" t="s">
        <v>1</v>
      </c>
      <c r="N1130" s="205" t="s">
        <v>46</v>
      </c>
      <c r="O1130" s="67"/>
      <c r="P1130" s="206">
        <f>O1130*H1130</f>
        <v>0</v>
      </c>
      <c r="Q1130" s="206">
        <v>0</v>
      </c>
      <c r="R1130" s="206">
        <f>Q1130*H1130</f>
        <v>0</v>
      </c>
      <c r="S1130" s="206">
        <v>0</v>
      </c>
      <c r="T1130" s="207">
        <f>S1130*H1130</f>
        <v>0</v>
      </c>
      <c r="AR1130" s="208" t="s">
        <v>450</v>
      </c>
      <c r="AT1130" s="208" t="s">
        <v>264</v>
      </c>
      <c r="AU1130" s="208" t="s">
        <v>90</v>
      </c>
      <c r="AY1130" s="17" t="s">
        <v>261</v>
      </c>
      <c r="BE1130" s="209">
        <f>IF(N1130="základní",J1130,0)</f>
        <v>0</v>
      </c>
      <c r="BF1130" s="209">
        <f>IF(N1130="snížená",J1130,0)</f>
        <v>0</v>
      </c>
      <c r="BG1130" s="209">
        <f>IF(N1130="zákl. přenesená",J1130,0)</f>
        <v>0</v>
      </c>
      <c r="BH1130" s="209">
        <f>IF(N1130="sníž. přenesená",J1130,0)</f>
        <v>0</v>
      </c>
      <c r="BI1130" s="209">
        <f>IF(N1130="nulová",J1130,0)</f>
        <v>0</v>
      </c>
      <c r="BJ1130" s="17" t="s">
        <v>88</v>
      </c>
      <c r="BK1130" s="209">
        <f>ROUND(I1130*H1130,2)</f>
        <v>0</v>
      </c>
      <c r="BL1130" s="17" t="s">
        <v>450</v>
      </c>
      <c r="BM1130" s="208" t="s">
        <v>1367</v>
      </c>
    </row>
    <row r="1131" spans="2:65" s="14" customFormat="1">
      <c r="B1131" s="238"/>
      <c r="C1131" s="239"/>
      <c r="D1131" s="210" t="s">
        <v>366</v>
      </c>
      <c r="E1131" s="240" t="s">
        <v>1</v>
      </c>
      <c r="F1131" s="241" t="s">
        <v>1368</v>
      </c>
      <c r="G1131" s="239"/>
      <c r="H1131" s="240" t="s">
        <v>1</v>
      </c>
      <c r="I1131" s="242"/>
      <c r="J1131" s="239"/>
      <c r="K1131" s="239"/>
      <c r="L1131" s="243"/>
      <c r="M1131" s="244"/>
      <c r="N1131" s="245"/>
      <c r="O1131" s="245"/>
      <c r="P1131" s="245"/>
      <c r="Q1131" s="245"/>
      <c r="R1131" s="245"/>
      <c r="S1131" s="245"/>
      <c r="T1131" s="246"/>
      <c r="AT1131" s="247" t="s">
        <v>366</v>
      </c>
      <c r="AU1131" s="247" t="s">
        <v>90</v>
      </c>
      <c r="AV1131" s="14" t="s">
        <v>88</v>
      </c>
      <c r="AW1131" s="14" t="s">
        <v>36</v>
      </c>
      <c r="AX1131" s="14" t="s">
        <v>81</v>
      </c>
      <c r="AY1131" s="247" t="s">
        <v>261</v>
      </c>
    </row>
    <row r="1132" spans="2:65" s="12" customFormat="1" ht="22.5">
      <c r="B1132" s="216"/>
      <c r="C1132" s="217"/>
      <c r="D1132" s="210" t="s">
        <v>366</v>
      </c>
      <c r="E1132" s="218" t="s">
        <v>1</v>
      </c>
      <c r="F1132" s="219" t="s">
        <v>1369</v>
      </c>
      <c r="G1132" s="217"/>
      <c r="H1132" s="220">
        <v>5292.48</v>
      </c>
      <c r="I1132" s="221"/>
      <c r="J1132" s="217"/>
      <c r="K1132" s="217"/>
      <c r="L1132" s="222"/>
      <c r="M1132" s="223"/>
      <c r="N1132" s="224"/>
      <c r="O1132" s="224"/>
      <c r="P1132" s="224"/>
      <c r="Q1132" s="224"/>
      <c r="R1132" s="224"/>
      <c r="S1132" s="224"/>
      <c r="T1132" s="225"/>
      <c r="AT1132" s="226" t="s">
        <v>366</v>
      </c>
      <c r="AU1132" s="226" t="s">
        <v>90</v>
      </c>
      <c r="AV1132" s="12" t="s">
        <v>90</v>
      </c>
      <c r="AW1132" s="12" t="s">
        <v>36</v>
      </c>
      <c r="AX1132" s="12" t="s">
        <v>81</v>
      </c>
      <c r="AY1132" s="226" t="s">
        <v>261</v>
      </c>
    </row>
    <row r="1133" spans="2:65" s="13" customFormat="1">
      <c r="B1133" s="227"/>
      <c r="C1133" s="228"/>
      <c r="D1133" s="210" t="s">
        <v>366</v>
      </c>
      <c r="E1133" s="229" t="s">
        <v>1</v>
      </c>
      <c r="F1133" s="230" t="s">
        <v>368</v>
      </c>
      <c r="G1133" s="228"/>
      <c r="H1133" s="231">
        <v>5292.48</v>
      </c>
      <c r="I1133" s="232"/>
      <c r="J1133" s="228"/>
      <c r="K1133" s="228"/>
      <c r="L1133" s="233"/>
      <c r="M1133" s="234"/>
      <c r="N1133" s="235"/>
      <c r="O1133" s="235"/>
      <c r="P1133" s="235"/>
      <c r="Q1133" s="235"/>
      <c r="R1133" s="235"/>
      <c r="S1133" s="235"/>
      <c r="T1133" s="236"/>
      <c r="AT1133" s="237" t="s">
        <v>366</v>
      </c>
      <c r="AU1133" s="237" t="s">
        <v>90</v>
      </c>
      <c r="AV1133" s="13" t="s">
        <v>123</v>
      </c>
      <c r="AW1133" s="13" t="s">
        <v>36</v>
      </c>
      <c r="AX1133" s="13" t="s">
        <v>88</v>
      </c>
      <c r="AY1133" s="237" t="s">
        <v>261</v>
      </c>
    </row>
    <row r="1134" spans="2:65" s="1" customFormat="1" ht="16.5" customHeight="1">
      <c r="B1134" s="35"/>
      <c r="C1134" s="259" t="s">
        <v>1370</v>
      </c>
      <c r="D1134" s="259" t="s">
        <v>398</v>
      </c>
      <c r="E1134" s="260" t="s">
        <v>1371</v>
      </c>
      <c r="F1134" s="261" t="s">
        <v>1372</v>
      </c>
      <c r="G1134" s="262" t="s">
        <v>405</v>
      </c>
      <c r="H1134" s="263">
        <v>5821.7280000000001</v>
      </c>
      <c r="I1134" s="264"/>
      <c r="J1134" s="265">
        <f>ROUND(I1134*H1134,2)</f>
        <v>0</v>
      </c>
      <c r="K1134" s="261" t="s">
        <v>268</v>
      </c>
      <c r="L1134" s="266"/>
      <c r="M1134" s="267" t="s">
        <v>1</v>
      </c>
      <c r="N1134" s="268" t="s">
        <v>46</v>
      </c>
      <c r="O1134" s="67"/>
      <c r="P1134" s="206">
        <f>O1134*H1134</f>
        <v>0</v>
      </c>
      <c r="Q1134" s="206">
        <v>4.0000000000000002E-4</v>
      </c>
      <c r="R1134" s="206">
        <f>Q1134*H1134</f>
        <v>2.3286912000000002</v>
      </c>
      <c r="S1134" s="206">
        <v>0</v>
      </c>
      <c r="T1134" s="207">
        <f>S1134*H1134</f>
        <v>0</v>
      </c>
      <c r="AR1134" s="208" t="s">
        <v>561</v>
      </c>
      <c r="AT1134" s="208" t="s">
        <v>398</v>
      </c>
      <c r="AU1134" s="208" t="s">
        <v>90</v>
      </c>
      <c r="AY1134" s="17" t="s">
        <v>261</v>
      </c>
      <c r="BE1134" s="209">
        <f>IF(N1134="základní",J1134,0)</f>
        <v>0</v>
      </c>
      <c r="BF1134" s="209">
        <f>IF(N1134="snížená",J1134,0)</f>
        <v>0</v>
      </c>
      <c r="BG1134" s="209">
        <f>IF(N1134="zákl. přenesená",J1134,0)</f>
        <v>0</v>
      </c>
      <c r="BH1134" s="209">
        <f>IF(N1134="sníž. přenesená",J1134,0)</f>
        <v>0</v>
      </c>
      <c r="BI1134" s="209">
        <f>IF(N1134="nulová",J1134,0)</f>
        <v>0</v>
      </c>
      <c r="BJ1134" s="17" t="s">
        <v>88</v>
      </c>
      <c r="BK1134" s="209">
        <f>ROUND(I1134*H1134,2)</f>
        <v>0</v>
      </c>
      <c r="BL1134" s="17" t="s">
        <v>450</v>
      </c>
      <c r="BM1134" s="208" t="s">
        <v>1373</v>
      </c>
    </row>
    <row r="1135" spans="2:65" s="12" customFormat="1">
      <c r="B1135" s="216"/>
      <c r="C1135" s="217"/>
      <c r="D1135" s="210" t="s">
        <v>366</v>
      </c>
      <c r="E1135" s="217"/>
      <c r="F1135" s="219" t="s">
        <v>1374</v>
      </c>
      <c r="G1135" s="217"/>
      <c r="H1135" s="220">
        <v>5821.7280000000001</v>
      </c>
      <c r="I1135" s="221"/>
      <c r="J1135" s="217"/>
      <c r="K1135" s="217"/>
      <c r="L1135" s="222"/>
      <c r="M1135" s="223"/>
      <c r="N1135" s="224"/>
      <c r="O1135" s="224"/>
      <c r="P1135" s="224"/>
      <c r="Q1135" s="224"/>
      <c r="R1135" s="224"/>
      <c r="S1135" s="224"/>
      <c r="T1135" s="225"/>
      <c r="AT1135" s="226" t="s">
        <v>366</v>
      </c>
      <c r="AU1135" s="226" t="s">
        <v>90</v>
      </c>
      <c r="AV1135" s="12" t="s">
        <v>90</v>
      </c>
      <c r="AW1135" s="12" t="s">
        <v>4</v>
      </c>
      <c r="AX1135" s="12" t="s">
        <v>88</v>
      </c>
      <c r="AY1135" s="226" t="s">
        <v>261</v>
      </c>
    </row>
    <row r="1136" spans="2:65" s="1" customFormat="1" ht="16.5" customHeight="1">
      <c r="B1136" s="35"/>
      <c r="C1136" s="197" t="s">
        <v>1375</v>
      </c>
      <c r="D1136" s="197" t="s">
        <v>264</v>
      </c>
      <c r="E1136" s="198" t="s">
        <v>1376</v>
      </c>
      <c r="F1136" s="199" t="s">
        <v>1377</v>
      </c>
      <c r="G1136" s="200" t="s">
        <v>1153</v>
      </c>
      <c r="H1136" s="269"/>
      <c r="I1136" s="202"/>
      <c r="J1136" s="203">
        <f>ROUND(I1136*H1136,2)</f>
        <v>0</v>
      </c>
      <c r="K1136" s="199" t="s">
        <v>268</v>
      </c>
      <c r="L1136" s="39"/>
      <c r="M1136" s="204" t="s">
        <v>1</v>
      </c>
      <c r="N1136" s="205" t="s">
        <v>46</v>
      </c>
      <c r="O1136" s="67"/>
      <c r="P1136" s="206">
        <f>O1136*H1136</f>
        <v>0</v>
      </c>
      <c r="Q1136" s="206">
        <v>0</v>
      </c>
      <c r="R1136" s="206">
        <f>Q1136*H1136</f>
        <v>0</v>
      </c>
      <c r="S1136" s="206">
        <v>0</v>
      </c>
      <c r="T1136" s="207">
        <f>S1136*H1136</f>
        <v>0</v>
      </c>
      <c r="AR1136" s="208" t="s">
        <v>450</v>
      </c>
      <c r="AT1136" s="208" t="s">
        <v>264</v>
      </c>
      <c r="AU1136" s="208" t="s">
        <v>90</v>
      </c>
      <c r="AY1136" s="17" t="s">
        <v>261</v>
      </c>
      <c r="BE1136" s="209">
        <f>IF(N1136="základní",J1136,0)</f>
        <v>0</v>
      </c>
      <c r="BF1136" s="209">
        <f>IF(N1136="snížená",J1136,0)</f>
        <v>0</v>
      </c>
      <c r="BG1136" s="209">
        <f>IF(N1136="zákl. přenesená",J1136,0)</f>
        <v>0</v>
      </c>
      <c r="BH1136" s="209">
        <f>IF(N1136="sníž. přenesená",J1136,0)</f>
        <v>0</v>
      </c>
      <c r="BI1136" s="209">
        <f>IF(N1136="nulová",J1136,0)</f>
        <v>0</v>
      </c>
      <c r="BJ1136" s="17" t="s">
        <v>88</v>
      </c>
      <c r="BK1136" s="209">
        <f>ROUND(I1136*H1136,2)</f>
        <v>0</v>
      </c>
      <c r="BL1136" s="17" t="s">
        <v>450</v>
      </c>
      <c r="BM1136" s="208" t="s">
        <v>1378</v>
      </c>
    </row>
    <row r="1137" spans="2:65" s="11" customFormat="1" ht="22.7" customHeight="1">
      <c r="B1137" s="181"/>
      <c r="C1137" s="182"/>
      <c r="D1137" s="183" t="s">
        <v>80</v>
      </c>
      <c r="E1137" s="195" t="s">
        <v>1379</v>
      </c>
      <c r="F1137" s="195" t="s">
        <v>1380</v>
      </c>
      <c r="G1137" s="182"/>
      <c r="H1137" s="182"/>
      <c r="I1137" s="185"/>
      <c r="J1137" s="196">
        <f>BK1137</f>
        <v>0</v>
      </c>
      <c r="K1137" s="182"/>
      <c r="L1137" s="187"/>
      <c r="M1137" s="188"/>
      <c r="N1137" s="189"/>
      <c r="O1137" s="189"/>
      <c r="P1137" s="190">
        <f>SUM(P1138:P1140)</f>
        <v>0</v>
      </c>
      <c r="Q1137" s="189"/>
      <c r="R1137" s="190">
        <f>SUM(R1138:R1140)</f>
        <v>3.5519999999999996E-2</v>
      </c>
      <c r="S1137" s="189"/>
      <c r="T1137" s="191">
        <f>SUM(T1138:T1140)</f>
        <v>0</v>
      </c>
      <c r="AR1137" s="192" t="s">
        <v>90</v>
      </c>
      <c r="AT1137" s="193" t="s">
        <v>80</v>
      </c>
      <c r="AU1137" s="193" t="s">
        <v>88</v>
      </c>
      <c r="AY1137" s="192" t="s">
        <v>261</v>
      </c>
      <c r="BK1137" s="194">
        <f>SUM(BK1138:BK1140)</f>
        <v>0</v>
      </c>
    </row>
    <row r="1138" spans="2:65" s="1" customFormat="1" ht="16.5" customHeight="1">
      <c r="B1138" s="35"/>
      <c r="C1138" s="197" t="s">
        <v>1381</v>
      </c>
      <c r="D1138" s="197" t="s">
        <v>264</v>
      </c>
      <c r="E1138" s="198" t="s">
        <v>1382</v>
      </c>
      <c r="F1138" s="199" t="s">
        <v>1383</v>
      </c>
      <c r="G1138" s="200" t="s">
        <v>501</v>
      </c>
      <c r="H1138" s="201">
        <v>12</v>
      </c>
      <c r="I1138" s="202"/>
      <c r="J1138" s="203">
        <f>ROUND(I1138*H1138,2)</f>
        <v>0</v>
      </c>
      <c r="K1138" s="199" t="s">
        <v>411</v>
      </c>
      <c r="L1138" s="39"/>
      <c r="M1138" s="204" t="s">
        <v>1</v>
      </c>
      <c r="N1138" s="205" t="s">
        <v>46</v>
      </c>
      <c r="O1138" s="67"/>
      <c r="P1138" s="206">
        <f>O1138*H1138</f>
        <v>0</v>
      </c>
      <c r="Q1138" s="206">
        <v>2.96E-3</v>
      </c>
      <c r="R1138" s="206">
        <f>Q1138*H1138</f>
        <v>3.5519999999999996E-2</v>
      </c>
      <c r="S1138" s="206">
        <v>0</v>
      </c>
      <c r="T1138" s="207">
        <f>S1138*H1138</f>
        <v>0</v>
      </c>
      <c r="AR1138" s="208" t="s">
        <v>450</v>
      </c>
      <c r="AT1138" s="208" t="s">
        <v>264</v>
      </c>
      <c r="AU1138" s="208" t="s">
        <v>90</v>
      </c>
      <c r="AY1138" s="17" t="s">
        <v>261</v>
      </c>
      <c r="BE1138" s="209">
        <f>IF(N1138="základní",J1138,0)</f>
        <v>0</v>
      </c>
      <c r="BF1138" s="209">
        <f>IF(N1138="snížená",J1138,0)</f>
        <v>0</v>
      </c>
      <c r="BG1138" s="209">
        <f>IF(N1138="zákl. přenesená",J1138,0)</f>
        <v>0</v>
      </c>
      <c r="BH1138" s="209">
        <f>IF(N1138="sníž. přenesená",J1138,0)</f>
        <v>0</v>
      </c>
      <c r="BI1138" s="209">
        <f>IF(N1138="nulová",J1138,0)</f>
        <v>0</v>
      </c>
      <c r="BJ1138" s="17" t="s">
        <v>88</v>
      </c>
      <c r="BK1138" s="209">
        <f>ROUND(I1138*H1138,2)</f>
        <v>0</v>
      </c>
      <c r="BL1138" s="17" t="s">
        <v>450</v>
      </c>
      <c r="BM1138" s="208" t="s">
        <v>1384</v>
      </c>
    </row>
    <row r="1139" spans="2:65" s="1" customFormat="1" ht="68.25">
      <c r="B1139" s="35"/>
      <c r="C1139" s="36"/>
      <c r="D1139" s="210" t="s">
        <v>271</v>
      </c>
      <c r="E1139" s="36"/>
      <c r="F1139" s="211" t="s">
        <v>1385</v>
      </c>
      <c r="G1139" s="36"/>
      <c r="H1139" s="36"/>
      <c r="I1139" s="118"/>
      <c r="J1139" s="36"/>
      <c r="K1139" s="36"/>
      <c r="L1139" s="39"/>
      <c r="M1139" s="212"/>
      <c r="N1139" s="67"/>
      <c r="O1139" s="67"/>
      <c r="P1139" s="67"/>
      <c r="Q1139" s="67"/>
      <c r="R1139" s="67"/>
      <c r="S1139" s="67"/>
      <c r="T1139" s="68"/>
      <c r="AT1139" s="17" t="s">
        <v>271</v>
      </c>
      <c r="AU1139" s="17" t="s">
        <v>90</v>
      </c>
    </row>
    <row r="1140" spans="2:65" s="1" customFormat="1" ht="16.5" customHeight="1">
      <c r="B1140" s="35"/>
      <c r="C1140" s="197" t="s">
        <v>1386</v>
      </c>
      <c r="D1140" s="197" t="s">
        <v>264</v>
      </c>
      <c r="E1140" s="198" t="s">
        <v>1387</v>
      </c>
      <c r="F1140" s="199" t="s">
        <v>1388</v>
      </c>
      <c r="G1140" s="200" t="s">
        <v>1153</v>
      </c>
      <c r="H1140" s="269"/>
      <c r="I1140" s="202"/>
      <c r="J1140" s="203">
        <f>ROUND(I1140*H1140,2)</f>
        <v>0</v>
      </c>
      <c r="K1140" s="199" t="s">
        <v>268</v>
      </c>
      <c r="L1140" s="39"/>
      <c r="M1140" s="204" t="s">
        <v>1</v>
      </c>
      <c r="N1140" s="205" t="s">
        <v>46</v>
      </c>
      <c r="O1140" s="67"/>
      <c r="P1140" s="206">
        <f>O1140*H1140</f>
        <v>0</v>
      </c>
      <c r="Q1140" s="206">
        <v>0</v>
      </c>
      <c r="R1140" s="206">
        <f>Q1140*H1140</f>
        <v>0</v>
      </c>
      <c r="S1140" s="206">
        <v>0</v>
      </c>
      <c r="T1140" s="207">
        <f>S1140*H1140</f>
        <v>0</v>
      </c>
      <c r="AR1140" s="208" t="s">
        <v>450</v>
      </c>
      <c r="AT1140" s="208" t="s">
        <v>264</v>
      </c>
      <c r="AU1140" s="208" t="s">
        <v>90</v>
      </c>
      <c r="AY1140" s="17" t="s">
        <v>261</v>
      </c>
      <c r="BE1140" s="209">
        <f>IF(N1140="základní",J1140,0)</f>
        <v>0</v>
      </c>
      <c r="BF1140" s="209">
        <f>IF(N1140="snížená",J1140,0)</f>
        <v>0</v>
      </c>
      <c r="BG1140" s="209">
        <f>IF(N1140="zákl. přenesená",J1140,0)</f>
        <v>0</v>
      </c>
      <c r="BH1140" s="209">
        <f>IF(N1140="sníž. přenesená",J1140,0)</f>
        <v>0</v>
      </c>
      <c r="BI1140" s="209">
        <f>IF(N1140="nulová",J1140,0)</f>
        <v>0</v>
      </c>
      <c r="BJ1140" s="17" t="s">
        <v>88</v>
      </c>
      <c r="BK1140" s="209">
        <f>ROUND(I1140*H1140,2)</f>
        <v>0</v>
      </c>
      <c r="BL1140" s="17" t="s">
        <v>450</v>
      </c>
      <c r="BM1140" s="208" t="s">
        <v>1389</v>
      </c>
    </row>
    <row r="1141" spans="2:65" s="11" customFormat="1" ht="22.7" customHeight="1">
      <c r="B1141" s="181"/>
      <c r="C1141" s="182"/>
      <c r="D1141" s="183" t="s">
        <v>80</v>
      </c>
      <c r="E1141" s="195" t="s">
        <v>1390</v>
      </c>
      <c r="F1141" s="195" t="s">
        <v>1391</v>
      </c>
      <c r="G1141" s="182"/>
      <c r="H1141" s="182"/>
      <c r="I1141" s="185"/>
      <c r="J1141" s="196">
        <f>BK1141</f>
        <v>0</v>
      </c>
      <c r="K1141" s="182"/>
      <c r="L1141" s="187"/>
      <c r="M1141" s="188"/>
      <c r="N1141" s="189"/>
      <c r="O1141" s="189"/>
      <c r="P1141" s="190">
        <f>SUM(P1142:P1168)</f>
        <v>0</v>
      </c>
      <c r="Q1141" s="189"/>
      <c r="R1141" s="190">
        <f>SUM(R1142:R1168)</f>
        <v>30.776538899999998</v>
      </c>
      <c r="S1141" s="189"/>
      <c r="T1141" s="191">
        <f>SUM(T1142:T1168)</f>
        <v>0</v>
      </c>
      <c r="AR1141" s="192" t="s">
        <v>90</v>
      </c>
      <c r="AT1141" s="193" t="s">
        <v>80</v>
      </c>
      <c r="AU1141" s="193" t="s">
        <v>88</v>
      </c>
      <c r="AY1141" s="192" t="s">
        <v>261</v>
      </c>
      <c r="BK1141" s="194">
        <f>SUM(BK1142:BK1168)</f>
        <v>0</v>
      </c>
    </row>
    <row r="1142" spans="2:65" s="1" customFormat="1" ht="16.5" customHeight="1">
      <c r="B1142" s="35"/>
      <c r="C1142" s="197" t="s">
        <v>1392</v>
      </c>
      <c r="D1142" s="197" t="s">
        <v>264</v>
      </c>
      <c r="E1142" s="198" t="s">
        <v>1393</v>
      </c>
      <c r="F1142" s="199" t="s">
        <v>1394</v>
      </c>
      <c r="G1142" s="200" t="s">
        <v>405</v>
      </c>
      <c r="H1142" s="201">
        <v>175.5</v>
      </c>
      <c r="I1142" s="202"/>
      <c r="J1142" s="203">
        <f>ROUND(I1142*H1142,2)</f>
        <v>0</v>
      </c>
      <c r="K1142" s="199" t="s">
        <v>268</v>
      </c>
      <c r="L1142" s="39"/>
      <c r="M1142" s="204" t="s">
        <v>1</v>
      </c>
      <c r="N1142" s="205" t="s">
        <v>46</v>
      </c>
      <c r="O1142" s="67"/>
      <c r="P1142" s="206">
        <f>O1142*H1142</f>
        <v>0</v>
      </c>
      <c r="Q1142" s="206">
        <v>1.6209999999999999E-2</v>
      </c>
      <c r="R1142" s="206">
        <f>Q1142*H1142</f>
        <v>2.8448549999999999</v>
      </c>
      <c r="S1142" s="206">
        <v>0</v>
      </c>
      <c r="T1142" s="207">
        <f>S1142*H1142</f>
        <v>0</v>
      </c>
      <c r="AR1142" s="208" t="s">
        <v>450</v>
      </c>
      <c r="AT1142" s="208" t="s">
        <v>264</v>
      </c>
      <c r="AU1142" s="208" t="s">
        <v>90</v>
      </c>
      <c r="AY1142" s="17" t="s">
        <v>261</v>
      </c>
      <c r="BE1142" s="209">
        <f>IF(N1142="základní",J1142,0)</f>
        <v>0</v>
      </c>
      <c r="BF1142" s="209">
        <f>IF(N1142="snížená",J1142,0)</f>
        <v>0</v>
      </c>
      <c r="BG1142" s="209">
        <f>IF(N1142="zákl. přenesená",J1142,0)</f>
        <v>0</v>
      </c>
      <c r="BH1142" s="209">
        <f>IF(N1142="sníž. přenesená",J1142,0)</f>
        <v>0</v>
      </c>
      <c r="BI1142" s="209">
        <f>IF(N1142="nulová",J1142,0)</f>
        <v>0</v>
      </c>
      <c r="BJ1142" s="17" t="s">
        <v>88</v>
      </c>
      <c r="BK1142" s="209">
        <f>ROUND(I1142*H1142,2)</f>
        <v>0</v>
      </c>
      <c r="BL1142" s="17" t="s">
        <v>450</v>
      </c>
      <c r="BM1142" s="208" t="s">
        <v>1395</v>
      </c>
    </row>
    <row r="1143" spans="2:65" s="1" customFormat="1" ht="19.5">
      <c r="B1143" s="35"/>
      <c r="C1143" s="36"/>
      <c r="D1143" s="210" t="s">
        <v>271</v>
      </c>
      <c r="E1143" s="36"/>
      <c r="F1143" s="211" t="s">
        <v>1291</v>
      </c>
      <c r="G1143" s="36"/>
      <c r="H1143" s="36"/>
      <c r="I1143" s="118"/>
      <c r="J1143" s="36"/>
      <c r="K1143" s="36"/>
      <c r="L1143" s="39"/>
      <c r="M1143" s="212"/>
      <c r="N1143" s="67"/>
      <c r="O1143" s="67"/>
      <c r="P1143" s="67"/>
      <c r="Q1143" s="67"/>
      <c r="R1143" s="67"/>
      <c r="S1143" s="67"/>
      <c r="T1143" s="68"/>
      <c r="AT1143" s="17" t="s">
        <v>271</v>
      </c>
      <c r="AU1143" s="17" t="s">
        <v>90</v>
      </c>
    </row>
    <row r="1144" spans="2:65" s="12" customFormat="1">
      <c r="B1144" s="216"/>
      <c r="C1144" s="217"/>
      <c r="D1144" s="210" t="s">
        <v>366</v>
      </c>
      <c r="E1144" s="218" t="s">
        <v>1</v>
      </c>
      <c r="F1144" s="219" t="s">
        <v>1396</v>
      </c>
      <c r="G1144" s="217"/>
      <c r="H1144" s="220">
        <v>175.5</v>
      </c>
      <c r="I1144" s="221"/>
      <c r="J1144" s="217"/>
      <c r="K1144" s="217"/>
      <c r="L1144" s="222"/>
      <c r="M1144" s="223"/>
      <c r="N1144" s="224"/>
      <c r="O1144" s="224"/>
      <c r="P1144" s="224"/>
      <c r="Q1144" s="224"/>
      <c r="R1144" s="224"/>
      <c r="S1144" s="224"/>
      <c r="T1144" s="225"/>
      <c r="AT1144" s="226" t="s">
        <v>366</v>
      </c>
      <c r="AU1144" s="226" t="s">
        <v>90</v>
      </c>
      <c r="AV1144" s="12" t="s">
        <v>90</v>
      </c>
      <c r="AW1144" s="12" t="s">
        <v>36</v>
      </c>
      <c r="AX1144" s="12" t="s">
        <v>81</v>
      </c>
      <c r="AY1144" s="226" t="s">
        <v>261</v>
      </c>
    </row>
    <row r="1145" spans="2:65" s="13" customFormat="1">
      <c r="B1145" s="227"/>
      <c r="C1145" s="228"/>
      <c r="D1145" s="210" t="s">
        <v>366</v>
      </c>
      <c r="E1145" s="229" t="s">
        <v>1</v>
      </c>
      <c r="F1145" s="230" t="s">
        <v>368</v>
      </c>
      <c r="G1145" s="228"/>
      <c r="H1145" s="231">
        <v>175.5</v>
      </c>
      <c r="I1145" s="232"/>
      <c r="J1145" s="228"/>
      <c r="K1145" s="228"/>
      <c r="L1145" s="233"/>
      <c r="M1145" s="234"/>
      <c r="N1145" s="235"/>
      <c r="O1145" s="235"/>
      <c r="P1145" s="235"/>
      <c r="Q1145" s="235"/>
      <c r="R1145" s="235"/>
      <c r="S1145" s="235"/>
      <c r="T1145" s="236"/>
      <c r="AT1145" s="237" t="s">
        <v>366</v>
      </c>
      <c r="AU1145" s="237" t="s">
        <v>90</v>
      </c>
      <c r="AV1145" s="13" t="s">
        <v>123</v>
      </c>
      <c r="AW1145" s="13" t="s">
        <v>36</v>
      </c>
      <c r="AX1145" s="13" t="s">
        <v>88</v>
      </c>
      <c r="AY1145" s="237" t="s">
        <v>261</v>
      </c>
    </row>
    <row r="1146" spans="2:65" s="1" customFormat="1" ht="16.5" customHeight="1">
      <c r="B1146" s="35"/>
      <c r="C1146" s="197" t="s">
        <v>1397</v>
      </c>
      <c r="D1146" s="197" t="s">
        <v>264</v>
      </c>
      <c r="E1146" s="198" t="s">
        <v>1398</v>
      </c>
      <c r="F1146" s="199" t="s">
        <v>1399</v>
      </c>
      <c r="G1146" s="200" t="s">
        <v>405</v>
      </c>
      <c r="H1146" s="201">
        <v>332.52</v>
      </c>
      <c r="I1146" s="202"/>
      <c r="J1146" s="203">
        <f>ROUND(I1146*H1146,2)</f>
        <v>0</v>
      </c>
      <c r="K1146" s="199" t="s">
        <v>268</v>
      </c>
      <c r="L1146" s="39"/>
      <c r="M1146" s="204" t="s">
        <v>1</v>
      </c>
      <c r="N1146" s="205" t="s">
        <v>46</v>
      </c>
      <c r="O1146" s="67"/>
      <c r="P1146" s="206">
        <f>O1146*H1146</f>
        <v>0</v>
      </c>
      <c r="Q1146" s="206">
        <v>0</v>
      </c>
      <c r="R1146" s="206">
        <f>Q1146*H1146</f>
        <v>0</v>
      </c>
      <c r="S1146" s="206">
        <v>0</v>
      </c>
      <c r="T1146" s="207">
        <f>S1146*H1146</f>
        <v>0</v>
      </c>
      <c r="AR1146" s="208" t="s">
        <v>450</v>
      </c>
      <c r="AT1146" s="208" t="s">
        <v>264</v>
      </c>
      <c r="AU1146" s="208" t="s">
        <v>90</v>
      </c>
      <c r="AY1146" s="17" t="s">
        <v>261</v>
      </c>
      <c r="BE1146" s="209">
        <f>IF(N1146="základní",J1146,0)</f>
        <v>0</v>
      </c>
      <c r="BF1146" s="209">
        <f>IF(N1146="snížená",J1146,0)</f>
        <v>0</v>
      </c>
      <c r="BG1146" s="209">
        <f>IF(N1146="zákl. přenesená",J1146,0)</f>
        <v>0</v>
      </c>
      <c r="BH1146" s="209">
        <f>IF(N1146="sníž. přenesená",J1146,0)</f>
        <v>0</v>
      </c>
      <c r="BI1146" s="209">
        <f>IF(N1146="nulová",J1146,0)</f>
        <v>0</v>
      </c>
      <c r="BJ1146" s="17" t="s">
        <v>88</v>
      </c>
      <c r="BK1146" s="209">
        <f>ROUND(I1146*H1146,2)</f>
        <v>0</v>
      </c>
      <c r="BL1146" s="17" t="s">
        <v>450</v>
      </c>
      <c r="BM1146" s="208" t="s">
        <v>1400</v>
      </c>
    </row>
    <row r="1147" spans="2:65" s="1" customFormat="1" ht="19.5">
      <c r="B1147" s="35"/>
      <c r="C1147" s="36"/>
      <c r="D1147" s="210" t="s">
        <v>271</v>
      </c>
      <c r="E1147" s="36"/>
      <c r="F1147" s="211" t="s">
        <v>1252</v>
      </c>
      <c r="G1147" s="36"/>
      <c r="H1147" s="36"/>
      <c r="I1147" s="118"/>
      <c r="J1147" s="36"/>
      <c r="K1147" s="36"/>
      <c r="L1147" s="39"/>
      <c r="M1147" s="212"/>
      <c r="N1147" s="67"/>
      <c r="O1147" s="67"/>
      <c r="P1147" s="67"/>
      <c r="Q1147" s="67"/>
      <c r="R1147" s="67"/>
      <c r="S1147" s="67"/>
      <c r="T1147" s="68"/>
      <c r="AT1147" s="17" t="s">
        <v>271</v>
      </c>
      <c r="AU1147" s="17" t="s">
        <v>90</v>
      </c>
    </row>
    <row r="1148" spans="2:65" s="12" customFormat="1">
      <c r="B1148" s="216"/>
      <c r="C1148" s="217"/>
      <c r="D1148" s="210" t="s">
        <v>366</v>
      </c>
      <c r="E1148" s="218" t="s">
        <v>1</v>
      </c>
      <c r="F1148" s="219" t="s">
        <v>1401</v>
      </c>
      <c r="G1148" s="217"/>
      <c r="H1148" s="220">
        <v>332.52</v>
      </c>
      <c r="I1148" s="221"/>
      <c r="J1148" s="217"/>
      <c r="K1148" s="217"/>
      <c r="L1148" s="222"/>
      <c r="M1148" s="223"/>
      <c r="N1148" s="224"/>
      <c r="O1148" s="224"/>
      <c r="P1148" s="224"/>
      <c r="Q1148" s="224"/>
      <c r="R1148" s="224"/>
      <c r="S1148" s="224"/>
      <c r="T1148" s="225"/>
      <c r="AT1148" s="226" t="s">
        <v>366</v>
      </c>
      <c r="AU1148" s="226" t="s">
        <v>90</v>
      </c>
      <c r="AV1148" s="12" t="s">
        <v>90</v>
      </c>
      <c r="AW1148" s="12" t="s">
        <v>36</v>
      </c>
      <c r="AX1148" s="12" t="s">
        <v>81</v>
      </c>
      <c r="AY1148" s="226" t="s">
        <v>261</v>
      </c>
    </row>
    <row r="1149" spans="2:65" s="13" customFormat="1">
      <c r="B1149" s="227"/>
      <c r="C1149" s="228"/>
      <c r="D1149" s="210" t="s">
        <v>366</v>
      </c>
      <c r="E1149" s="229" t="s">
        <v>1</v>
      </c>
      <c r="F1149" s="230" t="s">
        <v>368</v>
      </c>
      <c r="G1149" s="228"/>
      <c r="H1149" s="231">
        <v>332.52</v>
      </c>
      <c r="I1149" s="232"/>
      <c r="J1149" s="228"/>
      <c r="K1149" s="228"/>
      <c r="L1149" s="233"/>
      <c r="M1149" s="234"/>
      <c r="N1149" s="235"/>
      <c r="O1149" s="235"/>
      <c r="P1149" s="235"/>
      <c r="Q1149" s="235"/>
      <c r="R1149" s="235"/>
      <c r="S1149" s="235"/>
      <c r="T1149" s="236"/>
      <c r="AT1149" s="237" t="s">
        <v>366</v>
      </c>
      <c r="AU1149" s="237" t="s">
        <v>90</v>
      </c>
      <c r="AV1149" s="13" t="s">
        <v>123</v>
      </c>
      <c r="AW1149" s="13" t="s">
        <v>36</v>
      </c>
      <c r="AX1149" s="13" t="s">
        <v>88</v>
      </c>
      <c r="AY1149" s="237" t="s">
        <v>261</v>
      </c>
    </row>
    <row r="1150" spans="2:65" s="1" customFormat="1" ht="16.5" customHeight="1">
      <c r="B1150" s="35"/>
      <c r="C1150" s="259" t="s">
        <v>1402</v>
      </c>
      <c r="D1150" s="259" t="s">
        <v>398</v>
      </c>
      <c r="E1150" s="260" t="s">
        <v>1403</v>
      </c>
      <c r="F1150" s="261" t="s">
        <v>1404</v>
      </c>
      <c r="G1150" s="262" t="s">
        <v>405</v>
      </c>
      <c r="H1150" s="263">
        <v>382.39800000000002</v>
      </c>
      <c r="I1150" s="264"/>
      <c r="J1150" s="265">
        <f>ROUND(I1150*H1150,2)</f>
        <v>0</v>
      </c>
      <c r="K1150" s="261" t="s">
        <v>268</v>
      </c>
      <c r="L1150" s="266"/>
      <c r="M1150" s="267" t="s">
        <v>1</v>
      </c>
      <c r="N1150" s="268" t="s">
        <v>46</v>
      </c>
      <c r="O1150" s="67"/>
      <c r="P1150" s="206">
        <f>O1150*H1150</f>
        <v>0</v>
      </c>
      <c r="Q1150" s="206">
        <v>1.04E-2</v>
      </c>
      <c r="R1150" s="206">
        <f>Q1150*H1150</f>
        <v>3.9769391999999999</v>
      </c>
      <c r="S1150" s="206">
        <v>0</v>
      </c>
      <c r="T1150" s="207">
        <f>S1150*H1150</f>
        <v>0</v>
      </c>
      <c r="AR1150" s="208" t="s">
        <v>561</v>
      </c>
      <c r="AT1150" s="208" t="s">
        <v>398</v>
      </c>
      <c r="AU1150" s="208" t="s">
        <v>90</v>
      </c>
      <c r="AY1150" s="17" t="s">
        <v>261</v>
      </c>
      <c r="BE1150" s="209">
        <f>IF(N1150="základní",J1150,0)</f>
        <v>0</v>
      </c>
      <c r="BF1150" s="209">
        <f>IF(N1150="snížená",J1150,0)</f>
        <v>0</v>
      </c>
      <c r="BG1150" s="209">
        <f>IF(N1150="zákl. přenesená",J1150,0)</f>
        <v>0</v>
      </c>
      <c r="BH1150" s="209">
        <f>IF(N1150="sníž. přenesená",J1150,0)</f>
        <v>0</v>
      </c>
      <c r="BI1150" s="209">
        <f>IF(N1150="nulová",J1150,0)</f>
        <v>0</v>
      </c>
      <c r="BJ1150" s="17" t="s">
        <v>88</v>
      </c>
      <c r="BK1150" s="209">
        <f>ROUND(I1150*H1150,2)</f>
        <v>0</v>
      </c>
      <c r="BL1150" s="17" t="s">
        <v>450</v>
      </c>
      <c r="BM1150" s="208" t="s">
        <v>1405</v>
      </c>
    </row>
    <row r="1151" spans="2:65" s="12" customFormat="1">
      <c r="B1151" s="216"/>
      <c r="C1151" s="217"/>
      <c r="D1151" s="210" t="s">
        <v>366</v>
      </c>
      <c r="E1151" s="217"/>
      <c r="F1151" s="219" t="s">
        <v>1406</v>
      </c>
      <c r="G1151" s="217"/>
      <c r="H1151" s="220">
        <v>382.39800000000002</v>
      </c>
      <c r="I1151" s="221"/>
      <c r="J1151" s="217"/>
      <c r="K1151" s="217"/>
      <c r="L1151" s="222"/>
      <c r="M1151" s="223"/>
      <c r="N1151" s="224"/>
      <c r="O1151" s="224"/>
      <c r="P1151" s="224"/>
      <c r="Q1151" s="224"/>
      <c r="R1151" s="224"/>
      <c r="S1151" s="224"/>
      <c r="T1151" s="225"/>
      <c r="AT1151" s="226" t="s">
        <v>366</v>
      </c>
      <c r="AU1151" s="226" t="s">
        <v>90</v>
      </c>
      <c r="AV1151" s="12" t="s">
        <v>90</v>
      </c>
      <c r="AW1151" s="12" t="s">
        <v>4</v>
      </c>
      <c r="AX1151" s="12" t="s">
        <v>88</v>
      </c>
      <c r="AY1151" s="226" t="s">
        <v>261</v>
      </c>
    </row>
    <row r="1152" spans="2:65" s="1" customFormat="1" ht="16.5" customHeight="1">
      <c r="B1152" s="35"/>
      <c r="C1152" s="197" t="s">
        <v>1407</v>
      </c>
      <c r="D1152" s="197" t="s">
        <v>264</v>
      </c>
      <c r="E1152" s="198" t="s">
        <v>1408</v>
      </c>
      <c r="F1152" s="199" t="s">
        <v>1409</v>
      </c>
      <c r="G1152" s="200" t="s">
        <v>405</v>
      </c>
      <c r="H1152" s="201">
        <v>1169.8399999999999</v>
      </c>
      <c r="I1152" s="202"/>
      <c r="J1152" s="203">
        <f>ROUND(I1152*H1152,2)</f>
        <v>0</v>
      </c>
      <c r="K1152" s="199" t="s">
        <v>268</v>
      </c>
      <c r="L1152" s="39"/>
      <c r="M1152" s="204" t="s">
        <v>1</v>
      </c>
      <c r="N1152" s="205" t="s">
        <v>46</v>
      </c>
      <c r="O1152" s="67"/>
      <c r="P1152" s="206">
        <f>O1152*H1152</f>
        <v>0</v>
      </c>
      <c r="Q1152" s="206">
        <v>9.8200000000000006E-3</v>
      </c>
      <c r="R1152" s="206">
        <f>Q1152*H1152</f>
        <v>11.487828799999999</v>
      </c>
      <c r="S1152" s="206">
        <v>0</v>
      </c>
      <c r="T1152" s="207">
        <f>S1152*H1152</f>
        <v>0</v>
      </c>
      <c r="AR1152" s="208" t="s">
        <v>450</v>
      </c>
      <c r="AT1152" s="208" t="s">
        <v>264</v>
      </c>
      <c r="AU1152" s="208" t="s">
        <v>90</v>
      </c>
      <c r="AY1152" s="17" t="s">
        <v>261</v>
      </c>
      <c r="BE1152" s="209">
        <f>IF(N1152="základní",J1152,0)</f>
        <v>0</v>
      </c>
      <c r="BF1152" s="209">
        <f>IF(N1152="snížená",J1152,0)</f>
        <v>0</v>
      </c>
      <c r="BG1152" s="209">
        <f>IF(N1152="zákl. přenesená",J1152,0)</f>
        <v>0</v>
      </c>
      <c r="BH1152" s="209">
        <f>IF(N1152="sníž. přenesená",J1152,0)</f>
        <v>0</v>
      </c>
      <c r="BI1152" s="209">
        <f>IF(N1152="nulová",J1152,0)</f>
        <v>0</v>
      </c>
      <c r="BJ1152" s="17" t="s">
        <v>88</v>
      </c>
      <c r="BK1152" s="209">
        <f>ROUND(I1152*H1152,2)</f>
        <v>0</v>
      </c>
      <c r="BL1152" s="17" t="s">
        <v>450</v>
      </c>
      <c r="BM1152" s="208" t="s">
        <v>1410</v>
      </c>
    </row>
    <row r="1153" spans="2:65" s="1" customFormat="1" ht="19.5">
      <c r="B1153" s="35"/>
      <c r="C1153" s="36"/>
      <c r="D1153" s="210" t="s">
        <v>271</v>
      </c>
      <c r="E1153" s="36"/>
      <c r="F1153" s="211" t="s">
        <v>1252</v>
      </c>
      <c r="G1153" s="36"/>
      <c r="H1153" s="36"/>
      <c r="I1153" s="118"/>
      <c r="J1153" s="36"/>
      <c r="K1153" s="36"/>
      <c r="L1153" s="39"/>
      <c r="M1153" s="212"/>
      <c r="N1153" s="67"/>
      <c r="O1153" s="67"/>
      <c r="P1153" s="67"/>
      <c r="Q1153" s="67"/>
      <c r="R1153" s="67"/>
      <c r="S1153" s="67"/>
      <c r="T1153" s="68"/>
      <c r="AT1153" s="17" t="s">
        <v>271</v>
      </c>
      <c r="AU1153" s="17" t="s">
        <v>90</v>
      </c>
    </row>
    <row r="1154" spans="2:65" s="12" customFormat="1">
      <c r="B1154" s="216"/>
      <c r="C1154" s="217"/>
      <c r="D1154" s="210" t="s">
        <v>366</v>
      </c>
      <c r="E1154" s="218" t="s">
        <v>1</v>
      </c>
      <c r="F1154" s="219" t="s">
        <v>1253</v>
      </c>
      <c r="G1154" s="217"/>
      <c r="H1154" s="220">
        <v>1169.8399999999999</v>
      </c>
      <c r="I1154" s="221"/>
      <c r="J1154" s="217"/>
      <c r="K1154" s="217"/>
      <c r="L1154" s="222"/>
      <c r="M1154" s="223"/>
      <c r="N1154" s="224"/>
      <c r="O1154" s="224"/>
      <c r="P1154" s="224"/>
      <c r="Q1154" s="224"/>
      <c r="R1154" s="224"/>
      <c r="S1154" s="224"/>
      <c r="T1154" s="225"/>
      <c r="AT1154" s="226" t="s">
        <v>366</v>
      </c>
      <c r="AU1154" s="226" t="s">
        <v>90</v>
      </c>
      <c r="AV1154" s="12" t="s">
        <v>90</v>
      </c>
      <c r="AW1154" s="12" t="s">
        <v>36</v>
      </c>
      <c r="AX1154" s="12" t="s">
        <v>81</v>
      </c>
      <c r="AY1154" s="226" t="s">
        <v>261</v>
      </c>
    </row>
    <row r="1155" spans="2:65" s="13" customFormat="1">
      <c r="B1155" s="227"/>
      <c r="C1155" s="228"/>
      <c r="D1155" s="210" t="s">
        <v>366</v>
      </c>
      <c r="E1155" s="229" t="s">
        <v>1</v>
      </c>
      <c r="F1155" s="230" t="s">
        <v>368</v>
      </c>
      <c r="G1155" s="228"/>
      <c r="H1155" s="231">
        <v>1169.8399999999999</v>
      </c>
      <c r="I1155" s="232"/>
      <c r="J1155" s="228"/>
      <c r="K1155" s="228"/>
      <c r="L1155" s="233"/>
      <c r="M1155" s="234"/>
      <c r="N1155" s="235"/>
      <c r="O1155" s="235"/>
      <c r="P1155" s="235"/>
      <c r="Q1155" s="235"/>
      <c r="R1155" s="235"/>
      <c r="S1155" s="235"/>
      <c r="T1155" s="236"/>
      <c r="AT1155" s="237" t="s">
        <v>366</v>
      </c>
      <c r="AU1155" s="237" t="s">
        <v>90</v>
      </c>
      <c r="AV1155" s="13" t="s">
        <v>123</v>
      </c>
      <c r="AW1155" s="13" t="s">
        <v>36</v>
      </c>
      <c r="AX1155" s="13" t="s">
        <v>88</v>
      </c>
      <c r="AY1155" s="237" t="s">
        <v>261</v>
      </c>
    </row>
    <row r="1156" spans="2:65" s="1" customFormat="1" ht="16.5" customHeight="1">
      <c r="B1156" s="35"/>
      <c r="C1156" s="197" t="s">
        <v>1411</v>
      </c>
      <c r="D1156" s="197" t="s">
        <v>264</v>
      </c>
      <c r="E1156" s="198" t="s">
        <v>1412</v>
      </c>
      <c r="F1156" s="199" t="s">
        <v>1413</v>
      </c>
      <c r="G1156" s="200" t="s">
        <v>405</v>
      </c>
      <c r="H1156" s="201">
        <v>1232.6690000000001</v>
      </c>
      <c r="I1156" s="202"/>
      <c r="J1156" s="203">
        <f>ROUND(I1156*H1156,2)</f>
        <v>0</v>
      </c>
      <c r="K1156" s="199" t="s">
        <v>268</v>
      </c>
      <c r="L1156" s="39"/>
      <c r="M1156" s="204" t="s">
        <v>1</v>
      </c>
      <c r="N1156" s="205" t="s">
        <v>46</v>
      </c>
      <c r="O1156" s="67"/>
      <c r="P1156" s="206">
        <f>O1156*H1156</f>
        <v>0</v>
      </c>
      <c r="Q1156" s="206">
        <v>1E-4</v>
      </c>
      <c r="R1156" s="206">
        <f>Q1156*H1156</f>
        <v>0.12326690000000001</v>
      </c>
      <c r="S1156" s="206">
        <v>0</v>
      </c>
      <c r="T1156" s="207">
        <f>S1156*H1156</f>
        <v>0</v>
      </c>
      <c r="AR1156" s="208" t="s">
        <v>450</v>
      </c>
      <c r="AT1156" s="208" t="s">
        <v>264</v>
      </c>
      <c r="AU1156" s="208" t="s">
        <v>90</v>
      </c>
      <c r="AY1156" s="17" t="s">
        <v>261</v>
      </c>
      <c r="BE1156" s="209">
        <f>IF(N1156="základní",J1156,0)</f>
        <v>0</v>
      </c>
      <c r="BF1156" s="209">
        <f>IF(N1156="snížená",J1156,0)</f>
        <v>0</v>
      </c>
      <c r="BG1156" s="209">
        <f>IF(N1156="zákl. přenesená",J1156,0)</f>
        <v>0</v>
      </c>
      <c r="BH1156" s="209">
        <f>IF(N1156="sníž. přenesená",J1156,0)</f>
        <v>0</v>
      </c>
      <c r="BI1156" s="209">
        <f>IF(N1156="nulová",J1156,0)</f>
        <v>0</v>
      </c>
      <c r="BJ1156" s="17" t="s">
        <v>88</v>
      </c>
      <c r="BK1156" s="209">
        <f>ROUND(I1156*H1156,2)</f>
        <v>0</v>
      </c>
      <c r="BL1156" s="17" t="s">
        <v>450</v>
      </c>
      <c r="BM1156" s="208" t="s">
        <v>1414</v>
      </c>
    </row>
    <row r="1157" spans="2:65" s="1" customFormat="1" ht="19.5">
      <c r="B1157" s="35"/>
      <c r="C1157" s="36"/>
      <c r="D1157" s="210" t="s">
        <v>271</v>
      </c>
      <c r="E1157" s="36"/>
      <c r="F1157" s="211" t="s">
        <v>1252</v>
      </c>
      <c r="G1157" s="36"/>
      <c r="H1157" s="36"/>
      <c r="I1157" s="118"/>
      <c r="J1157" s="36"/>
      <c r="K1157" s="36"/>
      <c r="L1157" s="39"/>
      <c r="M1157" s="212"/>
      <c r="N1157" s="67"/>
      <c r="O1157" s="67"/>
      <c r="P1157" s="67"/>
      <c r="Q1157" s="67"/>
      <c r="R1157" s="67"/>
      <c r="S1157" s="67"/>
      <c r="T1157" s="68"/>
      <c r="AT1157" s="17" t="s">
        <v>271</v>
      </c>
      <c r="AU1157" s="17" t="s">
        <v>90</v>
      </c>
    </row>
    <row r="1158" spans="2:65" s="12" customFormat="1">
      <c r="B1158" s="216"/>
      <c r="C1158" s="217"/>
      <c r="D1158" s="210" t="s">
        <v>366</v>
      </c>
      <c r="E1158" s="218" t="s">
        <v>1</v>
      </c>
      <c r="F1158" s="219" t="s">
        <v>1415</v>
      </c>
      <c r="G1158" s="217"/>
      <c r="H1158" s="220">
        <v>1173.97</v>
      </c>
      <c r="I1158" s="221"/>
      <c r="J1158" s="217"/>
      <c r="K1158" s="217"/>
      <c r="L1158" s="222"/>
      <c r="M1158" s="223"/>
      <c r="N1158" s="224"/>
      <c r="O1158" s="224"/>
      <c r="P1158" s="224"/>
      <c r="Q1158" s="224"/>
      <c r="R1158" s="224"/>
      <c r="S1158" s="224"/>
      <c r="T1158" s="225"/>
      <c r="AT1158" s="226" t="s">
        <v>366</v>
      </c>
      <c r="AU1158" s="226" t="s">
        <v>90</v>
      </c>
      <c r="AV1158" s="12" t="s">
        <v>90</v>
      </c>
      <c r="AW1158" s="12" t="s">
        <v>36</v>
      </c>
      <c r="AX1158" s="12" t="s">
        <v>81</v>
      </c>
      <c r="AY1158" s="226" t="s">
        <v>261</v>
      </c>
    </row>
    <row r="1159" spans="2:65" s="15" customFormat="1">
      <c r="B1159" s="248"/>
      <c r="C1159" s="249"/>
      <c r="D1159" s="210" t="s">
        <v>366</v>
      </c>
      <c r="E1159" s="250" t="s">
        <v>1</v>
      </c>
      <c r="F1159" s="251" t="s">
        <v>386</v>
      </c>
      <c r="G1159" s="249"/>
      <c r="H1159" s="252">
        <v>1173.97</v>
      </c>
      <c r="I1159" s="253"/>
      <c r="J1159" s="249"/>
      <c r="K1159" s="249"/>
      <c r="L1159" s="254"/>
      <c r="M1159" s="255"/>
      <c r="N1159" s="256"/>
      <c r="O1159" s="256"/>
      <c r="P1159" s="256"/>
      <c r="Q1159" s="256"/>
      <c r="R1159" s="256"/>
      <c r="S1159" s="256"/>
      <c r="T1159" s="257"/>
      <c r="AT1159" s="258" t="s">
        <v>366</v>
      </c>
      <c r="AU1159" s="258" t="s">
        <v>90</v>
      </c>
      <c r="AV1159" s="15" t="s">
        <v>110</v>
      </c>
      <c r="AW1159" s="15" t="s">
        <v>36</v>
      </c>
      <c r="AX1159" s="15" t="s">
        <v>81</v>
      </c>
      <c r="AY1159" s="258" t="s">
        <v>261</v>
      </c>
    </row>
    <row r="1160" spans="2:65" s="12" customFormat="1">
      <c r="B1160" s="216"/>
      <c r="C1160" s="217"/>
      <c r="D1160" s="210" t="s">
        <v>366</v>
      </c>
      <c r="E1160" s="218" t="s">
        <v>1</v>
      </c>
      <c r="F1160" s="219" t="s">
        <v>1416</v>
      </c>
      <c r="G1160" s="217"/>
      <c r="H1160" s="220">
        <v>58.698999999999998</v>
      </c>
      <c r="I1160" s="221"/>
      <c r="J1160" s="217"/>
      <c r="K1160" s="217"/>
      <c r="L1160" s="222"/>
      <c r="M1160" s="223"/>
      <c r="N1160" s="224"/>
      <c r="O1160" s="224"/>
      <c r="P1160" s="224"/>
      <c r="Q1160" s="224"/>
      <c r="R1160" s="224"/>
      <c r="S1160" s="224"/>
      <c r="T1160" s="225"/>
      <c r="AT1160" s="226" t="s">
        <v>366</v>
      </c>
      <c r="AU1160" s="226" t="s">
        <v>90</v>
      </c>
      <c r="AV1160" s="12" t="s">
        <v>90</v>
      </c>
      <c r="AW1160" s="12" t="s">
        <v>36</v>
      </c>
      <c r="AX1160" s="12" t="s">
        <v>81</v>
      </c>
      <c r="AY1160" s="226" t="s">
        <v>261</v>
      </c>
    </row>
    <row r="1161" spans="2:65" s="13" customFormat="1">
      <c r="B1161" s="227"/>
      <c r="C1161" s="228"/>
      <c r="D1161" s="210" t="s">
        <v>366</v>
      </c>
      <c r="E1161" s="229" t="s">
        <v>1</v>
      </c>
      <c r="F1161" s="230" t="s">
        <v>368</v>
      </c>
      <c r="G1161" s="228"/>
      <c r="H1161" s="231">
        <v>1232.6690000000001</v>
      </c>
      <c r="I1161" s="232"/>
      <c r="J1161" s="228"/>
      <c r="K1161" s="228"/>
      <c r="L1161" s="233"/>
      <c r="M1161" s="234"/>
      <c r="N1161" s="235"/>
      <c r="O1161" s="235"/>
      <c r="P1161" s="235"/>
      <c r="Q1161" s="235"/>
      <c r="R1161" s="235"/>
      <c r="S1161" s="235"/>
      <c r="T1161" s="236"/>
      <c r="AT1161" s="237" t="s">
        <v>366</v>
      </c>
      <c r="AU1161" s="237" t="s">
        <v>90</v>
      </c>
      <c r="AV1161" s="13" t="s">
        <v>123</v>
      </c>
      <c r="AW1161" s="13" t="s">
        <v>36</v>
      </c>
      <c r="AX1161" s="13" t="s">
        <v>88</v>
      </c>
      <c r="AY1161" s="237" t="s">
        <v>261</v>
      </c>
    </row>
    <row r="1162" spans="2:65" s="1" customFormat="1" ht="16.5" customHeight="1">
      <c r="B1162" s="35"/>
      <c r="C1162" s="259" t="s">
        <v>1417</v>
      </c>
      <c r="D1162" s="259" t="s">
        <v>398</v>
      </c>
      <c r="E1162" s="260" t="s">
        <v>1418</v>
      </c>
      <c r="F1162" s="261" t="s">
        <v>1419</v>
      </c>
      <c r="G1162" s="262" t="s">
        <v>405</v>
      </c>
      <c r="H1162" s="263">
        <v>1355.9359999999999</v>
      </c>
      <c r="I1162" s="264"/>
      <c r="J1162" s="265">
        <f>ROUND(I1162*H1162,2)</f>
        <v>0</v>
      </c>
      <c r="K1162" s="261" t="s">
        <v>268</v>
      </c>
      <c r="L1162" s="266"/>
      <c r="M1162" s="267" t="s">
        <v>1</v>
      </c>
      <c r="N1162" s="268" t="s">
        <v>46</v>
      </c>
      <c r="O1162" s="67"/>
      <c r="P1162" s="206">
        <f>O1162*H1162</f>
        <v>0</v>
      </c>
      <c r="Q1162" s="206">
        <v>8.6999999999999994E-3</v>
      </c>
      <c r="R1162" s="206">
        <f>Q1162*H1162</f>
        <v>11.796643199999998</v>
      </c>
      <c r="S1162" s="206">
        <v>0</v>
      </c>
      <c r="T1162" s="207">
        <f>S1162*H1162</f>
        <v>0</v>
      </c>
      <c r="AR1162" s="208" t="s">
        <v>561</v>
      </c>
      <c r="AT1162" s="208" t="s">
        <v>398</v>
      </c>
      <c r="AU1162" s="208" t="s">
        <v>90</v>
      </c>
      <c r="AY1162" s="17" t="s">
        <v>261</v>
      </c>
      <c r="BE1162" s="209">
        <f>IF(N1162="základní",J1162,0)</f>
        <v>0</v>
      </c>
      <c r="BF1162" s="209">
        <f>IF(N1162="snížená",J1162,0)</f>
        <v>0</v>
      </c>
      <c r="BG1162" s="209">
        <f>IF(N1162="zákl. přenesená",J1162,0)</f>
        <v>0</v>
      </c>
      <c r="BH1162" s="209">
        <f>IF(N1162="sníž. přenesená",J1162,0)</f>
        <v>0</v>
      </c>
      <c r="BI1162" s="209">
        <f>IF(N1162="nulová",J1162,0)</f>
        <v>0</v>
      </c>
      <c r="BJ1162" s="17" t="s">
        <v>88</v>
      </c>
      <c r="BK1162" s="209">
        <f>ROUND(I1162*H1162,2)</f>
        <v>0</v>
      </c>
      <c r="BL1162" s="17" t="s">
        <v>450</v>
      </c>
      <c r="BM1162" s="208" t="s">
        <v>1420</v>
      </c>
    </row>
    <row r="1163" spans="2:65" s="12" customFormat="1">
      <c r="B1163" s="216"/>
      <c r="C1163" s="217"/>
      <c r="D1163" s="210" t="s">
        <v>366</v>
      </c>
      <c r="E1163" s="217"/>
      <c r="F1163" s="219" t="s">
        <v>1421</v>
      </c>
      <c r="G1163" s="217"/>
      <c r="H1163" s="220">
        <v>1355.9359999999999</v>
      </c>
      <c r="I1163" s="221"/>
      <c r="J1163" s="217"/>
      <c r="K1163" s="217"/>
      <c r="L1163" s="222"/>
      <c r="M1163" s="223"/>
      <c r="N1163" s="224"/>
      <c r="O1163" s="224"/>
      <c r="P1163" s="224"/>
      <c r="Q1163" s="224"/>
      <c r="R1163" s="224"/>
      <c r="S1163" s="224"/>
      <c r="T1163" s="225"/>
      <c r="AT1163" s="226" t="s">
        <v>366</v>
      </c>
      <c r="AU1163" s="226" t="s">
        <v>90</v>
      </c>
      <c r="AV1163" s="12" t="s">
        <v>90</v>
      </c>
      <c r="AW1163" s="12" t="s">
        <v>4</v>
      </c>
      <c r="AX1163" s="12" t="s">
        <v>88</v>
      </c>
      <c r="AY1163" s="226" t="s">
        <v>261</v>
      </c>
    </row>
    <row r="1164" spans="2:65" s="1" customFormat="1" ht="16.5" customHeight="1">
      <c r="B1164" s="35"/>
      <c r="C1164" s="197" t="s">
        <v>1422</v>
      </c>
      <c r="D1164" s="197" t="s">
        <v>264</v>
      </c>
      <c r="E1164" s="198" t="s">
        <v>1423</v>
      </c>
      <c r="F1164" s="199" t="s">
        <v>1424</v>
      </c>
      <c r="G1164" s="200" t="s">
        <v>405</v>
      </c>
      <c r="H1164" s="201">
        <v>2735.029</v>
      </c>
      <c r="I1164" s="202"/>
      <c r="J1164" s="203">
        <f>ROUND(I1164*H1164,2)</f>
        <v>0</v>
      </c>
      <c r="K1164" s="199" t="s">
        <v>268</v>
      </c>
      <c r="L1164" s="39"/>
      <c r="M1164" s="204" t="s">
        <v>1</v>
      </c>
      <c r="N1164" s="205" t="s">
        <v>46</v>
      </c>
      <c r="O1164" s="67"/>
      <c r="P1164" s="206">
        <f>O1164*H1164</f>
        <v>0</v>
      </c>
      <c r="Q1164" s="206">
        <v>2.0000000000000001E-4</v>
      </c>
      <c r="R1164" s="206">
        <f>Q1164*H1164</f>
        <v>0.54700579999999999</v>
      </c>
      <c r="S1164" s="206">
        <v>0</v>
      </c>
      <c r="T1164" s="207">
        <f>S1164*H1164</f>
        <v>0</v>
      </c>
      <c r="AR1164" s="208" t="s">
        <v>450</v>
      </c>
      <c r="AT1164" s="208" t="s">
        <v>264</v>
      </c>
      <c r="AU1164" s="208" t="s">
        <v>90</v>
      </c>
      <c r="AY1164" s="17" t="s">
        <v>261</v>
      </c>
      <c r="BE1164" s="209">
        <f>IF(N1164="základní",J1164,0)</f>
        <v>0</v>
      </c>
      <c r="BF1164" s="209">
        <f>IF(N1164="snížená",J1164,0)</f>
        <v>0</v>
      </c>
      <c r="BG1164" s="209">
        <f>IF(N1164="zákl. přenesená",J1164,0)</f>
        <v>0</v>
      </c>
      <c r="BH1164" s="209">
        <f>IF(N1164="sníž. přenesená",J1164,0)</f>
        <v>0</v>
      </c>
      <c r="BI1164" s="209">
        <f>IF(N1164="nulová",J1164,0)</f>
        <v>0</v>
      </c>
      <c r="BJ1164" s="17" t="s">
        <v>88</v>
      </c>
      <c r="BK1164" s="209">
        <f>ROUND(I1164*H1164,2)</f>
        <v>0</v>
      </c>
      <c r="BL1164" s="17" t="s">
        <v>450</v>
      </c>
      <c r="BM1164" s="208" t="s">
        <v>1425</v>
      </c>
    </row>
    <row r="1165" spans="2:65" s="1" customFormat="1" ht="19.5">
      <c r="B1165" s="35"/>
      <c r="C1165" s="36"/>
      <c r="D1165" s="210" t="s">
        <v>271</v>
      </c>
      <c r="E1165" s="36"/>
      <c r="F1165" s="211" t="s">
        <v>1252</v>
      </c>
      <c r="G1165" s="36"/>
      <c r="H1165" s="36"/>
      <c r="I1165" s="118"/>
      <c r="J1165" s="36"/>
      <c r="K1165" s="36"/>
      <c r="L1165" s="39"/>
      <c r="M1165" s="212"/>
      <c r="N1165" s="67"/>
      <c r="O1165" s="67"/>
      <c r="P1165" s="67"/>
      <c r="Q1165" s="67"/>
      <c r="R1165" s="67"/>
      <c r="S1165" s="67"/>
      <c r="T1165" s="68"/>
      <c r="AT1165" s="17" t="s">
        <v>271</v>
      </c>
      <c r="AU1165" s="17" t="s">
        <v>90</v>
      </c>
    </row>
    <row r="1166" spans="2:65" s="12" customFormat="1">
      <c r="B1166" s="216"/>
      <c r="C1166" s="217"/>
      <c r="D1166" s="210" t="s">
        <v>366</v>
      </c>
      <c r="E1166" s="218" t="s">
        <v>1</v>
      </c>
      <c r="F1166" s="219" t="s">
        <v>1426</v>
      </c>
      <c r="G1166" s="217"/>
      <c r="H1166" s="220">
        <v>2735.029</v>
      </c>
      <c r="I1166" s="221"/>
      <c r="J1166" s="217"/>
      <c r="K1166" s="217"/>
      <c r="L1166" s="222"/>
      <c r="M1166" s="223"/>
      <c r="N1166" s="224"/>
      <c r="O1166" s="224"/>
      <c r="P1166" s="224"/>
      <c r="Q1166" s="224"/>
      <c r="R1166" s="224"/>
      <c r="S1166" s="224"/>
      <c r="T1166" s="225"/>
      <c r="AT1166" s="226" t="s">
        <v>366</v>
      </c>
      <c r="AU1166" s="226" t="s">
        <v>90</v>
      </c>
      <c r="AV1166" s="12" t="s">
        <v>90</v>
      </c>
      <c r="AW1166" s="12" t="s">
        <v>36</v>
      </c>
      <c r="AX1166" s="12" t="s">
        <v>81</v>
      </c>
      <c r="AY1166" s="226" t="s">
        <v>261</v>
      </c>
    </row>
    <row r="1167" spans="2:65" s="13" customFormat="1">
      <c r="B1167" s="227"/>
      <c r="C1167" s="228"/>
      <c r="D1167" s="210" t="s">
        <v>366</v>
      </c>
      <c r="E1167" s="229" t="s">
        <v>1</v>
      </c>
      <c r="F1167" s="230" t="s">
        <v>368</v>
      </c>
      <c r="G1167" s="228"/>
      <c r="H1167" s="231">
        <v>2735.029</v>
      </c>
      <c r="I1167" s="232"/>
      <c r="J1167" s="228"/>
      <c r="K1167" s="228"/>
      <c r="L1167" s="233"/>
      <c r="M1167" s="234"/>
      <c r="N1167" s="235"/>
      <c r="O1167" s="235"/>
      <c r="P1167" s="235"/>
      <c r="Q1167" s="235"/>
      <c r="R1167" s="235"/>
      <c r="S1167" s="235"/>
      <c r="T1167" s="236"/>
      <c r="AT1167" s="237" t="s">
        <v>366</v>
      </c>
      <c r="AU1167" s="237" t="s">
        <v>90</v>
      </c>
      <c r="AV1167" s="13" t="s">
        <v>123</v>
      </c>
      <c r="AW1167" s="13" t="s">
        <v>36</v>
      </c>
      <c r="AX1167" s="13" t="s">
        <v>88</v>
      </c>
      <c r="AY1167" s="237" t="s">
        <v>261</v>
      </c>
    </row>
    <row r="1168" spans="2:65" s="1" customFormat="1" ht="16.5" customHeight="1">
      <c r="B1168" s="35"/>
      <c r="C1168" s="197" t="s">
        <v>1427</v>
      </c>
      <c r="D1168" s="197" t="s">
        <v>264</v>
      </c>
      <c r="E1168" s="198" t="s">
        <v>1428</v>
      </c>
      <c r="F1168" s="199" t="s">
        <v>1429</v>
      </c>
      <c r="G1168" s="200" t="s">
        <v>1153</v>
      </c>
      <c r="H1168" s="269"/>
      <c r="I1168" s="202"/>
      <c r="J1168" s="203">
        <f>ROUND(I1168*H1168,2)</f>
        <v>0</v>
      </c>
      <c r="K1168" s="199" t="s">
        <v>268</v>
      </c>
      <c r="L1168" s="39"/>
      <c r="M1168" s="204" t="s">
        <v>1</v>
      </c>
      <c r="N1168" s="205" t="s">
        <v>46</v>
      </c>
      <c r="O1168" s="67"/>
      <c r="P1168" s="206">
        <f>O1168*H1168</f>
        <v>0</v>
      </c>
      <c r="Q1168" s="206">
        <v>0</v>
      </c>
      <c r="R1168" s="206">
        <f>Q1168*H1168</f>
        <v>0</v>
      </c>
      <c r="S1168" s="206">
        <v>0</v>
      </c>
      <c r="T1168" s="207">
        <f>S1168*H1168</f>
        <v>0</v>
      </c>
      <c r="AR1168" s="208" t="s">
        <v>450</v>
      </c>
      <c r="AT1168" s="208" t="s">
        <v>264</v>
      </c>
      <c r="AU1168" s="208" t="s">
        <v>90</v>
      </c>
      <c r="AY1168" s="17" t="s">
        <v>261</v>
      </c>
      <c r="BE1168" s="209">
        <f>IF(N1168="základní",J1168,0)</f>
        <v>0</v>
      </c>
      <c r="BF1168" s="209">
        <f>IF(N1168="snížená",J1168,0)</f>
        <v>0</v>
      </c>
      <c r="BG1168" s="209">
        <f>IF(N1168="zákl. přenesená",J1168,0)</f>
        <v>0</v>
      </c>
      <c r="BH1168" s="209">
        <f>IF(N1168="sníž. přenesená",J1168,0)</f>
        <v>0</v>
      </c>
      <c r="BI1168" s="209">
        <f>IF(N1168="nulová",J1168,0)</f>
        <v>0</v>
      </c>
      <c r="BJ1168" s="17" t="s">
        <v>88</v>
      </c>
      <c r="BK1168" s="209">
        <f>ROUND(I1168*H1168,2)</f>
        <v>0</v>
      </c>
      <c r="BL1168" s="17" t="s">
        <v>450</v>
      </c>
      <c r="BM1168" s="208" t="s">
        <v>1430</v>
      </c>
    </row>
    <row r="1169" spans="2:65" s="11" customFormat="1" ht="22.7" customHeight="1">
      <c r="B1169" s="181"/>
      <c r="C1169" s="182"/>
      <c r="D1169" s="183" t="s">
        <v>80</v>
      </c>
      <c r="E1169" s="195" t="s">
        <v>1431</v>
      </c>
      <c r="F1169" s="195" t="s">
        <v>1432</v>
      </c>
      <c r="G1169" s="182"/>
      <c r="H1169" s="182"/>
      <c r="I1169" s="185"/>
      <c r="J1169" s="196">
        <f>BK1169</f>
        <v>0</v>
      </c>
      <c r="K1169" s="182"/>
      <c r="L1169" s="187"/>
      <c r="M1169" s="188"/>
      <c r="N1169" s="189"/>
      <c r="O1169" s="189"/>
      <c r="P1169" s="190">
        <f>SUM(P1170:P1393)</f>
        <v>0</v>
      </c>
      <c r="Q1169" s="189"/>
      <c r="R1169" s="190">
        <f>SUM(R1170:R1393)</f>
        <v>506.87411738999981</v>
      </c>
      <c r="S1169" s="189"/>
      <c r="T1169" s="191">
        <f>SUM(T1170:T1393)</f>
        <v>0</v>
      </c>
      <c r="AR1169" s="192" t="s">
        <v>90</v>
      </c>
      <c r="AT1169" s="193" t="s">
        <v>80</v>
      </c>
      <c r="AU1169" s="193" t="s">
        <v>88</v>
      </c>
      <c r="AY1169" s="192" t="s">
        <v>261</v>
      </c>
      <c r="BK1169" s="194">
        <f>SUM(BK1170:BK1393)</f>
        <v>0</v>
      </c>
    </row>
    <row r="1170" spans="2:65" s="1" customFormat="1" ht="16.5" customHeight="1">
      <c r="B1170" s="35"/>
      <c r="C1170" s="197" t="s">
        <v>1433</v>
      </c>
      <c r="D1170" s="197" t="s">
        <v>264</v>
      </c>
      <c r="E1170" s="198" t="s">
        <v>1434</v>
      </c>
      <c r="F1170" s="199" t="s">
        <v>1435</v>
      </c>
      <c r="G1170" s="200" t="s">
        <v>405</v>
      </c>
      <c r="H1170" s="201">
        <v>64.581000000000003</v>
      </c>
      <c r="I1170" s="202"/>
      <c r="J1170" s="203">
        <f>ROUND(I1170*H1170,2)</f>
        <v>0</v>
      </c>
      <c r="K1170" s="199" t="s">
        <v>268</v>
      </c>
      <c r="L1170" s="39"/>
      <c r="M1170" s="204" t="s">
        <v>1</v>
      </c>
      <c r="N1170" s="205" t="s">
        <v>46</v>
      </c>
      <c r="O1170" s="67"/>
      <c r="P1170" s="206">
        <f>O1170*H1170</f>
        <v>0</v>
      </c>
      <c r="Q1170" s="206">
        <v>5.3460000000000001E-2</v>
      </c>
      <c r="R1170" s="206">
        <f>Q1170*H1170</f>
        <v>3.4525002600000003</v>
      </c>
      <c r="S1170" s="206">
        <v>0</v>
      </c>
      <c r="T1170" s="207">
        <f>S1170*H1170</f>
        <v>0</v>
      </c>
      <c r="AR1170" s="208" t="s">
        <v>450</v>
      </c>
      <c r="AT1170" s="208" t="s">
        <v>264</v>
      </c>
      <c r="AU1170" s="208" t="s">
        <v>90</v>
      </c>
      <c r="AY1170" s="17" t="s">
        <v>261</v>
      </c>
      <c r="BE1170" s="209">
        <f>IF(N1170="základní",J1170,0)</f>
        <v>0</v>
      </c>
      <c r="BF1170" s="209">
        <f>IF(N1170="snížená",J1170,0)</f>
        <v>0</v>
      </c>
      <c r="BG1170" s="209">
        <f>IF(N1170="zákl. přenesená",J1170,0)</f>
        <v>0</v>
      </c>
      <c r="BH1170" s="209">
        <f>IF(N1170="sníž. přenesená",J1170,0)</f>
        <v>0</v>
      </c>
      <c r="BI1170" s="209">
        <f>IF(N1170="nulová",J1170,0)</f>
        <v>0</v>
      </c>
      <c r="BJ1170" s="17" t="s">
        <v>88</v>
      </c>
      <c r="BK1170" s="209">
        <f>ROUND(I1170*H1170,2)</f>
        <v>0</v>
      </c>
      <c r="BL1170" s="17" t="s">
        <v>450</v>
      </c>
      <c r="BM1170" s="208" t="s">
        <v>1436</v>
      </c>
    </row>
    <row r="1171" spans="2:65" s="1" customFormat="1" ht="19.5">
      <c r="B1171" s="35"/>
      <c r="C1171" s="36"/>
      <c r="D1171" s="210" t="s">
        <v>271</v>
      </c>
      <c r="E1171" s="36"/>
      <c r="F1171" s="211" t="s">
        <v>1437</v>
      </c>
      <c r="G1171" s="36"/>
      <c r="H1171" s="36"/>
      <c r="I1171" s="118"/>
      <c r="J1171" s="36"/>
      <c r="K1171" s="36"/>
      <c r="L1171" s="39"/>
      <c r="M1171" s="212"/>
      <c r="N1171" s="67"/>
      <c r="O1171" s="67"/>
      <c r="P1171" s="67"/>
      <c r="Q1171" s="67"/>
      <c r="R1171" s="67"/>
      <c r="S1171" s="67"/>
      <c r="T1171" s="68"/>
      <c r="AT1171" s="17" t="s">
        <v>271</v>
      </c>
      <c r="AU1171" s="17" t="s">
        <v>90</v>
      </c>
    </row>
    <row r="1172" spans="2:65" s="12" customFormat="1">
      <c r="B1172" s="216"/>
      <c r="C1172" s="217"/>
      <c r="D1172" s="210" t="s">
        <v>366</v>
      </c>
      <c r="E1172" s="218" t="s">
        <v>1</v>
      </c>
      <c r="F1172" s="219" t="s">
        <v>1438</v>
      </c>
      <c r="G1172" s="217"/>
      <c r="H1172" s="220">
        <v>62.232999999999997</v>
      </c>
      <c r="I1172" s="221"/>
      <c r="J1172" s="217"/>
      <c r="K1172" s="217"/>
      <c r="L1172" s="222"/>
      <c r="M1172" s="223"/>
      <c r="N1172" s="224"/>
      <c r="O1172" s="224"/>
      <c r="P1172" s="224"/>
      <c r="Q1172" s="224"/>
      <c r="R1172" s="224"/>
      <c r="S1172" s="224"/>
      <c r="T1172" s="225"/>
      <c r="AT1172" s="226" t="s">
        <v>366</v>
      </c>
      <c r="AU1172" s="226" t="s">
        <v>90</v>
      </c>
      <c r="AV1172" s="12" t="s">
        <v>90</v>
      </c>
      <c r="AW1172" s="12" t="s">
        <v>36</v>
      </c>
      <c r="AX1172" s="12" t="s">
        <v>81</v>
      </c>
      <c r="AY1172" s="226" t="s">
        <v>261</v>
      </c>
    </row>
    <row r="1173" spans="2:65" s="12" customFormat="1">
      <c r="B1173" s="216"/>
      <c r="C1173" s="217"/>
      <c r="D1173" s="210" t="s">
        <v>366</v>
      </c>
      <c r="E1173" s="218" t="s">
        <v>1</v>
      </c>
      <c r="F1173" s="219" t="s">
        <v>1439</v>
      </c>
      <c r="G1173" s="217"/>
      <c r="H1173" s="220">
        <v>6.8479999999999999</v>
      </c>
      <c r="I1173" s="221"/>
      <c r="J1173" s="217"/>
      <c r="K1173" s="217"/>
      <c r="L1173" s="222"/>
      <c r="M1173" s="223"/>
      <c r="N1173" s="224"/>
      <c r="O1173" s="224"/>
      <c r="P1173" s="224"/>
      <c r="Q1173" s="224"/>
      <c r="R1173" s="224"/>
      <c r="S1173" s="224"/>
      <c r="T1173" s="225"/>
      <c r="AT1173" s="226" t="s">
        <v>366</v>
      </c>
      <c r="AU1173" s="226" t="s">
        <v>90</v>
      </c>
      <c r="AV1173" s="12" t="s">
        <v>90</v>
      </c>
      <c r="AW1173" s="12" t="s">
        <v>36</v>
      </c>
      <c r="AX1173" s="12" t="s">
        <v>81</v>
      </c>
      <c r="AY1173" s="226" t="s">
        <v>261</v>
      </c>
    </row>
    <row r="1174" spans="2:65" s="12" customFormat="1">
      <c r="B1174" s="216"/>
      <c r="C1174" s="217"/>
      <c r="D1174" s="210" t="s">
        <v>366</v>
      </c>
      <c r="E1174" s="218" t="s">
        <v>1</v>
      </c>
      <c r="F1174" s="219" t="s">
        <v>1440</v>
      </c>
      <c r="G1174" s="217"/>
      <c r="H1174" s="220">
        <v>-4.5</v>
      </c>
      <c r="I1174" s="221"/>
      <c r="J1174" s="217"/>
      <c r="K1174" s="217"/>
      <c r="L1174" s="222"/>
      <c r="M1174" s="223"/>
      <c r="N1174" s="224"/>
      <c r="O1174" s="224"/>
      <c r="P1174" s="224"/>
      <c r="Q1174" s="224"/>
      <c r="R1174" s="224"/>
      <c r="S1174" s="224"/>
      <c r="T1174" s="225"/>
      <c r="AT1174" s="226" t="s">
        <v>366</v>
      </c>
      <c r="AU1174" s="226" t="s">
        <v>90</v>
      </c>
      <c r="AV1174" s="12" t="s">
        <v>90</v>
      </c>
      <c r="AW1174" s="12" t="s">
        <v>36</v>
      </c>
      <c r="AX1174" s="12" t="s">
        <v>81</v>
      </c>
      <c r="AY1174" s="226" t="s">
        <v>261</v>
      </c>
    </row>
    <row r="1175" spans="2:65" s="13" customFormat="1">
      <c r="B1175" s="227"/>
      <c r="C1175" s="228"/>
      <c r="D1175" s="210" t="s">
        <v>366</v>
      </c>
      <c r="E1175" s="229" t="s">
        <v>1</v>
      </c>
      <c r="F1175" s="230" t="s">
        <v>368</v>
      </c>
      <c r="G1175" s="228"/>
      <c r="H1175" s="231">
        <v>64.581000000000003</v>
      </c>
      <c r="I1175" s="232"/>
      <c r="J1175" s="228"/>
      <c r="K1175" s="228"/>
      <c r="L1175" s="233"/>
      <c r="M1175" s="234"/>
      <c r="N1175" s="235"/>
      <c r="O1175" s="235"/>
      <c r="P1175" s="235"/>
      <c r="Q1175" s="235"/>
      <c r="R1175" s="235"/>
      <c r="S1175" s="235"/>
      <c r="T1175" s="236"/>
      <c r="AT1175" s="237" t="s">
        <v>366</v>
      </c>
      <c r="AU1175" s="237" t="s">
        <v>90</v>
      </c>
      <c r="AV1175" s="13" t="s">
        <v>123</v>
      </c>
      <c r="AW1175" s="13" t="s">
        <v>36</v>
      </c>
      <c r="AX1175" s="13" t="s">
        <v>88</v>
      </c>
      <c r="AY1175" s="237" t="s">
        <v>261</v>
      </c>
    </row>
    <row r="1176" spans="2:65" s="1" customFormat="1" ht="16.5" customHeight="1">
      <c r="B1176" s="35"/>
      <c r="C1176" s="197" t="s">
        <v>1441</v>
      </c>
      <c r="D1176" s="197" t="s">
        <v>264</v>
      </c>
      <c r="E1176" s="198" t="s">
        <v>1442</v>
      </c>
      <c r="F1176" s="199" t="s">
        <v>1443</v>
      </c>
      <c r="G1176" s="200" t="s">
        <v>405</v>
      </c>
      <c r="H1176" s="201">
        <v>903.25900000000001</v>
      </c>
      <c r="I1176" s="202"/>
      <c r="J1176" s="203">
        <f>ROUND(I1176*H1176,2)</f>
        <v>0</v>
      </c>
      <c r="K1176" s="199" t="s">
        <v>268</v>
      </c>
      <c r="L1176" s="39"/>
      <c r="M1176" s="204" t="s">
        <v>1</v>
      </c>
      <c r="N1176" s="205" t="s">
        <v>46</v>
      </c>
      <c r="O1176" s="67"/>
      <c r="P1176" s="206">
        <f>O1176*H1176</f>
        <v>0</v>
      </c>
      <c r="Q1176" s="206">
        <v>5.4030000000000002E-2</v>
      </c>
      <c r="R1176" s="206">
        <f>Q1176*H1176</f>
        <v>48.803083770000001</v>
      </c>
      <c r="S1176" s="206">
        <v>0</v>
      </c>
      <c r="T1176" s="207">
        <f>S1176*H1176</f>
        <v>0</v>
      </c>
      <c r="AR1176" s="208" t="s">
        <v>450</v>
      </c>
      <c r="AT1176" s="208" t="s">
        <v>264</v>
      </c>
      <c r="AU1176" s="208" t="s">
        <v>90</v>
      </c>
      <c r="AY1176" s="17" t="s">
        <v>261</v>
      </c>
      <c r="BE1176" s="209">
        <f>IF(N1176="základní",J1176,0)</f>
        <v>0</v>
      </c>
      <c r="BF1176" s="209">
        <f>IF(N1176="snížená",J1176,0)</f>
        <v>0</v>
      </c>
      <c r="BG1176" s="209">
        <f>IF(N1176="zákl. přenesená",J1176,0)</f>
        <v>0</v>
      </c>
      <c r="BH1176" s="209">
        <f>IF(N1176="sníž. přenesená",J1176,0)</f>
        <v>0</v>
      </c>
      <c r="BI1176" s="209">
        <f>IF(N1176="nulová",J1176,0)</f>
        <v>0</v>
      </c>
      <c r="BJ1176" s="17" t="s">
        <v>88</v>
      </c>
      <c r="BK1176" s="209">
        <f>ROUND(I1176*H1176,2)</f>
        <v>0</v>
      </c>
      <c r="BL1176" s="17" t="s">
        <v>450</v>
      </c>
      <c r="BM1176" s="208" t="s">
        <v>1444</v>
      </c>
    </row>
    <row r="1177" spans="2:65" s="1" customFormat="1" ht="19.5">
      <c r="B1177" s="35"/>
      <c r="C1177" s="36"/>
      <c r="D1177" s="210" t="s">
        <v>271</v>
      </c>
      <c r="E1177" s="36"/>
      <c r="F1177" s="211" t="s">
        <v>1437</v>
      </c>
      <c r="G1177" s="36"/>
      <c r="H1177" s="36"/>
      <c r="I1177" s="118"/>
      <c r="J1177" s="36"/>
      <c r="K1177" s="36"/>
      <c r="L1177" s="39"/>
      <c r="M1177" s="212"/>
      <c r="N1177" s="67"/>
      <c r="O1177" s="67"/>
      <c r="P1177" s="67"/>
      <c r="Q1177" s="67"/>
      <c r="R1177" s="67"/>
      <c r="S1177" s="67"/>
      <c r="T1177" s="68"/>
      <c r="AT1177" s="17" t="s">
        <v>271</v>
      </c>
      <c r="AU1177" s="17" t="s">
        <v>90</v>
      </c>
    </row>
    <row r="1178" spans="2:65" s="12" customFormat="1">
      <c r="B1178" s="216"/>
      <c r="C1178" s="217"/>
      <c r="D1178" s="210" t="s">
        <v>366</v>
      </c>
      <c r="E1178" s="218" t="s">
        <v>1</v>
      </c>
      <c r="F1178" s="219" t="s">
        <v>1445</v>
      </c>
      <c r="G1178" s="217"/>
      <c r="H1178" s="220">
        <v>293.21600000000001</v>
      </c>
      <c r="I1178" s="221"/>
      <c r="J1178" s="217"/>
      <c r="K1178" s="217"/>
      <c r="L1178" s="222"/>
      <c r="M1178" s="223"/>
      <c r="N1178" s="224"/>
      <c r="O1178" s="224"/>
      <c r="P1178" s="224"/>
      <c r="Q1178" s="224"/>
      <c r="R1178" s="224"/>
      <c r="S1178" s="224"/>
      <c r="T1178" s="225"/>
      <c r="AT1178" s="226" t="s">
        <v>366</v>
      </c>
      <c r="AU1178" s="226" t="s">
        <v>90</v>
      </c>
      <c r="AV1178" s="12" t="s">
        <v>90</v>
      </c>
      <c r="AW1178" s="12" t="s">
        <v>36</v>
      </c>
      <c r="AX1178" s="12" t="s">
        <v>81</v>
      </c>
      <c r="AY1178" s="226" t="s">
        <v>261</v>
      </c>
    </row>
    <row r="1179" spans="2:65" s="12" customFormat="1">
      <c r="B1179" s="216"/>
      <c r="C1179" s="217"/>
      <c r="D1179" s="210" t="s">
        <v>366</v>
      </c>
      <c r="E1179" s="218" t="s">
        <v>1</v>
      </c>
      <c r="F1179" s="219" t="s">
        <v>1446</v>
      </c>
      <c r="G1179" s="217"/>
      <c r="H1179" s="220">
        <v>54.241</v>
      </c>
      <c r="I1179" s="221"/>
      <c r="J1179" s="217"/>
      <c r="K1179" s="217"/>
      <c r="L1179" s="222"/>
      <c r="M1179" s="223"/>
      <c r="N1179" s="224"/>
      <c r="O1179" s="224"/>
      <c r="P1179" s="224"/>
      <c r="Q1179" s="224"/>
      <c r="R1179" s="224"/>
      <c r="S1179" s="224"/>
      <c r="T1179" s="225"/>
      <c r="AT1179" s="226" t="s">
        <v>366</v>
      </c>
      <c r="AU1179" s="226" t="s">
        <v>90</v>
      </c>
      <c r="AV1179" s="12" t="s">
        <v>90</v>
      </c>
      <c r="AW1179" s="12" t="s">
        <v>36</v>
      </c>
      <c r="AX1179" s="12" t="s">
        <v>81</v>
      </c>
      <c r="AY1179" s="226" t="s">
        <v>261</v>
      </c>
    </row>
    <row r="1180" spans="2:65" s="12" customFormat="1">
      <c r="B1180" s="216"/>
      <c r="C1180" s="217"/>
      <c r="D1180" s="210" t="s">
        <v>366</v>
      </c>
      <c r="E1180" s="218" t="s">
        <v>1</v>
      </c>
      <c r="F1180" s="219" t="s">
        <v>1447</v>
      </c>
      <c r="G1180" s="217"/>
      <c r="H1180" s="220">
        <v>216</v>
      </c>
      <c r="I1180" s="221"/>
      <c r="J1180" s="217"/>
      <c r="K1180" s="217"/>
      <c r="L1180" s="222"/>
      <c r="M1180" s="223"/>
      <c r="N1180" s="224"/>
      <c r="O1180" s="224"/>
      <c r="P1180" s="224"/>
      <c r="Q1180" s="224"/>
      <c r="R1180" s="224"/>
      <c r="S1180" s="224"/>
      <c r="T1180" s="225"/>
      <c r="AT1180" s="226" t="s">
        <v>366</v>
      </c>
      <c r="AU1180" s="226" t="s">
        <v>90</v>
      </c>
      <c r="AV1180" s="12" t="s">
        <v>90</v>
      </c>
      <c r="AW1180" s="12" t="s">
        <v>36</v>
      </c>
      <c r="AX1180" s="12" t="s">
        <v>81</v>
      </c>
      <c r="AY1180" s="226" t="s">
        <v>261</v>
      </c>
    </row>
    <row r="1181" spans="2:65" s="12" customFormat="1">
      <c r="B1181" s="216"/>
      <c r="C1181" s="217"/>
      <c r="D1181" s="210" t="s">
        <v>366</v>
      </c>
      <c r="E1181" s="218" t="s">
        <v>1</v>
      </c>
      <c r="F1181" s="219" t="s">
        <v>1448</v>
      </c>
      <c r="G1181" s="217"/>
      <c r="H1181" s="220">
        <v>279.89600000000002</v>
      </c>
      <c r="I1181" s="221"/>
      <c r="J1181" s="217"/>
      <c r="K1181" s="217"/>
      <c r="L1181" s="222"/>
      <c r="M1181" s="223"/>
      <c r="N1181" s="224"/>
      <c r="O1181" s="224"/>
      <c r="P1181" s="224"/>
      <c r="Q1181" s="224"/>
      <c r="R1181" s="224"/>
      <c r="S1181" s="224"/>
      <c r="T1181" s="225"/>
      <c r="AT1181" s="226" t="s">
        <v>366</v>
      </c>
      <c r="AU1181" s="226" t="s">
        <v>90</v>
      </c>
      <c r="AV1181" s="12" t="s">
        <v>90</v>
      </c>
      <c r="AW1181" s="12" t="s">
        <v>36</v>
      </c>
      <c r="AX1181" s="12" t="s">
        <v>81</v>
      </c>
      <c r="AY1181" s="226" t="s">
        <v>261</v>
      </c>
    </row>
    <row r="1182" spans="2:65" s="12" customFormat="1">
      <c r="B1182" s="216"/>
      <c r="C1182" s="217"/>
      <c r="D1182" s="210" t="s">
        <v>366</v>
      </c>
      <c r="E1182" s="218" t="s">
        <v>1</v>
      </c>
      <c r="F1182" s="219" t="s">
        <v>1449</v>
      </c>
      <c r="G1182" s="217"/>
      <c r="H1182" s="220">
        <v>123.15600000000001</v>
      </c>
      <c r="I1182" s="221"/>
      <c r="J1182" s="217"/>
      <c r="K1182" s="217"/>
      <c r="L1182" s="222"/>
      <c r="M1182" s="223"/>
      <c r="N1182" s="224"/>
      <c r="O1182" s="224"/>
      <c r="P1182" s="224"/>
      <c r="Q1182" s="224"/>
      <c r="R1182" s="224"/>
      <c r="S1182" s="224"/>
      <c r="T1182" s="225"/>
      <c r="AT1182" s="226" t="s">
        <v>366</v>
      </c>
      <c r="AU1182" s="226" t="s">
        <v>90</v>
      </c>
      <c r="AV1182" s="12" t="s">
        <v>90</v>
      </c>
      <c r="AW1182" s="12" t="s">
        <v>36</v>
      </c>
      <c r="AX1182" s="12" t="s">
        <v>81</v>
      </c>
      <c r="AY1182" s="226" t="s">
        <v>261</v>
      </c>
    </row>
    <row r="1183" spans="2:65" s="12" customFormat="1">
      <c r="B1183" s="216"/>
      <c r="C1183" s="217"/>
      <c r="D1183" s="210" t="s">
        <v>366</v>
      </c>
      <c r="E1183" s="218" t="s">
        <v>1</v>
      </c>
      <c r="F1183" s="219" t="s">
        <v>1450</v>
      </c>
      <c r="G1183" s="217"/>
      <c r="H1183" s="220">
        <v>-63.25</v>
      </c>
      <c r="I1183" s="221"/>
      <c r="J1183" s="217"/>
      <c r="K1183" s="217"/>
      <c r="L1183" s="222"/>
      <c r="M1183" s="223"/>
      <c r="N1183" s="224"/>
      <c r="O1183" s="224"/>
      <c r="P1183" s="224"/>
      <c r="Q1183" s="224"/>
      <c r="R1183" s="224"/>
      <c r="S1183" s="224"/>
      <c r="T1183" s="225"/>
      <c r="AT1183" s="226" t="s">
        <v>366</v>
      </c>
      <c r="AU1183" s="226" t="s">
        <v>90</v>
      </c>
      <c r="AV1183" s="12" t="s">
        <v>90</v>
      </c>
      <c r="AW1183" s="12" t="s">
        <v>36</v>
      </c>
      <c r="AX1183" s="12" t="s">
        <v>81</v>
      </c>
      <c r="AY1183" s="226" t="s">
        <v>261</v>
      </c>
    </row>
    <row r="1184" spans="2:65" s="13" customFormat="1">
      <c r="B1184" s="227"/>
      <c r="C1184" s="228"/>
      <c r="D1184" s="210" t="s">
        <v>366</v>
      </c>
      <c r="E1184" s="229" t="s">
        <v>1</v>
      </c>
      <c r="F1184" s="230" t="s">
        <v>368</v>
      </c>
      <c r="G1184" s="228"/>
      <c r="H1184" s="231">
        <v>903.25900000000001</v>
      </c>
      <c r="I1184" s="232"/>
      <c r="J1184" s="228"/>
      <c r="K1184" s="228"/>
      <c r="L1184" s="233"/>
      <c r="M1184" s="234"/>
      <c r="N1184" s="235"/>
      <c r="O1184" s="235"/>
      <c r="P1184" s="235"/>
      <c r="Q1184" s="235"/>
      <c r="R1184" s="235"/>
      <c r="S1184" s="235"/>
      <c r="T1184" s="236"/>
      <c r="AT1184" s="237" t="s">
        <v>366</v>
      </c>
      <c r="AU1184" s="237" t="s">
        <v>90</v>
      </c>
      <c r="AV1184" s="13" t="s">
        <v>123</v>
      </c>
      <c r="AW1184" s="13" t="s">
        <v>36</v>
      </c>
      <c r="AX1184" s="13" t="s">
        <v>88</v>
      </c>
      <c r="AY1184" s="237" t="s">
        <v>261</v>
      </c>
    </row>
    <row r="1185" spans="2:65" s="1" customFormat="1" ht="16.5" customHeight="1">
      <c r="B1185" s="35"/>
      <c r="C1185" s="197" t="s">
        <v>1451</v>
      </c>
      <c r="D1185" s="197" t="s">
        <v>264</v>
      </c>
      <c r="E1185" s="198" t="s">
        <v>1452</v>
      </c>
      <c r="F1185" s="199" t="s">
        <v>1453</v>
      </c>
      <c r="G1185" s="200" t="s">
        <v>405</v>
      </c>
      <c r="H1185" s="201">
        <v>409.86900000000003</v>
      </c>
      <c r="I1185" s="202"/>
      <c r="J1185" s="203">
        <f>ROUND(I1185*H1185,2)</f>
        <v>0</v>
      </c>
      <c r="K1185" s="199" t="s">
        <v>268</v>
      </c>
      <c r="L1185" s="39"/>
      <c r="M1185" s="204" t="s">
        <v>1</v>
      </c>
      <c r="N1185" s="205" t="s">
        <v>46</v>
      </c>
      <c r="O1185" s="67"/>
      <c r="P1185" s="206">
        <f>O1185*H1185</f>
        <v>0</v>
      </c>
      <c r="Q1185" s="206">
        <v>5.3460000000000001E-2</v>
      </c>
      <c r="R1185" s="206">
        <f>Q1185*H1185</f>
        <v>21.91159674</v>
      </c>
      <c r="S1185" s="206">
        <v>0</v>
      </c>
      <c r="T1185" s="207">
        <f>S1185*H1185</f>
        <v>0</v>
      </c>
      <c r="AR1185" s="208" t="s">
        <v>450</v>
      </c>
      <c r="AT1185" s="208" t="s">
        <v>264</v>
      </c>
      <c r="AU1185" s="208" t="s">
        <v>90</v>
      </c>
      <c r="AY1185" s="17" t="s">
        <v>261</v>
      </c>
      <c r="BE1185" s="209">
        <f>IF(N1185="základní",J1185,0)</f>
        <v>0</v>
      </c>
      <c r="BF1185" s="209">
        <f>IF(N1185="snížená",J1185,0)</f>
        <v>0</v>
      </c>
      <c r="BG1185" s="209">
        <f>IF(N1185="zákl. přenesená",J1185,0)</f>
        <v>0</v>
      </c>
      <c r="BH1185" s="209">
        <f>IF(N1185="sníž. přenesená",J1185,0)</f>
        <v>0</v>
      </c>
      <c r="BI1185" s="209">
        <f>IF(N1185="nulová",J1185,0)</f>
        <v>0</v>
      </c>
      <c r="BJ1185" s="17" t="s">
        <v>88</v>
      </c>
      <c r="BK1185" s="209">
        <f>ROUND(I1185*H1185,2)</f>
        <v>0</v>
      </c>
      <c r="BL1185" s="17" t="s">
        <v>450</v>
      </c>
      <c r="BM1185" s="208" t="s">
        <v>1454</v>
      </c>
    </row>
    <row r="1186" spans="2:65" s="1" customFormat="1" ht="19.5">
      <c r="B1186" s="35"/>
      <c r="C1186" s="36"/>
      <c r="D1186" s="210" t="s">
        <v>271</v>
      </c>
      <c r="E1186" s="36"/>
      <c r="F1186" s="211" t="s">
        <v>1437</v>
      </c>
      <c r="G1186" s="36"/>
      <c r="H1186" s="36"/>
      <c r="I1186" s="118"/>
      <c r="J1186" s="36"/>
      <c r="K1186" s="36"/>
      <c r="L1186" s="39"/>
      <c r="M1186" s="212"/>
      <c r="N1186" s="67"/>
      <c r="O1186" s="67"/>
      <c r="P1186" s="67"/>
      <c r="Q1186" s="67"/>
      <c r="R1186" s="67"/>
      <c r="S1186" s="67"/>
      <c r="T1186" s="68"/>
      <c r="AT1186" s="17" t="s">
        <v>271</v>
      </c>
      <c r="AU1186" s="17" t="s">
        <v>90</v>
      </c>
    </row>
    <row r="1187" spans="2:65" s="12" customFormat="1">
      <c r="B1187" s="216"/>
      <c r="C1187" s="217"/>
      <c r="D1187" s="210" t="s">
        <v>366</v>
      </c>
      <c r="E1187" s="218" t="s">
        <v>1</v>
      </c>
      <c r="F1187" s="219" t="s">
        <v>1455</v>
      </c>
      <c r="G1187" s="217"/>
      <c r="H1187" s="220">
        <v>0</v>
      </c>
      <c r="I1187" s="221"/>
      <c r="J1187" s="217"/>
      <c r="K1187" s="217"/>
      <c r="L1187" s="222"/>
      <c r="M1187" s="223"/>
      <c r="N1187" s="224"/>
      <c r="O1187" s="224"/>
      <c r="P1187" s="224"/>
      <c r="Q1187" s="224"/>
      <c r="R1187" s="224"/>
      <c r="S1187" s="224"/>
      <c r="T1187" s="225"/>
      <c r="AT1187" s="226" t="s">
        <v>366</v>
      </c>
      <c r="AU1187" s="226" t="s">
        <v>90</v>
      </c>
      <c r="AV1187" s="12" t="s">
        <v>90</v>
      </c>
      <c r="AW1187" s="12" t="s">
        <v>36</v>
      </c>
      <c r="AX1187" s="12" t="s">
        <v>81</v>
      </c>
      <c r="AY1187" s="226" t="s">
        <v>261</v>
      </c>
    </row>
    <row r="1188" spans="2:65" s="12" customFormat="1">
      <c r="B1188" s="216"/>
      <c r="C1188" s="217"/>
      <c r="D1188" s="210" t="s">
        <v>366</v>
      </c>
      <c r="E1188" s="218" t="s">
        <v>1</v>
      </c>
      <c r="F1188" s="219" t="s">
        <v>1456</v>
      </c>
      <c r="G1188" s="217"/>
      <c r="H1188" s="220">
        <v>196.58600000000001</v>
      </c>
      <c r="I1188" s="221"/>
      <c r="J1188" s="217"/>
      <c r="K1188" s="217"/>
      <c r="L1188" s="222"/>
      <c r="M1188" s="223"/>
      <c r="N1188" s="224"/>
      <c r="O1188" s="224"/>
      <c r="P1188" s="224"/>
      <c r="Q1188" s="224"/>
      <c r="R1188" s="224"/>
      <c r="S1188" s="224"/>
      <c r="T1188" s="225"/>
      <c r="AT1188" s="226" t="s">
        <v>366</v>
      </c>
      <c r="AU1188" s="226" t="s">
        <v>90</v>
      </c>
      <c r="AV1188" s="12" t="s">
        <v>90</v>
      </c>
      <c r="AW1188" s="12" t="s">
        <v>36</v>
      </c>
      <c r="AX1188" s="12" t="s">
        <v>81</v>
      </c>
      <c r="AY1188" s="226" t="s">
        <v>261</v>
      </c>
    </row>
    <row r="1189" spans="2:65" s="12" customFormat="1">
      <c r="B1189" s="216"/>
      <c r="C1189" s="217"/>
      <c r="D1189" s="210" t="s">
        <v>366</v>
      </c>
      <c r="E1189" s="218" t="s">
        <v>1</v>
      </c>
      <c r="F1189" s="219" t="s">
        <v>1457</v>
      </c>
      <c r="G1189" s="217"/>
      <c r="H1189" s="220">
        <v>94.16</v>
      </c>
      <c r="I1189" s="221"/>
      <c r="J1189" s="217"/>
      <c r="K1189" s="217"/>
      <c r="L1189" s="222"/>
      <c r="M1189" s="223"/>
      <c r="N1189" s="224"/>
      <c r="O1189" s="224"/>
      <c r="P1189" s="224"/>
      <c r="Q1189" s="224"/>
      <c r="R1189" s="224"/>
      <c r="S1189" s="224"/>
      <c r="T1189" s="225"/>
      <c r="AT1189" s="226" t="s">
        <v>366</v>
      </c>
      <c r="AU1189" s="226" t="s">
        <v>90</v>
      </c>
      <c r="AV1189" s="12" t="s">
        <v>90</v>
      </c>
      <c r="AW1189" s="12" t="s">
        <v>36</v>
      </c>
      <c r="AX1189" s="12" t="s">
        <v>81</v>
      </c>
      <c r="AY1189" s="226" t="s">
        <v>261</v>
      </c>
    </row>
    <row r="1190" spans="2:65" s="12" customFormat="1">
      <c r="B1190" s="216"/>
      <c r="C1190" s="217"/>
      <c r="D1190" s="210" t="s">
        <v>366</v>
      </c>
      <c r="E1190" s="218" t="s">
        <v>1</v>
      </c>
      <c r="F1190" s="219" t="s">
        <v>1458</v>
      </c>
      <c r="G1190" s="217"/>
      <c r="H1190" s="220">
        <v>83.602999999999994</v>
      </c>
      <c r="I1190" s="221"/>
      <c r="J1190" s="217"/>
      <c r="K1190" s="217"/>
      <c r="L1190" s="222"/>
      <c r="M1190" s="223"/>
      <c r="N1190" s="224"/>
      <c r="O1190" s="224"/>
      <c r="P1190" s="224"/>
      <c r="Q1190" s="224"/>
      <c r="R1190" s="224"/>
      <c r="S1190" s="224"/>
      <c r="T1190" s="225"/>
      <c r="AT1190" s="226" t="s">
        <v>366</v>
      </c>
      <c r="AU1190" s="226" t="s">
        <v>90</v>
      </c>
      <c r="AV1190" s="12" t="s">
        <v>90</v>
      </c>
      <c r="AW1190" s="12" t="s">
        <v>36</v>
      </c>
      <c r="AX1190" s="12" t="s">
        <v>81</v>
      </c>
      <c r="AY1190" s="226" t="s">
        <v>261</v>
      </c>
    </row>
    <row r="1191" spans="2:65" s="12" customFormat="1">
      <c r="B1191" s="216"/>
      <c r="C1191" s="217"/>
      <c r="D1191" s="210" t="s">
        <v>366</v>
      </c>
      <c r="E1191" s="218" t="s">
        <v>1</v>
      </c>
      <c r="F1191" s="219" t="s">
        <v>1459</v>
      </c>
      <c r="G1191" s="217"/>
      <c r="H1191" s="220">
        <v>64.02</v>
      </c>
      <c r="I1191" s="221"/>
      <c r="J1191" s="217"/>
      <c r="K1191" s="217"/>
      <c r="L1191" s="222"/>
      <c r="M1191" s="223"/>
      <c r="N1191" s="224"/>
      <c r="O1191" s="224"/>
      <c r="P1191" s="224"/>
      <c r="Q1191" s="224"/>
      <c r="R1191" s="224"/>
      <c r="S1191" s="224"/>
      <c r="T1191" s="225"/>
      <c r="AT1191" s="226" t="s">
        <v>366</v>
      </c>
      <c r="AU1191" s="226" t="s">
        <v>90</v>
      </c>
      <c r="AV1191" s="12" t="s">
        <v>90</v>
      </c>
      <c r="AW1191" s="12" t="s">
        <v>36</v>
      </c>
      <c r="AX1191" s="12" t="s">
        <v>81</v>
      </c>
      <c r="AY1191" s="226" t="s">
        <v>261</v>
      </c>
    </row>
    <row r="1192" spans="2:65" s="12" customFormat="1">
      <c r="B1192" s="216"/>
      <c r="C1192" s="217"/>
      <c r="D1192" s="210" t="s">
        <v>366</v>
      </c>
      <c r="E1192" s="218" t="s">
        <v>1</v>
      </c>
      <c r="F1192" s="219" t="s">
        <v>1460</v>
      </c>
      <c r="G1192" s="217"/>
      <c r="H1192" s="220">
        <v>-28.5</v>
      </c>
      <c r="I1192" s="221"/>
      <c r="J1192" s="217"/>
      <c r="K1192" s="217"/>
      <c r="L1192" s="222"/>
      <c r="M1192" s="223"/>
      <c r="N1192" s="224"/>
      <c r="O1192" s="224"/>
      <c r="P1192" s="224"/>
      <c r="Q1192" s="224"/>
      <c r="R1192" s="224"/>
      <c r="S1192" s="224"/>
      <c r="T1192" s="225"/>
      <c r="AT1192" s="226" t="s">
        <v>366</v>
      </c>
      <c r="AU1192" s="226" t="s">
        <v>90</v>
      </c>
      <c r="AV1192" s="12" t="s">
        <v>90</v>
      </c>
      <c r="AW1192" s="12" t="s">
        <v>36</v>
      </c>
      <c r="AX1192" s="12" t="s">
        <v>81</v>
      </c>
      <c r="AY1192" s="226" t="s">
        <v>261</v>
      </c>
    </row>
    <row r="1193" spans="2:65" s="13" customFormat="1">
      <c r="B1193" s="227"/>
      <c r="C1193" s="228"/>
      <c r="D1193" s="210" t="s">
        <v>366</v>
      </c>
      <c r="E1193" s="229" t="s">
        <v>1</v>
      </c>
      <c r="F1193" s="230" t="s">
        <v>368</v>
      </c>
      <c r="G1193" s="228"/>
      <c r="H1193" s="231">
        <v>409.86900000000003</v>
      </c>
      <c r="I1193" s="232"/>
      <c r="J1193" s="228"/>
      <c r="K1193" s="228"/>
      <c r="L1193" s="233"/>
      <c r="M1193" s="234"/>
      <c r="N1193" s="235"/>
      <c r="O1193" s="235"/>
      <c r="P1193" s="235"/>
      <c r="Q1193" s="235"/>
      <c r="R1193" s="235"/>
      <c r="S1193" s="235"/>
      <c r="T1193" s="236"/>
      <c r="AT1193" s="237" t="s">
        <v>366</v>
      </c>
      <c r="AU1193" s="237" t="s">
        <v>90</v>
      </c>
      <c r="AV1193" s="13" t="s">
        <v>123</v>
      </c>
      <c r="AW1193" s="13" t="s">
        <v>36</v>
      </c>
      <c r="AX1193" s="13" t="s">
        <v>88</v>
      </c>
      <c r="AY1193" s="237" t="s">
        <v>261</v>
      </c>
    </row>
    <row r="1194" spans="2:65" s="1" customFormat="1" ht="16.5" customHeight="1">
      <c r="B1194" s="35"/>
      <c r="C1194" s="197" t="s">
        <v>1461</v>
      </c>
      <c r="D1194" s="197" t="s">
        <v>264</v>
      </c>
      <c r="E1194" s="198" t="s">
        <v>1462</v>
      </c>
      <c r="F1194" s="199" t="s">
        <v>1463</v>
      </c>
      <c r="G1194" s="200" t="s">
        <v>405</v>
      </c>
      <c r="H1194" s="201">
        <v>492.31599999999997</v>
      </c>
      <c r="I1194" s="202"/>
      <c r="J1194" s="203">
        <f>ROUND(I1194*H1194,2)</f>
        <v>0</v>
      </c>
      <c r="K1194" s="199" t="s">
        <v>268</v>
      </c>
      <c r="L1194" s="39"/>
      <c r="M1194" s="204" t="s">
        <v>1</v>
      </c>
      <c r="N1194" s="205" t="s">
        <v>46</v>
      </c>
      <c r="O1194" s="67"/>
      <c r="P1194" s="206">
        <f>O1194*H1194</f>
        <v>0</v>
      </c>
      <c r="Q1194" s="206">
        <v>5.4030000000000002E-2</v>
      </c>
      <c r="R1194" s="206">
        <f>Q1194*H1194</f>
        <v>26.599833480000001</v>
      </c>
      <c r="S1194" s="206">
        <v>0</v>
      </c>
      <c r="T1194" s="207">
        <f>S1194*H1194</f>
        <v>0</v>
      </c>
      <c r="AR1194" s="208" t="s">
        <v>450</v>
      </c>
      <c r="AT1194" s="208" t="s">
        <v>264</v>
      </c>
      <c r="AU1194" s="208" t="s">
        <v>90</v>
      </c>
      <c r="AY1194" s="17" t="s">
        <v>261</v>
      </c>
      <c r="BE1194" s="209">
        <f>IF(N1194="základní",J1194,0)</f>
        <v>0</v>
      </c>
      <c r="BF1194" s="209">
        <f>IF(N1194="snížená",J1194,0)</f>
        <v>0</v>
      </c>
      <c r="BG1194" s="209">
        <f>IF(N1194="zákl. přenesená",J1194,0)</f>
        <v>0</v>
      </c>
      <c r="BH1194" s="209">
        <f>IF(N1194="sníž. přenesená",J1194,0)</f>
        <v>0</v>
      </c>
      <c r="BI1194" s="209">
        <f>IF(N1194="nulová",J1194,0)</f>
        <v>0</v>
      </c>
      <c r="BJ1194" s="17" t="s">
        <v>88</v>
      </c>
      <c r="BK1194" s="209">
        <f>ROUND(I1194*H1194,2)</f>
        <v>0</v>
      </c>
      <c r="BL1194" s="17" t="s">
        <v>450</v>
      </c>
      <c r="BM1194" s="208" t="s">
        <v>1464</v>
      </c>
    </row>
    <row r="1195" spans="2:65" s="1" customFormat="1" ht="19.5">
      <c r="B1195" s="35"/>
      <c r="C1195" s="36"/>
      <c r="D1195" s="210" t="s">
        <v>271</v>
      </c>
      <c r="E1195" s="36"/>
      <c r="F1195" s="211" t="s">
        <v>1437</v>
      </c>
      <c r="G1195" s="36"/>
      <c r="H1195" s="36"/>
      <c r="I1195" s="118"/>
      <c r="J1195" s="36"/>
      <c r="K1195" s="36"/>
      <c r="L1195" s="39"/>
      <c r="M1195" s="212"/>
      <c r="N1195" s="67"/>
      <c r="O1195" s="67"/>
      <c r="P1195" s="67"/>
      <c r="Q1195" s="67"/>
      <c r="R1195" s="67"/>
      <c r="S1195" s="67"/>
      <c r="T1195" s="68"/>
      <c r="AT1195" s="17" t="s">
        <v>271</v>
      </c>
      <c r="AU1195" s="17" t="s">
        <v>90</v>
      </c>
    </row>
    <row r="1196" spans="2:65" s="12" customFormat="1">
      <c r="B1196" s="216"/>
      <c r="C1196" s="217"/>
      <c r="D1196" s="210" t="s">
        <v>366</v>
      </c>
      <c r="E1196" s="218" t="s">
        <v>1</v>
      </c>
      <c r="F1196" s="219" t="s">
        <v>492</v>
      </c>
      <c r="G1196" s="217"/>
      <c r="H1196" s="220">
        <v>0</v>
      </c>
      <c r="I1196" s="221"/>
      <c r="J1196" s="217"/>
      <c r="K1196" s="217"/>
      <c r="L1196" s="222"/>
      <c r="M1196" s="223"/>
      <c r="N1196" s="224"/>
      <c r="O1196" s="224"/>
      <c r="P1196" s="224"/>
      <c r="Q1196" s="224"/>
      <c r="R1196" s="224"/>
      <c r="S1196" s="224"/>
      <c r="T1196" s="225"/>
      <c r="AT1196" s="226" t="s">
        <v>366</v>
      </c>
      <c r="AU1196" s="226" t="s">
        <v>90</v>
      </c>
      <c r="AV1196" s="12" t="s">
        <v>90</v>
      </c>
      <c r="AW1196" s="12" t="s">
        <v>36</v>
      </c>
      <c r="AX1196" s="12" t="s">
        <v>81</v>
      </c>
      <c r="AY1196" s="226" t="s">
        <v>261</v>
      </c>
    </row>
    <row r="1197" spans="2:65" s="12" customFormat="1">
      <c r="B1197" s="216"/>
      <c r="C1197" s="217"/>
      <c r="D1197" s="210" t="s">
        <v>366</v>
      </c>
      <c r="E1197" s="218" t="s">
        <v>1</v>
      </c>
      <c r="F1197" s="219" t="s">
        <v>1465</v>
      </c>
      <c r="G1197" s="217"/>
      <c r="H1197" s="220">
        <v>59.884999999999998</v>
      </c>
      <c r="I1197" s="221"/>
      <c r="J1197" s="217"/>
      <c r="K1197" s="217"/>
      <c r="L1197" s="222"/>
      <c r="M1197" s="223"/>
      <c r="N1197" s="224"/>
      <c r="O1197" s="224"/>
      <c r="P1197" s="224"/>
      <c r="Q1197" s="224"/>
      <c r="R1197" s="224"/>
      <c r="S1197" s="224"/>
      <c r="T1197" s="225"/>
      <c r="AT1197" s="226" t="s">
        <v>366</v>
      </c>
      <c r="AU1197" s="226" t="s">
        <v>90</v>
      </c>
      <c r="AV1197" s="12" t="s">
        <v>90</v>
      </c>
      <c r="AW1197" s="12" t="s">
        <v>36</v>
      </c>
      <c r="AX1197" s="12" t="s">
        <v>81</v>
      </c>
      <c r="AY1197" s="226" t="s">
        <v>261</v>
      </c>
    </row>
    <row r="1198" spans="2:65" s="12" customFormat="1">
      <c r="B1198" s="216"/>
      <c r="C1198" s="217"/>
      <c r="D1198" s="210" t="s">
        <v>366</v>
      </c>
      <c r="E1198" s="218" t="s">
        <v>1</v>
      </c>
      <c r="F1198" s="219" t="s">
        <v>1466</v>
      </c>
      <c r="G1198" s="217"/>
      <c r="H1198" s="220">
        <v>134.84</v>
      </c>
      <c r="I1198" s="221"/>
      <c r="J1198" s="217"/>
      <c r="K1198" s="217"/>
      <c r="L1198" s="222"/>
      <c r="M1198" s="223"/>
      <c r="N1198" s="224"/>
      <c r="O1198" s="224"/>
      <c r="P1198" s="224"/>
      <c r="Q1198" s="224"/>
      <c r="R1198" s="224"/>
      <c r="S1198" s="224"/>
      <c r="T1198" s="225"/>
      <c r="AT1198" s="226" t="s">
        <v>366</v>
      </c>
      <c r="AU1198" s="226" t="s">
        <v>90</v>
      </c>
      <c r="AV1198" s="12" t="s">
        <v>90</v>
      </c>
      <c r="AW1198" s="12" t="s">
        <v>36</v>
      </c>
      <c r="AX1198" s="12" t="s">
        <v>81</v>
      </c>
      <c r="AY1198" s="226" t="s">
        <v>261</v>
      </c>
    </row>
    <row r="1199" spans="2:65" s="12" customFormat="1">
      <c r="B1199" s="216"/>
      <c r="C1199" s="217"/>
      <c r="D1199" s="210" t="s">
        <v>366</v>
      </c>
      <c r="E1199" s="218" t="s">
        <v>1</v>
      </c>
      <c r="F1199" s="219" t="s">
        <v>1467</v>
      </c>
      <c r="G1199" s="217"/>
      <c r="H1199" s="220">
        <v>177.148</v>
      </c>
      <c r="I1199" s="221"/>
      <c r="J1199" s="217"/>
      <c r="K1199" s="217"/>
      <c r="L1199" s="222"/>
      <c r="M1199" s="223"/>
      <c r="N1199" s="224"/>
      <c r="O1199" s="224"/>
      <c r="P1199" s="224"/>
      <c r="Q1199" s="224"/>
      <c r="R1199" s="224"/>
      <c r="S1199" s="224"/>
      <c r="T1199" s="225"/>
      <c r="AT1199" s="226" t="s">
        <v>366</v>
      </c>
      <c r="AU1199" s="226" t="s">
        <v>90</v>
      </c>
      <c r="AV1199" s="12" t="s">
        <v>90</v>
      </c>
      <c r="AW1199" s="12" t="s">
        <v>36</v>
      </c>
      <c r="AX1199" s="12" t="s">
        <v>81</v>
      </c>
      <c r="AY1199" s="226" t="s">
        <v>261</v>
      </c>
    </row>
    <row r="1200" spans="2:65" s="12" customFormat="1">
      <c r="B1200" s="216"/>
      <c r="C1200" s="217"/>
      <c r="D1200" s="210" t="s">
        <v>366</v>
      </c>
      <c r="E1200" s="218" t="s">
        <v>1</v>
      </c>
      <c r="F1200" s="219" t="s">
        <v>1468</v>
      </c>
      <c r="G1200" s="217"/>
      <c r="H1200" s="220">
        <v>154.893</v>
      </c>
      <c r="I1200" s="221"/>
      <c r="J1200" s="217"/>
      <c r="K1200" s="217"/>
      <c r="L1200" s="222"/>
      <c r="M1200" s="223"/>
      <c r="N1200" s="224"/>
      <c r="O1200" s="224"/>
      <c r="P1200" s="224"/>
      <c r="Q1200" s="224"/>
      <c r="R1200" s="224"/>
      <c r="S1200" s="224"/>
      <c r="T1200" s="225"/>
      <c r="AT1200" s="226" t="s">
        <v>366</v>
      </c>
      <c r="AU1200" s="226" t="s">
        <v>90</v>
      </c>
      <c r="AV1200" s="12" t="s">
        <v>90</v>
      </c>
      <c r="AW1200" s="12" t="s">
        <v>36</v>
      </c>
      <c r="AX1200" s="12" t="s">
        <v>81</v>
      </c>
      <c r="AY1200" s="226" t="s">
        <v>261</v>
      </c>
    </row>
    <row r="1201" spans="2:65" s="12" customFormat="1">
      <c r="B1201" s="216"/>
      <c r="C1201" s="217"/>
      <c r="D1201" s="210" t="s">
        <v>366</v>
      </c>
      <c r="E1201" s="218" t="s">
        <v>1</v>
      </c>
      <c r="F1201" s="219" t="s">
        <v>1469</v>
      </c>
      <c r="G1201" s="217"/>
      <c r="H1201" s="220">
        <v>-34.450000000000003</v>
      </c>
      <c r="I1201" s="221"/>
      <c r="J1201" s="217"/>
      <c r="K1201" s="217"/>
      <c r="L1201" s="222"/>
      <c r="M1201" s="223"/>
      <c r="N1201" s="224"/>
      <c r="O1201" s="224"/>
      <c r="P1201" s="224"/>
      <c r="Q1201" s="224"/>
      <c r="R1201" s="224"/>
      <c r="S1201" s="224"/>
      <c r="T1201" s="225"/>
      <c r="AT1201" s="226" t="s">
        <v>366</v>
      </c>
      <c r="AU1201" s="226" t="s">
        <v>90</v>
      </c>
      <c r="AV1201" s="12" t="s">
        <v>90</v>
      </c>
      <c r="AW1201" s="12" t="s">
        <v>36</v>
      </c>
      <c r="AX1201" s="12" t="s">
        <v>81</v>
      </c>
      <c r="AY1201" s="226" t="s">
        <v>261</v>
      </c>
    </row>
    <row r="1202" spans="2:65" s="13" customFormat="1">
      <c r="B1202" s="227"/>
      <c r="C1202" s="228"/>
      <c r="D1202" s="210" t="s">
        <v>366</v>
      </c>
      <c r="E1202" s="229" t="s">
        <v>1</v>
      </c>
      <c r="F1202" s="230" t="s">
        <v>368</v>
      </c>
      <c r="G1202" s="228"/>
      <c r="H1202" s="231">
        <v>492.31599999999997</v>
      </c>
      <c r="I1202" s="232"/>
      <c r="J1202" s="228"/>
      <c r="K1202" s="228"/>
      <c r="L1202" s="233"/>
      <c r="M1202" s="234"/>
      <c r="N1202" s="235"/>
      <c r="O1202" s="235"/>
      <c r="P1202" s="235"/>
      <c r="Q1202" s="235"/>
      <c r="R1202" s="235"/>
      <c r="S1202" s="235"/>
      <c r="T1202" s="236"/>
      <c r="AT1202" s="237" t="s">
        <v>366</v>
      </c>
      <c r="AU1202" s="237" t="s">
        <v>90</v>
      </c>
      <c r="AV1202" s="13" t="s">
        <v>123</v>
      </c>
      <c r="AW1202" s="13" t="s">
        <v>36</v>
      </c>
      <c r="AX1202" s="13" t="s">
        <v>88</v>
      </c>
      <c r="AY1202" s="237" t="s">
        <v>261</v>
      </c>
    </row>
    <row r="1203" spans="2:65" s="1" customFormat="1" ht="16.5" customHeight="1">
      <c r="B1203" s="35"/>
      <c r="C1203" s="197" t="s">
        <v>1470</v>
      </c>
      <c r="D1203" s="197" t="s">
        <v>264</v>
      </c>
      <c r="E1203" s="198" t="s">
        <v>1471</v>
      </c>
      <c r="F1203" s="199" t="s">
        <v>1472</v>
      </c>
      <c r="G1203" s="200" t="s">
        <v>405</v>
      </c>
      <c r="H1203" s="201">
        <v>27.805</v>
      </c>
      <c r="I1203" s="202"/>
      <c r="J1203" s="203">
        <f>ROUND(I1203*H1203,2)</f>
        <v>0</v>
      </c>
      <c r="K1203" s="199" t="s">
        <v>268</v>
      </c>
      <c r="L1203" s="39"/>
      <c r="M1203" s="204" t="s">
        <v>1</v>
      </c>
      <c r="N1203" s="205" t="s">
        <v>46</v>
      </c>
      <c r="O1203" s="67"/>
      <c r="P1203" s="206">
        <f>O1203*H1203</f>
        <v>0</v>
      </c>
      <c r="Q1203" s="206">
        <v>7.3249999999999996E-2</v>
      </c>
      <c r="R1203" s="206">
        <f>Q1203*H1203</f>
        <v>2.03671625</v>
      </c>
      <c r="S1203" s="206">
        <v>0</v>
      </c>
      <c r="T1203" s="207">
        <f>S1203*H1203</f>
        <v>0</v>
      </c>
      <c r="AR1203" s="208" t="s">
        <v>450</v>
      </c>
      <c r="AT1203" s="208" t="s">
        <v>264</v>
      </c>
      <c r="AU1203" s="208" t="s">
        <v>90</v>
      </c>
      <c r="AY1203" s="17" t="s">
        <v>261</v>
      </c>
      <c r="BE1203" s="209">
        <f>IF(N1203="základní",J1203,0)</f>
        <v>0</v>
      </c>
      <c r="BF1203" s="209">
        <f>IF(N1203="snížená",J1203,0)</f>
        <v>0</v>
      </c>
      <c r="BG1203" s="209">
        <f>IF(N1203="zákl. přenesená",J1203,0)</f>
        <v>0</v>
      </c>
      <c r="BH1203" s="209">
        <f>IF(N1203="sníž. přenesená",J1203,0)</f>
        <v>0</v>
      </c>
      <c r="BI1203" s="209">
        <f>IF(N1203="nulová",J1203,0)</f>
        <v>0</v>
      </c>
      <c r="BJ1203" s="17" t="s">
        <v>88</v>
      </c>
      <c r="BK1203" s="209">
        <f>ROUND(I1203*H1203,2)</f>
        <v>0</v>
      </c>
      <c r="BL1203" s="17" t="s">
        <v>450</v>
      </c>
      <c r="BM1203" s="208" t="s">
        <v>1473</v>
      </c>
    </row>
    <row r="1204" spans="2:65" s="1" customFormat="1" ht="19.5">
      <c r="B1204" s="35"/>
      <c r="C1204" s="36"/>
      <c r="D1204" s="210" t="s">
        <v>271</v>
      </c>
      <c r="E1204" s="36"/>
      <c r="F1204" s="211" t="s">
        <v>1437</v>
      </c>
      <c r="G1204" s="36"/>
      <c r="H1204" s="36"/>
      <c r="I1204" s="118"/>
      <c r="J1204" s="36"/>
      <c r="K1204" s="36"/>
      <c r="L1204" s="39"/>
      <c r="M1204" s="212"/>
      <c r="N1204" s="67"/>
      <c r="O1204" s="67"/>
      <c r="P1204" s="67"/>
      <c r="Q1204" s="67"/>
      <c r="R1204" s="67"/>
      <c r="S1204" s="67"/>
      <c r="T1204" s="68"/>
      <c r="AT1204" s="17" t="s">
        <v>271</v>
      </c>
      <c r="AU1204" s="17" t="s">
        <v>90</v>
      </c>
    </row>
    <row r="1205" spans="2:65" s="12" customFormat="1">
      <c r="B1205" s="216"/>
      <c r="C1205" s="217"/>
      <c r="D1205" s="210" t="s">
        <v>366</v>
      </c>
      <c r="E1205" s="218" t="s">
        <v>1</v>
      </c>
      <c r="F1205" s="219" t="s">
        <v>492</v>
      </c>
      <c r="G1205" s="217"/>
      <c r="H1205" s="220">
        <v>0</v>
      </c>
      <c r="I1205" s="221"/>
      <c r="J1205" s="217"/>
      <c r="K1205" s="217"/>
      <c r="L1205" s="222"/>
      <c r="M1205" s="223"/>
      <c r="N1205" s="224"/>
      <c r="O1205" s="224"/>
      <c r="P1205" s="224"/>
      <c r="Q1205" s="224"/>
      <c r="R1205" s="224"/>
      <c r="S1205" s="224"/>
      <c r="T1205" s="225"/>
      <c r="AT1205" s="226" t="s">
        <v>366</v>
      </c>
      <c r="AU1205" s="226" t="s">
        <v>90</v>
      </c>
      <c r="AV1205" s="12" t="s">
        <v>90</v>
      </c>
      <c r="AW1205" s="12" t="s">
        <v>36</v>
      </c>
      <c r="AX1205" s="12" t="s">
        <v>81</v>
      </c>
      <c r="AY1205" s="226" t="s">
        <v>261</v>
      </c>
    </row>
    <row r="1206" spans="2:65" s="12" customFormat="1">
      <c r="B1206" s="216"/>
      <c r="C1206" s="217"/>
      <c r="D1206" s="210" t="s">
        <v>366</v>
      </c>
      <c r="E1206" s="218" t="s">
        <v>1</v>
      </c>
      <c r="F1206" s="219" t="s">
        <v>1474</v>
      </c>
      <c r="G1206" s="217"/>
      <c r="H1206" s="220">
        <v>27.805</v>
      </c>
      <c r="I1206" s="221"/>
      <c r="J1206" s="217"/>
      <c r="K1206" s="217"/>
      <c r="L1206" s="222"/>
      <c r="M1206" s="223"/>
      <c r="N1206" s="224"/>
      <c r="O1206" s="224"/>
      <c r="P1206" s="224"/>
      <c r="Q1206" s="224"/>
      <c r="R1206" s="224"/>
      <c r="S1206" s="224"/>
      <c r="T1206" s="225"/>
      <c r="AT1206" s="226" t="s">
        <v>366</v>
      </c>
      <c r="AU1206" s="226" t="s">
        <v>90</v>
      </c>
      <c r="AV1206" s="12" t="s">
        <v>90</v>
      </c>
      <c r="AW1206" s="12" t="s">
        <v>36</v>
      </c>
      <c r="AX1206" s="12" t="s">
        <v>81</v>
      </c>
      <c r="AY1206" s="226" t="s">
        <v>261</v>
      </c>
    </row>
    <row r="1207" spans="2:65" s="12" customFormat="1">
      <c r="B1207" s="216"/>
      <c r="C1207" s="217"/>
      <c r="D1207" s="210" t="s">
        <v>366</v>
      </c>
      <c r="E1207" s="218" t="s">
        <v>1</v>
      </c>
      <c r="F1207" s="219" t="s">
        <v>1475</v>
      </c>
      <c r="G1207" s="217"/>
      <c r="H1207" s="220">
        <v>0</v>
      </c>
      <c r="I1207" s="221"/>
      <c r="J1207" s="217"/>
      <c r="K1207" s="217"/>
      <c r="L1207" s="222"/>
      <c r="M1207" s="223"/>
      <c r="N1207" s="224"/>
      <c r="O1207" s="224"/>
      <c r="P1207" s="224"/>
      <c r="Q1207" s="224"/>
      <c r="R1207" s="224"/>
      <c r="S1207" s="224"/>
      <c r="T1207" s="225"/>
      <c r="AT1207" s="226" t="s">
        <v>366</v>
      </c>
      <c r="AU1207" s="226" t="s">
        <v>90</v>
      </c>
      <c r="AV1207" s="12" t="s">
        <v>90</v>
      </c>
      <c r="AW1207" s="12" t="s">
        <v>36</v>
      </c>
      <c r="AX1207" s="12" t="s">
        <v>81</v>
      </c>
      <c r="AY1207" s="226" t="s">
        <v>261</v>
      </c>
    </row>
    <row r="1208" spans="2:65" s="12" customFormat="1">
      <c r="B1208" s="216"/>
      <c r="C1208" s="217"/>
      <c r="D1208" s="210" t="s">
        <v>366</v>
      </c>
      <c r="E1208" s="218" t="s">
        <v>1</v>
      </c>
      <c r="F1208" s="219" t="s">
        <v>1476</v>
      </c>
      <c r="G1208" s="217"/>
      <c r="H1208" s="220">
        <v>0</v>
      </c>
      <c r="I1208" s="221"/>
      <c r="J1208" s="217"/>
      <c r="K1208" s="217"/>
      <c r="L1208" s="222"/>
      <c r="M1208" s="223"/>
      <c r="N1208" s="224"/>
      <c r="O1208" s="224"/>
      <c r="P1208" s="224"/>
      <c r="Q1208" s="224"/>
      <c r="R1208" s="224"/>
      <c r="S1208" s="224"/>
      <c r="T1208" s="225"/>
      <c r="AT1208" s="226" t="s">
        <v>366</v>
      </c>
      <c r="AU1208" s="226" t="s">
        <v>90</v>
      </c>
      <c r="AV1208" s="12" t="s">
        <v>90</v>
      </c>
      <c r="AW1208" s="12" t="s">
        <v>36</v>
      </c>
      <c r="AX1208" s="12" t="s">
        <v>81</v>
      </c>
      <c r="AY1208" s="226" t="s">
        <v>261</v>
      </c>
    </row>
    <row r="1209" spans="2:65" s="12" customFormat="1">
      <c r="B1209" s="216"/>
      <c r="C1209" s="217"/>
      <c r="D1209" s="210" t="s">
        <v>366</v>
      </c>
      <c r="E1209" s="218" t="s">
        <v>1</v>
      </c>
      <c r="F1209" s="219" t="s">
        <v>1477</v>
      </c>
      <c r="G1209" s="217"/>
      <c r="H1209" s="220">
        <v>0</v>
      </c>
      <c r="I1209" s="221"/>
      <c r="J1209" s="217"/>
      <c r="K1209" s="217"/>
      <c r="L1209" s="222"/>
      <c r="M1209" s="223"/>
      <c r="N1209" s="224"/>
      <c r="O1209" s="224"/>
      <c r="P1209" s="224"/>
      <c r="Q1209" s="224"/>
      <c r="R1209" s="224"/>
      <c r="S1209" s="224"/>
      <c r="T1209" s="225"/>
      <c r="AT1209" s="226" t="s">
        <v>366</v>
      </c>
      <c r="AU1209" s="226" t="s">
        <v>90</v>
      </c>
      <c r="AV1209" s="12" t="s">
        <v>90</v>
      </c>
      <c r="AW1209" s="12" t="s">
        <v>36</v>
      </c>
      <c r="AX1209" s="12" t="s">
        <v>81</v>
      </c>
      <c r="AY1209" s="226" t="s">
        <v>261</v>
      </c>
    </row>
    <row r="1210" spans="2:65" s="12" customFormat="1">
      <c r="B1210" s="216"/>
      <c r="C1210" s="217"/>
      <c r="D1210" s="210" t="s">
        <v>366</v>
      </c>
      <c r="E1210" s="218" t="s">
        <v>1</v>
      </c>
      <c r="F1210" s="219" t="s">
        <v>1478</v>
      </c>
      <c r="G1210" s="217"/>
      <c r="H1210" s="220">
        <v>0</v>
      </c>
      <c r="I1210" s="221"/>
      <c r="J1210" s="217"/>
      <c r="K1210" s="217"/>
      <c r="L1210" s="222"/>
      <c r="M1210" s="223"/>
      <c r="N1210" s="224"/>
      <c r="O1210" s="224"/>
      <c r="P1210" s="224"/>
      <c r="Q1210" s="224"/>
      <c r="R1210" s="224"/>
      <c r="S1210" s="224"/>
      <c r="T1210" s="225"/>
      <c r="AT1210" s="226" t="s">
        <v>366</v>
      </c>
      <c r="AU1210" s="226" t="s">
        <v>90</v>
      </c>
      <c r="AV1210" s="12" t="s">
        <v>90</v>
      </c>
      <c r="AW1210" s="12" t="s">
        <v>36</v>
      </c>
      <c r="AX1210" s="12" t="s">
        <v>81</v>
      </c>
      <c r="AY1210" s="226" t="s">
        <v>261</v>
      </c>
    </row>
    <row r="1211" spans="2:65" s="13" customFormat="1">
      <c r="B1211" s="227"/>
      <c r="C1211" s="228"/>
      <c r="D1211" s="210" t="s">
        <v>366</v>
      </c>
      <c r="E1211" s="229" t="s">
        <v>1</v>
      </c>
      <c r="F1211" s="230" t="s">
        <v>368</v>
      </c>
      <c r="G1211" s="228"/>
      <c r="H1211" s="231">
        <v>27.805</v>
      </c>
      <c r="I1211" s="232"/>
      <c r="J1211" s="228"/>
      <c r="K1211" s="228"/>
      <c r="L1211" s="233"/>
      <c r="M1211" s="234"/>
      <c r="N1211" s="235"/>
      <c r="O1211" s="235"/>
      <c r="P1211" s="235"/>
      <c r="Q1211" s="235"/>
      <c r="R1211" s="235"/>
      <c r="S1211" s="235"/>
      <c r="T1211" s="236"/>
      <c r="AT1211" s="237" t="s">
        <v>366</v>
      </c>
      <c r="AU1211" s="237" t="s">
        <v>90</v>
      </c>
      <c r="AV1211" s="13" t="s">
        <v>123</v>
      </c>
      <c r="AW1211" s="13" t="s">
        <v>36</v>
      </c>
      <c r="AX1211" s="13" t="s">
        <v>88</v>
      </c>
      <c r="AY1211" s="237" t="s">
        <v>261</v>
      </c>
    </row>
    <row r="1212" spans="2:65" s="1" customFormat="1" ht="16.5" customHeight="1">
      <c r="B1212" s="35"/>
      <c r="C1212" s="197" t="s">
        <v>1479</v>
      </c>
      <c r="D1212" s="197" t="s">
        <v>264</v>
      </c>
      <c r="E1212" s="198" t="s">
        <v>1480</v>
      </c>
      <c r="F1212" s="199" t="s">
        <v>1481</v>
      </c>
      <c r="G1212" s="200" t="s">
        <v>405</v>
      </c>
      <c r="H1212" s="201">
        <v>7604.2439999999997</v>
      </c>
      <c r="I1212" s="202"/>
      <c r="J1212" s="203">
        <f>ROUND(I1212*H1212,2)</f>
        <v>0</v>
      </c>
      <c r="K1212" s="199" t="s">
        <v>268</v>
      </c>
      <c r="L1212" s="39"/>
      <c r="M1212" s="204" t="s">
        <v>1</v>
      </c>
      <c r="N1212" s="205" t="s">
        <v>46</v>
      </c>
      <c r="O1212" s="67"/>
      <c r="P1212" s="206">
        <f>O1212*H1212</f>
        <v>0</v>
      </c>
      <c r="Q1212" s="206">
        <v>2.0000000000000001E-4</v>
      </c>
      <c r="R1212" s="206">
        <f>Q1212*H1212</f>
        <v>1.5208488</v>
      </c>
      <c r="S1212" s="206">
        <v>0</v>
      </c>
      <c r="T1212" s="207">
        <f>S1212*H1212</f>
        <v>0</v>
      </c>
      <c r="AR1212" s="208" t="s">
        <v>450</v>
      </c>
      <c r="AT1212" s="208" t="s">
        <v>264</v>
      </c>
      <c r="AU1212" s="208" t="s">
        <v>90</v>
      </c>
      <c r="AY1212" s="17" t="s">
        <v>261</v>
      </c>
      <c r="BE1212" s="209">
        <f>IF(N1212="základní",J1212,0)</f>
        <v>0</v>
      </c>
      <c r="BF1212" s="209">
        <f>IF(N1212="snížená",J1212,0)</f>
        <v>0</v>
      </c>
      <c r="BG1212" s="209">
        <f>IF(N1212="zákl. přenesená",J1212,0)</f>
        <v>0</v>
      </c>
      <c r="BH1212" s="209">
        <f>IF(N1212="sníž. přenesená",J1212,0)</f>
        <v>0</v>
      </c>
      <c r="BI1212" s="209">
        <f>IF(N1212="nulová",J1212,0)</f>
        <v>0</v>
      </c>
      <c r="BJ1212" s="17" t="s">
        <v>88</v>
      </c>
      <c r="BK1212" s="209">
        <f>ROUND(I1212*H1212,2)</f>
        <v>0</v>
      </c>
      <c r="BL1212" s="17" t="s">
        <v>450</v>
      </c>
      <c r="BM1212" s="208" t="s">
        <v>1482</v>
      </c>
    </row>
    <row r="1213" spans="2:65" s="1" customFormat="1" ht="19.5">
      <c r="B1213" s="35"/>
      <c r="C1213" s="36"/>
      <c r="D1213" s="210" t="s">
        <v>271</v>
      </c>
      <c r="E1213" s="36"/>
      <c r="F1213" s="211" t="s">
        <v>1437</v>
      </c>
      <c r="G1213" s="36"/>
      <c r="H1213" s="36"/>
      <c r="I1213" s="118"/>
      <c r="J1213" s="36"/>
      <c r="K1213" s="36"/>
      <c r="L1213" s="39"/>
      <c r="M1213" s="212"/>
      <c r="N1213" s="67"/>
      <c r="O1213" s="67"/>
      <c r="P1213" s="67"/>
      <c r="Q1213" s="67"/>
      <c r="R1213" s="67"/>
      <c r="S1213" s="67"/>
      <c r="T1213" s="68"/>
      <c r="AT1213" s="17" t="s">
        <v>271</v>
      </c>
      <c r="AU1213" s="17" t="s">
        <v>90</v>
      </c>
    </row>
    <row r="1214" spans="2:65" s="14" customFormat="1">
      <c r="B1214" s="238"/>
      <c r="C1214" s="239"/>
      <c r="D1214" s="210" t="s">
        <v>366</v>
      </c>
      <c r="E1214" s="240" t="s">
        <v>1</v>
      </c>
      <c r="F1214" s="241" t="s">
        <v>1483</v>
      </c>
      <c r="G1214" s="239"/>
      <c r="H1214" s="240" t="s">
        <v>1</v>
      </c>
      <c r="I1214" s="242"/>
      <c r="J1214" s="239"/>
      <c r="K1214" s="239"/>
      <c r="L1214" s="243"/>
      <c r="M1214" s="244"/>
      <c r="N1214" s="245"/>
      <c r="O1214" s="245"/>
      <c r="P1214" s="245"/>
      <c r="Q1214" s="245"/>
      <c r="R1214" s="245"/>
      <c r="S1214" s="245"/>
      <c r="T1214" s="246"/>
      <c r="AT1214" s="247" t="s">
        <v>366</v>
      </c>
      <c r="AU1214" s="247" t="s">
        <v>90</v>
      </c>
      <c r="AV1214" s="14" t="s">
        <v>88</v>
      </c>
      <c r="AW1214" s="14" t="s">
        <v>36</v>
      </c>
      <c r="AX1214" s="14" t="s">
        <v>81</v>
      </c>
      <c r="AY1214" s="247" t="s">
        <v>261</v>
      </c>
    </row>
    <row r="1215" spans="2:65" s="12" customFormat="1">
      <c r="B1215" s="216"/>
      <c r="C1215" s="217"/>
      <c r="D1215" s="210" t="s">
        <v>366</v>
      </c>
      <c r="E1215" s="218" t="s">
        <v>1</v>
      </c>
      <c r="F1215" s="219" t="s">
        <v>1484</v>
      </c>
      <c r="G1215" s="217"/>
      <c r="H1215" s="220">
        <v>7604.2439999999997</v>
      </c>
      <c r="I1215" s="221"/>
      <c r="J1215" s="217"/>
      <c r="K1215" s="217"/>
      <c r="L1215" s="222"/>
      <c r="M1215" s="223"/>
      <c r="N1215" s="224"/>
      <c r="O1215" s="224"/>
      <c r="P1215" s="224"/>
      <c r="Q1215" s="224"/>
      <c r="R1215" s="224"/>
      <c r="S1215" s="224"/>
      <c r="T1215" s="225"/>
      <c r="AT1215" s="226" t="s">
        <v>366</v>
      </c>
      <c r="AU1215" s="226" t="s">
        <v>90</v>
      </c>
      <c r="AV1215" s="12" t="s">
        <v>90</v>
      </c>
      <c r="AW1215" s="12" t="s">
        <v>36</v>
      </c>
      <c r="AX1215" s="12" t="s">
        <v>81</v>
      </c>
      <c r="AY1215" s="226" t="s">
        <v>261</v>
      </c>
    </row>
    <row r="1216" spans="2:65" s="13" customFormat="1">
      <c r="B1216" s="227"/>
      <c r="C1216" s="228"/>
      <c r="D1216" s="210" t="s">
        <v>366</v>
      </c>
      <c r="E1216" s="229" t="s">
        <v>1</v>
      </c>
      <c r="F1216" s="230" t="s">
        <v>368</v>
      </c>
      <c r="G1216" s="228"/>
      <c r="H1216" s="231">
        <v>7604.2439999999997</v>
      </c>
      <c r="I1216" s="232"/>
      <c r="J1216" s="228"/>
      <c r="K1216" s="228"/>
      <c r="L1216" s="233"/>
      <c r="M1216" s="234"/>
      <c r="N1216" s="235"/>
      <c r="O1216" s="235"/>
      <c r="P1216" s="235"/>
      <c r="Q1216" s="235"/>
      <c r="R1216" s="235"/>
      <c r="S1216" s="235"/>
      <c r="T1216" s="236"/>
      <c r="AT1216" s="237" t="s">
        <v>366</v>
      </c>
      <c r="AU1216" s="237" t="s">
        <v>90</v>
      </c>
      <c r="AV1216" s="13" t="s">
        <v>123</v>
      </c>
      <c r="AW1216" s="13" t="s">
        <v>36</v>
      </c>
      <c r="AX1216" s="13" t="s">
        <v>88</v>
      </c>
      <c r="AY1216" s="237" t="s">
        <v>261</v>
      </c>
    </row>
    <row r="1217" spans="2:65" s="1" customFormat="1" ht="16.5" customHeight="1">
      <c r="B1217" s="35"/>
      <c r="C1217" s="197" t="s">
        <v>1485</v>
      </c>
      <c r="D1217" s="197" t="s">
        <v>264</v>
      </c>
      <c r="E1217" s="198" t="s">
        <v>1486</v>
      </c>
      <c r="F1217" s="199" t="s">
        <v>1487</v>
      </c>
      <c r="G1217" s="200" t="s">
        <v>405</v>
      </c>
      <c r="H1217" s="201">
        <v>13916.457</v>
      </c>
      <c r="I1217" s="202"/>
      <c r="J1217" s="203">
        <f>ROUND(I1217*H1217,2)</f>
        <v>0</v>
      </c>
      <c r="K1217" s="199" t="s">
        <v>268</v>
      </c>
      <c r="L1217" s="39"/>
      <c r="M1217" s="204" t="s">
        <v>1</v>
      </c>
      <c r="N1217" s="205" t="s">
        <v>46</v>
      </c>
      <c r="O1217" s="67"/>
      <c r="P1217" s="206">
        <f>O1217*H1217</f>
        <v>0</v>
      </c>
      <c r="Q1217" s="206">
        <v>0</v>
      </c>
      <c r="R1217" s="206">
        <f>Q1217*H1217</f>
        <v>0</v>
      </c>
      <c r="S1217" s="206">
        <v>0</v>
      </c>
      <c r="T1217" s="207">
        <f>S1217*H1217</f>
        <v>0</v>
      </c>
      <c r="AR1217" s="208" t="s">
        <v>450</v>
      </c>
      <c r="AT1217" s="208" t="s">
        <v>264</v>
      </c>
      <c r="AU1217" s="208" t="s">
        <v>90</v>
      </c>
      <c r="AY1217" s="17" t="s">
        <v>261</v>
      </c>
      <c r="BE1217" s="209">
        <f>IF(N1217="základní",J1217,0)</f>
        <v>0</v>
      </c>
      <c r="BF1217" s="209">
        <f>IF(N1217="snížená",J1217,0)</f>
        <v>0</v>
      </c>
      <c r="BG1217" s="209">
        <f>IF(N1217="zákl. přenesená",J1217,0)</f>
        <v>0</v>
      </c>
      <c r="BH1217" s="209">
        <f>IF(N1217="sníž. přenesená",J1217,0)</f>
        <v>0</v>
      </c>
      <c r="BI1217" s="209">
        <f>IF(N1217="nulová",J1217,0)</f>
        <v>0</v>
      </c>
      <c r="BJ1217" s="17" t="s">
        <v>88</v>
      </c>
      <c r="BK1217" s="209">
        <f>ROUND(I1217*H1217,2)</f>
        <v>0</v>
      </c>
      <c r="BL1217" s="17" t="s">
        <v>450</v>
      </c>
      <c r="BM1217" s="208" t="s">
        <v>1488</v>
      </c>
    </row>
    <row r="1218" spans="2:65" s="1" customFormat="1" ht="19.5">
      <c r="B1218" s="35"/>
      <c r="C1218" s="36"/>
      <c r="D1218" s="210" t="s">
        <v>271</v>
      </c>
      <c r="E1218" s="36"/>
      <c r="F1218" s="211" t="s">
        <v>1437</v>
      </c>
      <c r="G1218" s="36"/>
      <c r="H1218" s="36"/>
      <c r="I1218" s="118"/>
      <c r="J1218" s="36"/>
      <c r="K1218" s="36"/>
      <c r="L1218" s="39"/>
      <c r="M1218" s="212"/>
      <c r="N1218" s="67"/>
      <c r="O1218" s="67"/>
      <c r="P1218" s="67"/>
      <c r="Q1218" s="67"/>
      <c r="R1218" s="67"/>
      <c r="S1218" s="67"/>
      <c r="T1218" s="68"/>
      <c r="AT1218" s="17" t="s">
        <v>271</v>
      </c>
      <c r="AU1218" s="17" t="s">
        <v>90</v>
      </c>
    </row>
    <row r="1219" spans="2:65" s="14" customFormat="1">
      <c r="B1219" s="238"/>
      <c r="C1219" s="239"/>
      <c r="D1219" s="210" t="s">
        <v>366</v>
      </c>
      <c r="E1219" s="240" t="s">
        <v>1</v>
      </c>
      <c r="F1219" s="241" t="s">
        <v>1483</v>
      </c>
      <c r="G1219" s="239"/>
      <c r="H1219" s="240" t="s">
        <v>1</v>
      </c>
      <c r="I1219" s="242"/>
      <c r="J1219" s="239"/>
      <c r="K1219" s="239"/>
      <c r="L1219" s="243"/>
      <c r="M1219" s="244"/>
      <c r="N1219" s="245"/>
      <c r="O1219" s="245"/>
      <c r="P1219" s="245"/>
      <c r="Q1219" s="245"/>
      <c r="R1219" s="245"/>
      <c r="S1219" s="245"/>
      <c r="T1219" s="246"/>
      <c r="AT1219" s="247" t="s">
        <v>366</v>
      </c>
      <c r="AU1219" s="247" t="s">
        <v>90</v>
      </c>
      <c r="AV1219" s="14" t="s">
        <v>88</v>
      </c>
      <c r="AW1219" s="14" t="s">
        <v>36</v>
      </c>
      <c r="AX1219" s="14" t="s">
        <v>81</v>
      </c>
      <c r="AY1219" s="247" t="s">
        <v>261</v>
      </c>
    </row>
    <row r="1220" spans="2:65" s="12" customFormat="1">
      <c r="B1220" s="216"/>
      <c r="C1220" s="217"/>
      <c r="D1220" s="210" t="s">
        <v>366</v>
      </c>
      <c r="E1220" s="218" t="s">
        <v>1</v>
      </c>
      <c r="F1220" s="219" t="s">
        <v>1484</v>
      </c>
      <c r="G1220" s="217"/>
      <c r="H1220" s="220">
        <v>7604.2439999999997</v>
      </c>
      <c r="I1220" s="221"/>
      <c r="J1220" s="217"/>
      <c r="K1220" s="217"/>
      <c r="L1220" s="222"/>
      <c r="M1220" s="223"/>
      <c r="N1220" s="224"/>
      <c r="O1220" s="224"/>
      <c r="P1220" s="224"/>
      <c r="Q1220" s="224"/>
      <c r="R1220" s="224"/>
      <c r="S1220" s="224"/>
      <c r="T1220" s="225"/>
      <c r="AT1220" s="226" t="s">
        <v>366</v>
      </c>
      <c r="AU1220" s="226" t="s">
        <v>90</v>
      </c>
      <c r="AV1220" s="12" t="s">
        <v>90</v>
      </c>
      <c r="AW1220" s="12" t="s">
        <v>36</v>
      </c>
      <c r="AX1220" s="12" t="s">
        <v>81</v>
      </c>
      <c r="AY1220" s="226" t="s">
        <v>261</v>
      </c>
    </row>
    <row r="1221" spans="2:65" s="12" customFormat="1">
      <c r="B1221" s="216"/>
      <c r="C1221" s="217"/>
      <c r="D1221" s="210" t="s">
        <v>366</v>
      </c>
      <c r="E1221" s="218" t="s">
        <v>1</v>
      </c>
      <c r="F1221" s="219" t="s">
        <v>1489</v>
      </c>
      <c r="G1221" s="217"/>
      <c r="H1221" s="220">
        <v>6312.2129999999997</v>
      </c>
      <c r="I1221" s="221"/>
      <c r="J1221" s="217"/>
      <c r="K1221" s="217"/>
      <c r="L1221" s="222"/>
      <c r="M1221" s="223"/>
      <c r="N1221" s="224"/>
      <c r="O1221" s="224"/>
      <c r="P1221" s="224"/>
      <c r="Q1221" s="224"/>
      <c r="R1221" s="224"/>
      <c r="S1221" s="224"/>
      <c r="T1221" s="225"/>
      <c r="AT1221" s="226" t="s">
        <v>366</v>
      </c>
      <c r="AU1221" s="226" t="s">
        <v>90</v>
      </c>
      <c r="AV1221" s="12" t="s">
        <v>90</v>
      </c>
      <c r="AW1221" s="12" t="s">
        <v>36</v>
      </c>
      <c r="AX1221" s="12" t="s">
        <v>81</v>
      </c>
      <c r="AY1221" s="226" t="s">
        <v>261</v>
      </c>
    </row>
    <row r="1222" spans="2:65" s="13" customFormat="1">
      <c r="B1222" s="227"/>
      <c r="C1222" s="228"/>
      <c r="D1222" s="210" t="s">
        <v>366</v>
      </c>
      <c r="E1222" s="229" t="s">
        <v>1</v>
      </c>
      <c r="F1222" s="230" t="s">
        <v>368</v>
      </c>
      <c r="G1222" s="228"/>
      <c r="H1222" s="231">
        <v>13916.457</v>
      </c>
      <c r="I1222" s="232"/>
      <c r="J1222" s="228"/>
      <c r="K1222" s="228"/>
      <c r="L1222" s="233"/>
      <c r="M1222" s="234"/>
      <c r="N1222" s="235"/>
      <c r="O1222" s="235"/>
      <c r="P1222" s="235"/>
      <c r="Q1222" s="235"/>
      <c r="R1222" s="235"/>
      <c r="S1222" s="235"/>
      <c r="T1222" s="236"/>
      <c r="AT1222" s="237" t="s">
        <v>366</v>
      </c>
      <c r="AU1222" s="237" t="s">
        <v>90</v>
      </c>
      <c r="AV1222" s="13" t="s">
        <v>123</v>
      </c>
      <c r="AW1222" s="13" t="s">
        <v>36</v>
      </c>
      <c r="AX1222" s="13" t="s">
        <v>88</v>
      </c>
      <c r="AY1222" s="237" t="s">
        <v>261</v>
      </c>
    </row>
    <row r="1223" spans="2:65" s="1" customFormat="1" ht="16.5" customHeight="1">
      <c r="B1223" s="35"/>
      <c r="C1223" s="259" t="s">
        <v>1490</v>
      </c>
      <c r="D1223" s="259" t="s">
        <v>398</v>
      </c>
      <c r="E1223" s="260" t="s">
        <v>1491</v>
      </c>
      <c r="F1223" s="261" t="s">
        <v>1492</v>
      </c>
      <c r="G1223" s="262" t="s">
        <v>405</v>
      </c>
      <c r="H1223" s="263">
        <v>15308.102999999999</v>
      </c>
      <c r="I1223" s="264"/>
      <c r="J1223" s="265">
        <f>ROUND(I1223*H1223,2)</f>
        <v>0</v>
      </c>
      <c r="K1223" s="261" t="s">
        <v>268</v>
      </c>
      <c r="L1223" s="266"/>
      <c r="M1223" s="267" t="s">
        <v>1</v>
      </c>
      <c r="N1223" s="268" t="s">
        <v>46</v>
      </c>
      <c r="O1223" s="67"/>
      <c r="P1223" s="206">
        <f>O1223*H1223</f>
        <v>0</v>
      </c>
      <c r="Q1223" s="206">
        <v>1.1E-4</v>
      </c>
      <c r="R1223" s="206">
        <f>Q1223*H1223</f>
        <v>1.68389133</v>
      </c>
      <c r="S1223" s="206">
        <v>0</v>
      </c>
      <c r="T1223" s="207">
        <f>S1223*H1223</f>
        <v>0</v>
      </c>
      <c r="AR1223" s="208" t="s">
        <v>561</v>
      </c>
      <c r="AT1223" s="208" t="s">
        <v>398</v>
      </c>
      <c r="AU1223" s="208" t="s">
        <v>90</v>
      </c>
      <c r="AY1223" s="17" t="s">
        <v>261</v>
      </c>
      <c r="BE1223" s="209">
        <f>IF(N1223="základní",J1223,0)</f>
        <v>0</v>
      </c>
      <c r="BF1223" s="209">
        <f>IF(N1223="snížená",J1223,0)</f>
        <v>0</v>
      </c>
      <c r="BG1223" s="209">
        <f>IF(N1223="zákl. přenesená",J1223,0)</f>
        <v>0</v>
      </c>
      <c r="BH1223" s="209">
        <f>IF(N1223="sníž. přenesená",J1223,0)</f>
        <v>0</v>
      </c>
      <c r="BI1223" s="209">
        <f>IF(N1223="nulová",J1223,0)</f>
        <v>0</v>
      </c>
      <c r="BJ1223" s="17" t="s">
        <v>88</v>
      </c>
      <c r="BK1223" s="209">
        <f>ROUND(I1223*H1223,2)</f>
        <v>0</v>
      </c>
      <c r="BL1223" s="17" t="s">
        <v>450</v>
      </c>
      <c r="BM1223" s="208" t="s">
        <v>1493</v>
      </c>
    </row>
    <row r="1224" spans="2:65" s="12" customFormat="1">
      <c r="B1224" s="216"/>
      <c r="C1224" s="217"/>
      <c r="D1224" s="210" t="s">
        <v>366</v>
      </c>
      <c r="E1224" s="217"/>
      <c r="F1224" s="219" t="s">
        <v>1494</v>
      </c>
      <c r="G1224" s="217"/>
      <c r="H1224" s="220">
        <v>15308.102999999999</v>
      </c>
      <c r="I1224" s="221"/>
      <c r="J1224" s="217"/>
      <c r="K1224" s="217"/>
      <c r="L1224" s="222"/>
      <c r="M1224" s="223"/>
      <c r="N1224" s="224"/>
      <c r="O1224" s="224"/>
      <c r="P1224" s="224"/>
      <c r="Q1224" s="224"/>
      <c r="R1224" s="224"/>
      <c r="S1224" s="224"/>
      <c r="T1224" s="225"/>
      <c r="AT1224" s="226" t="s">
        <v>366</v>
      </c>
      <c r="AU1224" s="226" t="s">
        <v>90</v>
      </c>
      <c r="AV1224" s="12" t="s">
        <v>90</v>
      </c>
      <c r="AW1224" s="12" t="s">
        <v>4</v>
      </c>
      <c r="AX1224" s="12" t="s">
        <v>88</v>
      </c>
      <c r="AY1224" s="226" t="s">
        <v>261</v>
      </c>
    </row>
    <row r="1225" spans="2:65" s="1" customFormat="1" ht="16.5" customHeight="1">
      <c r="B1225" s="35"/>
      <c r="C1225" s="197" t="s">
        <v>1495</v>
      </c>
      <c r="D1225" s="197" t="s">
        <v>264</v>
      </c>
      <c r="E1225" s="198" t="s">
        <v>1496</v>
      </c>
      <c r="F1225" s="199" t="s">
        <v>1497</v>
      </c>
      <c r="G1225" s="200" t="s">
        <v>405</v>
      </c>
      <c r="H1225" s="201">
        <v>7604.2439999999997</v>
      </c>
      <c r="I1225" s="202"/>
      <c r="J1225" s="203">
        <f>ROUND(I1225*H1225,2)</f>
        <v>0</v>
      </c>
      <c r="K1225" s="199" t="s">
        <v>268</v>
      </c>
      <c r="L1225" s="39"/>
      <c r="M1225" s="204" t="s">
        <v>1</v>
      </c>
      <c r="N1225" s="205" t="s">
        <v>46</v>
      </c>
      <c r="O1225" s="67"/>
      <c r="P1225" s="206">
        <f>O1225*H1225</f>
        <v>0</v>
      </c>
      <c r="Q1225" s="206">
        <v>2.0000000000000001E-4</v>
      </c>
      <c r="R1225" s="206">
        <f>Q1225*H1225</f>
        <v>1.5208488</v>
      </c>
      <c r="S1225" s="206">
        <v>0</v>
      </c>
      <c r="T1225" s="207">
        <f>S1225*H1225</f>
        <v>0</v>
      </c>
      <c r="AR1225" s="208" t="s">
        <v>450</v>
      </c>
      <c r="AT1225" s="208" t="s">
        <v>264</v>
      </c>
      <c r="AU1225" s="208" t="s">
        <v>90</v>
      </c>
      <c r="AY1225" s="17" t="s">
        <v>261</v>
      </c>
      <c r="BE1225" s="209">
        <f>IF(N1225="základní",J1225,0)</f>
        <v>0</v>
      </c>
      <c r="BF1225" s="209">
        <f>IF(N1225="snížená",J1225,0)</f>
        <v>0</v>
      </c>
      <c r="BG1225" s="209">
        <f>IF(N1225="zákl. přenesená",J1225,0)</f>
        <v>0</v>
      </c>
      <c r="BH1225" s="209">
        <f>IF(N1225="sníž. přenesená",J1225,0)</f>
        <v>0</v>
      </c>
      <c r="BI1225" s="209">
        <f>IF(N1225="nulová",J1225,0)</f>
        <v>0</v>
      </c>
      <c r="BJ1225" s="17" t="s">
        <v>88</v>
      </c>
      <c r="BK1225" s="209">
        <f>ROUND(I1225*H1225,2)</f>
        <v>0</v>
      </c>
      <c r="BL1225" s="17" t="s">
        <v>450</v>
      </c>
      <c r="BM1225" s="208" t="s">
        <v>1498</v>
      </c>
    </row>
    <row r="1226" spans="2:65" s="1" customFormat="1" ht="19.5">
      <c r="B1226" s="35"/>
      <c r="C1226" s="36"/>
      <c r="D1226" s="210" t="s">
        <v>271</v>
      </c>
      <c r="E1226" s="36"/>
      <c r="F1226" s="211" t="s">
        <v>1437</v>
      </c>
      <c r="G1226" s="36"/>
      <c r="H1226" s="36"/>
      <c r="I1226" s="118"/>
      <c r="J1226" s="36"/>
      <c r="K1226" s="36"/>
      <c r="L1226" s="39"/>
      <c r="M1226" s="212"/>
      <c r="N1226" s="67"/>
      <c r="O1226" s="67"/>
      <c r="P1226" s="67"/>
      <c r="Q1226" s="67"/>
      <c r="R1226" s="67"/>
      <c r="S1226" s="67"/>
      <c r="T1226" s="68"/>
      <c r="AT1226" s="17" t="s">
        <v>271</v>
      </c>
      <c r="AU1226" s="17" t="s">
        <v>90</v>
      </c>
    </row>
    <row r="1227" spans="2:65" s="1" customFormat="1" ht="16.5" customHeight="1">
      <c r="B1227" s="35"/>
      <c r="C1227" s="197" t="s">
        <v>1499</v>
      </c>
      <c r="D1227" s="197" t="s">
        <v>264</v>
      </c>
      <c r="E1227" s="198" t="s">
        <v>1500</v>
      </c>
      <c r="F1227" s="199" t="s">
        <v>1501</v>
      </c>
      <c r="G1227" s="200" t="s">
        <v>405</v>
      </c>
      <c r="H1227" s="201">
        <v>263.86599999999999</v>
      </c>
      <c r="I1227" s="202"/>
      <c r="J1227" s="203">
        <f>ROUND(I1227*H1227,2)</f>
        <v>0</v>
      </c>
      <c r="K1227" s="199" t="s">
        <v>268</v>
      </c>
      <c r="L1227" s="39"/>
      <c r="M1227" s="204" t="s">
        <v>1</v>
      </c>
      <c r="N1227" s="205" t="s">
        <v>46</v>
      </c>
      <c r="O1227" s="67"/>
      <c r="P1227" s="206">
        <f>O1227*H1227</f>
        <v>0</v>
      </c>
      <c r="Q1227" s="206">
        <v>5.7419999999999999E-2</v>
      </c>
      <c r="R1227" s="206">
        <f>Q1227*H1227</f>
        <v>15.151185719999999</v>
      </c>
      <c r="S1227" s="206">
        <v>0</v>
      </c>
      <c r="T1227" s="207">
        <f>S1227*H1227</f>
        <v>0</v>
      </c>
      <c r="AR1227" s="208" t="s">
        <v>450</v>
      </c>
      <c r="AT1227" s="208" t="s">
        <v>264</v>
      </c>
      <c r="AU1227" s="208" t="s">
        <v>90</v>
      </c>
      <c r="AY1227" s="17" t="s">
        <v>261</v>
      </c>
      <c r="BE1227" s="209">
        <f>IF(N1227="základní",J1227,0)</f>
        <v>0</v>
      </c>
      <c r="BF1227" s="209">
        <f>IF(N1227="snížená",J1227,0)</f>
        <v>0</v>
      </c>
      <c r="BG1227" s="209">
        <f>IF(N1227="zákl. přenesená",J1227,0)</f>
        <v>0</v>
      </c>
      <c r="BH1227" s="209">
        <f>IF(N1227="sníž. přenesená",J1227,0)</f>
        <v>0</v>
      </c>
      <c r="BI1227" s="209">
        <f>IF(N1227="nulová",J1227,0)</f>
        <v>0</v>
      </c>
      <c r="BJ1227" s="17" t="s">
        <v>88</v>
      </c>
      <c r="BK1227" s="209">
        <f>ROUND(I1227*H1227,2)</f>
        <v>0</v>
      </c>
      <c r="BL1227" s="17" t="s">
        <v>450</v>
      </c>
      <c r="BM1227" s="208" t="s">
        <v>1502</v>
      </c>
    </row>
    <row r="1228" spans="2:65" s="1" customFormat="1" ht="19.5">
      <c r="B1228" s="35"/>
      <c r="C1228" s="36"/>
      <c r="D1228" s="210" t="s">
        <v>271</v>
      </c>
      <c r="E1228" s="36"/>
      <c r="F1228" s="211" t="s">
        <v>1437</v>
      </c>
      <c r="G1228" s="36"/>
      <c r="H1228" s="36"/>
      <c r="I1228" s="118"/>
      <c r="J1228" s="36"/>
      <c r="K1228" s="36"/>
      <c r="L1228" s="39"/>
      <c r="M1228" s="212"/>
      <c r="N1228" s="67"/>
      <c r="O1228" s="67"/>
      <c r="P1228" s="67"/>
      <c r="Q1228" s="67"/>
      <c r="R1228" s="67"/>
      <c r="S1228" s="67"/>
      <c r="T1228" s="68"/>
      <c r="AT1228" s="17" t="s">
        <v>271</v>
      </c>
      <c r="AU1228" s="17" t="s">
        <v>90</v>
      </c>
    </row>
    <row r="1229" spans="2:65" s="12" customFormat="1">
      <c r="B1229" s="216"/>
      <c r="C1229" s="217"/>
      <c r="D1229" s="210" t="s">
        <v>366</v>
      </c>
      <c r="E1229" s="218" t="s">
        <v>1</v>
      </c>
      <c r="F1229" s="219" t="s">
        <v>1503</v>
      </c>
      <c r="G1229" s="217"/>
      <c r="H1229" s="220">
        <v>282.36599999999999</v>
      </c>
      <c r="I1229" s="221"/>
      <c r="J1229" s="217"/>
      <c r="K1229" s="217"/>
      <c r="L1229" s="222"/>
      <c r="M1229" s="223"/>
      <c r="N1229" s="224"/>
      <c r="O1229" s="224"/>
      <c r="P1229" s="224"/>
      <c r="Q1229" s="224"/>
      <c r="R1229" s="224"/>
      <c r="S1229" s="224"/>
      <c r="T1229" s="225"/>
      <c r="AT1229" s="226" t="s">
        <v>366</v>
      </c>
      <c r="AU1229" s="226" t="s">
        <v>90</v>
      </c>
      <c r="AV1229" s="12" t="s">
        <v>90</v>
      </c>
      <c r="AW1229" s="12" t="s">
        <v>36</v>
      </c>
      <c r="AX1229" s="12" t="s">
        <v>81</v>
      </c>
      <c r="AY1229" s="226" t="s">
        <v>261</v>
      </c>
    </row>
    <row r="1230" spans="2:65" s="12" customFormat="1">
      <c r="B1230" s="216"/>
      <c r="C1230" s="217"/>
      <c r="D1230" s="210" t="s">
        <v>366</v>
      </c>
      <c r="E1230" s="218" t="s">
        <v>1</v>
      </c>
      <c r="F1230" s="219" t="s">
        <v>1504</v>
      </c>
      <c r="G1230" s="217"/>
      <c r="H1230" s="220">
        <v>-18.5</v>
      </c>
      <c r="I1230" s="221"/>
      <c r="J1230" s="217"/>
      <c r="K1230" s="217"/>
      <c r="L1230" s="222"/>
      <c r="M1230" s="223"/>
      <c r="N1230" s="224"/>
      <c r="O1230" s="224"/>
      <c r="P1230" s="224"/>
      <c r="Q1230" s="224"/>
      <c r="R1230" s="224"/>
      <c r="S1230" s="224"/>
      <c r="T1230" s="225"/>
      <c r="AT1230" s="226" t="s">
        <v>366</v>
      </c>
      <c r="AU1230" s="226" t="s">
        <v>90</v>
      </c>
      <c r="AV1230" s="12" t="s">
        <v>90</v>
      </c>
      <c r="AW1230" s="12" t="s">
        <v>36</v>
      </c>
      <c r="AX1230" s="12" t="s">
        <v>81</v>
      </c>
      <c r="AY1230" s="226" t="s">
        <v>261</v>
      </c>
    </row>
    <row r="1231" spans="2:65" s="13" customFormat="1">
      <c r="B1231" s="227"/>
      <c r="C1231" s="228"/>
      <c r="D1231" s="210" t="s">
        <v>366</v>
      </c>
      <c r="E1231" s="229" t="s">
        <v>1</v>
      </c>
      <c r="F1231" s="230" t="s">
        <v>368</v>
      </c>
      <c r="G1231" s="228"/>
      <c r="H1231" s="231">
        <v>263.86599999999999</v>
      </c>
      <c r="I1231" s="232"/>
      <c r="J1231" s="228"/>
      <c r="K1231" s="228"/>
      <c r="L1231" s="233"/>
      <c r="M1231" s="234"/>
      <c r="N1231" s="235"/>
      <c r="O1231" s="235"/>
      <c r="P1231" s="235"/>
      <c r="Q1231" s="235"/>
      <c r="R1231" s="235"/>
      <c r="S1231" s="235"/>
      <c r="T1231" s="236"/>
      <c r="AT1231" s="237" t="s">
        <v>366</v>
      </c>
      <c r="AU1231" s="237" t="s">
        <v>90</v>
      </c>
      <c r="AV1231" s="13" t="s">
        <v>123</v>
      </c>
      <c r="AW1231" s="13" t="s">
        <v>36</v>
      </c>
      <c r="AX1231" s="13" t="s">
        <v>88</v>
      </c>
      <c r="AY1231" s="237" t="s">
        <v>261</v>
      </c>
    </row>
    <row r="1232" spans="2:65" s="1" customFormat="1" ht="16.5" customHeight="1">
      <c r="B1232" s="35"/>
      <c r="C1232" s="197" t="s">
        <v>1505</v>
      </c>
      <c r="D1232" s="197" t="s">
        <v>264</v>
      </c>
      <c r="E1232" s="198" t="s">
        <v>1506</v>
      </c>
      <c r="F1232" s="199" t="s">
        <v>1507</v>
      </c>
      <c r="G1232" s="200" t="s">
        <v>405</v>
      </c>
      <c r="H1232" s="201">
        <v>10.167999999999999</v>
      </c>
      <c r="I1232" s="202"/>
      <c r="J1232" s="203">
        <f>ROUND(I1232*H1232,2)</f>
        <v>0</v>
      </c>
      <c r="K1232" s="199" t="s">
        <v>268</v>
      </c>
      <c r="L1232" s="39"/>
      <c r="M1232" s="204" t="s">
        <v>1</v>
      </c>
      <c r="N1232" s="205" t="s">
        <v>46</v>
      </c>
      <c r="O1232" s="67"/>
      <c r="P1232" s="206">
        <f>O1232*H1232</f>
        <v>0</v>
      </c>
      <c r="Q1232" s="206">
        <v>5.2330000000000002E-2</v>
      </c>
      <c r="R1232" s="206">
        <f>Q1232*H1232</f>
        <v>0.53209143999999997</v>
      </c>
      <c r="S1232" s="206">
        <v>0</v>
      </c>
      <c r="T1232" s="207">
        <f>S1232*H1232</f>
        <v>0</v>
      </c>
      <c r="AR1232" s="208" t="s">
        <v>450</v>
      </c>
      <c r="AT1232" s="208" t="s">
        <v>264</v>
      </c>
      <c r="AU1232" s="208" t="s">
        <v>90</v>
      </c>
      <c r="AY1232" s="17" t="s">
        <v>261</v>
      </c>
      <c r="BE1232" s="209">
        <f>IF(N1232="základní",J1232,0)</f>
        <v>0</v>
      </c>
      <c r="BF1232" s="209">
        <f>IF(N1232="snížená",J1232,0)</f>
        <v>0</v>
      </c>
      <c r="BG1232" s="209">
        <f>IF(N1232="zákl. přenesená",J1232,0)</f>
        <v>0</v>
      </c>
      <c r="BH1232" s="209">
        <f>IF(N1232="sníž. přenesená",J1232,0)</f>
        <v>0</v>
      </c>
      <c r="BI1232" s="209">
        <f>IF(N1232="nulová",J1232,0)</f>
        <v>0</v>
      </c>
      <c r="BJ1232" s="17" t="s">
        <v>88</v>
      </c>
      <c r="BK1232" s="209">
        <f>ROUND(I1232*H1232,2)</f>
        <v>0</v>
      </c>
      <c r="BL1232" s="17" t="s">
        <v>450</v>
      </c>
      <c r="BM1232" s="208" t="s">
        <v>1508</v>
      </c>
    </row>
    <row r="1233" spans="2:65" s="1" customFormat="1" ht="19.5">
      <c r="B1233" s="35"/>
      <c r="C1233" s="36"/>
      <c r="D1233" s="210" t="s">
        <v>271</v>
      </c>
      <c r="E1233" s="36"/>
      <c r="F1233" s="211" t="s">
        <v>1437</v>
      </c>
      <c r="G1233" s="36"/>
      <c r="H1233" s="36"/>
      <c r="I1233" s="118"/>
      <c r="J1233" s="36"/>
      <c r="K1233" s="36"/>
      <c r="L1233" s="39"/>
      <c r="M1233" s="212"/>
      <c r="N1233" s="67"/>
      <c r="O1233" s="67"/>
      <c r="P1233" s="67"/>
      <c r="Q1233" s="67"/>
      <c r="R1233" s="67"/>
      <c r="S1233" s="67"/>
      <c r="T1233" s="68"/>
      <c r="AT1233" s="17" t="s">
        <v>271</v>
      </c>
      <c r="AU1233" s="17" t="s">
        <v>90</v>
      </c>
    </row>
    <row r="1234" spans="2:65" s="12" customFormat="1">
      <c r="B1234" s="216"/>
      <c r="C1234" s="217"/>
      <c r="D1234" s="210" t="s">
        <v>366</v>
      </c>
      <c r="E1234" s="218" t="s">
        <v>1</v>
      </c>
      <c r="F1234" s="219" t="s">
        <v>1509</v>
      </c>
      <c r="G1234" s="217"/>
      <c r="H1234" s="220">
        <v>10.167999999999999</v>
      </c>
      <c r="I1234" s="221"/>
      <c r="J1234" s="217"/>
      <c r="K1234" s="217"/>
      <c r="L1234" s="222"/>
      <c r="M1234" s="223"/>
      <c r="N1234" s="224"/>
      <c r="O1234" s="224"/>
      <c r="P1234" s="224"/>
      <c r="Q1234" s="224"/>
      <c r="R1234" s="224"/>
      <c r="S1234" s="224"/>
      <c r="T1234" s="225"/>
      <c r="AT1234" s="226" t="s">
        <v>366</v>
      </c>
      <c r="AU1234" s="226" t="s">
        <v>90</v>
      </c>
      <c r="AV1234" s="12" t="s">
        <v>90</v>
      </c>
      <c r="AW1234" s="12" t="s">
        <v>36</v>
      </c>
      <c r="AX1234" s="12" t="s">
        <v>81</v>
      </c>
      <c r="AY1234" s="226" t="s">
        <v>261</v>
      </c>
    </row>
    <row r="1235" spans="2:65" s="12" customFormat="1">
      <c r="B1235" s="216"/>
      <c r="C1235" s="217"/>
      <c r="D1235" s="210" t="s">
        <v>366</v>
      </c>
      <c r="E1235" s="218" t="s">
        <v>1</v>
      </c>
      <c r="F1235" s="219" t="s">
        <v>1510</v>
      </c>
      <c r="G1235" s="217"/>
      <c r="H1235" s="220">
        <v>0</v>
      </c>
      <c r="I1235" s="221"/>
      <c r="J1235" s="217"/>
      <c r="K1235" s="217"/>
      <c r="L1235" s="222"/>
      <c r="M1235" s="223"/>
      <c r="N1235" s="224"/>
      <c r="O1235" s="224"/>
      <c r="P1235" s="224"/>
      <c r="Q1235" s="224"/>
      <c r="R1235" s="224"/>
      <c r="S1235" s="224"/>
      <c r="T1235" s="225"/>
      <c r="AT1235" s="226" t="s">
        <v>366</v>
      </c>
      <c r="AU1235" s="226" t="s">
        <v>90</v>
      </c>
      <c r="AV1235" s="12" t="s">
        <v>90</v>
      </c>
      <c r="AW1235" s="12" t="s">
        <v>36</v>
      </c>
      <c r="AX1235" s="12" t="s">
        <v>81</v>
      </c>
      <c r="AY1235" s="226" t="s">
        <v>261</v>
      </c>
    </row>
    <row r="1236" spans="2:65" s="13" customFormat="1">
      <c r="B1236" s="227"/>
      <c r="C1236" s="228"/>
      <c r="D1236" s="210" t="s">
        <v>366</v>
      </c>
      <c r="E1236" s="229" t="s">
        <v>1</v>
      </c>
      <c r="F1236" s="230" t="s">
        <v>368</v>
      </c>
      <c r="G1236" s="228"/>
      <c r="H1236" s="231">
        <v>10.167999999999999</v>
      </c>
      <c r="I1236" s="232"/>
      <c r="J1236" s="228"/>
      <c r="K1236" s="228"/>
      <c r="L1236" s="233"/>
      <c r="M1236" s="234"/>
      <c r="N1236" s="235"/>
      <c r="O1236" s="235"/>
      <c r="P1236" s="235"/>
      <c r="Q1236" s="235"/>
      <c r="R1236" s="235"/>
      <c r="S1236" s="235"/>
      <c r="T1236" s="236"/>
      <c r="AT1236" s="237" t="s">
        <v>366</v>
      </c>
      <c r="AU1236" s="237" t="s">
        <v>90</v>
      </c>
      <c r="AV1236" s="13" t="s">
        <v>123</v>
      </c>
      <c r="AW1236" s="13" t="s">
        <v>36</v>
      </c>
      <c r="AX1236" s="13" t="s">
        <v>88</v>
      </c>
      <c r="AY1236" s="237" t="s">
        <v>261</v>
      </c>
    </row>
    <row r="1237" spans="2:65" s="1" customFormat="1" ht="16.5" customHeight="1">
      <c r="B1237" s="35"/>
      <c r="C1237" s="197" t="s">
        <v>1511</v>
      </c>
      <c r="D1237" s="197" t="s">
        <v>264</v>
      </c>
      <c r="E1237" s="198" t="s">
        <v>1512</v>
      </c>
      <c r="F1237" s="199" t="s">
        <v>1513</v>
      </c>
      <c r="G1237" s="200" t="s">
        <v>405</v>
      </c>
      <c r="H1237" s="201">
        <v>184.91</v>
      </c>
      <c r="I1237" s="202"/>
      <c r="J1237" s="203">
        <f>ROUND(I1237*H1237,2)</f>
        <v>0</v>
      </c>
      <c r="K1237" s="199" t="s">
        <v>268</v>
      </c>
      <c r="L1237" s="39"/>
      <c r="M1237" s="204" t="s">
        <v>1</v>
      </c>
      <c r="N1237" s="205" t="s">
        <v>46</v>
      </c>
      <c r="O1237" s="67"/>
      <c r="P1237" s="206">
        <f>O1237*H1237</f>
        <v>0</v>
      </c>
      <c r="Q1237" s="206">
        <v>5.2830000000000002E-2</v>
      </c>
      <c r="R1237" s="206">
        <f>Q1237*H1237</f>
        <v>9.7687953000000007</v>
      </c>
      <c r="S1237" s="206">
        <v>0</v>
      </c>
      <c r="T1237" s="207">
        <f>S1237*H1237</f>
        <v>0</v>
      </c>
      <c r="AR1237" s="208" t="s">
        <v>450</v>
      </c>
      <c r="AT1237" s="208" t="s">
        <v>264</v>
      </c>
      <c r="AU1237" s="208" t="s">
        <v>90</v>
      </c>
      <c r="AY1237" s="17" t="s">
        <v>261</v>
      </c>
      <c r="BE1237" s="209">
        <f>IF(N1237="základní",J1237,0)</f>
        <v>0</v>
      </c>
      <c r="BF1237" s="209">
        <f>IF(N1237="snížená",J1237,0)</f>
        <v>0</v>
      </c>
      <c r="BG1237" s="209">
        <f>IF(N1237="zákl. přenesená",J1237,0)</f>
        <v>0</v>
      </c>
      <c r="BH1237" s="209">
        <f>IF(N1237="sníž. přenesená",J1237,0)</f>
        <v>0</v>
      </c>
      <c r="BI1237" s="209">
        <f>IF(N1237="nulová",J1237,0)</f>
        <v>0</v>
      </c>
      <c r="BJ1237" s="17" t="s">
        <v>88</v>
      </c>
      <c r="BK1237" s="209">
        <f>ROUND(I1237*H1237,2)</f>
        <v>0</v>
      </c>
      <c r="BL1237" s="17" t="s">
        <v>450</v>
      </c>
      <c r="BM1237" s="208" t="s">
        <v>1514</v>
      </c>
    </row>
    <row r="1238" spans="2:65" s="1" customFormat="1" ht="19.5">
      <c r="B1238" s="35"/>
      <c r="C1238" s="36"/>
      <c r="D1238" s="210" t="s">
        <v>271</v>
      </c>
      <c r="E1238" s="36"/>
      <c r="F1238" s="211" t="s">
        <v>1437</v>
      </c>
      <c r="G1238" s="36"/>
      <c r="H1238" s="36"/>
      <c r="I1238" s="118"/>
      <c r="J1238" s="36"/>
      <c r="K1238" s="36"/>
      <c r="L1238" s="39"/>
      <c r="M1238" s="212"/>
      <c r="N1238" s="67"/>
      <c r="O1238" s="67"/>
      <c r="P1238" s="67"/>
      <c r="Q1238" s="67"/>
      <c r="R1238" s="67"/>
      <c r="S1238" s="67"/>
      <c r="T1238" s="68"/>
      <c r="AT1238" s="17" t="s">
        <v>271</v>
      </c>
      <c r="AU1238" s="17" t="s">
        <v>90</v>
      </c>
    </row>
    <row r="1239" spans="2:65" s="12" customFormat="1">
      <c r="B1239" s="216"/>
      <c r="C1239" s="217"/>
      <c r="D1239" s="210" t="s">
        <v>366</v>
      </c>
      <c r="E1239" s="218" t="s">
        <v>1</v>
      </c>
      <c r="F1239" s="219" t="s">
        <v>492</v>
      </c>
      <c r="G1239" s="217"/>
      <c r="H1239" s="220">
        <v>0</v>
      </c>
      <c r="I1239" s="221"/>
      <c r="J1239" s="217"/>
      <c r="K1239" s="217"/>
      <c r="L1239" s="222"/>
      <c r="M1239" s="223"/>
      <c r="N1239" s="224"/>
      <c r="O1239" s="224"/>
      <c r="P1239" s="224"/>
      <c r="Q1239" s="224"/>
      <c r="R1239" s="224"/>
      <c r="S1239" s="224"/>
      <c r="T1239" s="225"/>
      <c r="AT1239" s="226" t="s">
        <v>366</v>
      </c>
      <c r="AU1239" s="226" t="s">
        <v>90</v>
      </c>
      <c r="AV1239" s="12" t="s">
        <v>90</v>
      </c>
      <c r="AW1239" s="12" t="s">
        <v>36</v>
      </c>
      <c r="AX1239" s="12" t="s">
        <v>81</v>
      </c>
      <c r="AY1239" s="226" t="s">
        <v>261</v>
      </c>
    </row>
    <row r="1240" spans="2:65" s="12" customFormat="1">
      <c r="B1240" s="216"/>
      <c r="C1240" s="217"/>
      <c r="D1240" s="210" t="s">
        <v>366</v>
      </c>
      <c r="E1240" s="218" t="s">
        <v>1</v>
      </c>
      <c r="F1240" s="219" t="s">
        <v>1515</v>
      </c>
      <c r="G1240" s="217"/>
      <c r="H1240" s="220">
        <v>38.637</v>
      </c>
      <c r="I1240" s="221"/>
      <c r="J1240" s="217"/>
      <c r="K1240" s="217"/>
      <c r="L1240" s="222"/>
      <c r="M1240" s="223"/>
      <c r="N1240" s="224"/>
      <c r="O1240" s="224"/>
      <c r="P1240" s="224"/>
      <c r="Q1240" s="224"/>
      <c r="R1240" s="224"/>
      <c r="S1240" s="224"/>
      <c r="T1240" s="225"/>
      <c r="AT1240" s="226" t="s">
        <v>366</v>
      </c>
      <c r="AU1240" s="226" t="s">
        <v>90</v>
      </c>
      <c r="AV1240" s="12" t="s">
        <v>90</v>
      </c>
      <c r="AW1240" s="12" t="s">
        <v>36</v>
      </c>
      <c r="AX1240" s="12" t="s">
        <v>81</v>
      </c>
      <c r="AY1240" s="226" t="s">
        <v>261</v>
      </c>
    </row>
    <row r="1241" spans="2:65" s="12" customFormat="1">
      <c r="B1241" s="216"/>
      <c r="C1241" s="217"/>
      <c r="D1241" s="210" t="s">
        <v>366</v>
      </c>
      <c r="E1241" s="218" t="s">
        <v>1</v>
      </c>
      <c r="F1241" s="219" t="s">
        <v>1516</v>
      </c>
      <c r="G1241" s="217"/>
      <c r="H1241" s="220">
        <v>61</v>
      </c>
      <c r="I1241" s="221"/>
      <c r="J1241" s="217"/>
      <c r="K1241" s="217"/>
      <c r="L1241" s="222"/>
      <c r="M1241" s="223"/>
      <c r="N1241" s="224"/>
      <c r="O1241" s="224"/>
      <c r="P1241" s="224"/>
      <c r="Q1241" s="224"/>
      <c r="R1241" s="224"/>
      <c r="S1241" s="224"/>
      <c r="T1241" s="225"/>
      <c r="AT1241" s="226" t="s">
        <v>366</v>
      </c>
      <c r="AU1241" s="226" t="s">
        <v>90</v>
      </c>
      <c r="AV1241" s="12" t="s">
        <v>90</v>
      </c>
      <c r="AW1241" s="12" t="s">
        <v>36</v>
      </c>
      <c r="AX1241" s="12" t="s">
        <v>81</v>
      </c>
      <c r="AY1241" s="226" t="s">
        <v>261</v>
      </c>
    </row>
    <row r="1242" spans="2:65" s="12" customFormat="1">
      <c r="B1242" s="216"/>
      <c r="C1242" s="217"/>
      <c r="D1242" s="210" t="s">
        <v>366</v>
      </c>
      <c r="E1242" s="218" t="s">
        <v>1</v>
      </c>
      <c r="F1242" s="219" t="s">
        <v>1517</v>
      </c>
      <c r="G1242" s="217"/>
      <c r="H1242" s="220">
        <v>53.040999999999997</v>
      </c>
      <c r="I1242" s="221"/>
      <c r="J1242" s="217"/>
      <c r="K1242" s="217"/>
      <c r="L1242" s="222"/>
      <c r="M1242" s="223"/>
      <c r="N1242" s="224"/>
      <c r="O1242" s="224"/>
      <c r="P1242" s="224"/>
      <c r="Q1242" s="224"/>
      <c r="R1242" s="224"/>
      <c r="S1242" s="224"/>
      <c r="T1242" s="225"/>
      <c r="AT1242" s="226" t="s">
        <v>366</v>
      </c>
      <c r="AU1242" s="226" t="s">
        <v>90</v>
      </c>
      <c r="AV1242" s="12" t="s">
        <v>90</v>
      </c>
      <c r="AW1242" s="12" t="s">
        <v>36</v>
      </c>
      <c r="AX1242" s="12" t="s">
        <v>81</v>
      </c>
      <c r="AY1242" s="226" t="s">
        <v>261</v>
      </c>
    </row>
    <row r="1243" spans="2:65" s="12" customFormat="1">
      <c r="B1243" s="216"/>
      <c r="C1243" s="217"/>
      <c r="D1243" s="210" t="s">
        <v>366</v>
      </c>
      <c r="E1243" s="218" t="s">
        <v>1</v>
      </c>
      <c r="F1243" s="219" t="s">
        <v>1518</v>
      </c>
      <c r="G1243" s="217"/>
      <c r="H1243" s="220">
        <v>45.231999999999999</v>
      </c>
      <c r="I1243" s="221"/>
      <c r="J1243" s="217"/>
      <c r="K1243" s="217"/>
      <c r="L1243" s="222"/>
      <c r="M1243" s="223"/>
      <c r="N1243" s="224"/>
      <c r="O1243" s="224"/>
      <c r="P1243" s="224"/>
      <c r="Q1243" s="224"/>
      <c r="R1243" s="224"/>
      <c r="S1243" s="224"/>
      <c r="T1243" s="225"/>
      <c r="AT1243" s="226" t="s">
        <v>366</v>
      </c>
      <c r="AU1243" s="226" t="s">
        <v>90</v>
      </c>
      <c r="AV1243" s="12" t="s">
        <v>90</v>
      </c>
      <c r="AW1243" s="12" t="s">
        <v>36</v>
      </c>
      <c r="AX1243" s="12" t="s">
        <v>81</v>
      </c>
      <c r="AY1243" s="226" t="s">
        <v>261</v>
      </c>
    </row>
    <row r="1244" spans="2:65" s="12" customFormat="1">
      <c r="B1244" s="216"/>
      <c r="C1244" s="217"/>
      <c r="D1244" s="210" t="s">
        <v>366</v>
      </c>
      <c r="E1244" s="218" t="s">
        <v>1</v>
      </c>
      <c r="F1244" s="219" t="s">
        <v>1519</v>
      </c>
      <c r="G1244" s="217"/>
      <c r="H1244" s="220">
        <v>-13</v>
      </c>
      <c r="I1244" s="221"/>
      <c r="J1244" s="217"/>
      <c r="K1244" s="217"/>
      <c r="L1244" s="222"/>
      <c r="M1244" s="223"/>
      <c r="N1244" s="224"/>
      <c r="O1244" s="224"/>
      <c r="P1244" s="224"/>
      <c r="Q1244" s="224"/>
      <c r="R1244" s="224"/>
      <c r="S1244" s="224"/>
      <c r="T1244" s="225"/>
      <c r="AT1244" s="226" t="s">
        <v>366</v>
      </c>
      <c r="AU1244" s="226" t="s">
        <v>90</v>
      </c>
      <c r="AV1244" s="12" t="s">
        <v>90</v>
      </c>
      <c r="AW1244" s="12" t="s">
        <v>36</v>
      </c>
      <c r="AX1244" s="12" t="s">
        <v>81</v>
      </c>
      <c r="AY1244" s="226" t="s">
        <v>261</v>
      </c>
    </row>
    <row r="1245" spans="2:65" s="13" customFormat="1">
      <c r="B1245" s="227"/>
      <c r="C1245" s="228"/>
      <c r="D1245" s="210" t="s">
        <v>366</v>
      </c>
      <c r="E1245" s="229" t="s">
        <v>1</v>
      </c>
      <c r="F1245" s="230" t="s">
        <v>368</v>
      </c>
      <c r="G1245" s="228"/>
      <c r="H1245" s="231">
        <v>184.91</v>
      </c>
      <c r="I1245" s="232"/>
      <c r="J1245" s="228"/>
      <c r="K1245" s="228"/>
      <c r="L1245" s="233"/>
      <c r="M1245" s="234"/>
      <c r="N1245" s="235"/>
      <c r="O1245" s="235"/>
      <c r="P1245" s="235"/>
      <c r="Q1245" s="235"/>
      <c r="R1245" s="235"/>
      <c r="S1245" s="235"/>
      <c r="T1245" s="236"/>
      <c r="AT1245" s="237" t="s">
        <v>366</v>
      </c>
      <c r="AU1245" s="237" t="s">
        <v>90</v>
      </c>
      <c r="AV1245" s="13" t="s">
        <v>123</v>
      </c>
      <c r="AW1245" s="13" t="s">
        <v>36</v>
      </c>
      <c r="AX1245" s="13" t="s">
        <v>88</v>
      </c>
      <c r="AY1245" s="237" t="s">
        <v>261</v>
      </c>
    </row>
    <row r="1246" spans="2:65" s="1" customFormat="1" ht="16.5" customHeight="1">
      <c r="B1246" s="35"/>
      <c r="C1246" s="197" t="s">
        <v>1520</v>
      </c>
      <c r="D1246" s="197" t="s">
        <v>264</v>
      </c>
      <c r="E1246" s="198" t="s">
        <v>1521</v>
      </c>
      <c r="F1246" s="199" t="s">
        <v>1522</v>
      </c>
      <c r="G1246" s="200" t="s">
        <v>405</v>
      </c>
      <c r="H1246" s="201">
        <v>281.43900000000002</v>
      </c>
      <c r="I1246" s="202"/>
      <c r="J1246" s="203">
        <f>ROUND(I1246*H1246,2)</f>
        <v>0</v>
      </c>
      <c r="K1246" s="199" t="s">
        <v>268</v>
      </c>
      <c r="L1246" s="39"/>
      <c r="M1246" s="204" t="s">
        <v>1</v>
      </c>
      <c r="N1246" s="205" t="s">
        <v>46</v>
      </c>
      <c r="O1246" s="67"/>
      <c r="P1246" s="206">
        <f>O1246*H1246</f>
        <v>0</v>
      </c>
      <c r="Q1246" s="206">
        <v>2.792E-2</v>
      </c>
      <c r="R1246" s="206">
        <f>Q1246*H1246</f>
        <v>7.8577768800000003</v>
      </c>
      <c r="S1246" s="206">
        <v>0</v>
      </c>
      <c r="T1246" s="207">
        <f>S1246*H1246</f>
        <v>0</v>
      </c>
      <c r="AR1246" s="208" t="s">
        <v>450</v>
      </c>
      <c r="AT1246" s="208" t="s">
        <v>264</v>
      </c>
      <c r="AU1246" s="208" t="s">
        <v>90</v>
      </c>
      <c r="AY1246" s="17" t="s">
        <v>261</v>
      </c>
      <c r="BE1246" s="209">
        <f>IF(N1246="základní",J1246,0)</f>
        <v>0</v>
      </c>
      <c r="BF1246" s="209">
        <f>IF(N1246="snížená",J1246,0)</f>
        <v>0</v>
      </c>
      <c r="BG1246" s="209">
        <f>IF(N1246="zákl. přenesená",J1246,0)</f>
        <v>0</v>
      </c>
      <c r="BH1246" s="209">
        <f>IF(N1246="sníž. přenesená",J1246,0)</f>
        <v>0</v>
      </c>
      <c r="BI1246" s="209">
        <f>IF(N1246="nulová",J1246,0)</f>
        <v>0</v>
      </c>
      <c r="BJ1246" s="17" t="s">
        <v>88</v>
      </c>
      <c r="BK1246" s="209">
        <f>ROUND(I1246*H1246,2)</f>
        <v>0</v>
      </c>
      <c r="BL1246" s="17" t="s">
        <v>450</v>
      </c>
      <c r="BM1246" s="208" t="s">
        <v>1523</v>
      </c>
    </row>
    <row r="1247" spans="2:65" s="1" customFormat="1" ht="19.5">
      <c r="B1247" s="35"/>
      <c r="C1247" s="36"/>
      <c r="D1247" s="210" t="s">
        <v>271</v>
      </c>
      <c r="E1247" s="36"/>
      <c r="F1247" s="211" t="s">
        <v>1437</v>
      </c>
      <c r="G1247" s="36"/>
      <c r="H1247" s="36"/>
      <c r="I1247" s="118"/>
      <c r="J1247" s="36"/>
      <c r="K1247" s="36"/>
      <c r="L1247" s="39"/>
      <c r="M1247" s="212"/>
      <c r="N1247" s="67"/>
      <c r="O1247" s="67"/>
      <c r="P1247" s="67"/>
      <c r="Q1247" s="67"/>
      <c r="R1247" s="67"/>
      <c r="S1247" s="67"/>
      <c r="T1247" s="68"/>
      <c r="AT1247" s="17" t="s">
        <v>271</v>
      </c>
      <c r="AU1247" s="17" t="s">
        <v>90</v>
      </c>
    </row>
    <row r="1248" spans="2:65" s="12" customFormat="1">
      <c r="B1248" s="216"/>
      <c r="C1248" s="217"/>
      <c r="D1248" s="210" t="s">
        <v>366</v>
      </c>
      <c r="E1248" s="218" t="s">
        <v>1</v>
      </c>
      <c r="F1248" s="219" t="s">
        <v>492</v>
      </c>
      <c r="G1248" s="217"/>
      <c r="H1248" s="220">
        <v>0</v>
      </c>
      <c r="I1248" s="221"/>
      <c r="J1248" s="217"/>
      <c r="K1248" s="217"/>
      <c r="L1248" s="222"/>
      <c r="M1248" s="223"/>
      <c r="N1248" s="224"/>
      <c r="O1248" s="224"/>
      <c r="P1248" s="224"/>
      <c r="Q1248" s="224"/>
      <c r="R1248" s="224"/>
      <c r="S1248" s="224"/>
      <c r="T1248" s="225"/>
      <c r="AT1248" s="226" t="s">
        <v>366</v>
      </c>
      <c r="AU1248" s="226" t="s">
        <v>90</v>
      </c>
      <c r="AV1248" s="12" t="s">
        <v>90</v>
      </c>
      <c r="AW1248" s="12" t="s">
        <v>36</v>
      </c>
      <c r="AX1248" s="12" t="s">
        <v>81</v>
      </c>
      <c r="AY1248" s="226" t="s">
        <v>261</v>
      </c>
    </row>
    <row r="1249" spans="2:65" s="12" customFormat="1">
      <c r="B1249" s="216"/>
      <c r="C1249" s="217"/>
      <c r="D1249" s="210" t="s">
        <v>366</v>
      </c>
      <c r="E1249" s="218" t="s">
        <v>1</v>
      </c>
      <c r="F1249" s="219" t="s">
        <v>1524</v>
      </c>
      <c r="G1249" s="217"/>
      <c r="H1249" s="220">
        <v>114.001</v>
      </c>
      <c r="I1249" s="221"/>
      <c r="J1249" s="217"/>
      <c r="K1249" s="217"/>
      <c r="L1249" s="222"/>
      <c r="M1249" s="223"/>
      <c r="N1249" s="224"/>
      <c r="O1249" s="224"/>
      <c r="P1249" s="224"/>
      <c r="Q1249" s="224"/>
      <c r="R1249" s="224"/>
      <c r="S1249" s="224"/>
      <c r="T1249" s="225"/>
      <c r="AT1249" s="226" t="s">
        <v>366</v>
      </c>
      <c r="AU1249" s="226" t="s">
        <v>90</v>
      </c>
      <c r="AV1249" s="12" t="s">
        <v>90</v>
      </c>
      <c r="AW1249" s="12" t="s">
        <v>36</v>
      </c>
      <c r="AX1249" s="12" t="s">
        <v>81</v>
      </c>
      <c r="AY1249" s="226" t="s">
        <v>261</v>
      </c>
    </row>
    <row r="1250" spans="2:65" s="12" customFormat="1">
      <c r="B1250" s="216"/>
      <c r="C1250" s="217"/>
      <c r="D1250" s="210" t="s">
        <v>366</v>
      </c>
      <c r="E1250" s="218" t="s">
        <v>1</v>
      </c>
      <c r="F1250" s="219" t="s">
        <v>1525</v>
      </c>
      <c r="G1250" s="217"/>
      <c r="H1250" s="220">
        <v>68.2</v>
      </c>
      <c r="I1250" s="221"/>
      <c r="J1250" s="217"/>
      <c r="K1250" s="217"/>
      <c r="L1250" s="222"/>
      <c r="M1250" s="223"/>
      <c r="N1250" s="224"/>
      <c r="O1250" s="224"/>
      <c r="P1250" s="224"/>
      <c r="Q1250" s="224"/>
      <c r="R1250" s="224"/>
      <c r="S1250" s="224"/>
      <c r="T1250" s="225"/>
      <c r="AT1250" s="226" t="s">
        <v>366</v>
      </c>
      <c r="AU1250" s="226" t="s">
        <v>90</v>
      </c>
      <c r="AV1250" s="12" t="s">
        <v>90</v>
      </c>
      <c r="AW1250" s="12" t="s">
        <v>36</v>
      </c>
      <c r="AX1250" s="12" t="s">
        <v>81</v>
      </c>
      <c r="AY1250" s="226" t="s">
        <v>261</v>
      </c>
    </row>
    <row r="1251" spans="2:65" s="12" customFormat="1">
      <c r="B1251" s="216"/>
      <c r="C1251" s="217"/>
      <c r="D1251" s="210" t="s">
        <v>366</v>
      </c>
      <c r="E1251" s="218" t="s">
        <v>1</v>
      </c>
      <c r="F1251" s="219" t="s">
        <v>1526</v>
      </c>
      <c r="G1251" s="217"/>
      <c r="H1251" s="220">
        <v>99.238</v>
      </c>
      <c r="I1251" s="221"/>
      <c r="J1251" s="217"/>
      <c r="K1251" s="217"/>
      <c r="L1251" s="222"/>
      <c r="M1251" s="223"/>
      <c r="N1251" s="224"/>
      <c r="O1251" s="224"/>
      <c r="P1251" s="224"/>
      <c r="Q1251" s="224"/>
      <c r="R1251" s="224"/>
      <c r="S1251" s="224"/>
      <c r="T1251" s="225"/>
      <c r="AT1251" s="226" t="s">
        <v>366</v>
      </c>
      <c r="AU1251" s="226" t="s">
        <v>90</v>
      </c>
      <c r="AV1251" s="12" t="s">
        <v>90</v>
      </c>
      <c r="AW1251" s="12" t="s">
        <v>36</v>
      </c>
      <c r="AX1251" s="12" t="s">
        <v>81</v>
      </c>
      <c r="AY1251" s="226" t="s">
        <v>261</v>
      </c>
    </row>
    <row r="1252" spans="2:65" s="12" customFormat="1">
      <c r="B1252" s="216"/>
      <c r="C1252" s="217"/>
      <c r="D1252" s="210" t="s">
        <v>366</v>
      </c>
      <c r="E1252" s="218" t="s">
        <v>1</v>
      </c>
      <c r="F1252" s="219" t="s">
        <v>1477</v>
      </c>
      <c r="G1252" s="217"/>
      <c r="H1252" s="220">
        <v>0</v>
      </c>
      <c r="I1252" s="221"/>
      <c r="J1252" s="217"/>
      <c r="K1252" s="217"/>
      <c r="L1252" s="222"/>
      <c r="M1252" s="223"/>
      <c r="N1252" s="224"/>
      <c r="O1252" s="224"/>
      <c r="P1252" s="224"/>
      <c r="Q1252" s="224"/>
      <c r="R1252" s="224"/>
      <c r="S1252" s="224"/>
      <c r="T1252" s="225"/>
      <c r="AT1252" s="226" t="s">
        <v>366</v>
      </c>
      <c r="AU1252" s="226" t="s">
        <v>90</v>
      </c>
      <c r="AV1252" s="12" t="s">
        <v>90</v>
      </c>
      <c r="AW1252" s="12" t="s">
        <v>36</v>
      </c>
      <c r="AX1252" s="12" t="s">
        <v>81</v>
      </c>
      <c r="AY1252" s="226" t="s">
        <v>261</v>
      </c>
    </row>
    <row r="1253" spans="2:65" s="12" customFormat="1">
      <c r="B1253" s="216"/>
      <c r="C1253" s="217"/>
      <c r="D1253" s="210" t="s">
        <v>366</v>
      </c>
      <c r="E1253" s="218" t="s">
        <v>1</v>
      </c>
      <c r="F1253" s="219" t="s">
        <v>1478</v>
      </c>
      <c r="G1253" s="217"/>
      <c r="H1253" s="220">
        <v>0</v>
      </c>
      <c r="I1253" s="221"/>
      <c r="J1253" s="217"/>
      <c r="K1253" s="217"/>
      <c r="L1253" s="222"/>
      <c r="M1253" s="223"/>
      <c r="N1253" s="224"/>
      <c r="O1253" s="224"/>
      <c r="P1253" s="224"/>
      <c r="Q1253" s="224"/>
      <c r="R1253" s="224"/>
      <c r="S1253" s="224"/>
      <c r="T1253" s="225"/>
      <c r="AT1253" s="226" t="s">
        <v>366</v>
      </c>
      <c r="AU1253" s="226" t="s">
        <v>90</v>
      </c>
      <c r="AV1253" s="12" t="s">
        <v>90</v>
      </c>
      <c r="AW1253" s="12" t="s">
        <v>36</v>
      </c>
      <c r="AX1253" s="12" t="s">
        <v>81</v>
      </c>
      <c r="AY1253" s="226" t="s">
        <v>261</v>
      </c>
    </row>
    <row r="1254" spans="2:65" s="13" customFormat="1">
      <c r="B1254" s="227"/>
      <c r="C1254" s="228"/>
      <c r="D1254" s="210" t="s">
        <v>366</v>
      </c>
      <c r="E1254" s="229" t="s">
        <v>1</v>
      </c>
      <c r="F1254" s="230" t="s">
        <v>368</v>
      </c>
      <c r="G1254" s="228"/>
      <c r="H1254" s="231">
        <v>281.43900000000002</v>
      </c>
      <c r="I1254" s="232"/>
      <c r="J1254" s="228"/>
      <c r="K1254" s="228"/>
      <c r="L1254" s="233"/>
      <c r="M1254" s="234"/>
      <c r="N1254" s="235"/>
      <c r="O1254" s="235"/>
      <c r="P1254" s="235"/>
      <c r="Q1254" s="235"/>
      <c r="R1254" s="235"/>
      <c r="S1254" s="235"/>
      <c r="T1254" s="236"/>
      <c r="AT1254" s="237" t="s">
        <v>366</v>
      </c>
      <c r="AU1254" s="237" t="s">
        <v>90</v>
      </c>
      <c r="AV1254" s="13" t="s">
        <v>123</v>
      </c>
      <c r="AW1254" s="13" t="s">
        <v>36</v>
      </c>
      <c r="AX1254" s="13" t="s">
        <v>88</v>
      </c>
      <c r="AY1254" s="237" t="s">
        <v>261</v>
      </c>
    </row>
    <row r="1255" spans="2:65" s="1" customFormat="1" ht="16.5" customHeight="1">
      <c r="B1255" s="35"/>
      <c r="C1255" s="197" t="s">
        <v>1527</v>
      </c>
      <c r="D1255" s="197" t="s">
        <v>264</v>
      </c>
      <c r="E1255" s="198" t="s">
        <v>1528</v>
      </c>
      <c r="F1255" s="199" t="s">
        <v>1529</v>
      </c>
      <c r="G1255" s="200" t="s">
        <v>405</v>
      </c>
      <c r="H1255" s="201">
        <v>455.892</v>
      </c>
      <c r="I1255" s="202"/>
      <c r="J1255" s="203">
        <f>ROUND(I1255*H1255,2)</f>
        <v>0</v>
      </c>
      <c r="K1255" s="199" t="s">
        <v>268</v>
      </c>
      <c r="L1255" s="39"/>
      <c r="M1255" s="204" t="s">
        <v>1</v>
      </c>
      <c r="N1255" s="205" t="s">
        <v>46</v>
      </c>
      <c r="O1255" s="67"/>
      <c r="P1255" s="206">
        <f>O1255*H1255</f>
        <v>0</v>
      </c>
      <c r="Q1255" s="206">
        <v>2.741E-2</v>
      </c>
      <c r="R1255" s="206">
        <f>Q1255*H1255</f>
        <v>12.49599972</v>
      </c>
      <c r="S1255" s="206">
        <v>0</v>
      </c>
      <c r="T1255" s="207">
        <f>S1255*H1255</f>
        <v>0</v>
      </c>
      <c r="AR1255" s="208" t="s">
        <v>450</v>
      </c>
      <c r="AT1255" s="208" t="s">
        <v>264</v>
      </c>
      <c r="AU1255" s="208" t="s">
        <v>90</v>
      </c>
      <c r="AY1255" s="17" t="s">
        <v>261</v>
      </c>
      <c r="BE1255" s="209">
        <f>IF(N1255="základní",J1255,0)</f>
        <v>0</v>
      </c>
      <c r="BF1255" s="209">
        <f>IF(N1255="snížená",J1255,0)</f>
        <v>0</v>
      </c>
      <c r="BG1255" s="209">
        <f>IF(N1255="zákl. přenesená",J1255,0)</f>
        <v>0</v>
      </c>
      <c r="BH1255" s="209">
        <f>IF(N1255="sníž. přenesená",J1255,0)</f>
        <v>0</v>
      </c>
      <c r="BI1255" s="209">
        <f>IF(N1255="nulová",J1255,0)</f>
        <v>0</v>
      </c>
      <c r="BJ1255" s="17" t="s">
        <v>88</v>
      </c>
      <c r="BK1255" s="209">
        <f>ROUND(I1255*H1255,2)</f>
        <v>0</v>
      </c>
      <c r="BL1255" s="17" t="s">
        <v>450</v>
      </c>
      <c r="BM1255" s="208" t="s">
        <v>1530</v>
      </c>
    </row>
    <row r="1256" spans="2:65" s="1" customFormat="1" ht="19.5">
      <c r="B1256" s="35"/>
      <c r="C1256" s="36"/>
      <c r="D1256" s="210" t="s">
        <v>271</v>
      </c>
      <c r="E1256" s="36"/>
      <c r="F1256" s="211" t="s">
        <v>1437</v>
      </c>
      <c r="G1256" s="36"/>
      <c r="H1256" s="36"/>
      <c r="I1256" s="118"/>
      <c r="J1256" s="36"/>
      <c r="K1256" s="36"/>
      <c r="L1256" s="39"/>
      <c r="M1256" s="212"/>
      <c r="N1256" s="67"/>
      <c r="O1256" s="67"/>
      <c r="P1256" s="67"/>
      <c r="Q1256" s="67"/>
      <c r="R1256" s="67"/>
      <c r="S1256" s="67"/>
      <c r="T1256" s="68"/>
      <c r="AT1256" s="17" t="s">
        <v>271</v>
      </c>
      <c r="AU1256" s="17" t="s">
        <v>90</v>
      </c>
    </row>
    <row r="1257" spans="2:65" s="12" customFormat="1">
      <c r="B1257" s="216"/>
      <c r="C1257" s="217"/>
      <c r="D1257" s="210" t="s">
        <v>366</v>
      </c>
      <c r="E1257" s="218" t="s">
        <v>1</v>
      </c>
      <c r="F1257" s="219" t="s">
        <v>1531</v>
      </c>
      <c r="G1257" s="217"/>
      <c r="H1257" s="220">
        <v>14.420999999999999</v>
      </c>
      <c r="I1257" s="221"/>
      <c r="J1257" s="217"/>
      <c r="K1257" s="217"/>
      <c r="L1257" s="222"/>
      <c r="M1257" s="223"/>
      <c r="N1257" s="224"/>
      <c r="O1257" s="224"/>
      <c r="P1257" s="224"/>
      <c r="Q1257" s="224"/>
      <c r="R1257" s="224"/>
      <c r="S1257" s="224"/>
      <c r="T1257" s="225"/>
      <c r="AT1257" s="226" t="s">
        <v>366</v>
      </c>
      <c r="AU1257" s="226" t="s">
        <v>90</v>
      </c>
      <c r="AV1257" s="12" t="s">
        <v>90</v>
      </c>
      <c r="AW1257" s="12" t="s">
        <v>36</v>
      </c>
      <c r="AX1257" s="12" t="s">
        <v>81</v>
      </c>
      <c r="AY1257" s="226" t="s">
        <v>261</v>
      </c>
    </row>
    <row r="1258" spans="2:65" s="12" customFormat="1">
      <c r="B1258" s="216"/>
      <c r="C1258" s="217"/>
      <c r="D1258" s="210" t="s">
        <v>366</v>
      </c>
      <c r="E1258" s="218" t="s">
        <v>1</v>
      </c>
      <c r="F1258" s="219" t="s">
        <v>1532</v>
      </c>
      <c r="G1258" s="217"/>
      <c r="H1258" s="220">
        <v>188.61799999999999</v>
      </c>
      <c r="I1258" s="221"/>
      <c r="J1258" s="217"/>
      <c r="K1258" s="217"/>
      <c r="L1258" s="222"/>
      <c r="M1258" s="223"/>
      <c r="N1258" s="224"/>
      <c r="O1258" s="224"/>
      <c r="P1258" s="224"/>
      <c r="Q1258" s="224"/>
      <c r="R1258" s="224"/>
      <c r="S1258" s="224"/>
      <c r="T1258" s="225"/>
      <c r="AT1258" s="226" t="s">
        <v>366</v>
      </c>
      <c r="AU1258" s="226" t="s">
        <v>90</v>
      </c>
      <c r="AV1258" s="12" t="s">
        <v>90</v>
      </c>
      <c r="AW1258" s="12" t="s">
        <v>36</v>
      </c>
      <c r="AX1258" s="12" t="s">
        <v>81</v>
      </c>
      <c r="AY1258" s="226" t="s">
        <v>261</v>
      </c>
    </row>
    <row r="1259" spans="2:65" s="12" customFormat="1">
      <c r="B1259" s="216"/>
      <c r="C1259" s="217"/>
      <c r="D1259" s="210" t="s">
        <v>366</v>
      </c>
      <c r="E1259" s="218" t="s">
        <v>1</v>
      </c>
      <c r="F1259" s="219" t="s">
        <v>1533</v>
      </c>
      <c r="G1259" s="217"/>
      <c r="H1259" s="220">
        <v>119.48</v>
      </c>
      <c r="I1259" s="221"/>
      <c r="J1259" s="217"/>
      <c r="K1259" s="217"/>
      <c r="L1259" s="222"/>
      <c r="M1259" s="223"/>
      <c r="N1259" s="224"/>
      <c r="O1259" s="224"/>
      <c r="P1259" s="224"/>
      <c r="Q1259" s="224"/>
      <c r="R1259" s="224"/>
      <c r="S1259" s="224"/>
      <c r="T1259" s="225"/>
      <c r="AT1259" s="226" t="s">
        <v>366</v>
      </c>
      <c r="AU1259" s="226" t="s">
        <v>90</v>
      </c>
      <c r="AV1259" s="12" t="s">
        <v>90</v>
      </c>
      <c r="AW1259" s="12" t="s">
        <v>36</v>
      </c>
      <c r="AX1259" s="12" t="s">
        <v>81</v>
      </c>
      <c r="AY1259" s="226" t="s">
        <v>261</v>
      </c>
    </row>
    <row r="1260" spans="2:65" s="12" customFormat="1">
      <c r="B1260" s="216"/>
      <c r="C1260" s="217"/>
      <c r="D1260" s="210" t="s">
        <v>366</v>
      </c>
      <c r="E1260" s="218" t="s">
        <v>1</v>
      </c>
      <c r="F1260" s="219" t="s">
        <v>1534</v>
      </c>
      <c r="G1260" s="217"/>
      <c r="H1260" s="220">
        <v>115.227</v>
      </c>
      <c r="I1260" s="221"/>
      <c r="J1260" s="217"/>
      <c r="K1260" s="217"/>
      <c r="L1260" s="222"/>
      <c r="M1260" s="223"/>
      <c r="N1260" s="224"/>
      <c r="O1260" s="224"/>
      <c r="P1260" s="224"/>
      <c r="Q1260" s="224"/>
      <c r="R1260" s="224"/>
      <c r="S1260" s="224"/>
      <c r="T1260" s="225"/>
      <c r="AT1260" s="226" t="s">
        <v>366</v>
      </c>
      <c r="AU1260" s="226" t="s">
        <v>90</v>
      </c>
      <c r="AV1260" s="12" t="s">
        <v>90</v>
      </c>
      <c r="AW1260" s="12" t="s">
        <v>36</v>
      </c>
      <c r="AX1260" s="12" t="s">
        <v>81</v>
      </c>
      <c r="AY1260" s="226" t="s">
        <v>261</v>
      </c>
    </row>
    <row r="1261" spans="2:65" s="12" customFormat="1">
      <c r="B1261" s="216"/>
      <c r="C1261" s="217"/>
      <c r="D1261" s="210" t="s">
        <v>366</v>
      </c>
      <c r="E1261" s="218" t="s">
        <v>1</v>
      </c>
      <c r="F1261" s="219" t="s">
        <v>1535</v>
      </c>
      <c r="G1261" s="217"/>
      <c r="H1261" s="220">
        <v>49.896000000000001</v>
      </c>
      <c r="I1261" s="221"/>
      <c r="J1261" s="217"/>
      <c r="K1261" s="217"/>
      <c r="L1261" s="222"/>
      <c r="M1261" s="223"/>
      <c r="N1261" s="224"/>
      <c r="O1261" s="224"/>
      <c r="P1261" s="224"/>
      <c r="Q1261" s="224"/>
      <c r="R1261" s="224"/>
      <c r="S1261" s="224"/>
      <c r="T1261" s="225"/>
      <c r="AT1261" s="226" t="s">
        <v>366</v>
      </c>
      <c r="AU1261" s="226" t="s">
        <v>90</v>
      </c>
      <c r="AV1261" s="12" t="s">
        <v>90</v>
      </c>
      <c r="AW1261" s="12" t="s">
        <v>36</v>
      </c>
      <c r="AX1261" s="12" t="s">
        <v>81</v>
      </c>
      <c r="AY1261" s="226" t="s">
        <v>261</v>
      </c>
    </row>
    <row r="1262" spans="2:65" s="12" customFormat="1">
      <c r="B1262" s="216"/>
      <c r="C1262" s="217"/>
      <c r="D1262" s="210" t="s">
        <v>366</v>
      </c>
      <c r="E1262" s="218" t="s">
        <v>1</v>
      </c>
      <c r="F1262" s="219" t="s">
        <v>1536</v>
      </c>
      <c r="G1262" s="217"/>
      <c r="H1262" s="220">
        <v>-31.75</v>
      </c>
      <c r="I1262" s="221"/>
      <c r="J1262" s="217"/>
      <c r="K1262" s="217"/>
      <c r="L1262" s="222"/>
      <c r="M1262" s="223"/>
      <c r="N1262" s="224"/>
      <c r="O1262" s="224"/>
      <c r="P1262" s="224"/>
      <c r="Q1262" s="224"/>
      <c r="R1262" s="224"/>
      <c r="S1262" s="224"/>
      <c r="T1262" s="225"/>
      <c r="AT1262" s="226" t="s">
        <v>366</v>
      </c>
      <c r="AU1262" s="226" t="s">
        <v>90</v>
      </c>
      <c r="AV1262" s="12" t="s">
        <v>90</v>
      </c>
      <c r="AW1262" s="12" t="s">
        <v>36</v>
      </c>
      <c r="AX1262" s="12" t="s">
        <v>81</v>
      </c>
      <c r="AY1262" s="226" t="s">
        <v>261</v>
      </c>
    </row>
    <row r="1263" spans="2:65" s="13" customFormat="1">
      <c r="B1263" s="227"/>
      <c r="C1263" s="228"/>
      <c r="D1263" s="210" t="s">
        <v>366</v>
      </c>
      <c r="E1263" s="229" t="s">
        <v>1</v>
      </c>
      <c r="F1263" s="230" t="s">
        <v>368</v>
      </c>
      <c r="G1263" s="228"/>
      <c r="H1263" s="231">
        <v>455.892</v>
      </c>
      <c r="I1263" s="232"/>
      <c r="J1263" s="228"/>
      <c r="K1263" s="228"/>
      <c r="L1263" s="233"/>
      <c r="M1263" s="234"/>
      <c r="N1263" s="235"/>
      <c r="O1263" s="235"/>
      <c r="P1263" s="235"/>
      <c r="Q1263" s="235"/>
      <c r="R1263" s="235"/>
      <c r="S1263" s="235"/>
      <c r="T1263" s="236"/>
      <c r="AT1263" s="237" t="s">
        <v>366</v>
      </c>
      <c r="AU1263" s="237" t="s">
        <v>90</v>
      </c>
      <c r="AV1263" s="13" t="s">
        <v>123</v>
      </c>
      <c r="AW1263" s="13" t="s">
        <v>36</v>
      </c>
      <c r="AX1263" s="13" t="s">
        <v>88</v>
      </c>
      <c r="AY1263" s="237" t="s">
        <v>261</v>
      </c>
    </row>
    <row r="1264" spans="2:65" s="1" customFormat="1" ht="16.5" customHeight="1">
      <c r="B1264" s="35"/>
      <c r="C1264" s="197" t="s">
        <v>1537</v>
      </c>
      <c r="D1264" s="197" t="s">
        <v>264</v>
      </c>
      <c r="E1264" s="198" t="s">
        <v>1538</v>
      </c>
      <c r="F1264" s="199" t="s">
        <v>1539</v>
      </c>
      <c r="G1264" s="200" t="s">
        <v>405</v>
      </c>
      <c r="H1264" s="201">
        <v>167.477</v>
      </c>
      <c r="I1264" s="202"/>
      <c r="J1264" s="203">
        <f>ROUND(I1264*H1264,2)</f>
        <v>0</v>
      </c>
      <c r="K1264" s="199" t="s">
        <v>268</v>
      </c>
      <c r="L1264" s="39"/>
      <c r="M1264" s="204" t="s">
        <v>1</v>
      </c>
      <c r="N1264" s="205" t="s">
        <v>46</v>
      </c>
      <c r="O1264" s="67"/>
      <c r="P1264" s="206">
        <f>O1264*H1264</f>
        <v>0</v>
      </c>
      <c r="Q1264" s="206">
        <v>2.7709999999999999E-2</v>
      </c>
      <c r="R1264" s="206">
        <f>Q1264*H1264</f>
        <v>4.6407876699999999</v>
      </c>
      <c r="S1264" s="206">
        <v>0</v>
      </c>
      <c r="T1264" s="207">
        <f>S1264*H1264</f>
        <v>0</v>
      </c>
      <c r="AR1264" s="208" t="s">
        <v>450</v>
      </c>
      <c r="AT1264" s="208" t="s">
        <v>264</v>
      </c>
      <c r="AU1264" s="208" t="s">
        <v>90</v>
      </c>
      <c r="AY1264" s="17" t="s">
        <v>261</v>
      </c>
      <c r="BE1264" s="209">
        <f>IF(N1264="základní",J1264,0)</f>
        <v>0</v>
      </c>
      <c r="BF1264" s="209">
        <f>IF(N1264="snížená",J1264,0)</f>
        <v>0</v>
      </c>
      <c r="BG1264" s="209">
        <f>IF(N1264="zákl. přenesená",J1264,0)</f>
        <v>0</v>
      </c>
      <c r="BH1264" s="209">
        <f>IF(N1264="sníž. přenesená",J1264,0)</f>
        <v>0</v>
      </c>
      <c r="BI1264" s="209">
        <f>IF(N1264="nulová",J1264,0)</f>
        <v>0</v>
      </c>
      <c r="BJ1264" s="17" t="s">
        <v>88</v>
      </c>
      <c r="BK1264" s="209">
        <f>ROUND(I1264*H1264,2)</f>
        <v>0</v>
      </c>
      <c r="BL1264" s="17" t="s">
        <v>450</v>
      </c>
      <c r="BM1264" s="208" t="s">
        <v>1540</v>
      </c>
    </row>
    <row r="1265" spans="2:65" s="1" customFormat="1" ht="19.5">
      <c r="B1265" s="35"/>
      <c r="C1265" s="36"/>
      <c r="D1265" s="210" t="s">
        <v>271</v>
      </c>
      <c r="E1265" s="36"/>
      <c r="F1265" s="211" t="s">
        <v>1437</v>
      </c>
      <c r="G1265" s="36"/>
      <c r="H1265" s="36"/>
      <c r="I1265" s="118"/>
      <c r="J1265" s="36"/>
      <c r="K1265" s="36"/>
      <c r="L1265" s="39"/>
      <c r="M1265" s="212"/>
      <c r="N1265" s="67"/>
      <c r="O1265" s="67"/>
      <c r="P1265" s="67"/>
      <c r="Q1265" s="67"/>
      <c r="R1265" s="67"/>
      <c r="S1265" s="67"/>
      <c r="T1265" s="68"/>
      <c r="AT1265" s="17" t="s">
        <v>271</v>
      </c>
      <c r="AU1265" s="17" t="s">
        <v>90</v>
      </c>
    </row>
    <row r="1266" spans="2:65" s="12" customFormat="1">
      <c r="B1266" s="216"/>
      <c r="C1266" s="217"/>
      <c r="D1266" s="210" t="s">
        <v>366</v>
      </c>
      <c r="E1266" s="218" t="s">
        <v>1</v>
      </c>
      <c r="F1266" s="219" t="s">
        <v>492</v>
      </c>
      <c r="G1266" s="217"/>
      <c r="H1266" s="220">
        <v>0</v>
      </c>
      <c r="I1266" s="221"/>
      <c r="J1266" s="217"/>
      <c r="K1266" s="217"/>
      <c r="L1266" s="222"/>
      <c r="M1266" s="223"/>
      <c r="N1266" s="224"/>
      <c r="O1266" s="224"/>
      <c r="P1266" s="224"/>
      <c r="Q1266" s="224"/>
      <c r="R1266" s="224"/>
      <c r="S1266" s="224"/>
      <c r="T1266" s="225"/>
      <c r="AT1266" s="226" t="s">
        <v>366</v>
      </c>
      <c r="AU1266" s="226" t="s">
        <v>90</v>
      </c>
      <c r="AV1266" s="12" t="s">
        <v>90</v>
      </c>
      <c r="AW1266" s="12" t="s">
        <v>36</v>
      </c>
      <c r="AX1266" s="12" t="s">
        <v>81</v>
      </c>
      <c r="AY1266" s="226" t="s">
        <v>261</v>
      </c>
    </row>
    <row r="1267" spans="2:65" s="12" customFormat="1">
      <c r="B1267" s="216"/>
      <c r="C1267" s="217"/>
      <c r="D1267" s="210" t="s">
        <v>366</v>
      </c>
      <c r="E1267" s="218" t="s">
        <v>1</v>
      </c>
      <c r="F1267" s="219" t="s">
        <v>1541</v>
      </c>
      <c r="G1267" s="217"/>
      <c r="H1267" s="220">
        <v>65.155000000000001</v>
      </c>
      <c r="I1267" s="221"/>
      <c r="J1267" s="217"/>
      <c r="K1267" s="217"/>
      <c r="L1267" s="222"/>
      <c r="M1267" s="223"/>
      <c r="N1267" s="224"/>
      <c r="O1267" s="224"/>
      <c r="P1267" s="224"/>
      <c r="Q1267" s="224"/>
      <c r="R1267" s="224"/>
      <c r="S1267" s="224"/>
      <c r="T1267" s="225"/>
      <c r="AT1267" s="226" t="s">
        <v>366</v>
      </c>
      <c r="AU1267" s="226" t="s">
        <v>90</v>
      </c>
      <c r="AV1267" s="12" t="s">
        <v>90</v>
      </c>
      <c r="AW1267" s="12" t="s">
        <v>36</v>
      </c>
      <c r="AX1267" s="12" t="s">
        <v>81</v>
      </c>
      <c r="AY1267" s="226" t="s">
        <v>261</v>
      </c>
    </row>
    <row r="1268" spans="2:65" s="12" customFormat="1">
      <c r="B1268" s="216"/>
      <c r="C1268" s="217"/>
      <c r="D1268" s="210" t="s">
        <v>366</v>
      </c>
      <c r="E1268" s="218" t="s">
        <v>1</v>
      </c>
      <c r="F1268" s="219" t="s">
        <v>1542</v>
      </c>
      <c r="G1268" s="217"/>
      <c r="H1268" s="220">
        <v>59.08</v>
      </c>
      <c r="I1268" s="221"/>
      <c r="J1268" s="217"/>
      <c r="K1268" s="217"/>
      <c r="L1268" s="222"/>
      <c r="M1268" s="223"/>
      <c r="N1268" s="224"/>
      <c r="O1268" s="224"/>
      <c r="P1268" s="224"/>
      <c r="Q1268" s="224"/>
      <c r="R1268" s="224"/>
      <c r="S1268" s="224"/>
      <c r="T1268" s="225"/>
      <c r="AT1268" s="226" t="s">
        <v>366</v>
      </c>
      <c r="AU1268" s="226" t="s">
        <v>90</v>
      </c>
      <c r="AV1268" s="12" t="s">
        <v>90</v>
      </c>
      <c r="AW1268" s="12" t="s">
        <v>36</v>
      </c>
      <c r="AX1268" s="12" t="s">
        <v>81</v>
      </c>
      <c r="AY1268" s="226" t="s">
        <v>261</v>
      </c>
    </row>
    <row r="1269" spans="2:65" s="12" customFormat="1">
      <c r="B1269" s="216"/>
      <c r="C1269" s="217"/>
      <c r="D1269" s="210" t="s">
        <v>366</v>
      </c>
      <c r="E1269" s="218" t="s">
        <v>1</v>
      </c>
      <c r="F1269" s="219" t="s">
        <v>1543</v>
      </c>
      <c r="G1269" s="217"/>
      <c r="H1269" s="220">
        <v>34.81</v>
      </c>
      <c r="I1269" s="221"/>
      <c r="J1269" s="217"/>
      <c r="K1269" s="217"/>
      <c r="L1269" s="222"/>
      <c r="M1269" s="223"/>
      <c r="N1269" s="224"/>
      <c r="O1269" s="224"/>
      <c r="P1269" s="224"/>
      <c r="Q1269" s="224"/>
      <c r="R1269" s="224"/>
      <c r="S1269" s="224"/>
      <c r="T1269" s="225"/>
      <c r="AT1269" s="226" t="s">
        <v>366</v>
      </c>
      <c r="AU1269" s="226" t="s">
        <v>90</v>
      </c>
      <c r="AV1269" s="12" t="s">
        <v>90</v>
      </c>
      <c r="AW1269" s="12" t="s">
        <v>36</v>
      </c>
      <c r="AX1269" s="12" t="s">
        <v>81</v>
      </c>
      <c r="AY1269" s="226" t="s">
        <v>261</v>
      </c>
    </row>
    <row r="1270" spans="2:65" s="12" customFormat="1">
      <c r="B1270" s="216"/>
      <c r="C1270" s="217"/>
      <c r="D1270" s="210" t="s">
        <v>366</v>
      </c>
      <c r="E1270" s="218" t="s">
        <v>1</v>
      </c>
      <c r="F1270" s="219" t="s">
        <v>1544</v>
      </c>
      <c r="G1270" s="217"/>
      <c r="H1270" s="220">
        <v>19.931999999999999</v>
      </c>
      <c r="I1270" s="221"/>
      <c r="J1270" s="217"/>
      <c r="K1270" s="217"/>
      <c r="L1270" s="222"/>
      <c r="M1270" s="223"/>
      <c r="N1270" s="224"/>
      <c r="O1270" s="224"/>
      <c r="P1270" s="224"/>
      <c r="Q1270" s="224"/>
      <c r="R1270" s="224"/>
      <c r="S1270" s="224"/>
      <c r="T1270" s="225"/>
      <c r="AT1270" s="226" t="s">
        <v>366</v>
      </c>
      <c r="AU1270" s="226" t="s">
        <v>90</v>
      </c>
      <c r="AV1270" s="12" t="s">
        <v>90</v>
      </c>
      <c r="AW1270" s="12" t="s">
        <v>36</v>
      </c>
      <c r="AX1270" s="12" t="s">
        <v>81</v>
      </c>
      <c r="AY1270" s="226" t="s">
        <v>261</v>
      </c>
    </row>
    <row r="1271" spans="2:65" s="12" customFormat="1">
      <c r="B1271" s="216"/>
      <c r="C1271" s="217"/>
      <c r="D1271" s="210" t="s">
        <v>366</v>
      </c>
      <c r="E1271" s="218" t="s">
        <v>1</v>
      </c>
      <c r="F1271" s="219" t="s">
        <v>1545</v>
      </c>
      <c r="G1271" s="217"/>
      <c r="H1271" s="220">
        <v>-11.5</v>
      </c>
      <c r="I1271" s="221"/>
      <c r="J1271" s="217"/>
      <c r="K1271" s="217"/>
      <c r="L1271" s="222"/>
      <c r="M1271" s="223"/>
      <c r="N1271" s="224"/>
      <c r="O1271" s="224"/>
      <c r="P1271" s="224"/>
      <c r="Q1271" s="224"/>
      <c r="R1271" s="224"/>
      <c r="S1271" s="224"/>
      <c r="T1271" s="225"/>
      <c r="AT1271" s="226" t="s">
        <v>366</v>
      </c>
      <c r="AU1271" s="226" t="s">
        <v>90</v>
      </c>
      <c r="AV1271" s="12" t="s">
        <v>90</v>
      </c>
      <c r="AW1271" s="12" t="s">
        <v>36</v>
      </c>
      <c r="AX1271" s="12" t="s">
        <v>81</v>
      </c>
      <c r="AY1271" s="226" t="s">
        <v>261</v>
      </c>
    </row>
    <row r="1272" spans="2:65" s="13" customFormat="1">
      <c r="B1272" s="227"/>
      <c r="C1272" s="228"/>
      <c r="D1272" s="210" t="s">
        <v>366</v>
      </c>
      <c r="E1272" s="229" t="s">
        <v>1</v>
      </c>
      <c r="F1272" s="230" t="s">
        <v>368</v>
      </c>
      <c r="G1272" s="228"/>
      <c r="H1272" s="231">
        <v>167.477</v>
      </c>
      <c r="I1272" s="232"/>
      <c r="J1272" s="228"/>
      <c r="K1272" s="228"/>
      <c r="L1272" s="233"/>
      <c r="M1272" s="234"/>
      <c r="N1272" s="235"/>
      <c r="O1272" s="235"/>
      <c r="P1272" s="235"/>
      <c r="Q1272" s="235"/>
      <c r="R1272" s="235"/>
      <c r="S1272" s="235"/>
      <c r="T1272" s="236"/>
      <c r="AT1272" s="237" t="s">
        <v>366</v>
      </c>
      <c r="AU1272" s="237" t="s">
        <v>90</v>
      </c>
      <c r="AV1272" s="13" t="s">
        <v>123</v>
      </c>
      <c r="AW1272" s="13" t="s">
        <v>36</v>
      </c>
      <c r="AX1272" s="13" t="s">
        <v>88</v>
      </c>
      <c r="AY1272" s="237" t="s">
        <v>261</v>
      </c>
    </row>
    <row r="1273" spans="2:65" s="1" customFormat="1" ht="16.5" customHeight="1">
      <c r="B1273" s="35"/>
      <c r="C1273" s="197" t="s">
        <v>1546</v>
      </c>
      <c r="D1273" s="197" t="s">
        <v>264</v>
      </c>
      <c r="E1273" s="198" t="s">
        <v>1547</v>
      </c>
      <c r="F1273" s="199" t="s">
        <v>1548</v>
      </c>
      <c r="G1273" s="200" t="s">
        <v>405</v>
      </c>
      <c r="H1273" s="201">
        <v>315.7</v>
      </c>
      <c r="I1273" s="202"/>
      <c r="J1273" s="203">
        <f>ROUND(I1273*H1273,2)</f>
        <v>0</v>
      </c>
      <c r="K1273" s="199" t="s">
        <v>268</v>
      </c>
      <c r="L1273" s="39"/>
      <c r="M1273" s="204" t="s">
        <v>1</v>
      </c>
      <c r="N1273" s="205" t="s">
        <v>46</v>
      </c>
      <c r="O1273" s="67"/>
      <c r="P1273" s="206">
        <f>O1273*H1273</f>
        <v>0</v>
      </c>
      <c r="Q1273" s="206">
        <v>3.082E-2</v>
      </c>
      <c r="R1273" s="206">
        <f>Q1273*H1273</f>
        <v>9.7298740000000006</v>
      </c>
      <c r="S1273" s="206">
        <v>0</v>
      </c>
      <c r="T1273" s="207">
        <f>S1273*H1273</f>
        <v>0</v>
      </c>
      <c r="AR1273" s="208" t="s">
        <v>450</v>
      </c>
      <c r="AT1273" s="208" t="s">
        <v>264</v>
      </c>
      <c r="AU1273" s="208" t="s">
        <v>90</v>
      </c>
      <c r="AY1273" s="17" t="s">
        <v>261</v>
      </c>
      <c r="BE1273" s="209">
        <f>IF(N1273="základní",J1273,0)</f>
        <v>0</v>
      </c>
      <c r="BF1273" s="209">
        <f>IF(N1273="snížená",J1273,0)</f>
        <v>0</v>
      </c>
      <c r="BG1273" s="209">
        <f>IF(N1273="zákl. přenesená",J1273,0)</f>
        <v>0</v>
      </c>
      <c r="BH1273" s="209">
        <f>IF(N1273="sníž. přenesená",J1273,0)</f>
        <v>0</v>
      </c>
      <c r="BI1273" s="209">
        <f>IF(N1273="nulová",J1273,0)</f>
        <v>0</v>
      </c>
      <c r="BJ1273" s="17" t="s">
        <v>88</v>
      </c>
      <c r="BK1273" s="209">
        <f>ROUND(I1273*H1273,2)</f>
        <v>0</v>
      </c>
      <c r="BL1273" s="17" t="s">
        <v>450</v>
      </c>
      <c r="BM1273" s="208" t="s">
        <v>1549</v>
      </c>
    </row>
    <row r="1274" spans="2:65" s="1" customFormat="1" ht="19.5">
      <c r="B1274" s="35"/>
      <c r="C1274" s="36"/>
      <c r="D1274" s="210" t="s">
        <v>271</v>
      </c>
      <c r="E1274" s="36"/>
      <c r="F1274" s="211" t="s">
        <v>1437</v>
      </c>
      <c r="G1274" s="36"/>
      <c r="H1274" s="36"/>
      <c r="I1274" s="118"/>
      <c r="J1274" s="36"/>
      <c r="K1274" s="36"/>
      <c r="L1274" s="39"/>
      <c r="M1274" s="212"/>
      <c r="N1274" s="67"/>
      <c r="O1274" s="67"/>
      <c r="P1274" s="67"/>
      <c r="Q1274" s="67"/>
      <c r="R1274" s="67"/>
      <c r="S1274" s="67"/>
      <c r="T1274" s="68"/>
      <c r="AT1274" s="17" t="s">
        <v>271</v>
      </c>
      <c r="AU1274" s="17" t="s">
        <v>90</v>
      </c>
    </row>
    <row r="1275" spans="2:65" s="12" customFormat="1">
      <c r="B1275" s="216"/>
      <c r="C1275" s="217"/>
      <c r="D1275" s="210" t="s">
        <v>366</v>
      </c>
      <c r="E1275" s="218" t="s">
        <v>1</v>
      </c>
      <c r="F1275" s="219" t="s">
        <v>492</v>
      </c>
      <c r="G1275" s="217"/>
      <c r="H1275" s="220">
        <v>0</v>
      </c>
      <c r="I1275" s="221"/>
      <c r="J1275" s="217"/>
      <c r="K1275" s="217"/>
      <c r="L1275" s="222"/>
      <c r="M1275" s="223"/>
      <c r="N1275" s="224"/>
      <c r="O1275" s="224"/>
      <c r="P1275" s="224"/>
      <c r="Q1275" s="224"/>
      <c r="R1275" s="224"/>
      <c r="S1275" s="224"/>
      <c r="T1275" s="225"/>
      <c r="AT1275" s="226" t="s">
        <v>366</v>
      </c>
      <c r="AU1275" s="226" t="s">
        <v>90</v>
      </c>
      <c r="AV1275" s="12" t="s">
        <v>90</v>
      </c>
      <c r="AW1275" s="12" t="s">
        <v>36</v>
      </c>
      <c r="AX1275" s="12" t="s">
        <v>81</v>
      </c>
      <c r="AY1275" s="226" t="s">
        <v>261</v>
      </c>
    </row>
    <row r="1276" spans="2:65" s="12" customFormat="1">
      <c r="B1276" s="216"/>
      <c r="C1276" s="217"/>
      <c r="D1276" s="210" t="s">
        <v>366</v>
      </c>
      <c r="E1276" s="218" t="s">
        <v>1</v>
      </c>
      <c r="F1276" s="219" t="s">
        <v>1550</v>
      </c>
      <c r="G1276" s="217"/>
      <c r="H1276" s="220">
        <v>83.12</v>
      </c>
      <c r="I1276" s="221"/>
      <c r="J1276" s="217"/>
      <c r="K1276" s="217"/>
      <c r="L1276" s="222"/>
      <c r="M1276" s="223"/>
      <c r="N1276" s="224"/>
      <c r="O1276" s="224"/>
      <c r="P1276" s="224"/>
      <c r="Q1276" s="224"/>
      <c r="R1276" s="224"/>
      <c r="S1276" s="224"/>
      <c r="T1276" s="225"/>
      <c r="AT1276" s="226" t="s">
        <v>366</v>
      </c>
      <c r="AU1276" s="226" t="s">
        <v>90</v>
      </c>
      <c r="AV1276" s="12" t="s">
        <v>90</v>
      </c>
      <c r="AW1276" s="12" t="s">
        <v>36</v>
      </c>
      <c r="AX1276" s="12" t="s">
        <v>81</v>
      </c>
      <c r="AY1276" s="226" t="s">
        <v>261</v>
      </c>
    </row>
    <row r="1277" spans="2:65" s="12" customFormat="1">
      <c r="B1277" s="216"/>
      <c r="C1277" s="217"/>
      <c r="D1277" s="210" t="s">
        <v>366</v>
      </c>
      <c r="E1277" s="218" t="s">
        <v>1</v>
      </c>
      <c r="F1277" s="219" t="s">
        <v>1551</v>
      </c>
      <c r="G1277" s="217"/>
      <c r="H1277" s="220">
        <v>124.56</v>
      </c>
      <c r="I1277" s="221"/>
      <c r="J1277" s="217"/>
      <c r="K1277" s="217"/>
      <c r="L1277" s="222"/>
      <c r="M1277" s="223"/>
      <c r="N1277" s="224"/>
      <c r="O1277" s="224"/>
      <c r="P1277" s="224"/>
      <c r="Q1277" s="224"/>
      <c r="R1277" s="224"/>
      <c r="S1277" s="224"/>
      <c r="T1277" s="225"/>
      <c r="AT1277" s="226" t="s">
        <v>366</v>
      </c>
      <c r="AU1277" s="226" t="s">
        <v>90</v>
      </c>
      <c r="AV1277" s="12" t="s">
        <v>90</v>
      </c>
      <c r="AW1277" s="12" t="s">
        <v>36</v>
      </c>
      <c r="AX1277" s="12" t="s">
        <v>81</v>
      </c>
      <c r="AY1277" s="226" t="s">
        <v>261</v>
      </c>
    </row>
    <row r="1278" spans="2:65" s="12" customFormat="1">
      <c r="B1278" s="216"/>
      <c r="C1278" s="217"/>
      <c r="D1278" s="210" t="s">
        <v>366</v>
      </c>
      <c r="E1278" s="218" t="s">
        <v>1</v>
      </c>
      <c r="F1278" s="219" t="s">
        <v>1552</v>
      </c>
      <c r="G1278" s="217"/>
      <c r="H1278" s="220">
        <v>74.811999999999998</v>
      </c>
      <c r="I1278" s="221"/>
      <c r="J1278" s="217"/>
      <c r="K1278" s="217"/>
      <c r="L1278" s="222"/>
      <c r="M1278" s="223"/>
      <c r="N1278" s="224"/>
      <c r="O1278" s="224"/>
      <c r="P1278" s="224"/>
      <c r="Q1278" s="224"/>
      <c r="R1278" s="224"/>
      <c r="S1278" s="224"/>
      <c r="T1278" s="225"/>
      <c r="AT1278" s="226" t="s">
        <v>366</v>
      </c>
      <c r="AU1278" s="226" t="s">
        <v>90</v>
      </c>
      <c r="AV1278" s="12" t="s">
        <v>90</v>
      </c>
      <c r="AW1278" s="12" t="s">
        <v>36</v>
      </c>
      <c r="AX1278" s="12" t="s">
        <v>81</v>
      </c>
      <c r="AY1278" s="226" t="s">
        <v>261</v>
      </c>
    </row>
    <row r="1279" spans="2:65" s="12" customFormat="1">
      <c r="B1279" s="216"/>
      <c r="C1279" s="217"/>
      <c r="D1279" s="210" t="s">
        <v>366</v>
      </c>
      <c r="E1279" s="218" t="s">
        <v>1</v>
      </c>
      <c r="F1279" s="219" t="s">
        <v>1553</v>
      </c>
      <c r="G1279" s="217"/>
      <c r="H1279" s="220">
        <v>55.308</v>
      </c>
      <c r="I1279" s="221"/>
      <c r="J1279" s="217"/>
      <c r="K1279" s="217"/>
      <c r="L1279" s="222"/>
      <c r="M1279" s="223"/>
      <c r="N1279" s="224"/>
      <c r="O1279" s="224"/>
      <c r="P1279" s="224"/>
      <c r="Q1279" s="224"/>
      <c r="R1279" s="224"/>
      <c r="S1279" s="224"/>
      <c r="T1279" s="225"/>
      <c r="AT1279" s="226" t="s">
        <v>366</v>
      </c>
      <c r="AU1279" s="226" t="s">
        <v>90</v>
      </c>
      <c r="AV1279" s="12" t="s">
        <v>90</v>
      </c>
      <c r="AW1279" s="12" t="s">
        <v>36</v>
      </c>
      <c r="AX1279" s="12" t="s">
        <v>81</v>
      </c>
      <c r="AY1279" s="226" t="s">
        <v>261</v>
      </c>
    </row>
    <row r="1280" spans="2:65" s="12" customFormat="1">
      <c r="B1280" s="216"/>
      <c r="C1280" s="217"/>
      <c r="D1280" s="210" t="s">
        <v>366</v>
      </c>
      <c r="E1280" s="218" t="s">
        <v>1</v>
      </c>
      <c r="F1280" s="219" t="s">
        <v>1554</v>
      </c>
      <c r="G1280" s="217"/>
      <c r="H1280" s="220">
        <v>-22.1</v>
      </c>
      <c r="I1280" s="221"/>
      <c r="J1280" s="217"/>
      <c r="K1280" s="217"/>
      <c r="L1280" s="222"/>
      <c r="M1280" s="223"/>
      <c r="N1280" s="224"/>
      <c r="O1280" s="224"/>
      <c r="P1280" s="224"/>
      <c r="Q1280" s="224"/>
      <c r="R1280" s="224"/>
      <c r="S1280" s="224"/>
      <c r="T1280" s="225"/>
      <c r="AT1280" s="226" t="s">
        <v>366</v>
      </c>
      <c r="AU1280" s="226" t="s">
        <v>90</v>
      </c>
      <c r="AV1280" s="12" t="s">
        <v>90</v>
      </c>
      <c r="AW1280" s="12" t="s">
        <v>36</v>
      </c>
      <c r="AX1280" s="12" t="s">
        <v>81</v>
      </c>
      <c r="AY1280" s="226" t="s">
        <v>261</v>
      </c>
    </row>
    <row r="1281" spans="2:65" s="13" customFormat="1">
      <c r="B1281" s="227"/>
      <c r="C1281" s="228"/>
      <c r="D1281" s="210" t="s">
        <v>366</v>
      </c>
      <c r="E1281" s="229" t="s">
        <v>1</v>
      </c>
      <c r="F1281" s="230" t="s">
        <v>368</v>
      </c>
      <c r="G1281" s="228"/>
      <c r="H1281" s="231">
        <v>315.7</v>
      </c>
      <c r="I1281" s="232"/>
      <c r="J1281" s="228"/>
      <c r="K1281" s="228"/>
      <c r="L1281" s="233"/>
      <c r="M1281" s="234"/>
      <c r="N1281" s="235"/>
      <c r="O1281" s="235"/>
      <c r="P1281" s="235"/>
      <c r="Q1281" s="235"/>
      <c r="R1281" s="235"/>
      <c r="S1281" s="235"/>
      <c r="T1281" s="236"/>
      <c r="AT1281" s="237" t="s">
        <v>366</v>
      </c>
      <c r="AU1281" s="237" t="s">
        <v>90</v>
      </c>
      <c r="AV1281" s="13" t="s">
        <v>123</v>
      </c>
      <c r="AW1281" s="13" t="s">
        <v>36</v>
      </c>
      <c r="AX1281" s="13" t="s">
        <v>88</v>
      </c>
      <c r="AY1281" s="237" t="s">
        <v>261</v>
      </c>
    </row>
    <row r="1282" spans="2:65" s="1" customFormat="1" ht="16.5" customHeight="1">
      <c r="B1282" s="35"/>
      <c r="C1282" s="197" t="s">
        <v>1555</v>
      </c>
      <c r="D1282" s="197" t="s">
        <v>264</v>
      </c>
      <c r="E1282" s="198" t="s">
        <v>1556</v>
      </c>
      <c r="F1282" s="199" t="s">
        <v>1557</v>
      </c>
      <c r="G1282" s="200" t="s">
        <v>405</v>
      </c>
      <c r="H1282" s="201">
        <v>600.53099999999995</v>
      </c>
      <c r="I1282" s="202"/>
      <c r="J1282" s="203">
        <f>ROUND(I1282*H1282,2)</f>
        <v>0</v>
      </c>
      <c r="K1282" s="199" t="s">
        <v>268</v>
      </c>
      <c r="L1282" s="39"/>
      <c r="M1282" s="204" t="s">
        <v>1</v>
      </c>
      <c r="N1282" s="205" t="s">
        <v>46</v>
      </c>
      <c r="O1282" s="67"/>
      <c r="P1282" s="206">
        <f>O1282*H1282</f>
        <v>0</v>
      </c>
      <c r="Q1282" s="206">
        <v>3.107E-2</v>
      </c>
      <c r="R1282" s="206">
        <f>Q1282*H1282</f>
        <v>18.658498169999998</v>
      </c>
      <c r="S1282" s="206">
        <v>0</v>
      </c>
      <c r="T1282" s="207">
        <f>S1282*H1282</f>
        <v>0</v>
      </c>
      <c r="AR1282" s="208" t="s">
        <v>450</v>
      </c>
      <c r="AT1282" s="208" t="s">
        <v>264</v>
      </c>
      <c r="AU1282" s="208" t="s">
        <v>90</v>
      </c>
      <c r="AY1282" s="17" t="s">
        <v>261</v>
      </c>
      <c r="BE1282" s="209">
        <f>IF(N1282="základní",J1282,0)</f>
        <v>0</v>
      </c>
      <c r="BF1282" s="209">
        <f>IF(N1282="snížená",J1282,0)</f>
        <v>0</v>
      </c>
      <c r="BG1282" s="209">
        <f>IF(N1282="zákl. přenesená",J1282,0)</f>
        <v>0</v>
      </c>
      <c r="BH1282" s="209">
        <f>IF(N1282="sníž. přenesená",J1282,0)</f>
        <v>0</v>
      </c>
      <c r="BI1282" s="209">
        <f>IF(N1282="nulová",J1282,0)</f>
        <v>0</v>
      </c>
      <c r="BJ1282" s="17" t="s">
        <v>88</v>
      </c>
      <c r="BK1282" s="209">
        <f>ROUND(I1282*H1282,2)</f>
        <v>0</v>
      </c>
      <c r="BL1282" s="17" t="s">
        <v>450</v>
      </c>
      <c r="BM1282" s="208" t="s">
        <v>1558</v>
      </c>
    </row>
    <row r="1283" spans="2:65" s="1" customFormat="1" ht="19.5">
      <c r="B1283" s="35"/>
      <c r="C1283" s="36"/>
      <c r="D1283" s="210" t="s">
        <v>271</v>
      </c>
      <c r="E1283" s="36"/>
      <c r="F1283" s="211" t="s">
        <v>1437</v>
      </c>
      <c r="G1283" s="36"/>
      <c r="H1283" s="36"/>
      <c r="I1283" s="118"/>
      <c r="J1283" s="36"/>
      <c r="K1283" s="36"/>
      <c r="L1283" s="39"/>
      <c r="M1283" s="212"/>
      <c r="N1283" s="67"/>
      <c r="O1283" s="67"/>
      <c r="P1283" s="67"/>
      <c r="Q1283" s="67"/>
      <c r="R1283" s="67"/>
      <c r="S1283" s="67"/>
      <c r="T1283" s="68"/>
      <c r="AT1283" s="17" t="s">
        <v>271</v>
      </c>
      <c r="AU1283" s="17" t="s">
        <v>90</v>
      </c>
    </row>
    <row r="1284" spans="2:65" s="12" customFormat="1">
      <c r="B1284" s="216"/>
      <c r="C1284" s="217"/>
      <c r="D1284" s="210" t="s">
        <v>366</v>
      </c>
      <c r="E1284" s="218" t="s">
        <v>1</v>
      </c>
      <c r="F1284" s="219" t="s">
        <v>1559</v>
      </c>
      <c r="G1284" s="217"/>
      <c r="H1284" s="220">
        <v>246.12299999999999</v>
      </c>
      <c r="I1284" s="221"/>
      <c r="J1284" s="217"/>
      <c r="K1284" s="217"/>
      <c r="L1284" s="222"/>
      <c r="M1284" s="223"/>
      <c r="N1284" s="224"/>
      <c r="O1284" s="224"/>
      <c r="P1284" s="224"/>
      <c r="Q1284" s="224"/>
      <c r="R1284" s="224"/>
      <c r="S1284" s="224"/>
      <c r="T1284" s="225"/>
      <c r="AT1284" s="226" t="s">
        <v>366</v>
      </c>
      <c r="AU1284" s="226" t="s">
        <v>90</v>
      </c>
      <c r="AV1284" s="12" t="s">
        <v>90</v>
      </c>
      <c r="AW1284" s="12" t="s">
        <v>36</v>
      </c>
      <c r="AX1284" s="12" t="s">
        <v>81</v>
      </c>
      <c r="AY1284" s="226" t="s">
        <v>261</v>
      </c>
    </row>
    <row r="1285" spans="2:65" s="12" customFormat="1">
      <c r="B1285" s="216"/>
      <c r="C1285" s="217"/>
      <c r="D1285" s="210" t="s">
        <v>366</v>
      </c>
      <c r="E1285" s="218" t="s">
        <v>1</v>
      </c>
      <c r="F1285" s="219" t="s">
        <v>1560</v>
      </c>
      <c r="G1285" s="217"/>
      <c r="H1285" s="220">
        <v>396.40800000000002</v>
      </c>
      <c r="I1285" s="221"/>
      <c r="J1285" s="217"/>
      <c r="K1285" s="217"/>
      <c r="L1285" s="222"/>
      <c r="M1285" s="223"/>
      <c r="N1285" s="224"/>
      <c r="O1285" s="224"/>
      <c r="P1285" s="224"/>
      <c r="Q1285" s="224"/>
      <c r="R1285" s="224"/>
      <c r="S1285" s="224"/>
      <c r="T1285" s="225"/>
      <c r="AT1285" s="226" t="s">
        <v>366</v>
      </c>
      <c r="AU1285" s="226" t="s">
        <v>90</v>
      </c>
      <c r="AV1285" s="12" t="s">
        <v>90</v>
      </c>
      <c r="AW1285" s="12" t="s">
        <v>36</v>
      </c>
      <c r="AX1285" s="12" t="s">
        <v>81</v>
      </c>
      <c r="AY1285" s="226" t="s">
        <v>261</v>
      </c>
    </row>
    <row r="1286" spans="2:65" s="12" customFormat="1">
      <c r="B1286" s="216"/>
      <c r="C1286" s="217"/>
      <c r="D1286" s="210" t="s">
        <v>366</v>
      </c>
      <c r="E1286" s="218" t="s">
        <v>1</v>
      </c>
      <c r="F1286" s="219" t="s">
        <v>1475</v>
      </c>
      <c r="G1286" s="217"/>
      <c r="H1286" s="220">
        <v>0</v>
      </c>
      <c r="I1286" s="221"/>
      <c r="J1286" s="217"/>
      <c r="K1286" s="217"/>
      <c r="L1286" s="222"/>
      <c r="M1286" s="223"/>
      <c r="N1286" s="224"/>
      <c r="O1286" s="224"/>
      <c r="P1286" s="224"/>
      <c r="Q1286" s="224"/>
      <c r="R1286" s="224"/>
      <c r="S1286" s="224"/>
      <c r="T1286" s="225"/>
      <c r="AT1286" s="226" t="s">
        <v>366</v>
      </c>
      <c r="AU1286" s="226" t="s">
        <v>90</v>
      </c>
      <c r="AV1286" s="12" t="s">
        <v>90</v>
      </c>
      <c r="AW1286" s="12" t="s">
        <v>36</v>
      </c>
      <c r="AX1286" s="12" t="s">
        <v>81</v>
      </c>
      <c r="AY1286" s="226" t="s">
        <v>261</v>
      </c>
    </row>
    <row r="1287" spans="2:65" s="12" customFormat="1">
      <c r="B1287" s="216"/>
      <c r="C1287" s="217"/>
      <c r="D1287" s="210" t="s">
        <v>366</v>
      </c>
      <c r="E1287" s="218" t="s">
        <v>1</v>
      </c>
      <c r="F1287" s="219" t="s">
        <v>1476</v>
      </c>
      <c r="G1287" s="217"/>
      <c r="H1287" s="220">
        <v>0</v>
      </c>
      <c r="I1287" s="221"/>
      <c r="J1287" s="217"/>
      <c r="K1287" s="217"/>
      <c r="L1287" s="222"/>
      <c r="M1287" s="223"/>
      <c r="N1287" s="224"/>
      <c r="O1287" s="224"/>
      <c r="P1287" s="224"/>
      <c r="Q1287" s="224"/>
      <c r="R1287" s="224"/>
      <c r="S1287" s="224"/>
      <c r="T1287" s="225"/>
      <c r="AT1287" s="226" t="s">
        <v>366</v>
      </c>
      <c r="AU1287" s="226" t="s">
        <v>90</v>
      </c>
      <c r="AV1287" s="12" t="s">
        <v>90</v>
      </c>
      <c r="AW1287" s="12" t="s">
        <v>36</v>
      </c>
      <c r="AX1287" s="12" t="s">
        <v>81</v>
      </c>
      <c r="AY1287" s="226" t="s">
        <v>261</v>
      </c>
    </row>
    <row r="1288" spans="2:65" s="12" customFormat="1">
      <c r="B1288" s="216"/>
      <c r="C1288" s="217"/>
      <c r="D1288" s="210" t="s">
        <v>366</v>
      </c>
      <c r="E1288" s="218" t="s">
        <v>1</v>
      </c>
      <c r="F1288" s="219" t="s">
        <v>1477</v>
      </c>
      <c r="G1288" s="217"/>
      <c r="H1288" s="220">
        <v>0</v>
      </c>
      <c r="I1288" s="221"/>
      <c r="J1288" s="217"/>
      <c r="K1288" s="217"/>
      <c r="L1288" s="222"/>
      <c r="M1288" s="223"/>
      <c r="N1288" s="224"/>
      <c r="O1288" s="224"/>
      <c r="P1288" s="224"/>
      <c r="Q1288" s="224"/>
      <c r="R1288" s="224"/>
      <c r="S1288" s="224"/>
      <c r="T1288" s="225"/>
      <c r="AT1288" s="226" t="s">
        <v>366</v>
      </c>
      <c r="AU1288" s="226" t="s">
        <v>90</v>
      </c>
      <c r="AV1288" s="12" t="s">
        <v>90</v>
      </c>
      <c r="AW1288" s="12" t="s">
        <v>36</v>
      </c>
      <c r="AX1288" s="12" t="s">
        <v>81</v>
      </c>
      <c r="AY1288" s="226" t="s">
        <v>261</v>
      </c>
    </row>
    <row r="1289" spans="2:65" s="12" customFormat="1">
      <c r="B1289" s="216"/>
      <c r="C1289" s="217"/>
      <c r="D1289" s="210" t="s">
        <v>366</v>
      </c>
      <c r="E1289" s="218" t="s">
        <v>1</v>
      </c>
      <c r="F1289" s="219" t="s">
        <v>1561</v>
      </c>
      <c r="G1289" s="217"/>
      <c r="H1289" s="220">
        <v>-42</v>
      </c>
      <c r="I1289" s="221"/>
      <c r="J1289" s="217"/>
      <c r="K1289" s="217"/>
      <c r="L1289" s="222"/>
      <c r="M1289" s="223"/>
      <c r="N1289" s="224"/>
      <c r="O1289" s="224"/>
      <c r="P1289" s="224"/>
      <c r="Q1289" s="224"/>
      <c r="R1289" s="224"/>
      <c r="S1289" s="224"/>
      <c r="T1289" s="225"/>
      <c r="AT1289" s="226" t="s">
        <v>366</v>
      </c>
      <c r="AU1289" s="226" t="s">
        <v>90</v>
      </c>
      <c r="AV1289" s="12" t="s">
        <v>90</v>
      </c>
      <c r="AW1289" s="12" t="s">
        <v>36</v>
      </c>
      <c r="AX1289" s="12" t="s">
        <v>81</v>
      </c>
      <c r="AY1289" s="226" t="s">
        <v>261</v>
      </c>
    </row>
    <row r="1290" spans="2:65" s="13" customFormat="1">
      <c r="B1290" s="227"/>
      <c r="C1290" s="228"/>
      <c r="D1290" s="210" t="s">
        <v>366</v>
      </c>
      <c r="E1290" s="229" t="s">
        <v>1</v>
      </c>
      <c r="F1290" s="230" t="s">
        <v>368</v>
      </c>
      <c r="G1290" s="228"/>
      <c r="H1290" s="231">
        <v>600.53099999999995</v>
      </c>
      <c r="I1290" s="232"/>
      <c r="J1290" s="228"/>
      <c r="K1290" s="228"/>
      <c r="L1290" s="233"/>
      <c r="M1290" s="234"/>
      <c r="N1290" s="235"/>
      <c r="O1290" s="235"/>
      <c r="P1290" s="235"/>
      <c r="Q1290" s="235"/>
      <c r="R1290" s="235"/>
      <c r="S1290" s="235"/>
      <c r="T1290" s="236"/>
      <c r="AT1290" s="237" t="s">
        <v>366</v>
      </c>
      <c r="AU1290" s="237" t="s">
        <v>90</v>
      </c>
      <c r="AV1290" s="13" t="s">
        <v>123</v>
      </c>
      <c r="AW1290" s="13" t="s">
        <v>36</v>
      </c>
      <c r="AX1290" s="13" t="s">
        <v>88</v>
      </c>
      <c r="AY1290" s="237" t="s">
        <v>261</v>
      </c>
    </row>
    <row r="1291" spans="2:65" s="1" customFormat="1" ht="16.5" customHeight="1">
      <c r="B1291" s="35"/>
      <c r="C1291" s="197" t="s">
        <v>1562</v>
      </c>
      <c r="D1291" s="197" t="s">
        <v>264</v>
      </c>
      <c r="E1291" s="198" t="s">
        <v>1563</v>
      </c>
      <c r="F1291" s="199" t="s">
        <v>1564</v>
      </c>
      <c r="G1291" s="200" t="s">
        <v>405</v>
      </c>
      <c r="H1291" s="201">
        <v>3469.817</v>
      </c>
      <c r="I1291" s="202"/>
      <c r="J1291" s="203">
        <f>ROUND(I1291*H1291,2)</f>
        <v>0</v>
      </c>
      <c r="K1291" s="199" t="s">
        <v>268</v>
      </c>
      <c r="L1291" s="39"/>
      <c r="M1291" s="204" t="s">
        <v>1</v>
      </c>
      <c r="N1291" s="205" t="s">
        <v>46</v>
      </c>
      <c r="O1291" s="67"/>
      <c r="P1291" s="206">
        <f>O1291*H1291</f>
        <v>0</v>
      </c>
      <c r="Q1291" s="206">
        <v>3.1359999999999999E-2</v>
      </c>
      <c r="R1291" s="206">
        <f>Q1291*H1291</f>
        <v>108.81346112</v>
      </c>
      <c r="S1291" s="206">
        <v>0</v>
      </c>
      <c r="T1291" s="207">
        <f>S1291*H1291</f>
        <v>0</v>
      </c>
      <c r="AR1291" s="208" t="s">
        <v>450</v>
      </c>
      <c r="AT1291" s="208" t="s">
        <v>264</v>
      </c>
      <c r="AU1291" s="208" t="s">
        <v>90</v>
      </c>
      <c r="AY1291" s="17" t="s">
        <v>261</v>
      </c>
      <c r="BE1291" s="209">
        <f>IF(N1291="základní",J1291,0)</f>
        <v>0</v>
      </c>
      <c r="BF1291" s="209">
        <f>IF(N1291="snížená",J1291,0)</f>
        <v>0</v>
      </c>
      <c r="BG1291" s="209">
        <f>IF(N1291="zákl. přenesená",J1291,0)</f>
        <v>0</v>
      </c>
      <c r="BH1291" s="209">
        <f>IF(N1291="sníž. přenesená",J1291,0)</f>
        <v>0</v>
      </c>
      <c r="BI1291" s="209">
        <f>IF(N1291="nulová",J1291,0)</f>
        <v>0</v>
      </c>
      <c r="BJ1291" s="17" t="s">
        <v>88</v>
      </c>
      <c r="BK1291" s="209">
        <f>ROUND(I1291*H1291,2)</f>
        <v>0</v>
      </c>
      <c r="BL1291" s="17" t="s">
        <v>450</v>
      </c>
      <c r="BM1291" s="208" t="s">
        <v>1565</v>
      </c>
    </row>
    <row r="1292" spans="2:65" s="1" customFormat="1" ht="19.5">
      <c r="B1292" s="35"/>
      <c r="C1292" s="36"/>
      <c r="D1292" s="210" t="s">
        <v>271</v>
      </c>
      <c r="E1292" s="36"/>
      <c r="F1292" s="211" t="s">
        <v>1437</v>
      </c>
      <c r="G1292" s="36"/>
      <c r="H1292" s="36"/>
      <c r="I1292" s="118"/>
      <c r="J1292" s="36"/>
      <c r="K1292" s="36"/>
      <c r="L1292" s="39"/>
      <c r="M1292" s="212"/>
      <c r="N1292" s="67"/>
      <c r="O1292" s="67"/>
      <c r="P1292" s="67"/>
      <c r="Q1292" s="67"/>
      <c r="R1292" s="67"/>
      <c r="S1292" s="67"/>
      <c r="T1292" s="68"/>
      <c r="AT1292" s="17" t="s">
        <v>271</v>
      </c>
      <c r="AU1292" s="17" t="s">
        <v>90</v>
      </c>
    </row>
    <row r="1293" spans="2:65" s="12" customFormat="1">
      <c r="B1293" s="216"/>
      <c r="C1293" s="217"/>
      <c r="D1293" s="210" t="s">
        <v>366</v>
      </c>
      <c r="E1293" s="218" t="s">
        <v>1</v>
      </c>
      <c r="F1293" s="219" t="s">
        <v>492</v>
      </c>
      <c r="G1293" s="217"/>
      <c r="H1293" s="220">
        <v>0</v>
      </c>
      <c r="I1293" s="221"/>
      <c r="J1293" s="217"/>
      <c r="K1293" s="217"/>
      <c r="L1293" s="222"/>
      <c r="M1293" s="223"/>
      <c r="N1293" s="224"/>
      <c r="O1293" s="224"/>
      <c r="P1293" s="224"/>
      <c r="Q1293" s="224"/>
      <c r="R1293" s="224"/>
      <c r="S1293" s="224"/>
      <c r="T1293" s="225"/>
      <c r="AT1293" s="226" t="s">
        <v>366</v>
      </c>
      <c r="AU1293" s="226" t="s">
        <v>90</v>
      </c>
      <c r="AV1293" s="12" t="s">
        <v>90</v>
      </c>
      <c r="AW1293" s="12" t="s">
        <v>36</v>
      </c>
      <c r="AX1293" s="12" t="s">
        <v>81</v>
      </c>
      <c r="AY1293" s="226" t="s">
        <v>261</v>
      </c>
    </row>
    <row r="1294" spans="2:65" s="12" customFormat="1">
      <c r="B1294" s="216"/>
      <c r="C1294" s="217"/>
      <c r="D1294" s="210" t="s">
        <v>366</v>
      </c>
      <c r="E1294" s="218" t="s">
        <v>1</v>
      </c>
      <c r="F1294" s="219" t="s">
        <v>1566</v>
      </c>
      <c r="G1294" s="217"/>
      <c r="H1294" s="220">
        <v>283.36200000000002</v>
      </c>
      <c r="I1294" s="221"/>
      <c r="J1294" s="217"/>
      <c r="K1294" s="217"/>
      <c r="L1294" s="222"/>
      <c r="M1294" s="223"/>
      <c r="N1294" s="224"/>
      <c r="O1294" s="224"/>
      <c r="P1294" s="224"/>
      <c r="Q1294" s="224"/>
      <c r="R1294" s="224"/>
      <c r="S1294" s="224"/>
      <c r="T1294" s="225"/>
      <c r="AT1294" s="226" t="s">
        <v>366</v>
      </c>
      <c r="AU1294" s="226" t="s">
        <v>90</v>
      </c>
      <c r="AV1294" s="12" t="s">
        <v>90</v>
      </c>
      <c r="AW1294" s="12" t="s">
        <v>36</v>
      </c>
      <c r="AX1294" s="12" t="s">
        <v>81</v>
      </c>
      <c r="AY1294" s="226" t="s">
        <v>261</v>
      </c>
    </row>
    <row r="1295" spans="2:65" s="12" customFormat="1">
      <c r="B1295" s="216"/>
      <c r="C1295" s="217"/>
      <c r="D1295" s="210" t="s">
        <v>366</v>
      </c>
      <c r="E1295" s="218" t="s">
        <v>1</v>
      </c>
      <c r="F1295" s="219" t="s">
        <v>1567</v>
      </c>
      <c r="G1295" s="217"/>
      <c r="H1295" s="220">
        <v>1078.5999999999999</v>
      </c>
      <c r="I1295" s="221"/>
      <c r="J1295" s="217"/>
      <c r="K1295" s="217"/>
      <c r="L1295" s="222"/>
      <c r="M1295" s="223"/>
      <c r="N1295" s="224"/>
      <c r="O1295" s="224"/>
      <c r="P1295" s="224"/>
      <c r="Q1295" s="224"/>
      <c r="R1295" s="224"/>
      <c r="S1295" s="224"/>
      <c r="T1295" s="225"/>
      <c r="AT1295" s="226" t="s">
        <v>366</v>
      </c>
      <c r="AU1295" s="226" t="s">
        <v>90</v>
      </c>
      <c r="AV1295" s="12" t="s">
        <v>90</v>
      </c>
      <c r="AW1295" s="12" t="s">
        <v>36</v>
      </c>
      <c r="AX1295" s="12" t="s">
        <v>81</v>
      </c>
      <c r="AY1295" s="226" t="s">
        <v>261</v>
      </c>
    </row>
    <row r="1296" spans="2:65" s="12" customFormat="1">
      <c r="B1296" s="216"/>
      <c r="C1296" s="217"/>
      <c r="D1296" s="210" t="s">
        <v>366</v>
      </c>
      <c r="E1296" s="218" t="s">
        <v>1</v>
      </c>
      <c r="F1296" s="219" t="s">
        <v>1568</v>
      </c>
      <c r="G1296" s="217"/>
      <c r="H1296" s="220">
        <v>1832.5989999999999</v>
      </c>
      <c r="I1296" s="221"/>
      <c r="J1296" s="217"/>
      <c r="K1296" s="217"/>
      <c r="L1296" s="222"/>
      <c r="M1296" s="223"/>
      <c r="N1296" s="224"/>
      <c r="O1296" s="224"/>
      <c r="P1296" s="224"/>
      <c r="Q1296" s="224"/>
      <c r="R1296" s="224"/>
      <c r="S1296" s="224"/>
      <c r="T1296" s="225"/>
      <c r="AT1296" s="226" t="s">
        <v>366</v>
      </c>
      <c r="AU1296" s="226" t="s">
        <v>90</v>
      </c>
      <c r="AV1296" s="12" t="s">
        <v>90</v>
      </c>
      <c r="AW1296" s="12" t="s">
        <v>36</v>
      </c>
      <c r="AX1296" s="12" t="s">
        <v>81</v>
      </c>
      <c r="AY1296" s="226" t="s">
        <v>261</v>
      </c>
    </row>
    <row r="1297" spans="2:65" s="12" customFormat="1">
      <c r="B1297" s="216"/>
      <c r="C1297" s="217"/>
      <c r="D1297" s="210" t="s">
        <v>366</v>
      </c>
      <c r="E1297" s="218" t="s">
        <v>1</v>
      </c>
      <c r="F1297" s="219" t="s">
        <v>1569</v>
      </c>
      <c r="G1297" s="217"/>
      <c r="H1297" s="220">
        <v>518.05600000000004</v>
      </c>
      <c r="I1297" s="221"/>
      <c r="J1297" s="217"/>
      <c r="K1297" s="217"/>
      <c r="L1297" s="222"/>
      <c r="M1297" s="223"/>
      <c r="N1297" s="224"/>
      <c r="O1297" s="224"/>
      <c r="P1297" s="224"/>
      <c r="Q1297" s="224"/>
      <c r="R1297" s="224"/>
      <c r="S1297" s="224"/>
      <c r="T1297" s="225"/>
      <c r="AT1297" s="226" t="s">
        <v>366</v>
      </c>
      <c r="AU1297" s="226" t="s">
        <v>90</v>
      </c>
      <c r="AV1297" s="12" t="s">
        <v>90</v>
      </c>
      <c r="AW1297" s="12" t="s">
        <v>36</v>
      </c>
      <c r="AX1297" s="12" t="s">
        <v>81</v>
      </c>
      <c r="AY1297" s="226" t="s">
        <v>261</v>
      </c>
    </row>
    <row r="1298" spans="2:65" s="12" customFormat="1">
      <c r="B1298" s="216"/>
      <c r="C1298" s="217"/>
      <c r="D1298" s="210" t="s">
        <v>366</v>
      </c>
      <c r="E1298" s="218" t="s">
        <v>1</v>
      </c>
      <c r="F1298" s="219" t="s">
        <v>1570</v>
      </c>
      <c r="G1298" s="217"/>
      <c r="H1298" s="220">
        <v>-242.8</v>
      </c>
      <c r="I1298" s="221"/>
      <c r="J1298" s="217"/>
      <c r="K1298" s="217"/>
      <c r="L1298" s="222"/>
      <c r="M1298" s="223"/>
      <c r="N1298" s="224"/>
      <c r="O1298" s="224"/>
      <c r="P1298" s="224"/>
      <c r="Q1298" s="224"/>
      <c r="R1298" s="224"/>
      <c r="S1298" s="224"/>
      <c r="T1298" s="225"/>
      <c r="AT1298" s="226" t="s">
        <v>366</v>
      </c>
      <c r="AU1298" s="226" t="s">
        <v>90</v>
      </c>
      <c r="AV1298" s="12" t="s">
        <v>90</v>
      </c>
      <c r="AW1298" s="12" t="s">
        <v>36</v>
      </c>
      <c r="AX1298" s="12" t="s">
        <v>81</v>
      </c>
      <c r="AY1298" s="226" t="s">
        <v>261</v>
      </c>
    </row>
    <row r="1299" spans="2:65" s="13" customFormat="1">
      <c r="B1299" s="227"/>
      <c r="C1299" s="228"/>
      <c r="D1299" s="210" t="s">
        <v>366</v>
      </c>
      <c r="E1299" s="229" t="s">
        <v>1</v>
      </c>
      <c r="F1299" s="230" t="s">
        <v>368</v>
      </c>
      <c r="G1299" s="228"/>
      <c r="H1299" s="231">
        <v>3469.817</v>
      </c>
      <c r="I1299" s="232"/>
      <c r="J1299" s="228"/>
      <c r="K1299" s="228"/>
      <c r="L1299" s="233"/>
      <c r="M1299" s="234"/>
      <c r="N1299" s="235"/>
      <c r="O1299" s="235"/>
      <c r="P1299" s="235"/>
      <c r="Q1299" s="235"/>
      <c r="R1299" s="235"/>
      <c r="S1299" s="235"/>
      <c r="T1299" s="236"/>
      <c r="AT1299" s="237" t="s">
        <v>366</v>
      </c>
      <c r="AU1299" s="237" t="s">
        <v>90</v>
      </c>
      <c r="AV1299" s="13" t="s">
        <v>123</v>
      </c>
      <c r="AW1299" s="13" t="s">
        <v>36</v>
      </c>
      <c r="AX1299" s="13" t="s">
        <v>88</v>
      </c>
      <c r="AY1299" s="237" t="s">
        <v>261</v>
      </c>
    </row>
    <row r="1300" spans="2:65" s="1" customFormat="1" ht="16.5" customHeight="1">
      <c r="B1300" s="35"/>
      <c r="C1300" s="197" t="s">
        <v>1571</v>
      </c>
      <c r="D1300" s="197" t="s">
        <v>264</v>
      </c>
      <c r="E1300" s="198" t="s">
        <v>1572</v>
      </c>
      <c r="F1300" s="199" t="s">
        <v>1573</v>
      </c>
      <c r="G1300" s="200" t="s">
        <v>405</v>
      </c>
      <c r="H1300" s="201">
        <v>6312.2129999999997</v>
      </c>
      <c r="I1300" s="202"/>
      <c r="J1300" s="203">
        <f>ROUND(I1300*H1300,2)</f>
        <v>0</v>
      </c>
      <c r="K1300" s="199" t="s">
        <v>268</v>
      </c>
      <c r="L1300" s="39"/>
      <c r="M1300" s="204" t="s">
        <v>1</v>
      </c>
      <c r="N1300" s="205" t="s">
        <v>46</v>
      </c>
      <c r="O1300" s="67"/>
      <c r="P1300" s="206">
        <f>O1300*H1300</f>
        <v>0</v>
      </c>
      <c r="Q1300" s="206">
        <v>1E-4</v>
      </c>
      <c r="R1300" s="206">
        <f>Q1300*H1300</f>
        <v>0.63122129999999999</v>
      </c>
      <c r="S1300" s="206">
        <v>0</v>
      </c>
      <c r="T1300" s="207">
        <f>S1300*H1300</f>
        <v>0</v>
      </c>
      <c r="AR1300" s="208" t="s">
        <v>450</v>
      </c>
      <c r="AT1300" s="208" t="s">
        <v>264</v>
      </c>
      <c r="AU1300" s="208" t="s">
        <v>90</v>
      </c>
      <c r="AY1300" s="17" t="s">
        <v>261</v>
      </c>
      <c r="BE1300" s="209">
        <f>IF(N1300="základní",J1300,0)</f>
        <v>0</v>
      </c>
      <c r="BF1300" s="209">
        <f>IF(N1300="snížená",J1300,0)</f>
        <v>0</v>
      </c>
      <c r="BG1300" s="209">
        <f>IF(N1300="zákl. přenesená",J1300,0)</f>
        <v>0</v>
      </c>
      <c r="BH1300" s="209">
        <f>IF(N1300="sníž. přenesená",J1300,0)</f>
        <v>0</v>
      </c>
      <c r="BI1300" s="209">
        <f>IF(N1300="nulová",J1300,0)</f>
        <v>0</v>
      </c>
      <c r="BJ1300" s="17" t="s">
        <v>88</v>
      </c>
      <c r="BK1300" s="209">
        <f>ROUND(I1300*H1300,2)</f>
        <v>0</v>
      </c>
      <c r="BL1300" s="17" t="s">
        <v>450</v>
      </c>
      <c r="BM1300" s="208" t="s">
        <v>1574</v>
      </c>
    </row>
    <row r="1301" spans="2:65" s="1" customFormat="1" ht="19.5">
      <c r="B1301" s="35"/>
      <c r="C1301" s="36"/>
      <c r="D1301" s="210" t="s">
        <v>271</v>
      </c>
      <c r="E1301" s="36"/>
      <c r="F1301" s="211" t="s">
        <v>1437</v>
      </c>
      <c r="G1301" s="36"/>
      <c r="H1301" s="36"/>
      <c r="I1301" s="118"/>
      <c r="J1301" s="36"/>
      <c r="K1301" s="36"/>
      <c r="L1301" s="39"/>
      <c r="M1301" s="212"/>
      <c r="N1301" s="67"/>
      <c r="O1301" s="67"/>
      <c r="P1301" s="67"/>
      <c r="Q1301" s="67"/>
      <c r="R1301" s="67"/>
      <c r="S1301" s="67"/>
      <c r="T1301" s="68"/>
      <c r="AT1301" s="17" t="s">
        <v>271</v>
      </c>
      <c r="AU1301" s="17" t="s">
        <v>90</v>
      </c>
    </row>
    <row r="1302" spans="2:65" s="14" customFormat="1">
      <c r="B1302" s="238"/>
      <c r="C1302" s="239"/>
      <c r="D1302" s="210" t="s">
        <v>366</v>
      </c>
      <c r="E1302" s="240" t="s">
        <v>1</v>
      </c>
      <c r="F1302" s="241" t="s">
        <v>1483</v>
      </c>
      <c r="G1302" s="239"/>
      <c r="H1302" s="240" t="s">
        <v>1</v>
      </c>
      <c r="I1302" s="242"/>
      <c r="J1302" s="239"/>
      <c r="K1302" s="239"/>
      <c r="L1302" s="243"/>
      <c r="M1302" s="244"/>
      <c r="N1302" s="245"/>
      <c r="O1302" s="245"/>
      <c r="P1302" s="245"/>
      <c r="Q1302" s="245"/>
      <c r="R1302" s="245"/>
      <c r="S1302" s="245"/>
      <c r="T1302" s="246"/>
      <c r="AT1302" s="247" t="s">
        <v>366</v>
      </c>
      <c r="AU1302" s="247" t="s">
        <v>90</v>
      </c>
      <c r="AV1302" s="14" t="s">
        <v>88</v>
      </c>
      <c r="AW1302" s="14" t="s">
        <v>36</v>
      </c>
      <c r="AX1302" s="14" t="s">
        <v>81</v>
      </c>
      <c r="AY1302" s="247" t="s">
        <v>261</v>
      </c>
    </row>
    <row r="1303" spans="2:65" s="12" customFormat="1">
      <c r="B1303" s="216"/>
      <c r="C1303" s="217"/>
      <c r="D1303" s="210" t="s">
        <v>366</v>
      </c>
      <c r="E1303" s="218" t="s">
        <v>1</v>
      </c>
      <c r="F1303" s="219" t="s">
        <v>1489</v>
      </c>
      <c r="G1303" s="217"/>
      <c r="H1303" s="220">
        <v>6312.2129999999997</v>
      </c>
      <c r="I1303" s="221"/>
      <c r="J1303" s="217"/>
      <c r="K1303" s="217"/>
      <c r="L1303" s="222"/>
      <c r="M1303" s="223"/>
      <c r="N1303" s="224"/>
      <c r="O1303" s="224"/>
      <c r="P1303" s="224"/>
      <c r="Q1303" s="224"/>
      <c r="R1303" s="224"/>
      <c r="S1303" s="224"/>
      <c r="T1303" s="225"/>
      <c r="AT1303" s="226" t="s">
        <v>366</v>
      </c>
      <c r="AU1303" s="226" t="s">
        <v>90</v>
      </c>
      <c r="AV1303" s="12" t="s">
        <v>90</v>
      </c>
      <c r="AW1303" s="12" t="s">
        <v>36</v>
      </c>
      <c r="AX1303" s="12" t="s">
        <v>81</v>
      </c>
      <c r="AY1303" s="226" t="s">
        <v>261</v>
      </c>
    </row>
    <row r="1304" spans="2:65" s="13" customFormat="1">
      <c r="B1304" s="227"/>
      <c r="C1304" s="228"/>
      <c r="D1304" s="210" t="s">
        <v>366</v>
      </c>
      <c r="E1304" s="229" t="s">
        <v>1</v>
      </c>
      <c r="F1304" s="230" t="s">
        <v>368</v>
      </c>
      <c r="G1304" s="228"/>
      <c r="H1304" s="231">
        <v>6312.2129999999997</v>
      </c>
      <c r="I1304" s="232"/>
      <c r="J1304" s="228"/>
      <c r="K1304" s="228"/>
      <c r="L1304" s="233"/>
      <c r="M1304" s="234"/>
      <c r="N1304" s="235"/>
      <c r="O1304" s="235"/>
      <c r="P1304" s="235"/>
      <c r="Q1304" s="235"/>
      <c r="R1304" s="235"/>
      <c r="S1304" s="235"/>
      <c r="T1304" s="236"/>
      <c r="AT1304" s="237" t="s">
        <v>366</v>
      </c>
      <c r="AU1304" s="237" t="s">
        <v>90</v>
      </c>
      <c r="AV1304" s="13" t="s">
        <v>123</v>
      </c>
      <c r="AW1304" s="13" t="s">
        <v>36</v>
      </c>
      <c r="AX1304" s="13" t="s">
        <v>88</v>
      </c>
      <c r="AY1304" s="237" t="s">
        <v>261</v>
      </c>
    </row>
    <row r="1305" spans="2:65" s="1" customFormat="1" ht="16.5" customHeight="1">
      <c r="B1305" s="35"/>
      <c r="C1305" s="197" t="s">
        <v>1575</v>
      </c>
      <c r="D1305" s="197" t="s">
        <v>264</v>
      </c>
      <c r="E1305" s="198" t="s">
        <v>1576</v>
      </c>
      <c r="F1305" s="199" t="s">
        <v>1577</v>
      </c>
      <c r="G1305" s="200" t="s">
        <v>405</v>
      </c>
      <c r="H1305" s="201">
        <v>6312.2129999999997</v>
      </c>
      <c r="I1305" s="202"/>
      <c r="J1305" s="203">
        <f>ROUND(I1305*H1305,2)</f>
        <v>0</v>
      </c>
      <c r="K1305" s="199" t="s">
        <v>268</v>
      </c>
      <c r="L1305" s="39"/>
      <c r="M1305" s="204" t="s">
        <v>1</v>
      </c>
      <c r="N1305" s="205" t="s">
        <v>46</v>
      </c>
      <c r="O1305" s="67"/>
      <c r="P1305" s="206">
        <f>O1305*H1305</f>
        <v>0</v>
      </c>
      <c r="Q1305" s="206">
        <v>1E-4</v>
      </c>
      <c r="R1305" s="206">
        <f>Q1305*H1305</f>
        <v>0.63122129999999999</v>
      </c>
      <c r="S1305" s="206">
        <v>0</v>
      </c>
      <c r="T1305" s="207">
        <f>S1305*H1305</f>
        <v>0</v>
      </c>
      <c r="AR1305" s="208" t="s">
        <v>450</v>
      </c>
      <c r="AT1305" s="208" t="s">
        <v>264</v>
      </c>
      <c r="AU1305" s="208" t="s">
        <v>90</v>
      </c>
      <c r="AY1305" s="17" t="s">
        <v>261</v>
      </c>
      <c r="BE1305" s="209">
        <f>IF(N1305="základní",J1305,0)</f>
        <v>0</v>
      </c>
      <c r="BF1305" s="209">
        <f>IF(N1305="snížená",J1305,0)</f>
        <v>0</v>
      </c>
      <c r="BG1305" s="209">
        <f>IF(N1305="zákl. přenesená",J1305,0)</f>
        <v>0</v>
      </c>
      <c r="BH1305" s="209">
        <f>IF(N1305="sníž. přenesená",J1305,0)</f>
        <v>0</v>
      </c>
      <c r="BI1305" s="209">
        <f>IF(N1305="nulová",J1305,0)</f>
        <v>0</v>
      </c>
      <c r="BJ1305" s="17" t="s">
        <v>88</v>
      </c>
      <c r="BK1305" s="209">
        <f>ROUND(I1305*H1305,2)</f>
        <v>0</v>
      </c>
      <c r="BL1305" s="17" t="s">
        <v>450</v>
      </c>
      <c r="BM1305" s="208" t="s">
        <v>1578</v>
      </c>
    </row>
    <row r="1306" spans="2:65" s="1" customFormat="1" ht="19.5">
      <c r="B1306" s="35"/>
      <c r="C1306" s="36"/>
      <c r="D1306" s="210" t="s">
        <v>271</v>
      </c>
      <c r="E1306" s="36"/>
      <c r="F1306" s="211" t="s">
        <v>1437</v>
      </c>
      <c r="G1306" s="36"/>
      <c r="H1306" s="36"/>
      <c r="I1306" s="118"/>
      <c r="J1306" s="36"/>
      <c r="K1306" s="36"/>
      <c r="L1306" s="39"/>
      <c r="M1306" s="212"/>
      <c r="N1306" s="67"/>
      <c r="O1306" s="67"/>
      <c r="P1306" s="67"/>
      <c r="Q1306" s="67"/>
      <c r="R1306" s="67"/>
      <c r="S1306" s="67"/>
      <c r="T1306" s="68"/>
      <c r="AT1306" s="17" t="s">
        <v>271</v>
      </c>
      <c r="AU1306" s="17" t="s">
        <v>90</v>
      </c>
    </row>
    <row r="1307" spans="2:65" s="1" customFormat="1" ht="16.5" customHeight="1">
      <c r="B1307" s="35"/>
      <c r="C1307" s="259" t="s">
        <v>1579</v>
      </c>
      <c r="D1307" s="259" t="s">
        <v>398</v>
      </c>
      <c r="E1307" s="260" t="s">
        <v>1580</v>
      </c>
      <c r="F1307" s="261" t="s">
        <v>1581</v>
      </c>
      <c r="G1307" s="262" t="s">
        <v>405</v>
      </c>
      <c r="H1307" s="263">
        <v>2067.6770000000001</v>
      </c>
      <c r="I1307" s="264"/>
      <c r="J1307" s="265">
        <f>ROUND(I1307*H1307,2)</f>
        <v>0</v>
      </c>
      <c r="K1307" s="261" t="s">
        <v>411</v>
      </c>
      <c r="L1307" s="266"/>
      <c r="M1307" s="267" t="s">
        <v>1</v>
      </c>
      <c r="N1307" s="268" t="s">
        <v>46</v>
      </c>
      <c r="O1307" s="67"/>
      <c r="P1307" s="206">
        <f>O1307*H1307</f>
        <v>0</v>
      </c>
      <c r="Q1307" s="206">
        <v>1.15E-2</v>
      </c>
      <c r="R1307" s="206">
        <f>Q1307*H1307</f>
        <v>23.778285500000003</v>
      </c>
      <c r="S1307" s="206">
        <v>0</v>
      </c>
      <c r="T1307" s="207">
        <f>S1307*H1307</f>
        <v>0</v>
      </c>
      <c r="AR1307" s="208" t="s">
        <v>561</v>
      </c>
      <c r="AT1307" s="208" t="s">
        <v>398</v>
      </c>
      <c r="AU1307" s="208" t="s">
        <v>90</v>
      </c>
      <c r="AY1307" s="17" t="s">
        <v>261</v>
      </c>
      <c r="BE1307" s="209">
        <f>IF(N1307="základní",J1307,0)</f>
        <v>0</v>
      </c>
      <c r="BF1307" s="209">
        <f>IF(N1307="snížená",J1307,0)</f>
        <v>0</v>
      </c>
      <c r="BG1307" s="209">
        <f>IF(N1307="zákl. přenesená",J1307,0)</f>
        <v>0</v>
      </c>
      <c r="BH1307" s="209">
        <f>IF(N1307="sníž. přenesená",J1307,0)</f>
        <v>0</v>
      </c>
      <c r="BI1307" s="209">
        <f>IF(N1307="nulová",J1307,0)</f>
        <v>0</v>
      </c>
      <c r="BJ1307" s="17" t="s">
        <v>88</v>
      </c>
      <c r="BK1307" s="209">
        <f>ROUND(I1307*H1307,2)</f>
        <v>0</v>
      </c>
      <c r="BL1307" s="17" t="s">
        <v>450</v>
      </c>
      <c r="BM1307" s="208" t="s">
        <v>1582</v>
      </c>
    </row>
    <row r="1308" spans="2:65" s="1" customFormat="1" ht="19.5">
      <c r="B1308" s="35"/>
      <c r="C1308" s="36"/>
      <c r="D1308" s="210" t="s">
        <v>271</v>
      </c>
      <c r="E1308" s="36"/>
      <c r="F1308" s="211" t="s">
        <v>1437</v>
      </c>
      <c r="G1308" s="36"/>
      <c r="H1308" s="36"/>
      <c r="I1308" s="118"/>
      <c r="J1308" s="36"/>
      <c r="K1308" s="36"/>
      <c r="L1308" s="39"/>
      <c r="M1308" s="212"/>
      <c r="N1308" s="67"/>
      <c r="O1308" s="67"/>
      <c r="P1308" s="67"/>
      <c r="Q1308" s="67"/>
      <c r="R1308" s="67"/>
      <c r="S1308" s="67"/>
      <c r="T1308" s="68"/>
      <c r="AT1308" s="17" t="s">
        <v>271</v>
      </c>
      <c r="AU1308" s="17" t="s">
        <v>90</v>
      </c>
    </row>
    <row r="1309" spans="2:65" s="12" customFormat="1">
      <c r="B1309" s="216"/>
      <c r="C1309" s="217"/>
      <c r="D1309" s="210" t="s">
        <v>366</v>
      </c>
      <c r="E1309" s="218" t="s">
        <v>1</v>
      </c>
      <c r="F1309" s="219" t="s">
        <v>1583</v>
      </c>
      <c r="G1309" s="217"/>
      <c r="H1309" s="220">
        <v>2067.6770000000001</v>
      </c>
      <c r="I1309" s="221"/>
      <c r="J1309" s="217"/>
      <c r="K1309" s="217"/>
      <c r="L1309" s="222"/>
      <c r="M1309" s="223"/>
      <c r="N1309" s="224"/>
      <c r="O1309" s="224"/>
      <c r="P1309" s="224"/>
      <c r="Q1309" s="224"/>
      <c r="R1309" s="224"/>
      <c r="S1309" s="224"/>
      <c r="T1309" s="225"/>
      <c r="AT1309" s="226" t="s">
        <v>366</v>
      </c>
      <c r="AU1309" s="226" t="s">
        <v>90</v>
      </c>
      <c r="AV1309" s="12" t="s">
        <v>90</v>
      </c>
      <c r="AW1309" s="12" t="s">
        <v>36</v>
      </c>
      <c r="AX1309" s="12" t="s">
        <v>81</v>
      </c>
      <c r="AY1309" s="226" t="s">
        <v>261</v>
      </c>
    </row>
    <row r="1310" spans="2:65" s="13" customFormat="1">
      <c r="B1310" s="227"/>
      <c r="C1310" s="228"/>
      <c r="D1310" s="210" t="s">
        <v>366</v>
      </c>
      <c r="E1310" s="229" t="s">
        <v>1</v>
      </c>
      <c r="F1310" s="230" t="s">
        <v>368</v>
      </c>
      <c r="G1310" s="228"/>
      <c r="H1310" s="231">
        <v>2067.6770000000001</v>
      </c>
      <c r="I1310" s="232"/>
      <c r="J1310" s="228"/>
      <c r="K1310" s="228"/>
      <c r="L1310" s="233"/>
      <c r="M1310" s="234"/>
      <c r="N1310" s="235"/>
      <c r="O1310" s="235"/>
      <c r="P1310" s="235"/>
      <c r="Q1310" s="235"/>
      <c r="R1310" s="235"/>
      <c r="S1310" s="235"/>
      <c r="T1310" s="236"/>
      <c r="AT1310" s="237" t="s">
        <v>366</v>
      </c>
      <c r="AU1310" s="237" t="s">
        <v>90</v>
      </c>
      <c r="AV1310" s="13" t="s">
        <v>123</v>
      </c>
      <c r="AW1310" s="13" t="s">
        <v>36</v>
      </c>
      <c r="AX1310" s="13" t="s">
        <v>88</v>
      </c>
      <c r="AY1310" s="237" t="s">
        <v>261</v>
      </c>
    </row>
    <row r="1311" spans="2:65" s="1" customFormat="1" ht="16.5" customHeight="1">
      <c r="B1311" s="35"/>
      <c r="C1311" s="197" t="s">
        <v>1584</v>
      </c>
      <c r="D1311" s="197" t="s">
        <v>264</v>
      </c>
      <c r="E1311" s="198" t="s">
        <v>1585</v>
      </c>
      <c r="F1311" s="199" t="s">
        <v>1586</v>
      </c>
      <c r="G1311" s="200" t="s">
        <v>405</v>
      </c>
      <c r="H1311" s="201">
        <v>1021.357</v>
      </c>
      <c r="I1311" s="202"/>
      <c r="J1311" s="203">
        <f>ROUND(I1311*H1311,2)</f>
        <v>0</v>
      </c>
      <c r="K1311" s="199" t="s">
        <v>411</v>
      </c>
      <c r="L1311" s="39"/>
      <c r="M1311" s="204" t="s">
        <v>1</v>
      </c>
      <c r="N1311" s="205" t="s">
        <v>46</v>
      </c>
      <c r="O1311" s="67"/>
      <c r="P1311" s="206">
        <f>O1311*H1311</f>
        <v>0</v>
      </c>
      <c r="Q1311" s="206">
        <v>3.1359999999999999E-2</v>
      </c>
      <c r="R1311" s="206">
        <f>Q1311*H1311</f>
        <v>32.029755519999995</v>
      </c>
      <c r="S1311" s="206">
        <v>0</v>
      </c>
      <c r="T1311" s="207">
        <f>S1311*H1311</f>
        <v>0</v>
      </c>
      <c r="AR1311" s="208" t="s">
        <v>450</v>
      </c>
      <c r="AT1311" s="208" t="s">
        <v>264</v>
      </c>
      <c r="AU1311" s="208" t="s">
        <v>90</v>
      </c>
      <c r="AY1311" s="17" t="s">
        <v>261</v>
      </c>
      <c r="BE1311" s="209">
        <f>IF(N1311="základní",J1311,0)</f>
        <v>0</v>
      </c>
      <c r="BF1311" s="209">
        <f>IF(N1311="snížená",J1311,0)</f>
        <v>0</v>
      </c>
      <c r="BG1311" s="209">
        <f>IF(N1311="zákl. přenesená",J1311,0)</f>
        <v>0</v>
      </c>
      <c r="BH1311" s="209">
        <f>IF(N1311="sníž. přenesená",J1311,0)</f>
        <v>0</v>
      </c>
      <c r="BI1311" s="209">
        <f>IF(N1311="nulová",J1311,0)</f>
        <v>0</v>
      </c>
      <c r="BJ1311" s="17" t="s">
        <v>88</v>
      </c>
      <c r="BK1311" s="209">
        <f>ROUND(I1311*H1311,2)</f>
        <v>0</v>
      </c>
      <c r="BL1311" s="17" t="s">
        <v>450</v>
      </c>
      <c r="BM1311" s="208" t="s">
        <v>1587</v>
      </c>
    </row>
    <row r="1312" spans="2:65" s="1" customFormat="1" ht="39">
      <c r="B1312" s="35"/>
      <c r="C1312" s="36"/>
      <c r="D1312" s="210" t="s">
        <v>271</v>
      </c>
      <c r="E1312" s="36"/>
      <c r="F1312" s="211" t="s">
        <v>1588</v>
      </c>
      <c r="G1312" s="36"/>
      <c r="H1312" s="36"/>
      <c r="I1312" s="118"/>
      <c r="J1312" s="36"/>
      <c r="K1312" s="36"/>
      <c r="L1312" s="39"/>
      <c r="M1312" s="212"/>
      <c r="N1312" s="67"/>
      <c r="O1312" s="67"/>
      <c r="P1312" s="67"/>
      <c r="Q1312" s="67"/>
      <c r="R1312" s="67"/>
      <c r="S1312" s="67"/>
      <c r="T1312" s="68"/>
      <c r="AT1312" s="17" t="s">
        <v>271</v>
      </c>
      <c r="AU1312" s="17" t="s">
        <v>90</v>
      </c>
    </row>
    <row r="1313" spans="2:65" s="12" customFormat="1">
      <c r="B1313" s="216"/>
      <c r="C1313" s="217"/>
      <c r="D1313" s="210" t="s">
        <v>366</v>
      </c>
      <c r="E1313" s="218" t="s">
        <v>1</v>
      </c>
      <c r="F1313" s="219" t="s">
        <v>492</v>
      </c>
      <c r="G1313" s="217"/>
      <c r="H1313" s="220">
        <v>0</v>
      </c>
      <c r="I1313" s="221"/>
      <c r="J1313" s="217"/>
      <c r="K1313" s="217"/>
      <c r="L1313" s="222"/>
      <c r="M1313" s="223"/>
      <c r="N1313" s="224"/>
      <c r="O1313" s="224"/>
      <c r="P1313" s="224"/>
      <c r="Q1313" s="224"/>
      <c r="R1313" s="224"/>
      <c r="S1313" s="224"/>
      <c r="T1313" s="225"/>
      <c r="AT1313" s="226" t="s">
        <v>366</v>
      </c>
      <c r="AU1313" s="226" t="s">
        <v>90</v>
      </c>
      <c r="AV1313" s="12" t="s">
        <v>90</v>
      </c>
      <c r="AW1313" s="12" t="s">
        <v>36</v>
      </c>
      <c r="AX1313" s="12" t="s">
        <v>81</v>
      </c>
      <c r="AY1313" s="226" t="s">
        <v>261</v>
      </c>
    </row>
    <row r="1314" spans="2:65" s="12" customFormat="1">
      <c r="B1314" s="216"/>
      <c r="C1314" s="217"/>
      <c r="D1314" s="210" t="s">
        <v>366</v>
      </c>
      <c r="E1314" s="218" t="s">
        <v>1</v>
      </c>
      <c r="F1314" s="219" t="s">
        <v>1589</v>
      </c>
      <c r="G1314" s="217"/>
      <c r="H1314" s="220">
        <v>0</v>
      </c>
      <c r="I1314" s="221"/>
      <c r="J1314" s="217"/>
      <c r="K1314" s="217"/>
      <c r="L1314" s="222"/>
      <c r="M1314" s="223"/>
      <c r="N1314" s="224"/>
      <c r="O1314" s="224"/>
      <c r="P1314" s="224"/>
      <c r="Q1314" s="224"/>
      <c r="R1314" s="224"/>
      <c r="S1314" s="224"/>
      <c r="T1314" s="225"/>
      <c r="AT1314" s="226" t="s">
        <v>366</v>
      </c>
      <c r="AU1314" s="226" t="s">
        <v>90</v>
      </c>
      <c r="AV1314" s="12" t="s">
        <v>90</v>
      </c>
      <c r="AW1314" s="12" t="s">
        <v>36</v>
      </c>
      <c r="AX1314" s="12" t="s">
        <v>81</v>
      </c>
      <c r="AY1314" s="226" t="s">
        <v>261</v>
      </c>
    </row>
    <row r="1315" spans="2:65" s="12" customFormat="1">
      <c r="B1315" s="216"/>
      <c r="C1315" s="217"/>
      <c r="D1315" s="210" t="s">
        <v>366</v>
      </c>
      <c r="E1315" s="218" t="s">
        <v>1</v>
      </c>
      <c r="F1315" s="219" t="s">
        <v>1590</v>
      </c>
      <c r="G1315" s="217"/>
      <c r="H1315" s="220">
        <v>260.36</v>
      </c>
      <c r="I1315" s="221"/>
      <c r="J1315" s="217"/>
      <c r="K1315" s="217"/>
      <c r="L1315" s="222"/>
      <c r="M1315" s="223"/>
      <c r="N1315" s="224"/>
      <c r="O1315" s="224"/>
      <c r="P1315" s="224"/>
      <c r="Q1315" s="224"/>
      <c r="R1315" s="224"/>
      <c r="S1315" s="224"/>
      <c r="T1315" s="225"/>
      <c r="AT1315" s="226" t="s">
        <v>366</v>
      </c>
      <c r="AU1315" s="226" t="s">
        <v>90</v>
      </c>
      <c r="AV1315" s="12" t="s">
        <v>90</v>
      </c>
      <c r="AW1315" s="12" t="s">
        <v>36</v>
      </c>
      <c r="AX1315" s="12" t="s">
        <v>81</v>
      </c>
      <c r="AY1315" s="226" t="s">
        <v>261</v>
      </c>
    </row>
    <row r="1316" spans="2:65" s="12" customFormat="1">
      <c r="B1316" s="216"/>
      <c r="C1316" s="217"/>
      <c r="D1316" s="210" t="s">
        <v>366</v>
      </c>
      <c r="E1316" s="218" t="s">
        <v>1</v>
      </c>
      <c r="F1316" s="219" t="s">
        <v>1591</v>
      </c>
      <c r="G1316" s="217"/>
      <c r="H1316" s="220">
        <v>540.38099999999997</v>
      </c>
      <c r="I1316" s="221"/>
      <c r="J1316" s="217"/>
      <c r="K1316" s="217"/>
      <c r="L1316" s="222"/>
      <c r="M1316" s="223"/>
      <c r="N1316" s="224"/>
      <c r="O1316" s="224"/>
      <c r="P1316" s="224"/>
      <c r="Q1316" s="224"/>
      <c r="R1316" s="224"/>
      <c r="S1316" s="224"/>
      <c r="T1316" s="225"/>
      <c r="AT1316" s="226" t="s">
        <v>366</v>
      </c>
      <c r="AU1316" s="226" t="s">
        <v>90</v>
      </c>
      <c r="AV1316" s="12" t="s">
        <v>90</v>
      </c>
      <c r="AW1316" s="12" t="s">
        <v>36</v>
      </c>
      <c r="AX1316" s="12" t="s">
        <v>81</v>
      </c>
      <c r="AY1316" s="226" t="s">
        <v>261</v>
      </c>
    </row>
    <row r="1317" spans="2:65" s="12" customFormat="1">
      <c r="B1317" s="216"/>
      <c r="C1317" s="217"/>
      <c r="D1317" s="210" t="s">
        <v>366</v>
      </c>
      <c r="E1317" s="218" t="s">
        <v>1</v>
      </c>
      <c r="F1317" s="219" t="s">
        <v>1592</v>
      </c>
      <c r="G1317" s="217"/>
      <c r="H1317" s="220">
        <v>292.11599999999999</v>
      </c>
      <c r="I1317" s="221"/>
      <c r="J1317" s="217"/>
      <c r="K1317" s="217"/>
      <c r="L1317" s="222"/>
      <c r="M1317" s="223"/>
      <c r="N1317" s="224"/>
      <c r="O1317" s="224"/>
      <c r="P1317" s="224"/>
      <c r="Q1317" s="224"/>
      <c r="R1317" s="224"/>
      <c r="S1317" s="224"/>
      <c r="T1317" s="225"/>
      <c r="AT1317" s="226" t="s">
        <v>366</v>
      </c>
      <c r="AU1317" s="226" t="s">
        <v>90</v>
      </c>
      <c r="AV1317" s="12" t="s">
        <v>90</v>
      </c>
      <c r="AW1317" s="12" t="s">
        <v>36</v>
      </c>
      <c r="AX1317" s="12" t="s">
        <v>81</v>
      </c>
      <c r="AY1317" s="226" t="s">
        <v>261</v>
      </c>
    </row>
    <row r="1318" spans="2:65" s="12" customFormat="1">
      <c r="B1318" s="216"/>
      <c r="C1318" s="217"/>
      <c r="D1318" s="210" t="s">
        <v>366</v>
      </c>
      <c r="E1318" s="218" t="s">
        <v>1</v>
      </c>
      <c r="F1318" s="219" t="s">
        <v>1593</v>
      </c>
      <c r="G1318" s="217"/>
      <c r="H1318" s="220">
        <v>-71.5</v>
      </c>
      <c r="I1318" s="221"/>
      <c r="J1318" s="217"/>
      <c r="K1318" s="217"/>
      <c r="L1318" s="222"/>
      <c r="M1318" s="223"/>
      <c r="N1318" s="224"/>
      <c r="O1318" s="224"/>
      <c r="P1318" s="224"/>
      <c r="Q1318" s="224"/>
      <c r="R1318" s="224"/>
      <c r="S1318" s="224"/>
      <c r="T1318" s="225"/>
      <c r="AT1318" s="226" t="s">
        <v>366</v>
      </c>
      <c r="AU1318" s="226" t="s">
        <v>90</v>
      </c>
      <c r="AV1318" s="12" t="s">
        <v>90</v>
      </c>
      <c r="AW1318" s="12" t="s">
        <v>36</v>
      </c>
      <c r="AX1318" s="12" t="s">
        <v>81</v>
      </c>
      <c r="AY1318" s="226" t="s">
        <v>261</v>
      </c>
    </row>
    <row r="1319" spans="2:65" s="13" customFormat="1">
      <c r="B1319" s="227"/>
      <c r="C1319" s="228"/>
      <c r="D1319" s="210" t="s">
        <v>366</v>
      </c>
      <c r="E1319" s="229" t="s">
        <v>1</v>
      </c>
      <c r="F1319" s="230" t="s">
        <v>368</v>
      </c>
      <c r="G1319" s="228"/>
      <c r="H1319" s="231">
        <v>1021.357</v>
      </c>
      <c r="I1319" s="232"/>
      <c r="J1319" s="228"/>
      <c r="K1319" s="228"/>
      <c r="L1319" s="233"/>
      <c r="M1319" s="234"/>
      <c r="N1319" s="235"/>
      <c r="O1319" s="235"/>
      <c r="P1319" s="235"/>
      <c r="Q1319" s="235"/>
      <c r="R1319" s="235"/>
      <c r="S1319" s="235"/>
      <c r="T1319" s="236"/>
      <c r="AT1319" s="237" t="s">
        <v>366</v>
      </c>
      <c r="AU1319" s="237" t="s">
        <v>90</v>
      </c>
      <c r="AV1319" s="13" t="s">
        <v>123</v>
      </c>
      <c r="AW1319" s="13" t="s">
        <v>36</v>
      </c>
      <c r="AX1319" s="13" t="s">
        <v>88</v>
      </c>
      <c r="AY1319" s="237" t="s">
        <v>261</v>
      </c>
    </row>
    <row r="1320" spans="2:65" s="1" customFormat="1" ht="16.5" customHeight="1">
      <c r="B1320" s="35"/>
      <c r="C1320" s="197" t="s">
        <v>1594</v>
      </c>
      <c r="D1320" s="197" t="s">
        <v>264</v>
      </c>
      <c r="E1320" s="198" t="s">
        <v>1595</v>
      </c>
      <c r="F1320" s="199" t="s">
        <v>1596</v>
      </c>
      <c r="G1320" s="200" t="s">
        <v>405</v>
      </c>
      <c r="H1320" s="201">
        <v>409.41199999999998</v>
      </c>
      <c r="I1320" s="202"/>
      <c r="J1320" s="203">
        <f>ROUND(I1320*H1320,2)</f>
        <v>0</v>
      </c>
      <c r="K1320" s="199" t="s">
        <v>268</v>
      </c>
      <c r="L1320" s="39"/>
      <c r="M1320" s="204" t="s">
        <v>1</v>
      </c>
      <c r="N1320" s="205" t="s">
        <v>46</v>
      </c>
      <c r="O1320" s="67"/>
      <c r="P1320" s="206">
        <f>O1320*H1320</f>
        <v>0</v>
      </c>
      <c r="Q1320" s="206">
        <v>1.6490000000000001E-2</v>
      </c>
      <c r="R1320" s="206">
        <f>Q1320*H1320</f>
        <v>6.7512038800000003</v>
      </c>
      <c r="S1320" s="206">
        <v>0</v>
      </c>
      <c r="T1320" s="207">
        <f>S1320*H1320</f>
        <v>0</v>
      </c>
      <c r="AR1320" s="208" t="s">
        <v>450</v>
      </c>
      <c r="AT1320" s="208" t="s">
        <v>264</v>
      </c>
      <c r="AU1320" s="208" t="s">
        <v>90</v>
      </c>
      <c r="AY1320" s="17" t="s">
        <v>261</v>
      </c>
      <c r="BE1320" s="209">
        <f>IF(N1320="základní",J1320,0)</f>
        <v>0</v>
      </c>
      <c r="BF1320" s="209">
        <f>IF(N1320="snížená",J1320,0)</f>
        <v>0</v>
      </c>
      <c r="BG1320" s="209">
        <f>IF(N1320="zákl. přenesená",J1320,0)</f>
        <v>0</v>
      </c>
      <c r="BH1320" s="209">
        <f>IF(N1320="sníž. přenesená",J1320,0)</f>
        <v>0</v>
      </c>
      <c r="BI1320" s="209">
        <f>IF(N1320="nulová",J1320,0)</f>
        <v>0</v>
      </c>
      <c r="BJ1320" s="17" t="s">
        <v>88</v>
      </c>
      <c r="BK1320" s="209">
        <f>ROUND(I1320*H1320,2)</f>
        <v>0</v>
      </c>
      <c r="BL1320" s="17" t="s">
        <v>450</v>
      </c>
      <c r="BM1320" s="208" t="s">
        <v>1597</v>
      </c>
    </row>
    <row r="1321" spans="2:65" s="1" customFormat="1" ht="19.5">
      <c r="B1321" s="35"/>
      <c r="C1321" s="36"/>
      <c r="D1321" s="210" t="s">
        <v>271</v>
      </c>
      <c r="E1321" s="36"/>
      <c r="F1321" s="211" t="s">
        <v>1252</v>
      </c>
      <c r="G1321" s="36"/>
      <c r="H1321" s="36"/>
      <c r="I1321" s="118"/>
      <c r="J1321" s="36"/>
      <c r="K1321" s="36"/>
      <c r="L1321" s="39"/>
      <c r="M1321" s="212"/>
      <c r="N1321" s="67"/>
      <c r="O1321" s="67"/>
      <c r="P1321" s="67"/>
      <c r="Q1321" s="67"/>
      <c r="R1321" s="67"/>
      <c r="S1321" s="67"/>
      <c r="T1321" s="68"/>
      <c r="AT1321" s="17" t="s">
        <v>271</v>
      </c>
      <c r="AU1321" s="17" t="s">
        <v>90</v>
      </c>
    </row>
    <row r="1322" spans="2:65" s="12" customFormat="1">
      <c r="B1322" s="216"/>
      <c r="C1322" s="217"/>
      <c r="D1322" s="210" t="s">
        <v>366</v>
      </c>
      <c r="E1322" s="218" t="s">
        <v>1</v>
      </c>
      <c r="F1322" s="219" t="s">
        <v>1598</v>
      </c>
      <c r="G1322" s="217"/>
      <c r="H1322" s="220">
        <v>356.01</v>
      </c>
      <c r="I1322" s="221"/>
      <c r="J1322" s="217"/>
      <c r="K1322" s="217"/>
      <c r="L1322" s="222"/>
      <c r="M1322" s="223"/>
      <c r="N1322" s="224"/>
      <c r="O1322" s="224"/>
      <c r="P1322" s="224"/>
      <c r="Q1322" s="224"/>
      <c r="R1322" s="224"/>
      <c r="S1322" s="224"/>
      <c r="T1322" s="225"/>
      <c r="AT1322" s="226" t="s">
        <v>366</v>
      </c>
      <c r="AU1322" s="226" t="s">
        <v>90</v>
      </c>
      <c r="AV1322" s="12" t="s">
        <v>90</v>
      </c>
      <c r="AW1322" s="12" t="s">
        <v>36</v>
      </c>
      <c r="AX1322" s="12" t="s">
        <v>81</v>
      </c>
      <c r="AY1322" s="226" t="s">
        <v>261</v>
      </c>
    </row>
    <row r="1323" spans="2:65" s="12" customFormat="1">
      <c r="B1323" s="216"/>
      <c r="C1323" s="217"/>
      <c r="D1323" s="210" t="s">
        <v>366</v>
      </c>
      <c r="E1323" s="218" t="s">
        <v>1</v>
      </c>
      <c r="F1323" s="219" t="s">
        <v>1599</v>
      </c>
      <c r="G1323" s="217"/>
      <c r="H1323" s="220">
        <v>53.402000000000001</v>
      </c>
      <c r="I1323" s="221"/>
      <c r="J1323" s="217"/>
      <c r="K1323" s="217"/>
      <c r="L1323" s="222"/>
      <c r="M1323" s="223"/>
      <c r="N1323" s="224"/>
      <c r="O1323" s="224"/>
      <c r="P1323" s="224"/>
      <c r="Q1323" s="224"/>
      <c r="R1323" s="224"/>
      <c r="S1323" s="224"/>
      <c r="T1323" s="225"/>
      <c r="AT1323" s="226" t="s">
        <v>366</v>
      </c>
      <c r="AU1323" s="226" t="s">
        <v>90</v>
      </c>
      <c r="AV1323" s="12" t="s">
        <v>90</v>
      </c>
      <c r="AW1323" s="12" t="s">
        <v>36</v>
      </c>
      <c r="AX1323" s="12" t="s">
        <v>81</v>
      </c>
      <c r="AY1323" s="226" t="s">
        <v>261</v>
      </c>
    </row>
    <row r="1324" spans="2:65" s="13" customFormat="1">
      <c r="B1324" s="227"/>
      <c r="C1324" s="228"/>
      <c r="D1324" s="210" t="s">
        <v>366</v>
      </c>
      <c r="E1324" s="229" t="s">
        <v>1</v>
      </c>
      <c r="F1324" s="230" t="s">
        <v>368</v>
      </c>
      <c r="G1324" s="228"/>
      <c r="H1324" s="231">
        <v>409.41199999999998</v>
      </c>
      <c r="I1324" s="232"/>
      <c r="J1324" s="228"/>
      <c r="K1324" s="228"/>
      <c r="L1324" s="233"/>
      <c r="M1324" s="234"/>
      <c r="N1324" s="235"/>
      <c r="O1324" s="235"/>
      <c r="P1324" s="235"/>
      <c r="Q1324" s="235"/>
      <c r="R1324" s="235"/>
      <c r="S1324" s="235"/>
      <c r="T1324" s="236"/>
      <c r="AT1324" s="237" t="s">
        <v>366</v>
      </c>
      <c r="AU1324" s="237" t="s">
        <v>90</v>
      </c>
      <c r="AV1324" s="13" t="s">
        <v>123</v>
      </c>
      <c r="AW1324" s="13" t="s">
        <v>36</v>
      </c>
      <c r="AX1324" s="13" t="s">
        <v>88</v>
      </c>
      <c r="AY1324" s="237" t="s">
        <v>261</v>
      </c>
    </row>
    <row r="1325" spans="2:65" s="1" customFormat="1" ht="16.5" customHeight="1">
      <c r="B1325" s="35"/>
      <c r="C1325" s="197" t="s">
        <v>1600</v>
      </c>
      <c r="D1325" s="197" t="s">
        <v>264</v>
      </c>
      <c r="E1325" s="198" t="s">
        <v>1601</v>
      </c>
      <c r="F1325" s="199" t="s">
        <v>1602</v>
      </c>
      <c r="G1325" s="200" t="s">
        <v>405</v>
      </c>
      <c r="H1325" s="201">
        <v>1454.412</v>
      </c>
      <c r="I1325" s="202"/>
      <c r="J1325" s="203">
        <f>ROUND(I1325*H1325,2)</f>
        <v>0</v>
      </c>
      <c r="K1325" s="199" t="s">
        <v>268</v>
      </c>
      <c r="L1325" s="39"/>
      <c r="M1325" s="204" t="s">
        <v>1</v>
      </c>
      <c r="N1325" s="205" t="s">
        <v>46</v>
      </c>
      <c r="O1325" s="67"/>
      <c r="P1325" s="206">
        <f>O1325*H1325</f>
        <v>0</v>
      </c>
      <c r="Q1325" s="206">
        <v>1E-4</v>
      </c>
      <c r="R1325" s="206">
        <f>Q1325*H1325</f>
        <v>0.14544120000000002</v>
      </c>
      <c r="S1325" s="206">
        <v>0</v>
      </c>
      <c r="T1325" s="207">
        <f>S1325*H1325</f>
        <v>0</v>
      </c>
      <c r="AR1325" s="208" t="s">
        <v>450</v>
      </c>
      <c r="AT1325" s="208" t="s">
        <v>264</v>
      </c>
      <c r="AU1325" s="208" t="s">
        <v>90</v>
      </c>
      <c r="AY1325" s="17" t="s">
        <v>261</v>
      </c>
      <c r="BE1325" s="209">
        <f>IF(N1325="základní",J1325,0)</f>
        <v>0</v>
      </c>
      <c r="BF1325" s="209">
        <f>IF(N1325="snížená",J1325,0)</f>
        <v>0</v>
      </c>
      <c r="BG1325" s="209">
        <f>IF(N1325="zákl. přenesená",J1325,0)</f>
        <v>0</v>
      </c>
      <c r="BH1325" s="209">
        <f>IF(N1325="sníž. přenesená",J1325,0)</f>
        <v>0</v>
      </c>
      <c r="BI1325" s="209">
        <f>IF(N1325="nulová",J1325,0)</f>
        <v>0</v>
      </c>
      <c r="BJ1325" s="17" t="s">
        <v>88</v>
      </c>
      <c r="BK1325" s="209">
        <f>ROUND(I1325*H1325,2)</f>
        <v>0</v>
      </c>
      <c r="BL1325" s="17" t="s">
        <v>450</v>
      </c>
      <c r="BM1325" s="208" t="s">
        <v>1603</v>
      </c>
    </row>
    <row r="1326" spans="2:65" s="1" customFormat="1" ht="19.5">
      <c r="B1326" s="35"/>
      <c r="C1326" s="36"/>
      <c r="D1326" s="210" t="s">
        <v>271</v>
      </c>
      <c r="E1326" s="36"/>
      <c r="F1326" s="211" t="s">
        <v>1252</v>
      </c>
      <c r="G1326" s="36"/>
      <c r="H1326" s="36"/>
      <c r="I1326" s="118"/>
      <c r="J1326" s="36"/>
      <c r="K1326" s="36"/>
      <c r="L1326" s="39"/>
      <c r="M1326" s="212"/>
      <c r="N1326" s="67"/>
      <c r="O1326" s="67"/>
      <c r="P1326" s="67"/>
      <c r="Q1326" s="67"/>
      <c r="R1326" s="67"/>
      <c r="S1326" s="67"/>
      <c r="T1326" s="68"/>
      <c r="AT1326" s="17" t="s">
        <v>271</v>
      </c>
      <c r="AU1326" s="17" t="s">
        <v>90</v>
      </c>
    </row>
    <row r="1327" spans="2:65" s="12" customFormat="1">
      <c r="B1327" s="216"/>
      <c r="C1327" s="217"/>
      <c r="D1327" s="210" t="s">
        <v>366</v>
      </c>
      <c r="E1327" s="218" t="s">
        <v>1</v>
      </c>
      <c r="F1327" s="219" t="s">
        <v>1604</v>
      </c>
      <c r="G1327" s="217"/>
      <c r="H1327" s="220">
        <v>1454.412</v>
      </c>
      <c r="I1327" s="221"/>
      <c r="J1327" s="217"/>
      <c r="K1327" s="217"/>
      <c r="L1327" s="222"/>
      <c r="M1327" s="223"/>
      <c r="N1327" s="224"/>
      <c r="O1327" s="224"/>
      <c r="P1327" s="224"/>
      <c r="Q1327" s="224"/>
      <c r="R1327" s="224"/>
      <c r="S1327" s="224"/>
      <c r="T1327" s="225"/>
      <c r="AT1327" s="226" t="s">
        <v>366</v>
      </c>
      <c r="AU1327" s="226" t="s">
        <v>90</v>
      </c>
      <c r="AV1327" s="12" t="s">
        <v>90</v>
      </c>
      <c r="AW1327" s="12" t="s">
        <v>36</v>
      </c>
      <c r="AX1327" s="12" t="s">
        <v>81</v>
      </c>
      <c r="AY1327" s="226" t="s">
        <v>261</v>
      </c>
    </row>
    <row r="1328" spans="2:65" s="13" customFormat="1">
      <c r="B1328" s="227"/>
      <c r="C1328" s="228"/>
      <c r="D1328" s="210" t="s">
        <v>366</v>
      </c>
      <c r="E1328" s="229" t="s">
        <v>1</v>
      </c>
      <c r="F1328" s="230" t="s">
        <v>368</v>
      </c>
      <c r="G1328" s="228"/>
      <c r="H1328" s="231">
        <v>1454.412</v>
      </c>
      <c r="I1328" s="232"/>
      <c r="J1328" s="228"/>
      <c r="K1328" s="228"/>
      <c r="L1328" s="233"/>
      <c r="M1328" s="234"/>
      <c r="N1328" s="235"/>
      <c r="O1328" s="235"/>
      <c r="P1328" s="235"/>
      <c r="Q1328" s="235"/>
      <c r="R1328" s="235"/>
      <c r="S1328" s="235"/>
      <c r="T1328" s="236"/>
      <c r="AT1328" s="237" t="s">
        <v>366</v>
      </c>
      <c r="AU1328" s="237" t="s">
        <v>90</v>
      </c>
      <c r="AV1328" s="13" t="s">
        <v>123</v>
      </c>
      <c r="AW1328" s="13" t="s">
        <v>36</v>
      </c>
      <c r="AX1328" s="13" t="s">
        <v>88</v>
      </c>
      <c r="AY1328" s="237" t="s">
        <v>261</v>
      </c>
    </row>
    <row r="1329" spans="2:65" s="1" customFormat="1" ht="16.5" customHeight="1">
      <c r="B1329" s="35"/>
      <c r="C1329" s="197" t="s">
        <v>1605</v>
      </c>
      <c r="D1329" s="197" t="s">
        <v>264</v>
      </c>
      <c r="E1329" s="198" t="s">
        <v>1606</v>
      </c>
      <c r="F1329" s="199" t="s">
        <v>1607</v>
      </c>
      <c r="G1329" s="200" t="s">
        <v>394</v>
      </c>
      <c r="H1329" s="201">
        <v>569.54999999999995</v>
      </c>
      <c r="I1329" s="202"/>
      <c r="J1329" s="203">
        <f>ROUND(I1329*H1329,2)</f>
        <v>0</v>
      </c>
      <c r="K1329" s="199" t="s">
        <v>268</v>
      </c>
      <c r="L1329" s="39"/>
      <c r="M1329" s="204" t="s">
        <v>1</v>
      </c>
      <c r="N1329" s="205" t="s">
        <v>46</v>
      </c>
      <c r="O1329" s="67"/>
      <c r="P1329" s="206">
        <f>O1329*H1329</f>
        <v>0</v>
      </c>
      <c r="Q1329" s="206">
        <v>4.3800000000000002E-3</v>
      </c>
      <c r="R1329" s="206">
        <f>Q1329*H1329</f>
        <v>2.4946289999999998</v>
      </c>
      <c r="S1329" s="206">
        <v>0</v>
      </c>
      <c r="T1329" s="207">
        <f>S1329*H1329</f>
        <v>0</v>
      </c>
      <c r="AR1329" s="208" t="s">
        <v>450</v>
      </c>
      <c r="AT1329" s="208" t="s">
        <v>264</v>
      </c>
      <c r="AU1329" s="208" t="s">
        <v>90</v>
      </c>
      <c r="AY1329" s="17" t="s">
        <v>261</v>
      </c>
      <c r="BE1329" s="209">
        <f>IF(N1329="základní",J1329,0)</f>
        <v>0</v>
      </c>
      <c r="BF1329" s="209">
        <f>IF(N1329="snížená",J1329,0)</f>
        <v>0</v>
      </c>
      <c r="BG1329" s="209">
        <f>IF(N1329="zákl. přenesená",J1329,0)</f>
        <v>0</v>
      </c>
      <c r="BH1329" s="209">
        <f>IF(N1329="sníž. přenesená",J1329,0)</f>
        <v>0</v>
      </c>
      <c r="BI1329" s="209">
        <f>IF(N1329="nulová",J1329,0)</f>
        <v>0</v>
      </c>
      <c r="BJ1329" s="17" t="s">
        <v>88</v>
      </c>
      <c r="BK1329" s="209">
        <f>ROUND(I1329*H1329,2)</f>
        <v>0</v>
      </c>
      <c r="BL1329" s="17" t="s">
        <v>450</v>
      </c>
      <c r="BM1329" s="208" t="s">
        <v>1608</v>
      </c>
    </row>
    <row r="1330" spans="2:65" s="1" customFormat="1" ht="19.5">
      <c r="B1330" s="35"/>
      <c r="C1330" s="36"/>
      <c r="D1330" s="210" t="s">
        <v>271</v>
      </c>
      <c r="E1330" s="36"/>
      <c r="F1330" s="211" t="s">
        <v>1252</v>
      </c>
      <c r="G1330" s="36"/>
      <c r="H1330" s="36"/>
      <c r="I1330" s="118"/>
      <c r="J1330" s="36"/>
      <c r="K1330" s="36"/>
      <c r="L1330" s="39"/>
      <c r="M1330" s="212"/>
      <c r="N1330" s="67"/>
      <c r="O1330" s="67"/>
      <c r="P1330" s="67"/>
      <c r="Q1330" s="67"/>
      <c r="R1330" s="67"/>
      <c r="S1330" s="67"/>
      <c r="T1330" s="68"/>
      <c r="AT1330" s="17" t="s">
        <v>271</v>
      </c>
      <c r="AU1330" s="17" t="s">
        <v>90</v>
      </c>
    </row>
    <row r="1331" spans="2:65" s="14" customFormat="1">
      <c r="B1331" s="238"/>
      <c r="C1331" s="239"/>
      <c r="D1331" s="210" t="s">
        <v>366</v>
      </c>
      <c r="E1331" s="240" t="s">
        <v>1</v>
      </c>
      <c r="F1331" s="241" t="s">
        <v>1609</v>
      </c>
      <c r="G1331" s="239"/>
      <c r="H1331" s="240" t="s">
        <v>1</v>
      </c>
      <c r="I1331" s="242"/>
      <c r="J1331" s="239"/>
      <c r="K1331" s="239"/>
      <c r="L1331" s="243"/>
      <c r="M1331" s="244"/>
      <c r="N1331" s="245"/>
      <c r="O1331" s="245"/>
      <c r="P1331" s="245"/>
      <c r="Q1331" s="245"/>
      <c r="R1331" s="245"/>
      <c r="S1331" s="245"/>
      <c r="T1331" s="246"/>
      <c r="AT1331" s="247" t="s">
        <v>366</v>
      </c>
      <c r="AU1331" s="247" t="s">
        <v>90</v>
      </c>
      <c r="AV1331" s="14" t="s">
        <v>88</v>
      </c>
      <c r="AW1331" s="14" t="s">
        <v>36</v>
      </c>
      <c r="AX1331" s="14" t="s">
        <v>81</v>
      </c>
      <c r="AY1331" s="247" t="s">
        <v>261</v>
      </c>
    </row>
    <row r="1332" spans="2:65" s="12" customFormat="1">
      <c r="B1332" s="216"/>
      <c r="C1332" s="217"/>
      <c r="D1332" s="210" t="s">
        <v>366</v>
      </c>
      <c r="E1332" s="218" t="s">
        <v>1</v>
      </c>
      <c r="F1332" s="219" t="s">
        <v>1610</v>
      </c>
      <c r="G1332" s="217"/>
      <c r="H1332" s="220">
        <v>155.65</v>
      </c>
      <c r="I1332" s="221"/>
      <c r="J1332" s="217"/>
      <c r="K1332" s="217"/>
      <c r="L1332" s="222"/>
      <c r="M1332" s="223"/>
      <c r="N1332" s="224"/>
      <c r="O1332" s="224"/>
      <c r="P1332" s="224"/>
      <c r="Q1332" s="224"/>
      <c r="R1332" s="224"/>
      <c r="S1332" s="224"/>
      <c r="T1332" s="225"/>
      <c r="AT1332" s="226" t="s">
        <v>366</v>
      </c>
      <c r="AU1332" s="226" t="s">
        <v>90</v>
      </c>
      <c r="AV1332" s="12" t="s">
        <v>90</v>
      </c>
      <c r="AW1332" s="12" t="s">
        <v>36</v>
      </c>
      <c r="AX1332" s="12" t="s">
        <v>81</v>
      </c>
      <c r="AY1332" s="226" t="s">
        <v>261</v>
      </c>
    </row>
    <row r="1333" spans="2:65" s="12" customFormat="1">
      <c r="B1333" s="216"/>
      <c r="C1333" s="217"/>
      <c r="D1333" s="210" t="s">
        <v>366</v>
      </c>
      <c r="E1333" s="218" t="s">
        <v>1</v>
      </c>
      <c r="F1333" s="219" t="s">
        <v>1611</v>
      </c>
      <c r="G1333" s="217"/>
      <c r="H1333" s="220">
        <v>158.1</v>
      </c>
      <c r="I1333" s="221"/>
      <c r="J1333" s="217"/>
      <c r="K1333" s="217"/>
      <c r="L1333" s="222"/>
      <c r="M1333" s="223"/>
      <c r="N1333" s="224"/>
      <c r="O1333" s="224"/>
      <c r="P1333" s="224"/>
      <c r="Q1333" s="224"/>
      <c r="R1333" s="224"/>
      <c r="S1333" s="224"/>
      <c r="T1333" s="225"/>
      <c r="AT1333" s="226" t="s">
        <v>366</v>
      </c>
      <c r="AU1333" s="226" t="s">
        <v>90</v>
      </c>
      <c r="AV1333" s="12" t="s">
        <v>90</v>
      </c>
      <c r="AW1333" s="12" t="s">
        <v>36</v>
      </c>
      <c r="AX1333" s="12" t="s">
        <v>81</v>
      </c>
      <c r="AY1333" s="226" t="s">
        <v>261</v>
      </c>
    </row>
    <row r="1334" spans="2:65" s="12" customFormat="1">
      <c r="B1334" s="216"/>
      <c r="C1334" s="217"/>
      <c r="D1334" s="210" t="s">
        <v>366</v>
      </c>
      <c r="E1334" s="218" t="s">
        <v>1</v>
      </c>
      <c r="F1334" s="219" t="s">
        <v>1612</v>
      </c>
      <c r="G1334" s="217"/>
      <c r="H1334" s="220">
        <v>154.15</v>
      </c>
      <c r="I1334" s="221"/>
      <c r="J1334" s="217"/>
      <c r="K1334" s="217"/>
      <c r="L1334" s="222"/>
      <c r="M1334" s="223"/>
      <c r="N1334" s="224"/>
      <c r="O1334" s="224"/>
      <c r="P1334" s="224"/>
      <c r="Q1334" s="224"/>
      <c r="R1334" s="224"/>
      <c r="S1334" s="224"/>
      <c r="T1334" s="225"/>
      <c r="AT1334" s="226" t="s">
        <v>366</v>
      </c>
      <c r="AU1334" s="226" t="s">
        <v>90</v>
      </c>
      <c r="AV1334" s="12" t="s">
        <v>90</v>
      </c>
      <c r="AW1334" s="12" t="s">
        <v>36</v>
      </c>
      <c r="AX1334" s="12" t="s">
        <v>81</v>
      </c>
      <c r="AY1334" s="226" t="s">
        <v>261</v>
      </c>
    </row>
    <row r="1335" spans="2:65" s="12" customFormat="1">
      <c r="B1335" s="216"/>
      <c r="C1335" s="217"/>
      <c r="D1335" s="210" t="s">
        <v>366</v>
      </c>
      <c r="E1335" s="218" t="s">
        <v>1</v>
      </c>
      <c r="F1335" s="219" t="s">
        <v>1613</v>
      </c>
      <c r="G1335" s="217"/>
      <c r="H1335" s="220">
        <v>101.65</v>
      </c>
      <c r="I1335" s="221"/>
      <c r="J1335" s="217"/>
      <c r="K1335" s="217"/>
      <c r="L1335" s="222"/>
      <c r="M1335" s="223"/>
      <c r="N1335" s="224"/>
      <c r="O1335" s="224"/>
      <c r="P1335" s="224"/>
      <c r="Q1335" s="224"/>
      <c r="R1335" s="224"/>
      <c r="S1335" s="224"/>
      <c r="T1335" s="225"/>
      <c r="AT1335" s="226" t="s">
        <v>366</v>
      </c>
      <c r="AU1335" s="226" t="s">
        <v>90</v>
      </c>
      <c r="AV1335" s="12" t="s">
        <v>90</v>
      </c>
      <c r="AW1335" s="12" t="s">
        <v>36</v>
      </c>
      <c r="AX1335" s="12" t="s">
        <v>81</v>
      </c>
      <c r="AY1335" s="226" t="s">
        <v>261</v>
      </c>
    </row>
    <row r="1336" spans="2:65" s="13" customFormat="1">
      <c r="B1336" s="227"/>
      <c r="C1336" s="228"/>
      <c r="D1336" s="210" t="s">
        <v>366</v>
      </c>
      <c r="E1336" s="229" t="s">
        <v>1</v>
      </c>
      <c r="F1336" s="230" t="s">
        <v>368</v>
      </c>
      <c r="G1336" s="228"/>
      <c r="H1336" s="231">
        <v>569.54999999999995</v>
      </c>
      <c r="I1336" s="232"/>
      <c r="J1336" s="228"/>
      <c r="K1336" s="228"/>
      <c r="L1336" s="233"/>
      <c r="M1336" s="234"/>
      <c r="N1336" s="235"/>
      <c r="O1336" s="235"/>
      <c r="P1336" s="235"/>
      <c r="Q1336" s="235"/>
      <c r="R1336" s="235"/>
      <c r="S1336" s="235"/>
      <c r="T1336" s="236"/>
      <c r="AT1336" s="237" t="s">
        <v>366</v>
      </c>
      <c r="AU1336" s="237" t="s">
        <v>90</v>
      </c>
      <c r="AV1336" s="13" t="s">
        <v>123</v>
      </c>
      <c r="AW1336" s="13" t="s">
        <v>36</v>
      </c>
      <c r="AX1336" s="13" t="s">
        <v>88</v>
      </c>
      <c r="AY1336" s="237" t="s">
        <v>261</v>
      </c>
    </row>
    <row r="1337" spans="2:65" s="1" customFormat="1" ht="16.5" customHeight="1">
      <c r="B1337" s="35"/>
      <c r="C1337" s="197" t="s">
        <v>1614</v>
      </c>
      <c r="D1337" s="197" t="s">
        <v>264</v>
      </c>
      <c r="E1337" s="198" t="s">
        <v>1615</v>
      </c>
      <c r="F1337" s="199" t="s">
        <v>1616</v>
      </c>
      <c r="G1337" s="200" t="s">
        <v>405</v>
      </c>
      <c r="H1337" s="201">
        <v>1454.412</v>
      </c>
      <c r="I1337" s="202"/>
      <c r="J1337" s="203">
        <f>ROUND(I1337*H1337,2)</f>
        <v>0</v>
      </c>
      <c r="K1337" s="199" t="s">
        <v>268</v>
      </c>
      <c r="L1337" s="39"/>
      <c r="M1337" s="204" t="s">
        <v>1</v>
      </c>
      <c r="N1337" s="205" t="s">
        <v>46</v>
      </c>
      <c r="O1337" s="67"/>
      <c r="P1337" s="206">
        <f>O1337*H1337</f>
        <v>0</v>
      </c>
      <c r="Q1337" s="206">
        <v>0</v>
      </c>
      <c r="R1337" s="206">
        <f>Q1337*H1337</f>
        <v>0</v>
      </c>
      <c r="S1337" s="206">
        <v>0</v>
      </c>
      <c r="T1337" s="207">
        <f>S1337*H1337</f>
        <v>0</v>
      </c>
      <c r="AR1337" s="208" t="s">
        <v>450</v>
      </c>
      <c r="AT1337" s="208" t="s">
        <v>264</v>
      </c>
      <c r="AU1337" s="208" t="s">
        <v>90</v>
      </c>
      <c r="AY1337" s="17" t="s">
        <v>261</v>
      </c>
      <c r="BE1337" s="209">
        <f>IF(N1337="základní",J1337,0)</f>
        <v>0</v>
      </c>
      <c r="BF1337" s="209">
        <f>IF(N1337="snížená",J1337,0)</f>
        <v>0</v>
      </c>
      <c r="BG1337" s="209">
        <f>IF(N1337="zákl. přenesená",J1337,0)</f>
        <v>0</v>
      </c>
      <c r="BH1337" s="209">
        <f>IF(N1337="sníž. přenesená",J1337,0)</f>
        <v>0</v>
      </c>
      <c r="BI1337" s="209">
        <f>IF(N1337="nulová",J1337,0)</f>
        <v>0</v>
      </c>
      <c r="BJ1337" s="17" t="s">
        <v>88</v>
      </c>
      <c r="BK1337" s="209">
        <f>ROUND(I1337*H1337,2)</f>
        <v>0</v>
      </c>
      <c r="BL1337" s="17" t="s">
        <v>450</v>
      </c>
      <c r="BM1337" s="208" t="s">
        <v>1617</v>
      </c>
    </row>
    <row r="1338" spans="2:65" s="1" customFormat="1" ht="19.5">
      <c r="B1338" s="35"/>
      <c r="C1338" s="36"/>
      <c r="D1338" s="210" t="s">
        <v>271</v>
      </c>
      <c r="E1338" s="36"/>
      <c r="F1338" s="211" t="s">
        <v>1252</v>
      </c>
      <c r="G1338" s="36"/>
      <c r="H1338" s="36"/>
      <c r="I1338" s="118"/>
      <c r="J1338" s="36"/>
      <c r="K1338" s="36"/>
      <c r="L1338" s="39"/>
      <c r="M1338" s="212"/>
      <c r="N1338" s="67"/>
      <c r="O1338" s="67"/>
      <c r="P1338" s="67"/>
      <c r="Q1338" s="67"/>
      <c r="R1338" s="67"/>
      <c r="S1338" s="67"/>
      <c r="T1338" s="68"/>
      <c r="AT1338" s="17" t="s">
        <v>271</v>
      </c>
      <c r="AU1338" s="17" t="s">
        <v>90</v>
      </c>
    </row>
    <row r="1339" spans="2:65" s="12" customFormat="1">
      <c r="B1339" s="216"/>
      <c r="C1339" s="217"/>
      <c r="D1339" s="210" t="s">
        <v>366</v>
      </c>
      <c r="E1339" s="218" t="s">
        <v>1</v>
      </c>
      <c r="F1339" s="219" t="s">
        <v>1604</v>
      </c>
      <c r="G1339" s="217"/>
      <c r="H1339" s="220">
        <v>1454.412</v>
      </c>
      <c r="I1339" s="221"/>
      <c r="J1339" s="217"/>
      <c r="K1339" s="217"/>
      <c r="L1339" s="222"/>
      <c r="M1339" s="223"/>
      <c r="N1339" s="224"/>
      <c r="O1339" s="224"/>
      <c r="P1339" s="224"/>
      <c r="Q1339" s="224"/>
      <c r="R1339" s="224"/>
      <c r="S1339" s="224"/>
      <c r="T1339" s="225"/>
      <c r="AT1339" s="226" t="s">
        <v>366</v>
      </c>
      <c r="AU1339" s="226" t="s">
        <v>90</v>
      </c>
      <c r="AV1339" s="12" t="s">
        <v>90</v>
      </c>
      <c r="AW1339" s="12" t="s">
        <v>36</v>
      </c>
      <c r="AX1339" s="12" t="s">
        <v>81</v>
      </c>
      <c r="AY1339" s="226" t="s">
        <v>261</v>
      </c>
    </row>
    <row r="1340" spans="2:65" s="13" customFormat="1">
      <c r="B1340" s="227"/>
      <c r="C1340" s="228"/>
      <c r="D1340" s="210" t="s">
        <v>366</v>
      </c>
      <c r="E1340" s="229" t="s">
        <v>1</v>
      </c>
      <c r="F1340" s="230" t="s">
        <v>368</v>
      </c>
      <c r="G1340" s="228"/>
      <c r="H1340" s="231">
        <v>1454.412</v>
      </c>
      <c r="I1340" s="232"/>
      <c r="J1340" s="228"/>
      <c r="K1340" s="228"/>
      <c r="L1340" s="233"/>
      <c r="M1340" s="234"/>
      <c r="N1340" s="235"/>
      <c r="O1340" s="235"/>
      <c r="P1340" s="235"/>
      <c r="Q1340" s="235"/>
      <c r="R1340" s="235"/>
      <c r="S1340" s="235"/>
      <c r="T1340" s="236"/>
      <c r="AT1340" s="237" t="s">
        <v>366</v>
      </c>
      <c r="AU1340" s="237" t="s">
        <v>90</v>
      </c>
      <c r="AV1340" s="13" t="s">
        <v>123</v>
      </c>
      <c r="AW1340" s="13" t="s">
        <v>36</v>
      </c>
      <c r="AX1340" s="13" t="s">
        <v>88</v>
      </c>
      <c r="AY1340" s="237" t="s">
        <v>261</v>
      </c>
    </row>
    <row r="1341" spans="2:65" s="1" customFormat="1" ht="16.5" customHeight="1">
      <c r="B1341" s="35"/>
      <c r="C1341" s="259" t="s">
        <v>1618</v>
      </c>
      <c r="D1341" s="259" t="s">
        <v>398</v>
      </c>
      <c r="E1341" s="260" t="s">
        <v>1491</v>
      </c>
      <c r="F1341" s="261" t="s">
        <v>1492</v>
      </c>
      <c r="G1341" s="262" t="s">
        <v>405</v>
      </c>
      <c r="H1341" s="263">
        <v>1599.8530000000001</v>
      </c>
      <c r="I1341" s="264"/>
      <c r="J1341" s="265">
        <f>ROUND(I1341*H1341,2)</f>
        <v>0</v>
      </c>
      <c r="K1341" s="261" t="s">
        <v>268</v>
      </c>
      <c r="L1341" s="266"/>
      <c r="M1341" s="267" t="s">
        <v>1</v>
      </c>
      <c r="N1341" s="268" t="s">
        <v>46</v>
      </c>
      <c r="O1341" s="67"/>
      <c r="P1341" s="206">
        <f>O1341*H1341</f>
        <v>0</v>
      </c>
      <c r="Q1341" s="206">
        <v>1.1E-4</v>
      </c>
      <c r="R1341" s="206">
        <f>Q1341*H1341</f>
        <v>0.17598383000000001</v>
      </c>
      <c r="S1341" s="206">
        <v>0</v>
      </c>
      <c r="T1341" s="207">
        <f>S1341*H1341</f>
        <v>0</v>
      </c>
      <c r="AR1341" s="208" t="s">
        <v>561</v>
      </c>
      <c r="AT1341" s="208" t="s">
        <v>398</v>
      </c>
      <c r="AU1341" s="208" t="s">
        <v>90</v>
      </c>
      <c r="AY1341" s="17" t="s">
        <v>261</v>
      </c>
      <c r="BE1341" s="209">
        <f>IF(N1341="základní",J1341,0)</f>
        <v>0</v>
      </c>
      <c r="BF1341" s="209">
        <f>IF(N1341="snížená",J1341,0)</f>
        <v>0</v>
      </c>
      <c r="BG1341" s="209">
        <f>IF(N1341="zákl. přenesená",J1341,0)</f>
        <v>0</v>
      </c>
      <c r="BH1341" s="209">
        <f>IF(N1341="sníž. přenesená",J1341,0)</f>
        <v>0</v>
      </c>
      <c r="BI1341" s="209">
        <f>IF(N1341="nulová",J1341,0)</f>
        <v>0</v>
      </c>
      <c r="BJ1341" s="17" t="s">
        <v>88</v>
      </c>
      <c r="BK1341" s="209">
        <f>ROUND(I1341*H1341,2)</f>
        <v>0</v>
      </c>
      <c r="BL1341" s="17" t="s">
        <v>450</v>
      </c>
      <c r="BM1341" s="208" t="s">
        <v>1619</v>
      </c>
    </row>
    <row r="1342" spans="2:65" s="12" customFormat="1">
      <c r="B1342" s="216"/>
      <c r="C1342" s="217"/>
      <c r="D1342" s="210" t="s">
        <v>366</v>
      </c>
      <c r="E1342" s="217"/>
      <c r="F1342" s="219" t="s">
        <v>1620</v>
      </c>
      <c r="G1342" s="217"/>
      <c r="H1342" s="220">
        <v>1599.8530000000001</v>
      </c>
      <c r="I1342" s="221"/>
      <c r="J1342" s="217"/>
      <c r="K1342" s="217"/>
      <c r="L1342" s="222"/>
      <c r="M1342" s="223"/>
      <c r="N1342" s="224"/>
      <c r="O1342" s="224"/>
      <c r="P1342" s="224"/>
      <c r="Q1342" s="224"/>
      <c r="R1342" s="224"/>
      <c r="S1342" s="224"/>
      <c r="T1342" s="225"/>
      <c r="AT1342" s="226" t="s">
        <v>366</v>
      </c>
      <c r="AU1342" s="226" t="s">
        <v>90</v>
      </c>
      <c r="AV1342" s="12" t="s">
        <v>90</v>
      </c>
      <c r="AW1342" s="12" t="s">
        <v>4</v>
      </c>
      <c r="AX1342" s="12" t="s">
        <v>88</v>
      </c>
      <c r="AY1342" s="226" t="s">
        <v>261</v>
      </c>
    </row>
    <row r="1343" spans="2:65" s="1" customFormat="1" ht="16.5" customHeight="1">
      <c r="B1343" s="35"/>
      <c r="C1343" s="197" t="s">
        <v>1621</v>
      </c>
      <c r="D1343" s="197" t="s">
        <v>264</v>
      </c>
      <c r="E1343" s="198" t="s">
        <v>1622</v>
      </c>
      <c r="F1343" s="199" t="s">
        <v>1623</v>
      </c>
      <c r="G1343" s="200" t="s">
        <v>405</v>
      </c>
      <c r="H1343" s="201">
        <v>1454.412</v>
      </c>
      <c r="I1343" s="202"/>
      <c r="J1343" s="203">
        <f>ROUND(I1343*H1343,2)</f>
        <v>0</v>
      </c>
      <c r="K1343" s="199" t="s">
        <v>268</v>
      </c>
      <c r="L1343" s="39"/>
      <c r="M1343" s="204" t="s">
        <v>1</v>
      </c>
      <c r="N1343" s="205" t="s">
        <v>46</v>
      </c>
      <c r="O1343" s="67"/>
      <c r="P1343" s="206">
        <f>O1343*H1343</f>
        <v>0</v>
      </c>
      <c r="Q1343" s="206">
        <v>1E-4</v>
      </c>
      <c r="R1343" s="206">
        <f>Q1343*H1343</f>
        <v>0.14544120000000002</v>
      </c>
      <c r="S1343" s="206">
        <v>0</v>
      </c>
      <c r="T1343" s="207">
        <f>S1343*H1343</f>
        <v>0</v>
      </c>
      <c r="AR1343" s="208" t="s">
        <v>450</v>
      </c>
      <c r="AT1343" s="208" t="s">
        <v>264</v>
      </c>
      <c r="AU1343" s="208" t="s">
        <v>90</v>
      </c>
      <c r="AY1343" s="17" t="s">
        <v>261</v>
      </c>
      <c r="BE1343" s="209">
        <f>IF(N1343="základní",J1343,0)</f>
        <v>0</v>
      </c>
      <c r="BF1343" s="209">
        <f>IF(N1343="snížená",J1343,0)</f>
        <v>0</v>
      </c>
      <c r="BG1343" s="209">
        <f>IF(N1343="zákl. přenesená",J1343,0)</f>
        <v>0</v>
      </c>
      <c r="BH1343" s="209">
        <f>IF(N1343="sníž. přenesená",J1343,0)</f>
        <v>0</v>
      </c>
      <c r="BI1343" s="209">
        <f>IF(N1343="nulová",J1343,0)</f>
        <v>0</v>
      </c>
      <c r="BJ1343" s="17" t="s">
        <v>88</v>
      </c>
      <c r="BK1343" s="209">
        <f>ROUND(I1343*H1343,2)</f>
        <v>0</v>
      </c>
      <c r="BL1343" s="17" t="s">
        <v>450</v>
      </c>
      <c r="BM1343" s="208" t="s">
        <v>1624</v>
      </c>
    </row>
    <row r="1344" spans="2:65" s="1" customFormat="1" ht="19.5">
      <c r="B1344" s="35"/>
      <c r="C1344" s="36"/>
      <c r="D1344" s="210" t="s">
        <v>271</v>
      </c>
      <c r="E1344" s="36"/>
      <c r="F1344" s="211" t="s">
        <v>1252</v>
      </c>
      <c r="G1344" s="36"/>
      <c r="H1344" s="36"/>
      <c r="I1344" s="118"/>
      <c r="J1344" s="36"/>
      <c r="K1344" s="36"/>
      <c r="L1344" s="39"/>
      <c r="M1344" s="212"/>
      <c r="N1344" s="67"/>
      <c r="O1344" s="67"/>
      <c r="P1344" s="67"/>
      <c r="Q1344" s="67"/>
      <c r="R1344" s="67"/>
      <c r="S1344" s="67"/>
      <c r="T1344" s="68"/>
      <c r="AT1344" s="17" t="s">
        <v>271</v>
      </c>
      <c r="AU1344" s="17" t="s">
        <v>90</v>
      </c>
    </row>
    <row r="1345" spans="2:65" s="1" customFormat="1" ht="16.5" customHeight="1">
      <c r="B1345" s="35"/>
      <c r="C1345" s="197" t="s">
        <v>1625</v>
      </c>
      <c r="D1345" s="197" t="s">
        <v>264</v>
      </c>
      <c r="E1345" s="198" t="s">
        <v>1626</v>
      </c>
      <c r="F1345" s="199" t="s">
        <v>1627</v>
      </c>
      <c r="G1345" s="200" t="s">
        <v>405</v>
      </c>
      <c r="H1345" s="201">
        <v>205.995</v>
      </c>
      <c r="I1345" s="202"/>
      <c r="J1345" s="203">
        <f>ROUND(I1345*H1345,2)</f>
        <v>0</v>
      </c>
      <c r="K1345" s="199" t="s">
        <v>411</v>
      </c>
      <c r="L1345" s="39"/>
      <c r="M1345" s="204" t="s">
        <v>1</v>
      </c>
      <c r="N1345" s="205" t="s">
        <v>46</v>
      </c>
      <c r="O1345" s="67"/>
      <c r="P1345" s="206">
        <f>O1345*H1345</f>
        <v>0</v>
      </c>
      <c r="Q1345" s="206">
        <v>3.236E-2</v>
      </c>
      <c r="R1345" s="206">
        <f>Q1345*H1345</f>
        <v>6.6659981999999998</v>
      </c>
      <c r="S1345" s="206">
        <v>0</v>
      </c>
      <c r="T1345" s="207">
        <f>S1345*H1345</f>
        <v>0</v>
      </c>
      <c r="AR1345" s="208" t="s">
        <v>450</v>
      </c>
      <c r="AT1345" s="208" t="s">
        <v>264</v>
      </c>
      <c r="AU1345" s="208" t="s">
        <v>90</v>
      </c>
      <c r="AY1345" s="17" t="s">
        <v>261</v>
      </c>
      <c r="BE1345" s="209">
        <f>IF(N1345="základní",J1345,0)</f>
        <v>0</v>
      </c>
      <c r="BF1345" s="209">
        <f>IF(N1345="snížená",J1345,0)</f>
        <v>0</v>
      </c>
      <c r="BG1345" s="209">
        <f>IF(N1345="zákl. přenesená",J1345,0)</f>
        <v>0</v>
      </c>
      <c r="BH1345" s="209">
        <f>IF(N1345="sníž. přenesená",J1345,0)</f>
        <v>0</v>
      </c>
      <c r="BI1345" s="209">
        <f>IF(N1345="nulová",J1345,0)</f>
        <v>0</v>
      </c>
      <c r="BJ1345" s="17" t="s">
        <v>88</v>
      </c>
      <c r="BK1345" s="209">
        <f>ROUND(I1345*H1345,2)</f>
        <v>0</v>
      </c>
      <c r="BL1345" s="17" t="s">
        <v>450</v>
      </c>
      <c r="BM1345" s="208" t="s">
        <v>1628</v>
      </c>
    </row>
    <row r="1346" spans="2:65" s="1" customFormat="1" ht="29.25">
      <c r="B1346" s="35"/>
      <c r="C1346" s="36"/>
      <c r="D1346" s="210" t="s">
        <v>271</v>
      </c>
      <c r="E1346" s="36"/>
      <c r="F1346" s="211" t="s">
        <v>1629</v>
      </c>
      <c r="G1346" s="36"/>
      <c r="H1346" s="36"/>
      <c r="I1346" s="118"/>
      <c r="J1346" s="36"/>
      <c r="K1346" s="36"/>
      <c r="L1346" s="39"/>
      <c r="M1346" s="212"/>
      <c r="N1346" s="67"/>
      <c r="O1346" s="67"/>
      <c r="P1346" s="67"/>
      <c r="Q1346" s="67"/>
      <c r="R1346" s="67"/>
      <c r="S1346" s="67"/>
      <c r="T1346" s="68"/>
      <c r="AT1346" s="17" t="s">
        <v>271</v>
      </c>
      <c r="AU1346" s="17" t="s">
        <v>90</v>
      </c>
    </row>
    <row r="1347" spans="2:65" s="12" customFormat="1">
      <c r="B1347" s="216"/>
      <c r="C1347" s="217"/>
      <c r="D1347" s="210" t="s">
        <v>366</v>
      </c>
      <c r="E1347" s="218" t="s">
        <v>1</v>
      </c>
      <c r="F1347" s="219" t="s">
        <v>1630</v>
      </c>
      <c r="G1347" s="217"/>
      <c r="H1347" s="220">
        <v>205.995</v>
      </c>
      <c r="I1347" s="221"/>
      <c r="J1347" s="217"/>
      <c r="K1347" s="217"/>
      <c r="L1347" s="222"/>
      <c r="M1347" s="223"/>
      <c r="N1347" s="224"/>
      <c r="O1347" s="224"/>
      <c r="P1347" s="224"/>
      <c r="Q1347" s="224"/>
      <c r="R1347" s="224"/>
      <c r="S1347" s="224"/>
      <c r="T1347" s="225"/>
      <c r="AT1347" s="226" t="s">
        <v>366</v>
      </c>
      <c r="AU1347" s="226" t="s">
        <v>90</v>
      </c>
      <c r="AV1347" s="12" t="s">
        <v>90</v>
      </c>
      <c r="AW1347" s="12" t="s">
        <v>36</v>
      </c>
      <c r="AX1347" s="12" t="s">
        <v>81</v>
      </c>
      <c r="AY1347" s="226" t="s">
        <v>261</v>
      </c>
    </row>
    <row r="1348" spans="2:65" s="13" customFormat="1">
      <c r="B1348" s="227"/>
      <c r="C1348" s="228"/>
      <c r="D1348" s="210" t="s">
        <v>366</v>
      </c>
      <c r="E1348" s="229" t="s">
        <v>1</v>
      </c>
      <c r="F1348" s="230" t="s">
        <v>368</v>
      </c>
      <c r="G1348" s="228"/>
      <c r="H1348" s="231">
        <v>205.995</v>
      </c>
      <c r="I1348" s="232"/>
      <c r="J1348" s="228"/>
      <c r="K1348" s="228"/>
      <c r="L1348" s="233"/>
      <c r="M1348" s="234"/>
      <c r="N1348" s="235"/>
      <c r="O1348" s="235"/>
      <c r="P1348" s="235"/>
      <c r="Q1348" s="235"/>
      <c r="R1348" s="235"/>
      <c r="S1348" s="235"/>
      <c r="T1348" s="236"/>
      <c r="AT1348" s="237" t="s">
        <v>366</v>
      </c>
      <c r="AU1348" s="237" t="s">
        <v>90</v>
      </c>
      <c r="AV1348" s="13" t="s">
        <v>123</v>
      </c>
      <c r="AW1348" s="13" t="s">
        <v>36</v>
      </c>
      <c r="AX1348" s="13" t="s">
        <v>88</v>
      </c>
      <c r="AY1348" s="237" t="s">
        <v>261</v>
      </c>
    </row>
    <row r="1349" spans="2:65" s="1" customFormat="1" ht="16.5" customHeight="1">
      <c r="B1349" s="35"/>
      <c r="C1349" s="197" t="s">
        <v>1631</v>
      </c>
      <c r="D1349" s="197" t="s">
        <v>264</v>
      </c>
      <c r="E1349" s="198" t="s">
        <v>1632</v>
      </c>
      <c r="F1349" s="199" t="s">
        <v>1633</v>
      </c>
      <c r="G1349" s="200" t="s">
        <v>405</v>
      </c>
      <c r="H1349" s="201">
        <v>67.349999999999994</v>
      </c>
      <c r="I1349" s="202"/>
      <c r="J1349" s="203">
        <f>ROUND(I1349*H1349,2)</f>
        <v>0</v>
      </c>
      <c r="K1349" s="199" t="s">
        <v>411</v>
      </c>
      <c r="L1349" s="39"/>
      <c r="M1349" s="204" t="s">
        <v>1</v>
      </c>
      <c r="N1349" s="205" t="s">
        <v>46</v>
      </c>
      <c r="O1349" s="67"/>
      <c r="P1349" s="206">
        <f>O1349*H1349</f>
        <v>0</v>
      </c>
      <c r="Q1349" s="206">
        <v>3.236E-2</v>
      </c>
      <c r="R1349" s="206">
        <f>Q1349*H1349</f>
        <v>2.179446</v>
      </c>
      <c r="S1349" s="206">
        <v>0</v>
      </c>
      <c r="T1349" s="207">
        <f>S1349*H1349</f>
        <v>0</v>
      </c>
      <c r="AR1349" s="208" t="s">
        <v>450</v>
      </c>
      <c r="AT1349" s="208" t="s">
        <v>264</v>
      </c>
      <c r="AU1349" s="208" t="s">
        <v>90</v>
      </c>
      <c r="AY1349" s="17" t="s">
        <v>261</v>
      </c>
      <c r="BE1349" s="209">
        <f>IF(N1349="základní",J1349,0)</f>
        <v>0</v>
      </c>
      <c r="BF1349" s="209">
        <f>IF(N1349="snížená",J1349,0)</f>
        <v>0</v>
      </c>
      <c r="BG1349" s="209">
        <f>IF(N1349="zákl. přenesená",J1349,0)</f>
        <v>0</v>
      </c>
      <c r="BH1349" s="209">
        <f>IF(N1349="sníž. přenesená",J1349,0)</f>
        <v>0</v>
      </c>
      <c r="BI1349" s="209">
        <f>IF(N1349="nulová",J1349,0)</f>
        <v>0</v>
      </c>
      <c r="BJ1349" s="17" t="s">
        <v>88</v>
      </c>
      <c r="BK1349" s="209">
        <f>ROUND(I1349*H1349,2)</f>
        <v>0</v>
      </c>
      <c r="BL1349" s="17" t="s">
        <v>450</v>
      </c>
      <c r="BM1349" s="208" t="s">
        <v>1634</v>
      </c>
    </row>
    <row r="1350" spans="2:65" s="1" customFormat="1" ht="29.25">
      <c r="B1350" s="35"/>
      <c r="C1350" s="36"/>
      <c r="D1350" s="210" t="s">
        <v>271</v>
      </c>
      <c r="E1350" s="36"/>
      <c r="F1350" s="211" t="s">
        <v>1629</v>
      </c>
      <c r="G1350" s="36"/>
      <c r="H1350" s="36"/>
      <c r="I1350" s="118"/>
      <c r="J1350" s="36"/>
      <c r="K1350" s="36"/>
      <c r="L1350" s="39"/>
      <c r="M1350" s="212"/>
      <c r="N1350" s="67"/>
      <c r="O1350" s="67"/>
      <c r="P1350" s="67"/>
      <c r="Q1350" s="67"/>
      <c r="R1350" s="67"/>
      <c r="S1350" s="67"/>
      <c r="T1350" s="68"/>
      <c r="AT1350" s="17" t="s">
        <v>271</v>
      </c>
      <c r="AU1350" s="17" t="s">
        <v>90</v>
      </c>
    </row>
    <row r="1351" spans="2:65" s="12" customFormat="1">
      <c r="B1351" s="216"/>
      <c r="C1351" s="217"/>
      <c r="D1351" s="210" t="s">
        <v>366</v>
      </c>
      <c r="E1351" s="218" t="s">
        <v>1</v>
      </c>
      <c r="F1351" s="219" t="s">
        <v>1635</v>
      </c>
      <c r="G1351" s="217"/>
      <c r="H1351" s="220">
        <v>67.349999999999994</v>
      </c>
      <c r="I1351" s="221"/>
      <c r="J1351" s="217"/>
      <c r="K1351" s="217"/>
      <c r="L1351" s="222"/>
      <c r="M1351" s="223"/>
      <c r="N1351" s="224"/>
      <c r="O1351" s="224"/>
      <c r="P1351" s="224"/>
      <c r="Q1351" s="224"/>
      <c r="R1351" s="224"/>
      <c r="S1351" s="224"/>
      <c r="T1351" s="225"/>
      <c r="AT1351" s="226" t="s">
        <v>366</v>
      </c>
      <c r="AU1351" s="226" t="s">
        <v>90</v>
      </c>
      <c r="AV1351" s="12" t="s">
        <v>90</v>
      </c>
      <c r="AW1351" s="12" t="s">
        <v>36</v>
      </c>
      <c r="AX1351" s="12" t="s">
        <v>81</v>
      </c>
      <c r="AY1351" s="226" t="s">
        <v>261</v>
      </c>
    </row>
    <row r="1352" spans="2:65" s="13" customFormat="1">
      <c r="B1352" s="227"/>
      <c r="C1352" s="228"/>
      <c r="D1352" s="210" t="s">
        <v>366</v>
      </c>
      <c r="E1352" s="229" t="s">
        <v>1</v>
      </c>
      <c r="F1352" s="230" t="s">
        <v>368</v>
      </c>
      <c r="G1352" s="228"/>
      <c r="H1352" s="231">
        <v>67.349999999999994</v>
      </c>
      <c r="I1352" s="232"/>
      <c r="J1352" s="228"/>
      <c r="K1352" s="228"/>
      <c r="L1352" s="233"/>
      <c r="M1352" s="234"/>
      <c r="N1352" s="235"/>
      <c r="O1352" s="235"/>
      <c r="P1352" s="235"/>
      <c r="Q1352" s="235"/>
      <c r="R1352" s="235"/>
      <c r="S1352" s="235"/>
      <c r="T1352" s="236"/>
      <c r="AT1352" s="237" t="s">
        <v>366</v>
      </c>
      <c r="AU1352" s="237" t="s">
        <v>90</v>
      </c>
      <c r="AV1352" s="13" t="s">
        <v>123</v>
      </c>
      <c r="AW1352" s="13" t="s">
        <v>36</v>
      </c>
      <c r="AX1352" s="13" t="s">
        <v>88</v>
      </c>
      <c r="AY1352" s="237" t="s">
        <v>261</v>
      </c>
    </row>
    <row r="1353" spans="2:65" s="1" customFormat="1" ht="16.5" customHeight="1">
      <c r="B1353" s="35"/>
      <c r="C1353" s="197" t="s">
        <v>1636</v>
      </c>
      <c r="D1353" s="197" t="s">
        <v>264</v>
      </c>
      <c r="E1353" s="198" t="s">
        <v>1637</v>
      </c>
      <c r="F1353" s="199" t="s">
        <v>1638</v>
      </c>
      <c r="G1353" s="200" t="s">
        <v>405</v>
      </c>
      <c r="H1353" s="201">
        <v>443.86</v>
      </c>
      <c r="I1353" s="202"/>
      <c r="J1353" s="203">
        <f>ROUND(I1353*H1353,2)</f>
        <v>0</v>
      </c>
      <c r="K1353" s="199" t="s">
        <v>411</v>
      </c>
      <c r="L1353" s="39"/>
      <c r="M1353" s="204" t="s">
        <v>1</v>
      </c>
      <c r="N1353" s="205" t="s">
        <v>46</v>
      </c>
      <c r="O1353" s="67"/>
      <c r="P1353" s="206">
        <f>O1353*H1353</f>
        <v>0</v>
      </c>
      <c r="Q1353" s="206">
        <v>3.236E-2</v>
      </c>
      <c r="R1353" s="206">
        <f>Q1353*H1353</f>
        <v>14.363309600000001</v>
      </c>
      <c r="S1353" s="206">
        <v>0</v>
      </c>
      <c r="T1353" s="207">
        <f>S1353*H1353</f>
        <v>0</v>
      </c>
      <c r="AR1353" s="208" t="s">
        <v>450</v>
      </c>
      <c r="AT1353" s="208" t="s">
        <v>264</v>
      </c>
      <c r="AU1353" s="208" t="s">
        <v>90</v>
      </c>
      <c r="AY1353" s="17" t="s">
        <v>261</v>
      </c>
      <c r="BE1353" s="209">
        <f>IF(N1353="základní",J1353,0)</f>
        <v>0</v>
      </c>
      <c r="BF1353" s="209">
        <f>IF(N1353="snížená",J1353,0)</f>
        <v>0</v>
      </c>
      <c r="BG1353" s="209">
        <f>IF(N1353="zákl. přenesená",J1353,0)</f>
        <v>0</v>
      </c>
      <c r="BH1353" s="209">
        <f>IF(N1353="sníž. přenesená",J1353,0)</f>
        <v>0</v>
      </c>
      <c r="BI1353" s="209">
        <f>IF(N1353="nulová",J1353,0)</f>
        <v>0</v>
      </c>
      <c r="BJ1353" s="17" t="s">
        <v>88</v>
      </c>
      <c r="BK1353" s="209">
        <f>ROUND(I1353*H1353,2)</f>
        <v>0</v>
      </c>
      <c r="BL1353" s="17" t="s">
        <v>450</v>
      </c>
      <c r="BM1353" s="208" t="s">
        <v>1639</v>
      </c>
    </row>
    <row r="1354" spans="2:65" s="1" customFormat="1" ht="29.25">
      <c r="B1354" s="35"/>
      <c r="C1354" s="36"/>
      <c r="D1354" s="210" t="s">
        <v>271</v>
      </c>
      <c r="E1354" s="36"/>
      <c r="F1354" s="211" t="s">
        <v>1629</v>
      </c>
      <c r="G1354" s="36"/>
      <c r="H1354" s="36"/>
      <c r="I1354" s="118"/>
      <c r="J1354" s="36"/>
      <c r="K1354" s="36"/>
      <c r="L1354" s="39"/>
      <c r="M1354" s="212"/>
      <c r="N1354" s="67"/>
      <c r="O1354" s="67"/>
      <c r="P1354" s="67"/>
      <c r="Q1354" s="67"/>
      <c r="R1354" s="67"/>
      <c r="S1354" s="67"/>
      <c r="T1354" s="68"/>
      <c r="AT1354" s="17" t="s">
        <v>271</v>
      </c>
      <c r="AU1354" s="17" t="s">
        <v>90</v>
      </c>
    </row>
    <row r="1355" spans="2:65" s="14" customFormat="1">
      <c r="B1355" s="238"/>
      <c r="C1355" s="239"/>
      <c r="D1355" s="210" t="s">
        <v>366</v>
      </c>
      <c r="E1355" s="240" t="s">
        <v>1</v>
      </c>
      <c r="F1355" s="241" t="s">
        <v>1640</v>
      </c>
      <c r="G1355" s="239"/>
      <c r="H1355" s="240" t="s">
        <v>1</v>
      </c>
      <c r="I1355" s="242"/>
      <c r="J1355" s="239"/>
      <c r="K1355" s="239"/>
      <c r="L1355" s="243"/>
      <c r="M1355" s="244"/>
      <c r="N1355" s="245"/>
      <c r="O1355" s="245"/>
      <c r="P1355" s="245"/>
      <c r="Q1355" s="245"/>
      <c r="R1355" s="245"/>
      <c r="S1355" s="245"/>
      <c r="T1355" s="246"/>
      <c r="AT1355" s="247" t="s">
        <v>366</v>
      </c>
      <c r="AU1355" s="247" t="s">
        <v>90</v>
      </c>
      <c r="AV1355" s="14" t="s">
        <v>88</v>
      </c>
      <c r="AW1355" s="14" t="s">
        <v>36</v>
      </c>
      <c r="AX1355" s="14" t="s">
        <v>81</v>
      </c>
      <c r="AY1355" s="247" t="s">
        <v>261</v>
      </c>
    </row>
    <row r="1356" spans="2:65" s="14" customFormat="1">
      <c r="B1356" s="238"/>
      <c r="C1356" s="239"/>
      <c r="D1356" s="210" t="s">
        <v>366</v>
      </c>
      <c r="E1356" s="240" t="s">
        <v>1</v>
      </c>
      <c r="F1356" s="241" t="s">
        <v>1641</v>
      </c>
      <c r="G1356" s="239"/>
      <c r="H1356" s="240" t="s">
        <v>1</v>
      </c>
      <c r="I1356" s="242"/>
      <c r="J1356" s="239"/>
      <c r="K1356" s="239"/>
      <c r="L1356" s="243"/>
      <c r="M1356" s="244"/>
      <c r="N1356" s="245"/>
      <c r="O1356" s="245"/>
      <c r="P1356" s="245"/>
      <c r="Q1356" s="245"/>
      <c r="R1356" s="245"/>
      <c r="S1356" s="245"/>
      <c r="T1356" s="246"/>
      <c r="AT1356" s="247" t="s">
        <v>366</v>
      </c>
      <c r="AU1356" s="247" t="s">
        <v>90</v>
      </c>
      <c r="AV1356" s="14" t="s">
        <v>88</v>
      </c>
      <c r="AW1356" s="14" t="s">
        <v>36</v>
      </c>
      <c r="AX1356" s="14" t="s">
        <v>81</v>
      </c>
      <c r="AY1356" s="247" t="s">
        <v>261</v>
      </c>
    </row>
    <row r="1357" spans="2:65" s="12" customFormat="1">
      <c r="B1357" s="216"/>
      <c r="C1357" s="217"/>
      <c r="D1357" s="210" t="s">
        <v>366</v>
      </c>
      <c r="E1357" s="218" t="s">
        <v>1</v>
      </c>
      <c r="F1357" s="219" t="s">
        <v>1642</v>
      </c>
      <c r="G1357" s="217"/>
      <c r="H1357" s="220">
        <v>63.246000000000002</v>
      </c>
      <c r="I1357" s="221"/>
      <c r="J1357" s="217"/>
      <c r="K1357" s="217"/>
      <c r="L1357" s="222"/>
      <c r="M1357" s="223"/>
      <c r="N1357" s="224"/>
      <c r="O1357" s="224"/>
      <c r="P1357" s="224"/>
      <c r="Q1357" s="224"/>
      <c r="R1357" s="224"/>
      <c r="S1357" s="224"/>
      <c r="T1357" s="225"/>
      <c r="AT1357" s="226" t="s">
        <v>366</v>
      </c>
      <c r="AU1357" s="226" t="s">
        <v>90</v>
      </c>
      <c r="AV1357" s="12" t="s">
        <v>90</v>
      </c>
      <c r="AW1357" s="12" t="s">
        <v>36</v>
      </c>
      <c r="AX1357" s="12" t="s">
        <v>81</v>
      </c>
      <c r="AY1357" s="226" t="s">
        <v>261</v>
      </c>
    </row>
    <row r="1358" spans="2:65" s="12" customFormat="1">
      <c r="B1358" s="216"/>
      <c r="C1358" s="217"/>
      <c r="D1358" s="210" t="s">
        <v>366</v>
      </c>
      <c r="E1358" s="218" t="s">
        <v>1</v>
      </c>
      <c r="F1358" s="219" t="s">
        <v>1643</v>
      </c>
      <c r="G1358" s="217"/>
      <c r="H1358" s="220">
        <v>58.246000000000002</v>
      </c>
      <c r="I1358" s="221"/>
      <c r="J1358" s="217"/>
      <c r="K1358" s="217"/>
      <c r="L1358" s="222"/>
      <c r="M1358" s="223"/>
      <c r="N1358" s="224"/>
      <c r="O1358" s="224"/>
      <c r="P1358" s="224"/>
      <c r="Q1358" s="224"/>
      <c r="R1358" s="224"/>
      <c r="S1358" s="224"/>
      <c r="T1358" s="225"/>
      <c r="AT1358" s="226" t="s">
        <v>366</v>
      </c>
      <c r="AU1358" s="226" t="s">
        <v>90</v>
      </c>
      <c r="AV1358" s="12" t="s">
        <v>90</v>
      </c>
      <c r="AW1358" s="12" t="s">
        <v>36</v>
      </c>
      <c r="AX1358" s="12" t="s">
        <v>81</v>
      </c>
      <c r="AY1358" s="226" t="s">
        <v>261</v>
      </c>
    </row>
    <row r="1359" spans="2:65" s="12" customFormat="1">
      <c r="B1359" s="216"/>
      <c r="C1359" s="217"/>
      <c r="D1359" s="210" t="s">
        <v>366</v>
      </c>
      <c r="E1359" s="218" t="s">
        <v>1</v>
      </c>
      <c r="F1359" s="219" t="s">
        <v>1644</v>
      </c>
      <c r="G1359" s="217"/>
      <c r="H1359" s="220">
        <v>36.448</v>
      </c>
      <c r="I1359" s="221"/>
      <c r="J1359" s="217"/>
      <c r="K1359" s="217"/>
      <c r="L1359" s="222"/>
      <c r="M1359" s="223"/>
      <c r="N1359" s="224"/>
      <c r="O1359" s="224"/>
      <c r="P1359" s="224"/>
      <c r="Q1359" s="224"/>
      <c r="R1359" s="224"/>
      <c r="S1359" s="224"/>
      <c r="T1359" s="225"/>
      <c r="AT1359" s="226" t="s">
        <v>366</v>
      </c>
      <c r="AU1359" s="226" t="s">
        <v>90</v>
      </c>
      <c r="AV1359" s="12" t="s">
        <v>90</v>
      </c>
      <c r="AW1359" s="12" t="s">
        <v>36</v>
      </c>
      <c r="AX1359" s="12" t="s">
        <v>81</v>
      </c>
      <c r="AY1359" s="226" t="s">
        <v>261</v>
      </c>
    </row>
    <row r="1360" spans="2:65" s="12" customFormat="1">
      <c r="B1360" s="216"/>
      <c r="C1360" s="217"/>
      <c r="D1360" s="210" t="s">
        <v>366</v>
      </c>
      <c r="E1360" s="218" t="s">
        <v>1</v>
      </c>
      <c r="F1360" s="219" t="s">
        <v>1645</v>
      </c>
      <c r="G1360" s="217"/>
      <c r="H1360" s="220">
        <v>49.162999999999997</v>
      </c>
      <c r="I1360" s="221"/>
      <c r="J1360" s="217"/>
      <c r="K1360" s="217"/>
      <c r="L1360" s="222"/>
      <c r="M1360" s="223"/>
      <c r="N1360" s="224"/>
      <c r="O1360" s="224"/>
      <c r="P1360" s="224"/>
      <c r="Q1360" s="224"/>
      <c r="R1360" s="224"/>
      <c r="S1360" s="224"/>
      <c r="T1360" s="225"/>
      <c r="AT1360" s="226" t="s">
        <v>366</v>
      </c>
      <c r="AU1360" s="226" t="s">
        <v>90</v>
      </c>
      <c r="AV1360" s="12" t="s">
        <v>90</v>
      </c>
      <c r="AW1360" s="12" t="s">
        <v>36</v>
      </c>
      <c r="AX1360" s="12" t="s">
        <v>81</v>
      </c>
      <c r="AY1360" s="226" t="s">
        <v>261</v>
      </c>
    </row>
    <row r="1361" spans="2:65" s="12" customFormat="1">
      <c r="B1361" s="216"/>
      <c r="C1361" s="217"/>
      <c r="D1361" s="210" t="s">
        <v>366</v>
      </c>
      <c r="E1361" s="218" t="s">
        <v>1</v>
      </c>
      <c r="F1361" s="219" t="s">
        <v>1646</v>
      </c>
      <c r="G1361" s="217"/>
      <c r="H1361" s="220">
        <v>78.143000000000001</v>
      </c>
      <c r="I1361" s="221"/>
      <c r="J1361" s="217"/>
      <c r="K1361" s="217"/>
      <c r="L1361" s="222"/>
      <c r="M1361" s="223"/>
      <c r="N1361" s="224"/>
      <c r="O1361" s="224"/>
      <c r="P1361" s="224"/>
      <c r="Q1361" s="224"/>
      <c r="R1361" s="224"/>
      <c r="S1361" s="224"/>
      <c r="T1361" s="225"/>
      <c r="AT1361" s="226" t="s">
        <v>366</v>
      </c>
      <c r="AU1361" s="226" t="s">
        <v>90</v>
      </c>
      <c r="AV1361" s="12" t="s">
        <v>90</v>
      </c>
      <c r="AW1361" s="12" t="s">
        <v>36</v>
      </c>
      <c r="AX1361" s="12" t="s">
        <v>81</v>
      </c>
      <c r="AY1361" s="226" t="s">
        <v>261</v>
      </c>
    </row>
    <row r="1362" spans="2:65" s="12" customFormat="1">
      <c r="B1362" s="216"/>
      <c r="C1362" s="217"/>
      <c r="D1362" s="210" t="s">
        <v>366</v>
      </c>
      <c r="E1362" s="218" t="s">
        <v>1</v>
      </c>
      <c r="F1362" s="219" t="s">
        <v>1647</v>
      </c>
      <c r="G1362" s="217"/>
      <c r="H1362" s="220">
        <v>80.471000000000004</v>
      </c>
      <c r="I1362" s="221"/>
      <c r="J1362" s="217"/>
      <c r="K1362" s="217"/>
      <c r="L1362" s="222"/>
      <c r="M1362" s="223"/>
      <c r="N1362" s="224"/>
      <c r="O1362" s="224"/>
      <c r="P1362" s="224"/>
      <c r="Q1362" s="224"/>
      <c r="R1362" s="224"/>
      <c r="S1362" s="224"/>
      <c r="T1362" s="225"/>
      <c r="AT1362" s="226" t="s">
        <v>366</v>
      </c>
      <c r="AU1362" s="226" t="s">
        <v>90</v>
      </c>
      <c r="AV1362" s="12" t="s">
        <v>90</v>
      </c>
      <c r="AW1362" s="12" t="s">
        <v>36</v>
      </c>
      <c r="AX1362" s="12" t="s">
        <v>81</v>
      </c>
      <c r="AY1362" s="226" t="s">
        <v>261</v>
      </c>
    </row>
    <row r="1363" spans="2:65" s="12" customFormat="1">
      <c r="B1363" s="216"/>
      <c r="C1363" s="217"/>
      <c r="D1363" s="210" t="s">
        <v>366</v>
      </c>
      <c r="E1363" s="218" t="s">
        <v>1</v>
      </c>
      <c r="F1363" s="219" t="s">
        <v>1648</v>
      </c>
      <c r="G1363" s="217"/>
      <c r="H1363" s="220">
        <v>78.143000000000001</v>
      </c>
      <c r="I1363" s="221"/>
      <c r="J1363" s="217"/>
      <c r="K1363" s="217"/>
      <c r="L1363" s="222"/>
      <c r="M1363" s="223"/>
      <c r="N1363" s="224"/>
      <c r="O1363" s="224"/>
      <c r="P1363" s="224"/>
      <c r="Q1363" s="224"/>
      <c r="R1363" s="224"/>
      <c r="S1363" s="224"/>
      <c r="T1363" s="225"/>
      <c r="AT1363" s="226" t="s">
        <v>366</v>
      </c>
      <c r="AU1363" s="226" t="s">
        <v>90</v>
      </c>
      <c r="AV1363" s="12" t="s">
        <v>90</v>
      </c>
      <c r="AW1363" s="12" t="s">
        <v>36</v>
      </c>
      <c r="AX1363" s="12" t="s">
        <v>81</v>
      </c>
      <c r="AY1363" s="226" t="s">
        <v>261</v>
      </c>
    </row>
    <row r="1364" spans="2:65" s="15" customFormat="1">
      <c r="B1364" s="248"/>
      <c r="C1364" s="249"/>
      <c r="D1364" s="210" t="s">
        <v>366</v>
      </c>
      <c r="E1364" s="250" t="s">
        <v>1</v>
      </c>
      <c r="F1364" s="251" t="s">
        <v>386</v>
      </c>
      <c r="G1364" s="249"/>
      <c r="H1364" s="252">
        <v>443.86</v>
      </c>
      <c r="I1364" s="253"/>
      <c r="J1364" s="249"/>
      <c r="K1364" s="249"/>
      <c r="L1364" s="254"/>
      <c r="M1364" s="255"/>
      <c r="N1364" s="256"/>
      <c r="O1364" s="256"/>
      <c r="P1364" s="256"/>
      <c r="Q1364" s="256"/>
      <c r="R1364" s="256"/>
      <c r="S1364" s="256"/>
      <c r="T1364" s="257"/>
      <c r="AT1364" s="258" t="s">
        <v>366</v>
      </c>
      <c r="AU1364" s="258" t="s">
        <v>90</v>
      </c>
      <c r="AV1364" s="15" t="s">
        <v>110</v>
      </c>
      <c r="AW1364" s="15" t="s">
        <v>36</v>
      </c>
      <c r="AX1364" s="15" t="s">
        <v>88</v>
      </c>
      <c r="AY1364" s="258" t="s">
        <v>261</v>
      </c>
    </row>
    <row r="1365" spans="2:65" s="1" customFormat="1" ht="24" customHeight="1">
      <c r="B1365" s="35"/>
      <c r="C1365" s="197" t="s">
        <v>1649</v>
      </c>
      <c r="D1365" s="197" t="s">
        <v>264</v>
      </c>
      <c r="E1365" s="198" t="s">
        <v>1650</v>
      </c>
      <c r="F1365" s="199" t="s">
        <v>1651</v>
      </c>
      <c r="G1365" s="200" t="s">
        <v>405</v>
      </c>
      <c r="H1365" s="201">
        <v>1445.348</v>
      </c>
      <c r="I1365" s="202"/>
      <c r="J1365" s="203">
        <f>ROUND(I1365*H1365,2)</f>
        <v>0</v>
      </c>
      <c r="K1365" s="199" t="s">
        <v>411</v>
      </c>
      <c r="L1365" s="39"/>
      <c r="M1365" s="204" t="s">
        <v>1</v>
      </c>
      <c r="N1365" s="205" t="s">
        <v>46</v>
      </c>
      <c r="O1365" s="67"/>
      <c r="P1365" s="206">
        <f>O1365*H1365</f>
        <v>0</v>
      </c>
      <c r="Q1365" s="206">
        <v>3.7249999999999998E-2</v>
      </c>
      <c r="R1365" s="206">
        <f>Q1365*H1365</f>
        <v>53.839212999999994</v>
      </c>
      <c r="S1365" s="206">
        <v>0</v>
      </c>
      <c r="T1365" s="207">
        <f>S1365*H1365</f>
        <v>0</v>
      </c>
      <c r="AR1365" s="208" t="s">
        <v>450</v>
      </c>
      <c r="AT1365" s="208" t="s">
        <v>264</v>
      </c>
      <c r="AU1365" s="208" t="s">
        <v>90</v>
      </c>
      <c r="AY1365" s="17" t="s">
        <v>261</v>
      </c>
      <c r="BE1365" s="209">
        <f>IF(N1365="základní",J1365,0)</f>
        <v>0</v>
      </c>
      <c r="BF1365" s="209">
        <f>IF(N1365="snížená",J1365,0)</f>
        <v>0</v>
      </c>
      <c r="BG1365" s="209">
        <f>IF(N1365="zákl. přenesená",J1365,0)</f>
        <v>0</v>
      </c>
      <c r="BH1365" s="209">
        <f>IF(N1365="sníž. přenesená",J1365,0)</f>
        <v>0</v>
      </c>
      <c r="BI1365" s="209">
        <f>IF(N1365="nulová",J1365,0)</f>
        <v>0</v>
      </c>
      <c r="BJ1365" s="17" t="s">
        <v>88</v>
      </c>
      <c r="BK1365" s="209">
        <f>ROUND(I1365*H1365,2)</f>
        <v>0</v>
      </c>
      <c r="BL1365" s="17" t="s">
        <v>450</v>
      </c>
      <c r="BM1365" s="208" t="s">
        <v>1652</v>
      </c>
    </row>
    <row r="1366" spans="2:65" s="1" customFormat="1" ht="29.25">
      <c r="B1366" s="35"/>
      <c r="C1366" s="36"/>
      <c r="D1366" s="210" t="s">
        <v>271</v>
      </c>
      <c r="E1366" s="36"/>
      <c r="F1366" s="211" t="s">
        <v>1653</v>
      </c>
      <c r="G1366" s="36"/>
      <c r="H1366" s="36"/>
      <c r="I1366" s="118"/>
      <c r="J1366" s="36"/>
      <c r="K1366" s="36"/>
      <c r="L1366" s="39"/>
      <c r="M1366" s="212"/>
      <c r="N1366" s="67"/>
      <c r="O1366" s="67"/>
      <c r="P1366" s="67"/>
      <c r="Q1366" s="67"/>
      <c r="R1366" s="67"/>
      <c r="S1366" s="67"/>
      <c r="T1366" s="68"/>
      <c r="AT1366" s="17" t="s">
        <v>271</v>
      </c>
      <c r="AU1366" s="17" t="s">
        <v>90</v>
      </c>
    </row>
    <row r="1367" spans="2:65" s="12" customFormat="1">
      <c r="B1367" s="216"/>
      <c r="C1367" s="217"/>
      <c r="D1367" s="210" t="s">
        <v>366</v>
      </c>
      <c r="E1367" s="218" t="s">
        <v>1</v>
      </c>
      <c r="F1367" s="219" t="s">
        <v>492</v>
      </c>
      <c r="G1367" s="217"/>
      <c r="H1367" s="220">
        <v>0</v>
      </c>
      <c r="I1367" s="221"/>
      <c r="J1367" s="217"/>
      <c r="K1367" s="217"/>
      <c r="L1367" s="222"/>
      <c r="M1367" s="223"/>
      <c r="N1367" s="224"/>
      <c r="O1367" s="224"/>
      <c r="P1367" s="224"/>
      <c r="Q1367" s="224"/>
      <c r="R1367" s="224"/>
      <c r="S1367" s="224"/>
      <c r="T1367" s="225"/>
      <c r="AT1367" s="226" t="s">
        <v>366</v>
      </c>
      <c r="AU1367" s="226" t="s">
        <v>90</v>
      </c>
      <c r="AV1367" s="12" t="s">
        <v>90</v>
      </c>
      <c r="AW1367" s="12" t="s">
        <v>36</v>
      </c>
      <c r="AX1367" s="12" t="s">
        <v>81</v>
      </c>
      <c r="AY1367" s="226" t="s">
        <v>261</v>
      </c>
    </row>
    <row r="1368" spans="2:65" s="12" customFormat="1">
      <c r="B1368" s="216"/>
      <c r="C1368" s="217"/>
      <c r="D1368" s="210" t="s">
        <v>366</v>
      </c>
      <c r="E1368" s="218" t="s">
        <v>1</v>
      </c>
      <c r="F1368" s="219" t="s">
        <v>1654</v>
      </c>
      <c r="G1368" s="217"/>
      <c r="H1368" s="220">
        <v>160.35599999999999</v>
      </c>
      <c r="I1368" s="221"/>
      <c r="J1368" s="217"/>
      <c r="K1368" s="217"/>
      <c r="L1368" s="222"/>
      <c r="M1368" s="223"/>
      <c r="N1368" s="224"/>
      <c r="O1368" s="224"/>
      <c r="P1368" s="224"/>
      <c r="Q1368" s="224"/>
      <c r="R1368" s="224"/>
      <c r="S1368" s="224"/>
      <c r="T1368" s="225"/>
      <c r="AT1368" s="226" t="s">
        <v>366</v>
      </c>
      <c r="AU1368" s="226" t="s">
        <v>90</v>
      </c>
      <c r="AV1368" s="12" t="s">
        <v>90</v>
      </c>
      <c r="AW1368" s="12" t="s">
        <v>36</v>
      </c>
      <c r="AX1368" s="12" t="s">
        <v>81</v>
      </c>
      <c r="AY1368" s="226" t="s">
        <v>261</v>
      </c>
    </row>
    <row r="1369" spans="2:65" s="12" customFormat="1">
      <c r="B1369" s="216"/>
      <c r="C1369" s="217"/>
      <c r="D1369" s="210" t="s">
        <v>366</v>
      </c>
      <c r="E1369" s="218" t="s">
        <v>1</v>
      </c>
      <c r="F1369" s="219" t="s">
        <v>1655</v>
      </c>
      <c r="G1369" s="217"/>
      <c r="H1369" s="220">
        <v>573</v>
      </c>
      <c r="I1369" s="221"/>
      <c r="J1369" s="217"/>
      <c r="K1369" s="217"/>
      <c r="L1369" s="222"/>
      <c r="M1369" s="223"/>
      <c r="N1369" s="224"/>
      <c r="O1369" s="224"/>
      <c r="P1369" s="224"/>
      <c r="Q1369" s="224"/>
      <c r="R1369" s="224"/>
      <c r="S1369" s="224"/>
      <c r="T1369" s="225"/>
      <c r="AT1369" s="226" t="s">
        <v>366</v>
      </c>
      <c r="AU1369" s="226" t="s">
        <v>90</v>
      </c>
      <c r="AV1369" s="12" t="s">
        <v>90</v>
      </c>
      <c r="AW1369" s="12" t="s">
        <v>36</v>
      </c>
      <c r="AX1369" s="12" t="s">
        <v>81</v>
      </c>
      <c r="AY1369" s="226" t="s">
        <v>261</v>
      </c>
    </row>
    <row r="1370" spans="2:65" s="12" customFormat="1">
      <c r="B1370" s="216"/>
      <c r="C1370" s="217"/>
      <c r="D1370" s="210" t="s">
        <v>366</v>
      </c>
      <c r="E1370" s="218" t="s">
        <v>1</v>
      </c>
      <c r="F1370" s="219" t="s">
        <v>1656</v>
      </c>
      <c r="G1370" s="217"/>
      <c r="H1370" s="220">
        <v>526.75199999999995</v>
      </c>
      <c r="I1370" s="221"/>
      <c r="J1370" s="217"/>
      <c r="K1370" s="217"/>
      <c r="L1370" s="222"/>
      <c r="M1370" s="223"/>
      <c r="N1370" s="224"/>
      <c r="O1370" s="224"/>
      <c r="P1370" s="224"/>
      <c r="Q1370" s="224"/>
      <c r="R1370" s="224"/>
      <c r="S1370" s="224"/>
      <c r="T1370" s="225"/>
      <c r="AT1370" s="226" t="s">
        <v>366</v>
      </c>
      <c r="AU1370" s="226" t="s">
        <v>90</v>
      </c>
      <c r="AV1370" s="12" t="s">
        <v>90</v>
      </c>
      <c r="AW1370" s="12" t="s">
        <v>36</v>
      </c>
      <c r="AX1370" s="12" t="s">
        <v>81</v>
      </c>
      <c r="AY1370" s="226" t="s">
        <v>261</v>
      </c>
    </row>
    <row r="1371" spans="2:65" s="12" customFormat="1">
      <c r="B1371" s="216"/>
      <c r="C1371" s="217"/>
      <c r="D1371" s="210" t="s">
        <v>366</v>
      </c>
      <c r="E1371" s="218" t="s">
        <v>1</v>
      </c>
      <c r="F1371" s="219" t="s">
        <v>1657</v>
      </c>
      <c r="G1371" s="217"/>
      <c r="H1371" s="220">
        <v>286.44</v>
      </c>
      <c r="I1371" s="221"/>
      <c r="J1371" s="217"/>
      <c r="K1371" s="217"/>
      <c r="L1371" s="222"/>
      <c r="M1371" s="223"/>
      <c r="N1371" s="224"/>
      <c r="O1371" s="224"/>
      <c r="P1371" s="224"/>
      <c r="Q1371" s="224"/>
      <c r="R1371" s="224"/>
      <c r="S1371" s="224"/>
      <c r="T1371" s="225"/>
      <c r="AT1371" s="226" t="s">
        <v>366</v>
      </c>
      <c r="AU1371" s="226" t="s">
        <v>90</v>
      </c>
      <c r="AV1371" s="12" t="s">
        <v>90</v>
      </c>
      <c r="AW1371" s="12" t="s">
        <v>36</v>
      </c>
      <c r="AX1371" s="12" t="s">
        <v>81</v>
      </c>
      <c r="AY1371" s="226" t="s">
        <v>261</v>
      </c>
    </row>
    <row r="1372" spans="2:65" s="12" customFormat="1">
      <c r="B1372" s="216"/>
      <c r="C1372" s="217"/>
      <c r="D1372" s="210" t="s">
        <v>366</v>
      </c>
      <c r="E1372" s="218" t="s">
        <v>1</v>
      </c>
      <c r="F1372" s="219" t="s">
        <v>1658</v>
      </c>
      <c r="G1372" s="217"/>
      <c r="H1372" s="220">
        <v>-101.2</v>
      </c>
      <c r="I1372" s="221"/>
      <c r="J1372" s="217"/>
      <c r="K1372" s="217"/>
      <c r="L1372" s="222"/>
      <c r="M1372" s="223"/>
      <c r="N1372" s="224"/>
      <c r="O1372" s="224"/>
      <c r="P1372" s="224"/>
      <c r="Q1372" s="224"/>
      <c r="R1372" s="224"/>
      <c r="S1372" s="224"/>
      <c r="T1372" s="225"/>
      <c r="AT1372" s="226" t="s">
        <v>366</v>
      </c>
      <c r="AU1372" s="226" t="s">
        <v>90</v>
      </c>
      <c r="AV1372" s="12" t="s">
        <v>90</v>
      </c>
      <c r="AW1372" s="12" t="s">
        <v>36</v>
      </c>
      <c r="AX1372" s="12" t="s">
        <v>81</v>
      </c>
      <c r="AY1372" s="226" t="s">
        <v>261</v>
      </c>
    </row>
    <row r="1373" spans="2:65" s="13" customFormat="1">
      <c r="B1373" s="227"/>
      <c r="C1373" s="228"/>
      <c r="D1373" s="210" t="s">
        <v>366</v>
      </c>
      <c r="E1373" s="229" t="s">
        <v>1</v>
      </c>
      <c r="F1373" s="230" t="s">
        <v>368</v>
      </c>
      <c r="G1373" s="228"/>
      <c r="H1373" s="231">
        <v>1445.348</v>
      </c>
      <c r="I1373" s="232"/>
      <c r="J1373" s="228"/>
      <c r="K1373" s="228"/>
      <c r="L1373" s="233"/>
      <c r="M1373" s="234"/>
      <c r="N1373" s="235"/>
      <c r="O1373" s="235"/>
      <c r="P1373" s="235"/>
      <c r="Q1373" s="235"/>
      <c r="R1373" s="235"/>
      <c r="S1373" s="235"/>
      <c r="T1373" s="236"/>
      <c r="AT1373" s="237" t="s">
        <v>366</v>
      </c>
      <c r="AU1373" s="237" t="s">
        <v>90</v>
      </c>
      <c r="AV1373" s="13" t="s">
        <v>123</v>
      </c>
      <c r="AW1373" s="13" t="s">
        <v>36</v>
      </c>
      <c r="AX1373" s="13" t="s">
        <v>88</v>
      </c>
      <c r="AY1373" s="237" t="s">
        <v>261</v>
      </c>
    </row>
    <row r="1374" spans="2:65" s="1" customFormat="1" ht="24" customHeight="1">
      <c r="B1374" s="35"/>
      <c r="C1374" s="197" t="s">
        <v>1659</v>
      </c>
      <c r="D1374" s="197" t="s">
        <v>264</v>
      </c>
      <c r="E1374" s="198" t="s">
        <v>1660</v>
      </c>
      <c r="F1374" s="199" t="s">
        <v>1661</v>
      </c>
      <c r="G1374" s="200" t="s">
        <v>405</v>
      </c>
      <c r="H1374" s="201">
        <v>43.02</v>
      </c>
      <c r="I1374" s="202"/>
      <c r="J1374" s="203">
        <f>ROUND(I1374*H1374,2)</f>
        <v>0</v>
      </c>
      <c r="K1374" s="199" t="s">
        <v>411</v>
      </c>
      <c r="L1374" s="39"/>
      <c r="M1374" s="204" t="s">
        <v>1</v>
      </c>
      <c r="N1374" s="205" t="s">
        <v>46</v>
      </c>
      <c r="O1374" s="67"/>
      <c r="P1374" s="206">
        <f>O1374*H1374</f>
        <v>0</v>
      </c>
      <c r="Q1374" s="206">
        <v>3.7249999999999998E-2</v>
      </c>
      <c r="R1374" s="206">
        <f>Q1374*H1374</f>
        <v>1.602495</v>
      </c>
      <c r="S1374" s="206">
        <v>0</v>
      </c>
      <c r="T1374" s="207">
        <f>S1374*H1374</f>
        <v>0</v>
      </c>
      <c r="AR1374" s="208" t="s">
        <v>450</v>
      </c>
      <c r="AT1374" s="208" t="s">
        <v>264</v>
      </c>
      <c r="AU1374" s="208" t="s">
        <v>90</v>
      </c>
      <c r="AY1374" s="17" t="s">
        <v>261</v>
      </c>
      <c r="BE1374" s="209">
        <f>IF(N1374="základní",J1374,0)</f>
        <v>0</v>
      </c>
      <c r="BF1374" s="209">
        <f>IF(N1374="snížená",J1374,0)</f>
        <v>0</v>
      </c>
      <c r="BG1374" s="209">
        <f>IF(N1374="zákl. přenesená",J1374,0)</f>
        <v>0</v>
      </c>
      <c r="BH1374" s="209">
        <f>IF(N1374="sníž. přenesená",J1374,0)</f>
        <v>0</v>
      </c>
      <c r="BI1374" s="209">
        <f>IF(N1374="nulová",J1374,0)</f>
        <v>0</v>
      </c>
      <c r="BJ1374" s="17" t="s">
        <v>88</v>
      </c>
      <c r="BK1374" s="209">
        <f>ROUND(I1374*H1374,2)</f>
        <v>0</v>
      </c>
      <c r="BL1374" s="17" t="s">
        <v>450</v>
      </c>
      <c r="BM1374" s="208" t="s">
        <v>1662</v>
      </c>
    </row>
    <row r="1375" spans="2:65" s="1" customFormat="1" ht="29.25">
      <c r="B1375" s="35"/>
      <c r="C1375" s="36"/>
      <c r="D1375" s="210" t="s">
        <v>271</v>
      </c>
      <c r="E1375" s="36"/>
      <c r="F1375" s="211" t="s">
        <v>1663</v>
      </c>
      <c r="G1375" s="36"/>
      <c r="H1375" s="36"/>
      <c r="I1375" s="118"/>
      <c r="J1375" s="36"/>
      <c r="K1375" s="36"/>
      <c r="L1375" s="39"/>
      <c r="M1375" s="212"/>
      <c r="N1375" s="67"/>
      <c r="O1375" s="67"/>
      <c r="P1375" s="67"/>
      <c r="Q1375" s="67"/>
      <c r="R1375" s="67"/>
      <c r="S1375" s="67"/>
      <c r="T1375" s="68"/>
      <c r="AT1375" s="17" t="s">
        <v>271</v>
      </c>
      <c r="AU1375" s="17" t="s">
        <v>90</v>
      </c>
    </row>
    <row r="1376" spans="2:65" s="12" customFormat="1">
      <c r="B1376" s="216"/>
      <c r="C1376" s="217"/>
      <c r="D1376" s="210" t="s">
        <v>366</v>
      </c>
      <c r="E1376" s="218" t="s">
        <v>1</v>
      </c>
      <c r="F1376" s="219" t="s">
        <v>1664</v>
      </c>
      <c r="G1376" s="217"/>
      <c r="H1376" s="220">
        <v>43.02</v>
      </c>
      <c r="I1376" s="221"/>
      <c r="J1376" s="217"/>
      <c r="K1376" s="217"/>
      <c r="L1376" s="222"/>
      <c r="M1376" s="223"/>
      <c r="N1376" s="224"/>
      <c r="O1376" s="224"/>
      <c r="P1376" s="224"/>
      <c r="Q1376" s="224"/>
      <c r="R1376" s="224"/>
      <c r="S1376" s="224"/>
      <c r="T1376" s="225"/>
      <c r="AT1376" s="226" t="s">
        <v>366</v>
      </c>
      <c r="AU1376" s="226" t="s">
        <v>90</v>
      </c>
      <c r="AV1376" s="12" t="s">
        <v>90</v>
      </c>
      <c r="AW1376" s="12" t="s">
        <v>36</v>
      </c>
      <c r="AX1376" s="12" t="s">
        <v>81</v>
      </c>
      <c r="AY1376" s="226" t="s">
        <v>261</v>
      </c>
    </row>
    <row r="1377" spans="2:65" s="13" customFormat="1">
      <c r="B1377" s="227"/>
      <c r="C1377" s="228"/>
      <c r="D1377" s="210" t="s">
        <v>366</v>
      </c>
      <c r="E1377" s="229" t="s">
        <v>1</v>
      </c>
      <c r="F1377" s="230" t="s">
        <v>368</v>
      </c>
      <c r="G1377" s="228"/>
      <c r="H1377" s="231">
        <v>43.02</v>
      </c>
      <c r="I1377" s="232"/>
      <c r="J1377" s="228"/>
      <c r="K1377" s="228"/>
      <c r="L1377" s="233"/>
      <c r="M1377" s="234"/>
      <c r="N1377" s="235"/>
      <c r="O1377" s="235"/>
      <c r="P1377" s="235"/>
      <c r="Q1377" s="235"/>
      <c r="R1377" s="235"/>
      <c r="S1377" s="235"/>
      <c r="T1377" s="236"/>
      <c r="AT1377" s="237" t="s">
        <v>366</v>
      </c>
      <c r="AU1377" s="237" t="s">
        <v>90</v>
      </c>
      <c r="AV1377" s="13" t="s">
        <v>123</v>
      </c>
      <c r="AW1377" s="13" t="s">
        <v>36</v>
      </c>
      <c r="AX1377" s="13" t="s">
        <v>88</v>
      </c>
      <c r="AY1377" s="237" t="s">
        <v>261</v>
      </c>
    </row>
    <row r="1378" spans="2:65" s="1" customFormat="1" ht="24" customHeight="1">
      <c r="B1378" s="35"/>
      <c r="C1378" s="197" t="s">
        <v>1665</v>
      </c>
      <c r="D1378" s="197" t="s">
        <v>264</v>
      </c>
      <c r="E1378" s="198" t="s">
        <v>1666</v>
      </c>
      <c r="F1378" s="199" t="s">
        <v>1667</v>
      </c>
      <c r="G1378" s="200" t="s">
        <v>405</v>
      </c>
      <c r="H1378" s="201">
        <v>15370.869000000001</v>
      </c>
      <c r="I1378" s="202"/>
      <c r="J1378" s="203">
        <f>ROUND(I1378*H1378,2)</f>
        <v>0</v>
      </c>
      <c r="K1378" s="199" t="s">
        <v>411</v>
      </c>
      <c r="L1378" s="39"/>
      <c r="M1378" s="204" t="s">
        <v>1</v>
      </c>
      <c r="N1378" s="205" t="s">
        <v>46</v>
      </c>
      <c r="O1378" s="67"/>
      <c r="P1378" s="206">
        <f>O1378*H1378</f>
        <v>0</v>
      </c>
      <c r="Q1378" s="206">
        <v>0</v>
      </c>
      <c r="R1378" s="206">
        <f>Q1378*H1378</f>
        <v>0</v>
      </c>
      <c r="S1378" s="206">
        <v>0</v>
      </c>
      <c r="T1378" s="207">
        <f>S1378*H1378</f>
        <v>0</v>
      </c>
      <c r="AR1378" s="208" t="s">
        <v>450</v>
      </c>
      <c r="AT1378" s="208" t="s">
        <v>264</v>
      </c>
      <c r="AU1378" s="208" t="s">
        <v>90</v>
      </c>
      <c r="AY1378" s="17" t="s">
        <v>261</v>
      </c>
      <c r="BE1378" s="209">
        <f>IF(N1378="základní",J1378,0)</f>
        <v>0</v>
      </c>
      <c r="BF1378" s="209">
        <f>IF(N1378="snížená",J1378,0)</f>
        <v>0</v>
      </c>
      <c r="BG1378" s="209">
        <f>IF(N1378="zákl. přenesená",J1378,0)</f>
        <v>0</v>
      </c>
      <c r="BH1378" s="209">
        <f>IF(N1378="sníž. přenesená",J1378,0)</f>
        <v>0</v>
      </c>
      <c r="BI1378" s="209">
        <f>IF(N1378="nulová",J1378,0)</f>
        <v>0</v>
      </c>
      <c r="BJ1378" s="17" t="s">
        <v>88</v>
      </c>
      <c r="BK1378" s="209">
        <f>ROUND(I1378*H1378,2)</f>
        <v>0</v>
      </c>
      <c r="BL1378" s="17" t="s">
        <v>450</v>
      </c>
      <c r="BM1378" s="208" t="s">
        <v>1668</v>
      </c>
    </row>
    <row r="1379" spans="2:65" s="1" customFormat="1" ht="19.5">
      <c r="B1379" s="35"/>
      <c r="C1379" s="36"/>
      <c r="D1379" s="210" t="s">
        <v>271</v>
      </c>
      <c r="E1379" s="36"/>
      <c r="F1379" s="211" t="s">
        <v>1669</v>
      </c>
      <c r="G1379" s="36"/>
      <c r="H1379" s="36"/>
      <c r="I1379" s="118"/>
      <c r="J1379" s="36"/>
      <c r="K1379" s="36"/>
      <c r="L1379" s="39"/>
      <c r="M1379" s="212"/>
      <c r="N1379" s="67"/>
      <c r="O1379" s="67"/>
      <c r="P1379" s="67"/>
      <c r="Q1379" s="67"/>
      <c r="R1379" s="67"/>
      <c r="S1379" s="67"/>
      <c r="T1379" s="68"/>
      <c r="AT1379" s="17" t="s">
        <v>271</v>
      </c>
      <c r="AU1379" s="17" t="s">
        <v>90</v>
      </c>
    </row>
    <row r="1380" spans="2:65" s="14" customFormat="1">
      <c r="B1380" s="238"/>
      <c r="C1380" s="239"/>
      <c r="D1380" s="210" t="s">
        <v>366</v>
      </c>
      <c r="E1380" s="240" t="s">
        <v>1</v>
      </c>
      <c r="F1380" s="241" t="s">
        <v>1670</v>
      </c>
      <c r="G1380" s="239"/>
      <c r="H1380" s="240" t="s">
        <v>1</v>
      </c>
      <c r="I1380" s="242"/>
      <c r="J1380" s="239"/>
      <c r="K1380" s="239"/>
      <c r="L1380" s="243"/>
      <c r="M1380" s="244"/>
      <c r="N1380" s="245"/>
      <c r="O1380" s="245"/>
      <c r="P1380" s="245"/>
      <c r="Q1380" s="245"/>
      <c r="R1380" s="245"/>
      <c r="S1380" s="245"/>
      <c r="T1380" s="246"/>
      <c r="AT1380" s="247" t="s">
        <v>366</v>
      </c>
      <c r="AU1380" s="247" t="s">
        <v>90</v>
      </c>
      <c r="AV1380" s="14" t="s">
        <v>88</v>
      </c>
      <c r="AW1380" s="14" t="s">
        <v>36</v>
      </c>
      <c r="AX1380" s="14" t="s">
        <v>81</v>
      </c>
      <c r="AY1380" s="247" t="s">
        <v>261</v>
      </c>
    </row>
    <row r="1381" spans="2:65" s="12" customFormat="1" ht="22.5">
      <c r="B1381" s="216"/>
      <c r="C1381" s="217"/>
      <c r="D1381" s="210" t="s">
        <v>366</v>
      </c>
      <c r="E1381" s="218" t="s">
        <v>1</v>
      </c>
      <c r="F1381" s="219" t="s">
        <v>1671</v>
      </c>
      <c r="G1381" s="217"/>
      <c r="H1381" s="220">
        <v>15370.869000000001</v>
      </c>
      <c r="I1381" s="221"/>
      <c r="J1381" s="217"/>
      <c r="K1381" s="217"/>
      <c r="L1381" s="222"/>
      <c r="M1381" s="223"/>
      <c r="N1381" s="224"/>
      <c r="O1381" s="224"/>
      <c r="P1381" s="224"/>
      <c r="Q1381" s="224"/>
      <c r="R1381" s="224"/>
      <c r="S1381" s="224"/>
      <c r="T1381" s="225"/>
      <c r="AT1381" s="226" t="s">
        <v>366</v>
      </c>
      <c r="AU1381" s="226" t="s">
        <v>90</v>
      </c>
      <c r="AV1381" s="12" t="s">
        <v>90</v>
      </c>
      <c r="AW1381" s="12" t="s">
        <v>36</v>
      </c>
      <c r="AX1381" s="12" t="s">
        <v>81</v>
      </c>
      <c r="AY1381" s="226" t="s">
        <v>261</v>
      </c>
    </row>
    <row r="1382" spans="2:65" s="13" customFormat="1">
      <c r="B1382" s="227"/>
      <c r="C1382" s="228"/>
      <c r="D1382" s="210" t="s">
        <v>366</v>
      </c>
      <c r="E1382" s="229" t="s">
        <v>1</v>
      </c>
      <c r="F1382" s="230" t="s">
        <v>368</v>
      </c>
      <c r="G1382" s="228"/>
      <c r="H1382" s="231">
        <v>15370.869000000001</v>
      </c>
      <c r="I1382" s="232"/>
      <c r="J1382" s="228"/>
      <c r="K1382" s="228"/>
      <c r="L1382" s="233"/>
      <c r="M1382" s="234"/>
      <c r="N1382" s="235"/>
      <c r="O1382" s="235"/>
      <c r="P1382" s="235"/>
      <c r="Q1382" s="235"/>
      <c r="R1382" s="235"/>
      <c r="S1382" s="235"/>
      <c r="T1382" s="236"/>
      <c r="AT1382" s="237" t="s">
        <v>366</v>
      </c>
      <c r="AU1382" s="237" t="s">
        <v>90</v>
      </c>
      <c r="AV1382" s="13" t="s">
        <v>123</v>
      </c>
      <c r="AW1382" s="13" t="s">
        <v>36</v>
      </c>
      <c r="AX1382" s="13" t="s">
        <v>88</v>
      </c>
      <c r="AY1382" s="237" t="s">
        <v>261</v>
      </c>
    </row>
    <row r="1383" spans="2:65" s="1" customFormat="1" ht="16.5" customHeight="1">
      <c r="B1383" s="35"/>
      <c r="C1383" s="197" t="s">
        <v>1672</v>
      </c>
      <c r="D1383" s="197" t="s">
        <v>264</v>
      </c>
      <c r="E1383" s="198" t="s">
        <v>1673</v>
      </c>
      <c r="F1383" s="199" t="s">
        <v>1674</v>
      </c>
      <c r="G1383" s="200" t="s">
        <v>405</v>
      </c>
      <c r="H1383" s="201">
        <v>3941.8609999999999</v>
      </c>
      <c r="I1383" s="202"/>
      <c r="J1383" s="203">
        <f>ROUND(I1383*H1383,2)</f>
        <v>0</v>
      </c>
      <c r="K1383" s="199" t="s">
        <v>411</v>
      </c>
      <c r="L1383" s="39"/>
      <c r="M1383" s="204" t="s">
        <v>1</v>
      </c>
      <c r="N1383" s="205" t="s">
        <v>46</v>
      </c>
      <c r="O1383" s="67"/>
      <c r="P1383" s="206">
        <f>O1383*H1383</f>
        <v>0</v>
      </c>
      <c r="Q1383" s="206">
        <v>1.6809999999999999E-2</v>
      </c>
      <c r="R1383" s="206">
        <f>Q1383*H1383</f>
        <v>66.262683409999994</v>
      </c>
      <c r="S1383" s="206">
        <v>0</v>
      </c>
      <c r="T1383" s="207">
        <f>S1383*H1383</f>
        <v>0</v>
      </c>
      <c r="AR1383" s="208" t="s">
        <v>450</v>
      </c>
      <c r="AT1383" s="208" t="s">
        <v>264</v>
      </c>
      <c r="AU1383" s="208" t="s">
        <v>90</v>
      </c>
      <c r="AY1383" s="17" t="s">
        <v>261</v>
      </c>
      <c r="BE1383" s="209">
        <f>IF(N1383="základní",J1383,0)</f>
        <v>0</v>
      </c>
      <c r="BF1383" s="209">
        <f>IF(N1383="snížená",J1383,0)</f>
        <v>0</v>
      </c>
      <c r="BG1383" s="209">
        <f>IF(N1383="zákl. přenesená",J1383,0)</f>
        <v>0</v>
      </c>
      <c r="BH1383" s="209">
        <f>IF(N1383="sníž. přenesená",J1383,0)</f>
        <v>0</v>
      </c>
      <c r="BI1383" s="209">
        <f>IF(N1383="nulová",J1383,0)</f>
        <v>0</v>
      </c>
      <c r="BJ1383" s="17" t="s">
        <v>88</v>
      </c>
      <c r="BK1383" s="209">
        <f>ROUND(I1383*H1383,2)</f>
        <v>0</v>
      </c>
      <c r="BL1383" s="17" t="s">
        <v>450</v>
      </c>
      <c r="BM1383" s="208" t="s">
        <v>1675</v>
      </c>
    </row>
    <row r="1384" spans="2:65" s="1" customFormat="1" ht="39">
      <c r="B1384" s="35"/>
      <c r="C1384" s="36"/>
      <c r="D1384" s="210" t="s">
        <v>271</v>
      </c>
      <c r="E1384" s="36"/>
      <c r="F1384" s="211" t="s">
        <v>1676</v>
      </c>
      <c r="G1384" s="36"/>
      <c r="H1384" s="36"/>
      <c r="I1384" s="118"/>
      <c r="J1384" s="36"/>
      <c r="K1384" s="36"/>
      <c r="L1384" s="39"/>
      <c r="M1384" s="212"/>
      <c r="N1384" s="67"/>
      <c r="O1384" s="67"/>
      <c r="P1384" s="67"/>
      <c r="Q1384" s="67"/>
      <c r="R1384" s="67"/>
      <c r="S1384" s="67"/>
      <c r="T1384" s="68"/>
      <c r="AT1384" s="17" t="s">
        <v>271</v>
      </c>
      <c r="AU1384" s="17" t="s">
        <v>90</v>
      </c>
    </row>
    <row r="1385" spans="2:65" s="14" customFormat="1">
      <c r="B1385" s="238"/>
      <c r="C1385" s="239"/>
      <c r="D1385" s="210" t="s">
        <v>366</v>
      </c>
      <c r="E1385" s="240" t="s">
        <v>1</v>
      </c>
      <c r="F1385" s="241" t="s">
        <v>1677</v>
      </c>
      <c r="G1385" s="239"/>
      <c r="H1385" s="240" t="s">
        <v>1</v>
      </c>
      <c r="I1385" s="242"/>
      <c r="J1385" s="239"/>
      <c r="K1385" s="239"/>
      <c r="L1385" s="243"/>
      <c r="M1385" s="244"/>
      <c r="N1385" s="245"/>
      <c r="O1385" s="245"/>
      <c r="P1385" s="245"/>
      <c r="Q1385" s="245"/>
      <c r="R1385" s="245"/>
      <c r="S1385" s="245"/>
      <c r="T1385" s="246"/>
      <c r="AT1385" s="247" t="s">
        <v>366</v>
      </c>
      <c r="AU1385" s="247" t="s">
        <v>90</v>
      </c>
      <c r="AV1385" s="14" t="s">
        <v>88</v>
      </c>
      <c r="AW1385" s="14" t="s">
        <v>36</v>
      </c>
      <c r="AX1385" s="14" t="s">
        <v>81</v>
      </c>
      <c r="AY1385" s="247" t="s">
        <v>261</v>
      </c>
    </row>
    <row r="1386" spans="2:65" s="12" customFormat="1">
      <c r="B1386" s="216"/>
      <c r="C1386" s="217"/>
      <c r="D1386" s="210" t="s">
        <v>366</v>
      </c>
      <c r="E1386" s="218" t="s">
        <v>1</v>
      </c>
      <c r="F1386" s="219" t="s">
        <v>1678</v>
      </c>
      <c r="G1386" s="217"/>
      <c r="H1386" s="220">
        <v>902.3</v>
      </c>
      <c r="I1386" s="221"/>
      <c r="J1386" s="217"/>
      <c r="K1386" s="217"/>
      <c r="L1386" s="222"/>
      <c r="M1386" s="223"/>
      <c r="N1386" s="224"/>
      <c r="O1386" s="224"/>
      <c r="P1386" s="224"/>
      <c r="Q1386" s="224"/>
      <c r="R1386" s="224"/>
      <c r="S1386" s="224"/>
      <c r="T1386" s="225"/>
      <c r="AT1386" s="226" t="s">
        <v>366</v>
      </c>
      <c r="AU1386" s="226" t="s">
        <v>90</v>
      </c>
      <c r="AV1386" s="12" t="s">
        <v>90</v>
      </c>
      <c r="AW1386" s="12" t="s">
        <v>36</v>
      </c>
      <c r="AX1386" s="12" t="s">
        <v>81</v>
      </c>
      <c r="AY1386" s="226" t="s">
        <v>261</v>
      </c>
    </row>
    <row r="1387" spans="2:65" s="12" customFormat="1">
      <c r="B1387" s="216"/>
      <c r="C1387" s="217"/>
      <c r="D1387" s="210" t="s">
        <v>366</v>
      </c>
      <c r="E1387" s="218" t="s">
        <v>1</v>
      </c>
      <c r="F1387" s="219" t="s">
        <v>1679</v>
      </c>
      <c r="G1387" s="217"/>
      <c r="H1387" s="220">
        <v>1032.52</v>
      </c>
      <c r="I1387" s="221"/>
      <c r="J1387" s="217"/>
      <c r="K1387" s="217"/>
      <c r="L1387" s="222"/>
      <c r="M1387" s="223"/>
      <c r="N1387" s="224"/>
      <c r="O1387" s="224"/>
      <c r="P1387" s="224"/>
      <c r="Q1387" s="224"/>
      <c r="R1387" s="224"/>
      <c r="S1387" s="224"/>
      <c r="T1387" s="225"/>
      <c r="AT1387" s="226" t="s">
        <v>366</v>
      </c>
      <c r="AU1387" s="226" t="s">
        <v>90</v>
      </c>
      <c r="AV1387" s="12" t="s">
        <v>90</v>
      </c>
      <c r="AW1387" s="12" t="s">
        <v>36</v>
      </c>
      <c r="AX1387" s="12" t="s">
        <v>81</v>
      </c>
      <c r="AY1387" s="226" t="s">
        <v>261</v>
      </c>
    </row>
    <row r="1388" spans="2:65" s="12" customFormat="1">
      <c r="B1388" s="216"/>
      <c r="C1388" s="217"/>
      <c r="D1388" s="210" t="s">
        <v>366</v>
      </c>
      <c r="E1388" s="218" t="s">
        <v>1</v>
      </c>
      <c r="F1388" s="219" t="s">
        <v>1680</v>
      </c>
      <c r="G1388" s="217"/>
      <c r="H1388" s="220">
        <v>1061.28</v>
      </c>
      <c r="I1388" s="221"/>
      <c r="J1388" s="217"/>
      <c r="K1388" s="217"/>
      <c r="L1388" s="222"/>
      <c r="M1388" s="223"/>
      <c r="N1388" s="224"/>
      <c r="O1388" s="224"/>
      <c r="P1388" s="224"/>
      <c r="Q1388" s="224"/>
      <c r="R1388" s="224"/>
      <c r="S1388" s="224"/>
      <c r="T1388" s="225"/>
      <c r="AT1388" s="226" t="s">
        <v>366</v>
      </c>
      <c r="AU1388" s="226" t="s">
        <v>90</v>
      </c>
      <c r="AV1388" s="12" t="s">
        <v>90</v>
      </c>
      <c r="AW1388" s="12" t="s">
        <v>36</v>
      </c>
      <c r="AX1388" s="12" t="s">
        <v>81</v>
      </c>
      <c r="AY1388" s="226" t="s">
        <v>261</v>
      </c>
    </row>
    <row r="1389" spans="2:65" s="12" customFormat="1">
      <c r="B1389" s="216"/>
      <c r="C1389" s="217"/>
      <c r="D1389" s="210" t="s">
        <v>366</v>
      </c>
      <c r="E1389" s="218" t="s">
        <v>1</v>
      </c>
      <c r="F1389" s="219" t="s">
        <v>1681</v>
      </c>
      <c r="G1389" s="217"/>
      <c r="H1389" s="220">
        <v>587.41</v>
      </c>
      <c r="I1389" s="221"/>
      <c r="J1389" s="217"/>
      <c r="K1389" s="217"/>
      <c r="L1389" s="222"/>
      <c r="M1389" s="223"/>
      <c r="N1389" s="224"/>
      <c r="O1389" s="224"/>
      <c r="P1389" s="224"/>
      <c r="Q1389" s="224"/>
      <c r="R1389" s="224"/>
      <c r="S1389" s="224"/>
      <c r="T1389" s="225"/>
      <c r="AT1389" s="226" t="s">
        <v>366</v>
      </c>
      <c r="AU1389" s="226" t="s">
        <v>90</v>
      </c>
      <c r="AV1389" s="12" t="s">
        <v>90</v>
      </c>
      <c r="AW1389" s="12" t="s">
        <v>36</v>
      </c>
      <c r="AX1389" s="12" t="s">
        <v>81</v>
      </c>
      <c r="AY1389" s="226" t="s">
        <v>261</v>
      </c>
    </row>
    <row r="1390" spans="2:65" s="15" customFormat="1">
      <c r="B1390" s="248"/>
      <c r="C1390" s="249"/>
      <c r="D1390" s="210" t="s">
        <v>366</v>
      </c>
      <c r="E1390" s="250" t="s">
        <v>1</v>
      </c>
      <c r="F1390" s="251" t="s">
        <v>386</v>
      </c>
      <c r="G1390" s="249"/>
      <c r="H1390" s="252">
        <v>3583.51</v>
      </c>
      <c r="I1390" s="253"/>
      <c r="J1390" s="249"/>
      <c r="K1390" s="249"/>
      <c r="L1390" s="254"/>
      <c r="M1390" s="255"/>
      <c r="N1390" s="256"/>
      <c r="O1390" s="256"/>
      <c r="P1390" s="256"/>
      <c r="Q1390" s="256"/>
      <c r="R1390" s="256"/>
      <c r="S1390" s="256"/>
      <c r="T1390" s="257"/>
      <c r="AT1390" s="258" t="s">
        <v>366</v>
      </c>
      <c r="AU1390" s="258" t="s">
        <v>90</v>
      </c>
      <c r="AV1390" s="15" t="s">
        <v>110</v>
      </c>
      <c r="AW1390" s="15" t="s">
        <v>36</v>
      </c>
      <c r="AX1390" s="15" t="s">
        <v>81</v>
      </c>
      <c r="AY1390" s="258" t="s">
        <v>261</v>
      </c>
    </row>
    <row r="1391" spans="2:65" s="12" customFormat="1">
      <c r="B1391" s="216"/>
      <c r="C1391" s="217"/>
      <c r="D1391" s="210" t="s">
        <v>366</v>
      </c>
      <c r="E1391" s="218" t="s">
        <v>1</v>
      </c>
      <c r="F1391" s="219" t="s">
        <v>1682</v>
      </c>
      <c r="G1391" s="217"/>
      <c r="H1391" s="220">
        <v>358.351</v>
      </c>
      <c r="I1391" s="221"/>
      <c r="J1391" s="217"/>
      <c r="K1391" s="217"/>
      <c r="L1391" s="222"/>
      <c r="M1391" s="223"/>
      <c r="N1391" s="224"/>
      <c r="O1391" s="224"/>
      <c r="P1391" s="224"/>
      <c r="Q1391" s="224"/>
      <c r="R1391" s="224"/>
      <c r="S1391" s="224"/>
      <c r="T1391" s="225"/>
      <c r="AT1391" s="226" t="s">
        <v>366</v>
      </c>
      <c r="AU1391" s="226" t="s">
        <v>90</v>
      </c>
      <c r="AV1391" s="12" t="s">
        <v>90</v>
      </c>
      <c r="AW1391" s="12" t="s">
        <v>36</v>
      </c>
      <c r="AX1391" s="12" t="s">
        <v>81</v>
      </c>
      <c r="AY1391" s="226" t="s">
        <v>261</v>
      </c>
    </row>
    <row r="1392" spans="2:65" s="13" customFormat="1">
      <c r="B1392" s="227"/>
      <c r="C1392" s="228"/>
      <c r="D1392" s="210" t="s">
        <v>366</v>
      </c>
      <c r="E1392" s="229" t="s">
        <v>1</v>
      </c>
      <c r="F1392" s="230" t="s">
        <v>368</v>
      </c>
      <c r="G1392" s="228"/>
      <c r="H1392" s="231">
        <v>3941.8609999999999</v>
      </c>
      <c r="I1392" s="232"/>
      <c r="J1392" s="228"/>
      <c r="K1392" s="228"/>
      <c r="L1392" s="233"/>
      <c r="M1392" s="234"/>
      <c r="N1392" s="235"/>
      <c r="O1392" s="235"/>
      <c r="P1392" s="235"/>
      <c r="Q1392" s="235"/>
      <c r="R1392" s="235"/>
      <c r="S1392" s="235"/>
      <c r="T1392" s="236"/>
      <c r="AT1392" s="237" t="s">
        <v>366</v>
      </c>
      <c r="AU1392" s="237" t="s">
        <v>90</v>
      </c>
      <c r="AV1392" s="13" t="s">
        <v>123</v>
      </c>
      <c r="AW1392" s="13" t="s">
        <v>36</v>
      </c>
      <c r="AX1392" s="13" t="s">
        <v>88</v>
      </c>
      <c r="AY1392" s="237" t="s">
        <v>261</v>
      </c>
    </row>
    <row r="1393" spans="2:65" s="1" customFormat="1" ht="16.5" customHeight="1">
      <c r="B1393" s="35"/>
      <c r="C1393" s="197" t="s">
        <v>1683</v>
      </c>
      <c r="D1393" s="197" t="s">
        <v>264</v>
      </c>
      <c r="E1393" s="198" t="s">
        <v>1684</v>
      </c>
      <c r="F1393" s="199" t="s">
        <v>1685</v>
      </c>
      <c r="G1393" s="200" t="s">
        <v>1153</v>
      </c>
      <c r="H1393" s="269"/>
      <c r="I1393" s="202"/>
      <c r="J1393" s="203">
        <f>ROUND(I1393*H1393,2)</f>
        <v>0</v>
      </c>
      <c r="K1393" s="199" t="s">
        <v>268</v>
      </c>
      <c r="L1393" s="39"/>
      <c r="M1393" s="204" t="s">
        <v>1</v>
      </c>
      <c r="N1393" s="205" t="s">
        <v>46</v>
      </c>
      <c r="O1393" s="67"/>
      <c r="P1393" s="206">
        <f>O1393*H1393</f>
        <v>0</v>
      </c>
      <c r="Q1393" s="206">
        <v>0</v>
      </c>
      <c r="R1393" s="206">
        <f>Q1393*H1393</f>
        <v>0</v>
      </c>
      <c r="S1393" s="206">
        <v>0</v>
      </c>
      <c r="T1393" s="207">
        <f>S1393*H1393</f>
        <v>0</v>
      </c>
      <c r="AR1393" s="208" t="s">
        <v>450</v>
      </c>
      <c r="AT1393" s="208" t="s">
        <v>264</v>
      </c>
      <c r="AU1393" s="208" t="s">
        <v>90</v>
      </c>
      <c r="AY1393" s="17" t="s">
        <v>261</v>
      </c>
      <c r="BE1393" s="209">
        <f>IF(N1393="základní",J1393,0)</f>
        <v>0</v>
      </c>
      <c r="BF1393" s="209">
        <f>IF(N1393="snížená",J1393,0)</f>
        <v>0</v>
      </c>
      <c r="BG1393" s="209">
        <f>IF(N1393="zákl. přenesená",J1393,0)</f>
        <v>0</v>
      </c>
      <c r="BH1393" s="209">
        <f>IF(N1393="sníž. přenesená",J1393,0)</f>
        <v>0</v>
      </c>
      <c r="BI1393" s="209">
        <f>IF(N1393="nulová",J1393,0)</f>
        <v>0</v>
      </c>
      <c r="BJ1393" s="17" t="s">
        <v>88</v>
      </c>
      <c r="BK1393" s="209">
        <f>ROUND(I1393*H1393,2)</f>
        <v>0</v>
      </c>
      <c r="BL1393" s="17" t="s">
        <v>450</v>
      </c>
      <c r="BM1393" s="208" t="s">
        <v>1686</v>
      </c>
    </row>
    <row r="1394" spans="2:65" s="11" customFormat="1" ht="22.7" customHeight="1">
      <c r="B1394" s="181"/>
      <c r="C1394" s="182"/>
      <c r="D1394" s="183" t="s">
        <v>80</v>
      </c>
      <c r="E1394" s="195" t="s">
        <v>1687</v>
      </c>
      <c r="F1394" s="195" t="s">
        <v>1688</v>
      </c>
      <c r="G1394" s="182"/>
      <c r="H1394" s="182"/>
      <c r="I1394" s="185"/>
      <c r="J1394" s="196">
        <f>BK1394</f>
        <v>0</v>
      </c>
      <c r="K1394" s="182"/>
      <c r="L1394" s="187"/>
      <c r="M1394" s="188"/>
      <c r="N1394" s="189"/>
      <c r="O1394" s="189"/>
      <c r="P1394" s="190">
        <f>SUM(P1395:P1459)</f>
        <v>0</v>
      </c>
      <c r="Q1394" s="189"/>
      <c r="R1394" s="190">
        <f>SUM(R1395:R1459)</f>
        <v>0</v>
      </c>
      <c r="S1394" s="189"/>
      <c r="T1394" s="191">
        <f>SUM(T1395:T1459)</f>
        <v>0</v>
      </c>
      <c r="AR1394" s="192" t="s">
        <v>90</v>
      </c>
      <c r="AT1394" s="193" t="s">
        <v>80</v>
      </c>
      <c r="AU1394" s="193" t="s">
        <v>88</v>
      </c>
      <c r="AY1394" s="192" t="s">
        <v>261</v>
      </c>
      <c r="BK1394" s="194">
        <f>SUM(BK1395:BK1459)</f>
        <v>0</v>
      </c>
    </row>
    <row r="1395" spans="2:65" s="1" customFormat="1" ht="16.5" customHeight="1">
      <c r="B1395" s="35"/>
      <c r="C1395" s="197" t="s">
        <v>1689</v>
      </c>
      <c r="D1395" s="197" t="s">
        <v>264</v>
      </c>
      <c r="E1395" s="198" t="s">
        <v>1690</v>
      </c>
      <c r="F1395" s="199" t="s">
        <v>1691</v>
      </c>
      <c r="G1395" s="200" t="s">
        <v>1692</v>
      </c>
      <c r="H1395" s="201">
        <v>14.4</v>
      </c>
      <c r="I1395" s="202"/>
      <c r="J1395" s="203">
        <f>ROUND(I1395*H1395,2)</f>
        <v>0</v>
      </c>
      <c r="K1395" s="199" t="s">
        <v>411</v>
      </c>
      <c r="L1395" s="39"/>
      <c r="M1395" s="204" t="s">
        <v>1</v>
      </c>
      <c r="N1395" s="205" t="s">
        <v>46</v>
      </c>
      <c r="O1395" s="67"/>
      <c r="P1395" s="206">
        <f>O1395*H1395</f>
        <v>0</v>
      </c>
      <c r="Q1395" s="206">
        <v>0</v>
      </c>
      <c r="R1395" s="206">
        <f>Q1395*H1395</f>
        <v>0</v>
      </c>
      <c r="S1395" s="206">
        <v>0</v>
      </c>
      <c r="T1395" s="207">
        <f>S1395*H1395</f>
        <v>0</v>
      </c>
      <c r="AR1395" s="208" t="s">
        <v>450</v>
      </c>
      <c r="AT1395" s="208" t="s">
        <v>264</v>
      </c>
      <c r="AU1395" s="208" t="s">
        <v>90</v>
      </c>
      <c r="AY1395" s="17" t="s">
        <v>261</v>
      </c>
      <c r="BE1395" s="209">
        <f>IF(N1395="základní",J1395,0)</f>
        <v>0</v>
      </c>
      <c r="BF1395" s="209">
        <f>IF(N1395="snížená",J1395,0)</f>
        <v>0</v>
      </c>
      <c r="BG1395" s="209">
        <f>IF(N1395="zákl. přenesená",J1395,0)</f>
        <v>0</v>
      </c>
      <c r="BH1395" s="209">
        <f>IF(N1395="sníž. přenesená",J1395,0)</f>
        <v>0</v>
      </c>
      <c r="BI1395" s="209">
        <f>IF(N1395="nulová",J1395,0)</f>
        <v>0</v>
      </c>
      <c r="BJ1395" s="17" t="s">
        <v>88</v>
      </c>
      <c r="BK1395" s="209">
        <f>ROUND(I1395*H1395,2)</f>
        <v>0</v>
      </c>
      <c r="BL1395" s="17" t="s">
        <v>450</v>
      </c>
      <c r="BM1395" s="208" t="s">
        <v>1693</v>
      </c>
    </row>
    <row r="1396" spans="2:65" s="1" customFormat="1" ht="39">
      <c r="B1396" s="35"/>
      <c r="C1396" s="36"/>
      <c r="D1396" s="210" t="s">
        <v>271</v>
      </c>
      <c r="E1396" s="36"/>
      <c r="F1396" s="211" t="s">
        <v>1694</v>
      </c>
      <c r="G1396" s="36"/>
      <c r="H1396" s="36"/>
      <c r="I1396" s="118"/>
      <c r="J1396" s="36"/>
      <c r="K1396" s="36"/>
      <c r="L1396" s="39"/>
      <c r="M1396" s="212"/>
      <c r="N1396" s="67"/>
      <c r="O1396" s="67"/>
      <c r="P1396" s="67"/>
      <c r="Q1396" s="67"/>
      <c r="R1396" s="67"/>
      <c r="S1396" s="67"/>
      <c r="T1396" s="68"/>
      <c r="AT1396" s="17" t="s">
        <v>271</v>
      </c>
      <c r="AU1396" s="17" t="s">
        <v>90</v>
      </c>
    </row>
    <row r="1397" spans="2:65" s="1" customFormat="1" ht="16.5" customHeight="1">
      <c r="B1397" s="35"/>
      <c r="C1397" s="197" t="s">
        <v>1695</v>
      </c>
      <c r="D1397" s="197" t="s">
        <v>264</v>
      </c>
      <c r="E1397" s="198" t="s">
        <v>1696</v>
      </c>
      <c r="F1397" s="199" t="s">
        <v>1697</v>
      </c>
      <c r="G1397" s="200" t="s">
        <v>1692</v>
      </c>
      <c r="H1397" s="201">
        <v>2.85</v>
      </c>
      <c r="I1397" s="202"/>
      <c r="J1397" s="203">
        <f>ROUND(I1397*H1397,2)</f>
        <v>0</v>
      </c>
      <c r="K1397" s="199" t="s">
        <v>411</v>
      </c>
      <c r="L1397" s="39"/>
      <c r="M1397" s="204" t="s">
        <v>1</v>
      </c>
      <c r="N1397" s="205" t="s">
        <v>46</v>
      </c>
      <c r="O1397" s="67"/>
      <c r="P1397" s="206">
        <f>O1397*H1397</f>
        <v>0</v>
      </c>
      <c r="Q1397" s="206">
        <v>0</v>
      </c>
      <c r="R1397" s="206">
        <f>Q1397*H1397</f>
        <v>0</v>
      </c>
      <c r="S1397" s="206">
        <v>0</v>
      </c>
      <c r="T1397" s="207">
        <f>S1397*H1397</f>
        <v>0</v>
      </c>
      <c r="AR1397" s="208" t="s">
        <v>450</v>
      </c>
      <c r="AT1397" s="208" t="s">
        <v>264</v>
      </c>
      <c r="AU1397" s="208" t="s">
        <v>90</v>
      </c>
      <c r="AY1397" s="17" t="s">
        <v>261</v>
      </c>
      <c r="BE1397" s="209">
        <f>IF(N1397="základní",J1397,0)</f>
        <v>0</v>
      </c>
      <c r="BF1397" s="209">
        <f>IF(N1397="snížená",J1397,0)</f>
        <v>0</v>
      </c>
      <c r="BG1397" s="209">
        <f>IF(N1397="zákl. přenesená",J1397,0)</f>
        <v>0</v>
      </c>
      <c r="BH1397" s="209">
        <f>IF(N1397="sníž. přenesená",J1397,0)</f>
        <v>0</v>
      </c>
      <c r="BI1397" s="209">
        <f>IF(N1397="nulová",J1397,0)</f>
        <v>0</v>
      </c>
      <c r="BJ1397" s="17" t="s">
        <v>88</v>
      </c>
      <c r="BK1397" s="209">
        <f>ROUND(I1397*H1397,2)</f>
        <v>0</v>
      </c>
      <c r="BL1397" s="17" t="s">
        <v>450</v>
      </c>
      <c r="BM1397" s="208" t="s">
        <v>1698</v>
      </c>
    </row>
    <row r="1398" spans="2:65" s="1" customFormat="1" ht="39">
      <c r="B1398" s="35"/>
      <c r="C1398" s="36"/>
      <c r="D1398" s="210" t="s">
        <v>271</v>
      </c>
      <c r="E1398" s="36"/>
      <c r="F1398" s="211" t="s">
        <v>1694</v>
      </c>
      <c r="G1398" s="36"/>
      <c r="H1398" s="36"/>
      <c r="I1398" s="118"/>
      <c r="J1398" s="36"/>
      <c r="K1398" s="36"/>
      <c r="L1398" s="39"/>
      <c r="M1398" s="212"/>
      <c r="N1398" s="67"/>
      <c r="O1398" s="67"/>
      <c r="P1398" s="67"/>
      <c r="Q1398" s="67"/>
      <c r="R1398" s="67"/>
      <c r="S1398" s="67"/>
      <c r="T1398" s="68"/>
      <c r="AT1398" s="17" t="s">
        <v>271</v>
      </c>
      <c r="AU1398" s="17" t="s">
        <v>90</v>
      </c>
    </row>
    <row r="1399" spans="2:65" s="1" customFormat="1" ht="16.5" customHeight="1">
      <c r="B1399" s="35"/>
      <c r="C1399" s="197" t="s">
        <v>1699</v>
      </c>
      <c r="D1399" s="197" t="s">
        <v>264</v>
      </c>
      <c r="E1399" s="198" t="s">
        <v>1700</v>
      </c>
      <c r="F1399" s="199" t="s">
        <v>1701</v>
      </c>
      <c r="G1399" s="200" t="s">
        <v>1692</v>
      </c>
      <c r="H1399" s="201">
        <v>14.4</v>
      </c>
      <c r="I1399" s="202"/>
      <c r="J1399" s="203">
        <f>ROUND(I1399*H1399,2)</f>
        <v>0</v>
      </c>
      <c r="K1399" s="199" t="s">
        <v>411</v>
      </c>
      <c r="L1399" s="39"/>
      <c r="M1399" s="204" t="s">
        <v>1</v>
      </c>
      <c r="N1399" s="205" t="s">
        <v>46</v>
      </c>
      <c r="O1399" s="67"/>
      <c r="P1399" s="206">
        <f>O1399*H1399</f>
        <v>0</v>
      </c>
      <c r="Q1399" s="206">
        <v>0</v>
      </c>
      <c r="R1399" s="206">
        <f>Q1399*H1399</f>
        <v>0</v>
      </c>
      <c r="S1399" s="206">
        <v>0</v>
      </c>
      <c r="T1399" s="207">
        <f>S1399*H1399</f>
        <v>0</v>
      </c>
      <c r="AR1399" s="208" t="s">
        <v>450</v>
      </c>
      <c r="AT1399" s="208" t="s">
        <v>264</v>
      </c>
      <c r="AU1399" s="208" t="s">
        <v>90</v>
      </c>
      <c r="AY1399" s="17" t="s">
        <v>261</v>
      </c>
      <c r="BE1399" s="209">
        <f>IF(N1399="základní",J1399,0)</f>
        <v>0</v>
      </c>
      <c r="BF1399" s="209">
        <f>IF(N1399="snížená",J1399,0)</f>
        <v>0</v>
      </c>
      <c r="BG1399" s="209">
        <f>IF(N1399="zákl. přenesená",J1399,0)</f>
        <v>0</v>
      </c>
      <c r="BH1399" s="209">
        <f>IF(N1399="sníž. přenesená",J1399,0)</f>
        <v>0</v>
      </c>
      <c r="BI1399" s="209">
        <f>IF(N1399="nulová",J1399,0)</f>
        <v>0</v>
      </c>
      <c r="BJ1399" s="17" t="s">
        <v>88</v>
      </c>
      <c r="BK1399" s="209">
        <f>ROUND(I1399*H1399,2)</f>
        <v>0</v>
      </c>
      <c r="BL1399" s="17" t="s">
        <v>450</v>
      </c>
      <c r="BM1399" s="208" t="s">
        <v>1702</v>
      </c>
    </row>
    <row r="1400" spans="2:65" s="1" customFormat="1" ht="39">
      <c r="B1400" s="35"/>
      <c r="C1400" s="36"/>
      <c r="D1400" s="210" t="s">
        <v>271</v>
      </c>
      <c r="E1400" s="36"/>
      <c r="F1400" s="211" t="s">
        <v>1694</v>
      </c>
      <c r="G1400" s="36"/>
      <c r="H1400" s="36"/>
      <c r="I1400" s="118"/>
      <c r="J1400" s="36"/>
      <c r="K1400" s="36"/>
      <c r="L1400" s="39"/>
      <c r="M1400" s="212"/>
      <c r="N1400" s="67"/>
      <c r="O1400" s="67"/>
      <c r="P1400" s="67"/>
      <c r="Q1400" s="67"/>
      <c r="R1400" s="67"/>
      <c r="S1400" s="67"/>
      <c r="T1400" s="68"/>
      <c r="AT1400" s="17" t="s">
        <v>271</v>
      </c>
      <c r="AU1400" s="17" t="s">
        <v>90</v>
      </c>
    </row>
    <row r="1401" spans="2:65" s="1" customFormat="1" ht="16.5" customHeight="1">
      <c r="B1401" s="35"/>
      <c r="C1401" s="197" t="s">
        <v>1703</v>
      </c>
      <c r="D1401" s="197" t="s">
        <v>264</v>
      </c>
      <c r="E1401" s="198" t="s">
        <v>1704</v>
      </c>
      <c r="F1401" s="199" t="s">
        <v>1705</v>
      </c>
      <c r="G1401" s="200" t="s">
        <v>1692</v>
      </c>
      <c r="H1401" s="201">
        <v>19.2</v>
      </c>
      <c r="I1401" s="202"/>
      <c r="J1401" s="203">
        <f>ROUND(I1401*H1401,2)</f>
        <v>0</v>
      </c>
      <c r="K1401" s="199" t="s">
        <v>411</v>
      </c>
      <c r="L1401" s="39"/>
      <c r="M1401" s="204" t="s">
        <v>1</v>
      </c>
      <c r="N1401" s="205" t="s">
        <v>46</v>
      </c>
      <c r="O1401" s="67"/>
      <c r="P1401" s="206">
        <f>O1401*H1401</f>
        <v>0</v>
      </c>
      <c r="Q1401" s="206">
        <v>0</v>
      </c>
      <c r="R1401" s="206">
        <f>Q1401*H1401</f>
        <v>0</v>
      </c>
      <c r="S1401" s="206">
        <v>0</v>
      </c>
      <c r="T1401" s="207">
        <f>S1401*H1401</f>
        <v>0</v>
      </c>
      <c r="AR1401" s="208" t="s">
        <v>450</v>
      </c>
      <c r="AT1401" s="208" t="s">
        <v>264</v>
      </c>
      <c r="AU1401" s="208" t="s">
        <v>90</v>
      </c>
      <c r="AY1401" s="17" t="s">
        <v>261</v>
      </c>
      <c r="BE1401" s="209">
        <f>IF(N1401="základní",J1401,0)</f>
        <v>0</v>
      </c>
      <c r="BF1401" s="209">
        <f>IF(N1401="snížená",J1401,0)</f>
        <v>0</v>
      </c>
      <c r="BG1401" s="209">
        <f>IF(N1401="zákl. přenesená",J1401,0)</f>
        <v>0</v>
      </c>
      <c r="BH1401" s="209">
        <f>IF(N1401="sníž. přenesená",J1401,0)</f>
        <v>0</v>
      </c>
      <c r="BI1401" s="209">
        <f>IF(N1401="nulová",J1401,0)</f>
        <v>0</v>
      </c>
      <c r="BJ1401" s="17" t="s">
        <v>88</v>
      </c>
      <c r="BK1401" s="209">
        <f>ROUND(I1401*H1401,2)</f>
        <v>0</v>
      </c>
      <c r="BL1401" s="17" t="s">
        <v>450</v>
      </c>
      <c r="BM1401" s="208" t="s">
        <v>1706</v>
      </c>
    </row>
    <row r="1402" spans="2:65" s="1" customFormat="1" ht="39">
      <c r="B1402" s="35"/>
      <c r="C1402" s="36"/>
      <c r="D1402" s="210" t="s">
        <v>271</v>
      </c>
      <c r="E1402" s="36"/>
      <c r="F1402" s="211" t="s">
        <v>1694</v>
      </c>
      <c r="G1402" s="36"/>
      <c r="H1402" s="36"/>
      <c r="I1402" s="118"/>
      <c r="J1402" s="36"/>
      <c r="K1402" s="36"/>
      <c r="L1402" s="39"/>
      <c r="M1402" s="212"/>
      <c r="N1402" s="67"/>
      <c r="O1402" s="67"/>
      <c r="P1402" s="67"/>
      <c r="Q1402" s="67"/>
      <c r="R1402" s="67"/>
      <c r="S1402" s="67"/>
      <c r="T1402" s="68"/>
      <c r="AT1402" s="17" t="s">
        <v>271</v>
      </c>
      <c r="AU1402" s="17" t="s">
        <v>90</v>
      </c>
    </row>
    <row r="1403" spans="2:65" s="1" customFormat="1" ht="16.5" customHeight="1">
      <c r="B1403" s="35"/>
      <c r="C1403" s="197" t="s">
        <v>1707</v>
      </c>
      <c r="D1403" s="197" t="s">
        <v>264</v>
      </c>
      <c r="E1403" s="198" t="s">
        <v>1708</v>
      </c>
      <c r="F1403" s="199" t="s">
        <v>1709</v>
      </c>
      <c r="G1403" s="200" t="s">
        <v>1692</v>
      </c>
      <c r="H1403" s="201">
        <v>10</v>
      </c>
      <c r="I1403" s="202"/>
      <c r="J1403" s="203">
        <f>ROUND(I1403*H1403,2)</f>
        <v>0</v>
      </c>
      <c r="K1403" s="199" t="s">
        <v>411</v>
      </c>
      <c r="L1403" s="39"/>
      <c r="M1403" s="204" t="s">
        <v>1</v>
      </c>
      <c r="N1403" s="205" t="s">
        <v>46</v>
      </c>
      <c r="O1403" s="67"/>
      <c r="P1403" s="206">
        <f>O1403*H1403</f>
        <v>0</v>
      </c>
      <c r="Q1403" s="206">
        <v>0</v>
      </c>
      <c r="R1403" s="206">
        <f>Q1403*H1403</f>
        <v>0</v>
      </c>
      <c r="S1403" s="206">
        <v>0</v>
      </c>
      <c r="T1403" s="207">
        <f>S1403*H1403</f>
        <v>0</v>
      </c>
      <c r="AR1403" s="208" t="s">
        <v>450</v>
      </c>
      <c r="AT1403" s="208" t="s">
        <v>264</v>
      </c>
      <c r="AU1403" s="208" t="s">
        <v>90</v>
      </c>
      <c r="AY1403" s="17" t="s">
        <v>261</v>
      </c>
      <c r="BE1403" s="209">
        <f>IF(N1403="základní",J1403,0)</f>
        <v>0</v>
      </c>
      <c r="BF1403" s="209">
        <f>IF(N1403="snížená",J1403,0)</f>
        <v>0</v>
      </c>
      <c r="BG1403" s="209">
        <f>IF(N1403="zákl. přenesená",J1403,0)</f>
        <v>0</v>
      </c>
      <c r="BH1403" s="209">
        <f>IF(N1403="sníž. přenesená",J1403,0)</f>
        <v>0</v>
      </c>
      <c r="BI1403" s="209">
        <f>IF(N1403="nulová",J1403,0)</f>
        <v>0</v>
      </c>
      <c r="BJ1403" s="17" t="s">
        <v>88</v>
      </c>
      <c r="BK1403" s="209">
        <f>ROUND(I1403*H1403,2)</f>
        <v>0</v>
      </c>
      <c r="BL1403" s="17" t="s">
        <v>450</v>
      </c>
      <c r="BM1403" s="208" t="s">
        <v>1710</v>
      </c>
    </row>
    <row r="1404" spans="2:65" s="1" customFormat="1" ht="39">
      <c r="B1404" s="35"/>
      <c r="C1404" s="36"/>
      <c r="D1404" s="210" t="s">
        <v>271</v>
      </c>
      <c r="E1404" s="36"/>
      <c r="F1404" s="211" t="s">
        <v>1694</v>
      </c>
      <c r="G1404" s="36"/>
      <c r="H1404" s="36"/>
      <c r="I1404" s="118"/>
      <c r="J1404" s="36"/>
      <c r="K1404" s="36"/>
      <c r="L1404" s="39"/>
      <c r="M1404" s="212"/>
      <c r="N1404" s="67"/>
      <c r="O1404" s="67"/>
      <c r="P1404" s="67"/>
      <c r="Q1404" s="67"/>
      <c r="R1404" s="67"/>
      <c r="S1404" s="67"/>
      <c r="T1404" s="68"/>
      <c r="AT1404" s="17" t="s">
        <v>271</v>
      </c>
      <c r="AU1404" s="17" t="s">
        <v>90</v>
      </c>
    </row>
    <row r="1405" spans="2:65" s="1" customFormat="1" ht="16.5" customHeight="1">
      <c r="B1405" s="35"/>
      <c r="C1405" s="197" t="s">
        <v>1711</v>
      </c>
      <c r="D1405" s="197" t="s">
        <v>264</v>
      </c>
      <c r="E1405" s="198" t="s">
        <v>1712</v>
      </c>
      <c r="F1405" s="199" t="s">
        <v>1713</v>
      </c>
      <c r="G1405" s="200" t="s">
        <v>1692</v>
      </c>
      <c r="H1405" s="201">
        <v>9.6</v>
      </c>
      <c r="I1405" s="202"/>
      <c r="J1405" s="203">
        <f>ROUND(I1405*H1405,2)</f>
        <v>0</v>
      </c>
      <c r="K1405" s="199" t="s">
        <v>411</v>
      </c>
      <c r="L1405" s="39"/>
      <c r="M1405" s="204" t="s">
        <v>1</v>
      </c>
      <c r="N1405" s="205" t="s">
        <v>46</v>
      </c>
      <c r="O1405" s="67"/>
      <c r="P1405" s="206">
        <f>O1405*H1405</f>
        <v>0</v>
      </c>
      <c r="Q1405" s="206">
        <v>0</v>
      </c>
      <c r="R1405" s="206">
        <f>Q1405*H1405</f>
        <v>0</v>
      </c>
      <c r="S1405" s="206">
        <v>0</v>
      </c>
      <c r="T1405" s="207">
        <f>S1405*H1405</f>
        <v>0</v>
      </c>
      <c r="AR1405" s="208" t="s">
        <v>450</v>
      </c>
      <c r="AT1405" s="208" t="s">
        <v>264</v>
      </c>
      <c r="AU1405" s="208" t="s">
        <v>90</v>
      </c>
      <c r="AY1405" s="17" t="s">
        <v>261</v>
      </c>
      <c r="BE1405" s="209">
        <f>IF(N1405="základní",J1405,0)</f>
        <v>0</v>
      </c>
      <c r="BF1405" s="209">
        <f>IF(N1405="snížená",J1405,0)</f>
        <v>0</v>
      </c>
      <c r="BG1405" s="209">
        <f>IF(N1405="zákl. přenesená",J1405,0)</f>
        <v>0</v>
      </c>
      <c r="BH1405" s="209">
        <f>IF(N1405="sníž. přenesená",J1405,0)</f>
        <v>0</v>
      </c>
      <c r="BI1405" s="209">
        <f>IF(N1405="nulová",J1405,0)</f>
        <v>0</v>
      </c>
      <c r="BJ1405" s="17" t="s">
        <v>88</v>
      </c>
      <c r="BK1405" s="209">
        <f>ROUND(I1405*H1405,2)</f>
        <v>0</v>
      </c>
      <c r="BL1405" s="17" t="s">
        <v>450</v>
      </c>
      <c r="BM1405" s="208" t="s">
        <v>1714</v>
      </c>
    </row>
    <row r="1406" spans="2:65" s="1" customFormat="1" ht="39">
      <c r="B1406" s="35"/>
      <c r="C1406" s="36"/>
      <c r="D1406" s="210" t="s">
        <v>271</v>
      </c>
      <c r="E1406" s="36"/>
      <c r="F1406" s="211" t="s">
        <v>1694</v>
      </c>
      <c r="G1406" s="36"/>
      <c r="H1406" s="36"/>
      <c r="I1406" s="118"/>
      <c r="J1406" s="36"/>
      <c r="K1406" s="36"/>
      <c r="L1406" s="39"/>
      <c r="M1406" s="212"/>
      <c r="N1406" s="67"/>
      <c r="O1406" s="67"/>
      <c r="P1406" s="67"/>
      <c r="Q1406" s="67"/>
      <c r="R1406" s="67"/>
      <c r="S1406" s="67"/>
      <c r="T1406" s="68"/>
      <c r="AT1406" s="17" t="s">
        <v>271</v>
      </c>
      <c r="AU1406" s="17" t="s">
        <v>90</v>
      </c>
    </row>
    <row r="1407" spans="2:65" s="1" customFormat="1" ht="16.5" customHeight="1">
      <c r="B1407" s="35"/>
      <c r="C1407" s="197" t="s">
        <v>1715</v>
      </c>
      <c r="D1407" s="197" t="s">
        <v>264</v>
      </c>
      <c r="E1407" s="198" t="s">
        <v>1716</v>
      </c>
      <c r="F1407" s="199" t="s">
        <v>1717</v>
      </c>
      <c r="G1407" s="200" t="s">
        <v>1692</v>
      </c>
      <c r="H1407" s="201">
        <v>23.1</v>
      </c>
      <c r="I1407" s="202"/>
      <c r="J1407" s="203">
        <f>ROUND(I1407*H1407,2)</f>
        <v>0</v>
      </c>
      <c r="K1407" s="199" t="s">
        <v>411</v>
      </c>
      <c r="L1407" s="39"/>
      <c r="M1407" s="204" t="s">
        <v>1</v>
      </c>
      <c r="N1407" s="205" t="s">
        <v>46</v>
      </c>
      <c r="O1407" s="67"/>
      <c r="P1407" s="206">
        <f>O1407*H1407</f>
        <v>0</v>
      </c>
      <c r="Q1407" s="206">
        <v>0</v>
      </c>
      <c r="R1407" s="206">
        <f>Q1407*H1407</f>
        <v>0</v>
      </c>
      <c r="S1407" s="206">
        <v>0</v>
      </c>
      <c r="T1407" s="207">
        <f>S1407*H1407</f>
        <v>0</v>
      </c>
      <c r="AR1407" s="208" t="s">
        <v>450</v>
      </c>
      <c r="AT1407" s="208" t="s">
        <v>264</v>
      </c>
      <c r="AU1407" s="208" t="s">
        <v>90</v>
      </c>
      <c r="AY1407" s="17" t="s">
        <v>261</v>
      </c>
      <c r="BE1407" s="209">
        <f>IF(N1407="základní",J1407,0)</f>
        <v>0</v>
      </c>
      <c r="BF1407" s="209">
        <f>IF(N1407="snížená",J1407,0)</f>
        <v>0</v>
      </c>
      <c r="BG1407" s="209">
        <f>IF(N1407="zákl. přenesená",J1407,0)</f>
        <v>0</v>
      </c>
      <c r="BH1407" s="209">
        <f>IF(N1407="sníž. přenesená",J1407,0)</f>
        <v>0</v>
      </c>
      <c r="BI1407" s="209">
        <f>IF(N1407="nulová",J1407,0)</f>
        <v>0</v>
      </c>
      <c r="BJ1407" s="17" t="s">
        <v>88</v>
      </c>
      <c r="BK1407" s="209">
        <f>ROUND(I1407*H1407,2)</f>
        <v>0</v>
      </c>
      <c r="BL1407" s="17" t="s">
        <v>450</v>
      </c>
      <c r="BM1407" s="208" t="s">
        <v>1718</v>
      </c>
    </row>
    <row r="1408" spans="2:65" s="1" customFormat="1" ht="39">
      <c r="B1408" s="35"/>
      <c r="C1408" s="36"/>
      <c r="D1408" s="210" t="s">
        <v>271</v>
      </c>
      <c r="E1408" s="36"/>
      <c r="F1408" s="211" t="s">
        <v>1694</v>
      </c>
      <c r="G1408" s="36"/>
      <c r="H1408" s="36"/>
      <c r="I1408" s="118"/>
      <c r="J1408" s="36"/>
      <c r="K1408" s="36"/>
      <c r="L1408" s="39"/>
      <c r="M1408" s="212"/>
      <c r="N1408" s="67"/>
      <c r="O1408" s="67"/>
      <c r="P1408" s="67"/>
      <c r="Q1408" s="67"/>
      <c r="R1408" s="67"/>
      <c r="S1408" s="67"/>
      <c r="T1408" s="68"/>
      <c r="AT1408" s="17" t="s">
        <v>271</v>
      </c>
      <c r="AU1408" s="17" t="s">
        <v>90</v>
      </c>
    </row>
    <row r="1409" spans="2:65" s="1" customFormat="1" ht="16.5" customHeight="1">
      <c r="B1409" s="35"/>
      <c r="C1409" s="197" t="s">
        <v>1719</v>
      </c>
      <c r="D1409" s="197" t="s">
        <v>264</v>
      </c>
      <c r="E1409" s="198" t="s">
        <v>1720</v>
      </c>
      <c r="F1409" s="199" t="s">
        <v>1721</v>
      </c>
      <c r="G1409" s="200" t="s">
        <v>1692</v>
      </c>
      <c r="H1409" s="201">
        <v>1.8</v>
      </c>
      <c r="I1409" s="202"/>
      <c r="J1409" s="203">
        <f>ROUND(I1409*H1409,2)</f>
        <v>0</v>
      </c>
      <c r="K1409" s="199" t="s">
        <v>411</v>
      </c>
      <c r="L1409" s="39"/>
      <c r="M1409" s="204" t="s">
        <v>1</v>
      </c>
      <c r="N1409" s="205" t="s">
        <v>46</v>
      </c>
      <c r="O1409" s="67"/>
      <c r="P1409" s="206">
        <f>O1409*H1409</f>
        <v>0</v>
      </c>
      <c r="Q1409" s="206">
        <v>0</v>
      </c>
      <c r="R1409" s="206">
        <f>Q1409*H1409</f>
        <v>0</v>
      </c>
      <c r="S1409" s="206">
        <v>0</v>
      </c>
      <c r="T1409" s="207">
        <f>S1409*H1409</f>
        <v>0</v>
      </c>
      <c r="AR1409" s="208" t="s">
        <v>450</v>
      </c>
      <c r="AT1409" s="208" t="s">
        <v>264</v>
      </c>
      <c r="AU1409" s="208" t="s">
        <v>90</v>
      </c>
      <c r="AY1409" s="17" t="s">
        <v>261</v>
      </c>
      <c r="BE1409" s="209">
        <f>IF(N1409="základní",J1409,0)</f>
        <v>0</v>
      </c>
      <c r="BF1409" s="209">
        <f>IF(N1409="snížená",J1409,0)</f>
        <v>0</v>
      </c>
      <c r="BG1409" s="209">
        <f>IF(N1409="zákl. přenesená",J1409,0)</f>
        <v>0</v>
      </c>
      <c r="BH1409" s="209">
        <f>IF(N1409="sníž. přenesená",J1409,0)</f>
        <v>0</v>
      </c>
      <c r="BI1409" s="209">
        <f>IF(N1409="nulová",J1409,0)</f>
        <v>0</v>
      </c>
      <c r="BJ1409" s="17" t="s">
        <v>88</v>
      </c>
      <c r="BK1409" s="209">
        <f>ROUND(I1409*H1409,2)</f>
        <v>0</v>
      </c>
      <c r="BL1409" s="17" t="s">
        <v>450</v>
      </c>
      <c r="BM1409" s="208" t="s">
        <v>1722</v>
      </c>
    </row>
    <row r="1410" spans="2:65" s="1" customFormat="1" ht="39">
      <c r="B1410" s="35"/>
      <c r="C1410" s="36"/>
      <c r="D1410" s="210" t="s">
        <v>271</v>
      </c>
      <c r="E1410" s="36"/>
      <c r="F1410" s="211" t="s">
        <v>1694</v>
      </c>
      <c r="G1410" s="36"/>
      <c r="H1410" s="36"/>
      <c r="I1410" s="118"/>
      <c r="J1410" s="36"/>
      <c r="K1410" s="36"/>
      <c r="L1410" s="39"/>
      <c r="M1410" s="212"/>
      <c r="N1410" s="67"/>
      <c r="O1410" s="67"/>
      <c r="P1410" s="67"/>
      <c r="Q1410" s="67"/>
      <c r="R1410" s="67"/>
      <c r="S1410" s="67"/>
      <c r="T1410" s="68"/>
      <c r="AT1410" s="17" t="s">
        <v>271</v>
      </c>
      <c r="AU1410" s="17" t="s">
        <v>90</v>
      </c>
    </row>
    <row r="1411" spans="2:65" s="1" customFormat="1" ht="16.5" customHeight="1">
      <c r="B1411" s="35"/>
      <c r="C1411" s="197" t="s">
        <v>1723</v>
      </c>
      <c r="D1411" s="197" t="s">
        <v>264</v>
      </c>
      <c r="E1411" s="198" t="s">
        <v>1724</v>
      </c>
      <c r="F1411" s="199" t="s">
        <v>1725</v>
      </c>
      <c r="G1411" s="200" t="s">
        <v>1692</v>
      </c>
      <c r="H1411" s="201">
        <v>3.4</v>
      </c>
      <c r="I1411" s="202"/>
      <c r="J1411" s="203">
        <f>ROUND(I1411*H1411,2)</f>
        <v>0</v>
      </c>
      <c r="K1411" s="199" t="s">
        <v>411</v>
      </c>
      <c r="L1411" s="39"/>
      <c r="M1411" s="204" t="s">
        <v>1</v>
      </c>
      <c r="N1411" s="205" t="s">
        <v>46</v>
      </c>
      <c r="O1411" s="67"/>
      <c r="P1411" s="206">
        <f>O1411*H1411</f>
        <v>0</v>
      </c>
      <c r="Q1411" s="206">
        <v>0</v>
      </c>
      <c r="R1411" s="206">
        <f>Q1411*H1411</f>
        <v>0</v>
      </c>
      <c r="S1411" s="206">
        <v>0</v>
      </c>
      <c r="T1411" s="207">
        <f>S1411*H1411</f>
        <v>0</v>
      </c>
      <c r="AR1411" s="208" t="s">
        <v>450</v>
      </c>
      <c r="AT1411" s="208" t="s">
        <v>264</v>
      </c>
      <c r="AU1411" s="208" t="s">
        <v>90</v>
      </c>
      <c r="AY1411" s="17" t="s">
        <v>261</v>
      </c>
      <c r="BE1411" s="209">
        <f>IF(N1411="základní",J1411,0)</f>
        <v>0</v>
      </c>
      <c r="BF1411" s="209">
        <f>IF(N1411="snížená",J1411,0)</f>
        <v>0</v>
      </c>
      <c r="BG1411" s="209">
        <f>IF(N1411="zákl. přenesená",J1411,0)</f>
        <v>0</v>
      </c>
      <c r="BH1411" s="209">
        <f>IF(N1411="sníž. přenesená",J1411,0)</f>
        <v>0</v>
      </c>
      <c r="BI1411" s="209">
        <f>IF(N1411="nulová",J1411,0)</f>
        <v>0</v>
      </c>
      <c r="BJ1411" s="17" t="s">
        <v>88</v>
      </c>
      <c r="BK1411" s="209">
        <f>ROUND(I1411*H1411,2)</f>
        <v>0</v>
      </c>
      <c r="BL1411" s="17" t="s">
        <v>450</v>
      </c>
      <c r="BM1411" s="208" t="s">
        <v>1726</v>
      </c>
    </row>
    <row r="1412" spans="2:65" s="1" customFormat="1" ht="39">
      <c r="B1412" s="35"/>
      <c r="C1412" s="36"/>
      <c r="D1412" s="210" t="s">
        <v>271</v>
      </c>
      <c r="E1412" s="36"/>
      <c r="F1412" s="211" t="s">
        <v>1694</v>
      </c>
      <c r="G1412" s="36"/>
      <c r="H1412" s="36"/>
      <c r="I1412" s="118"/>
      <c r="J1412" s="36"/>
      <c r="K1412" s="36"/>
      <c r="L1412" s="39"/>
      <c r="M1412" s="212"/>
      <c r="N1412" s="67"/>
      <c r="O1412" s="67"/>
      <c r="P1412" s="67"/>
      <c r="Q1412" s="67"/>
      <c r="R1412" s="67"/>
      <c r="S1412" s="67"/>
      <c r="T1412" s="68"/>
      <c r="AT1412" s="17" t="s">
        <v>271</v>
      </c>
      <c r="AU1412" s="17" t="s">
        <v>90</v>
      </c>
    </row>
    <row r="1413" spans="2:65" s="1" customFormat="1" ht="16.5" customHeight="1">
      <c r="B1413" s="35"/>
      <c r="C1413" s="197" t="s">
        <v>1727</v>
      </c>
      <c r="D1413" s="197" t="s">
        <v>264</v>
      </c>
      <c r="E1413" s="198" t="s">
        <v>1728</v>
      </c>
      <c r="F1413" s="199" t="s">
        <v>1729</v>
      </c>
      <c r="G1413" s="200" t="s">
        <v>1692</v>
      </c>
      <c r="H1413" s="201">
        <v>2.95</v>
      </c>
      <c r="I1413" s="202"/>
      <c r="J1413" s="203">
        <f>ROUND(I1413*H1413,2)</f>
        <v>0</v>
      </c>
      <c r="K1413" s="199" t="s">
        <v>411</v>
      </c>
      <c r="L1413" s="39"/>
      <c r="M1413" s="204" t="s">
        <v>1</v>
      </c>
      <c r="N1413" s="205" t="s">
        <v>46</v>
      </c>
      <c r="O1413" s="67"/>
      <c r="P1413" s="206">
        <f>O1413*H1413</f>
        <v>0</v>
      </c>
      <c r="Q1413" s="206">
        <v>0</v>
      </c>
      <c r="R1413" s="206">
        <f>Q1413*H1413</f>
        <v>0</v>
      </c>
      <c r="S1413" s="206">
        <v>0</v>
      </c>
      <c r="T1413" s="207">
        <f>S1413*H1413</f>
        <v>0</v>
      </c>
      <c r="AR1413" s="208" t="s">
        <v>450</v>
      </c>
      <c r="AT1413" s="208" t="s">
        <v>264</v>
      </c>
      <c r="AU1413" s="208" t="s">
        <v>90</v>
      </c>
      <c r="AY1413" s="17" t="s">
        <v>261</v>
      </c>
      <c r="BE1413" s="209">
        <f>IF(N1413="základní",J1413,0)</f>
        <v>0</v>
      </c>
      <c r="BF1413" s="209">
        <f>IF(N1413="snížená",J1413,0)</f>
        <v>0</v>
      </c>
      <c r="BG1413" s="209">
        <f>IF(N1413="zákl. přenesená",J1413,0)</f>
        <v>0</v>
      </c>
      <c r="BH1413" s="209">
        <f>IF(N1413="sníž. přenesená",J1413,0)</f>
        <v>0</v>
      </c>
      <c r="BI1413" s="209">
        <f>IF(N1413="nulová",J1413,0)</f>
        <v>0</v>
      </c>
      <c r="BJ1413" s="17" t="s">
        <v>88</v>
      </c>
      <c r="BK1413" s="209">
        <f>ROUND(I1413*H1413,2)</f>
        <v>0</v>
      </c>
      <c r="BL1413" s="17" t="s">
        <v>450</v>
      </c>
      <c r="BM1413" s="208" t="s">
        <v>1730</v>
      </c>
    </row>
    <row r="1414" spans="2:65" s="1" customFormat="1" ht="39">
      <c r="B1414" s="35"/>
      <c r="C1414" s="36"/>
      <c r="D1414" s="210" t="s">
        <v>271</v>
      </c>
      <c r="E1414" s="36"/>
      <c r="F1414" s="211" t="s">
        <v>1694</v>
      </c>
      <c r="G1414" s="36"/>
      <c r="H1414" s="36"/>
      <c r="I1414" s="118"/>
      <c r="J1414" s="36"/>
      <c r="K1414" s="36"/>
      <c r="L1414" s="39"/>
      <c r="M1414" s="212"/>
      <c r="N1414" s="67"/>
      <c r="O1414" s="67"/>
      <c r="P1414" s="67"/>
      <c r="Q1414" s="67"/>
      <c r="R1414" s="67"/>
      <c r="S1414" s="67"/>
      <c r="T1414" s="68"/>
      <c r="AT1414" s="17" t="s">
        <v>271</v>
      </c>
      <c r="AU1414" s="17" t="s">
        <v>90</v>
      </c>
    </row>
    <row r="1415" spans="2:65" s="1" customFormat="1" ht="16.5" customHeight="1">
      <c r="B1415" s="35"/>
      <c r="C1415" s="197" t="s">
        <v>1731</v>
      </c>
      <c r="D1415" s="197" t="s">
        <v>264</v>
      </c>
      <c r="E1415" s="198" t="s">
        <v>1732</v>
      </c>
      <c r="F1415" s="199" t="s">
        <v>1733</v>
      </c>
      <c r="G1415" s="200" t="s">
        <v>1692</v>
      </c>
      <c r="H1415" s="201">
        <v>9.3000000000000007</v>
      </c>
      <c r="I1415" s="202"/>
      <c r="J1415" s="203">
        <f>ROUND(I1415*H1415,2)</f>
        <v>0</v>
      </c>
      <c r="K1415" s="199" t="s">
        <v>411</v>
      </c>
      <c r="L1415" s="39"/>
      <c r="M1415" s="204" t="s">
        <v>1</v>
      </c>
      <c r="N1415" s="205" t="s">
        <v>46</v>
      </c>
      <c r="O1415" s="67"/>
      <c r="P1415" s="206">
        <f>O1415*H1415</f>
        <v>0</v>
      </c>
      <c r="Q1415" s="206">
        <v>0</v>
      </c>
      <c r="R1415" s="206">
        <f>Q1415*H1415</f>
        <v>0</v>
      </c>
      <c r="S1415" s="206">
        <v>0</v>
      </c>
      <c r="T1415" s="207">
        <f>S1415*H1415</f>
        <v>0</v>
      </c>
      <c r="AR1415" s="208" t="s">
        <v>450</v>
      </c>
      <c r="AT1415" s="208" t="s">
        <v>264</v>
      </c>
      <c r="AU1415" s="208" t="s">
        <v>90</v>
      </c>
      <c r="AY1415" s="17" t="s">
        <v>261</v>
      </c>
      <c r="BE1415" s="209">
        <f>IF(N1415="základní",J1415,0)</f>
        <v>0</v>
      </c>
      <c r="BF1415" s="209">
        <f>IF(N1415="snížená",J1415,0)</f>
        <v>0</v>
      </c>
      <c r="BG1415" s="209">
        <f>IF(N1415="zákl. přenesená",J1415,0)</f>
        <v>0</v>
      </c>
      <c r="BH1415" s="209">
        <f>IF(N1415="sníž. přenesená",J1415,0)</f>
        <v>0</v>
      </c>
      <c r="BI1415" s="209">
        <f>IF(N1415="nulová",J1415,0)</f>
        <v>0</v>
      </c>
      <c r="BJ1415" s="17" t="s">
        <v>88</v>
      </c>
      <c r="BK1415" s="209">
        <f>ROUND(I1415*H1415,2)</f>
        <v>0</v>
      </c>
      <c r="BL1415" s="17" t="s">
        <v>450</v>
      </c>
      <c r="BM1415" s="208" t="s">
        <v>1734</v>
      </c>
    </row>
    <row r="1416" spans="2:65" s="1" customFormat="1" ht="39">
      <c r="B1416" s="35"/>
      <c r="C1416" s="36"/>
      <c r="D1416" s="210" t="s">
        <v>271</v>
      </c>
      <c r="E1416" s="36"/>
      <c r="F1416" s="211" t="s">
        <v>1694</v>
      </c>
      <c r="G1416" s="36"/>
      <c r="H1416" s="36"/>
      <c r="I1416" s="118"/>
      <c r="J1416" s="36"/>
      <c r="K1416" s="36"/>
      <c r="L1416" s="39"/>
      <c r="M1416" s="212"/>
      <c r="N1416" s="67"/>
      <c r="O1416" s="67"/>
      <c r="P1416" s="67"/>
      <c r="Q1416" s="67"/>
      <c r="R1416" s="67"/>
      <c r="S1416" s="67"/>
      <c r="T1416" s="68"/>
      <c r="AT1416" s="17" t="s">
        <v>271</v>
      </c>
      <c r="AU1416" s="17" t="s">
        <v>90</v>
      </c>
    </row>
    <row r="1417" spans="2:65" s="1" customFormat="1" ht="16.5" customHeight="1">
      <c r="B1417" s="35"/>
      <c r="C1417" s="197" t="s">
        <v>1735</v>
      </c>
      <c r="D1417" s="197" t="s">
        <v>264</v>
      </c>
      <c r="E1417" s="198" t="s">
        <v>1736</v>
      </c>
      <c r="F1417" s="199" t="s">
        <v>1737</v>
      </c>
      <c r="G1417" s="200" t="s">
        <v>1692</v>
      </c>
      <c r="H1417" s="201">
        <v>20.100000000000001</v>
      </c>
      <c r="I1417" s="202"/>
      <c r="J1417" s="203">
        <f>ROUND(I1417*H1417,2)</f>
        <v>0</v>
      </c>
      <c r="K1417" s="199" t="s">
        <v>411</v>
      </c>
      <c r="L1417" s="39"/>
      <c r="M1417" s="204" t="s">
        <v>1</v>
      </c>
      <c r="N1417" s="205" t="s">
        <v>46</v>
      </c>
      <c r="O1417" s="67"/>
      <c r="P1417" s="206">
        <f>O1417*H1417</f>
        <v>0</v>
      </c>
      <c r="Q1417" s="206">
        <v>0</v>
      </c>
      <c r="R1417" s="206">
        <f>Q1417*H1417</f>
        <v>0</v>
      </c>
      <c r="S1417" s="206">
        <v>0</v>
      </c>
      <c r="T1417" s="207">
        <f>S1417*H1417</f>
        <v>0</v>
      </c>
      <c r="AR1417" s="208" t="s">
        <v>450</v>
      </c>
      <c r="AT1417" s="208" t="s">
        <v>264</v>
      </c>
      <c r="AU1417" s="208" t="s">
        <v>90</v>
      </c>
      <c r="AY1417" s="17" t="s">
        <v>261</v>
      </c>
      <c r="BE1417" s="209">
        <f>IF(N1417="základní",J1417,0)</f>
        <v>0</v>
      </c>
      <c r="BF1417" s="209">
        <f>IF(N1417="snížená",J1417,0)</f>
        <v>0</v>
      </c>
      <c r="BG1417" s="209">
        <f>IF(N1417="zákl. přenesená",J1417,0)</f>
        <v>0</v>
      </c>
      <c r="BH1417" s="209">
        <f>IF(N1417="sníž. přenesená",J1417,0)</f>
        <v>0</v>
      </c>
      <c r="BI1417" s="209">
        <f>IF(N1417="nulová",J1417,0)</f>
        <v>0</v>
      </c>
      <c r="BJ1417" s="17" t="s">
        <v>88</v>
      </c>
      <c r="BK1417" s="209">
        <f>ROUND(I1417*H1417,2)</f>
        <v>0</v>
      </c>
      <c r="BL1417" s="17" t="s">
        <v>450</v>
      </c>
      <c r="BM1417" s="208" t="s">
        <v>1738</v>
      </c>
    </row>
    <row r="1418" spans="2:65" s="1" customFormat="1" ht="39">
      <c r="B1418" s="35"/>
      <c r="C1418" s="36"/>
      <c r="D1418" s="210" t="s">
        <v>271</v>
      </c>
      <c r="E1418" s="36"/>
      <c r="F1418" s="211" t="s">
        <v>1694</v>
      </c>
      <c r="G1418" s="36"/>
      <c r="H1418" s="36"/>
      <c r="I1418" s="118"/>
      <c r="J1418" s="36"/>
      <c r="K1418" s="36"/>
      <c r="L1418" s="39"/>
      <c r="M1418" s="212"/>
      <c r="N1418" s="67"/>
      <c r="O1418" s="67"/>
      <c r="P1418" s="67"/>
      <c r="Q1418" s="67"/>
      <c r="R1418" s="67"/>
      <c r="S1418" s="67"/>
      <c r="T1418" s="68"/>
      <c r="AT1418" s="17" t="s">
        <v>271</v>
      </c>
      <c r="AU1418" s="17" t="s">
        <v>90</v>
      </c>
    </row>
    <row r="1419" spans="2:65" s="1" customFormat="1" ht="16.5" customHeight="1">
      <c r="B1419" s="35"/>
      <c r="C1419" s="197" t="s">
        <v>1739</v>
      </c>
      <c r="D1419" s="197" t="s">
        <v>264</v>
      </c>
      <c r="E1419" s="198" t="s">
        <v>1740</v>
      </c>
      <c r="F1419" s="199" t="s">
        <v>1741</v>
      </c>
      <c r="G1419" s="200" t="s">
        <v>1692</v>
      </c>
      <c r="H1419" s="201">
        <v>6.4</v>
      </c>
      <c r="I1419" s="202"/>
      <c r="J1419" s="203">
        <f>ROUND(I1419*H1419,2)</f>
        <v>0</v>
      </c>
      <c r="K1419" s="199" t="s">
        <v>411</v>
      </c>
      <c r="L1419" s="39"/>
      <c r="M1419" s="204" t="s">
        <v>1</v>
      </c>
      <c r="N1419" s="205" t="s">
        <v>46</v>
      </c>
      <c r="O1419" s="67"/>
      <c r="P1419" s="206">
        <f>O1419*H1419</f>
        <v>0</v>
      </c>
      <c r="Q1419" s="206">
        <v>0</v>
      </c>
      <c r="R1419" s="206">
        <f>Q1419*H1419</f>
        <v>0</v>
      </c>
      <c r="S1419" s="206">
        <v>0</v>
      </c>
      <c r="T1419" s="207">
        <f>S1419*H1419</f>
        <v>0</v>
      </c>
      <c r="AR1419" s="208" t="s">
        <v>450</v>
      </c>
      <c r="AT1419" s="208" t="s">
        <v>264</v>
      </c>
      <c r="AU1419" s="208" t="s">
        <v>90</v>
      </c>
      <c r="AY1419" s="17" t="s">
        <v>261</v>
      </c>
      <c r="BE1419" s="209">
        <f>IF(N1419="základní",J1419,0)</f>
        <v>0</v>
      </c>
      <c r="BF1419" s="209">
        <f>IF(N1419="snížená",J1419,0)</f>
        <v>0</v>
      </c>
      <c r="BG1419" s="209">
        <f>IF(N1419="zákl. přenesená",J1419,0)</f>
        <v>0</v>
      </c>
      <c r="BH1419" s="209">
        <f>IF(N1419="sníž. přenesená",J1419,0)</f>
        <v>0</v>
      </c>
      <c r="BI1419" s="209">
        <f>IF(N1419="nulová",J1419,0)</f>
        <v>0</v>
      </c>
      <c r="BJ1419" s="17" t="s">
        <v>88</v>
      </c>
      <c r="BK1419" s="209">
        <f>ROUND(I1419*H1419,2)</f>
        <v>0</v>
      </c>
      <c r="BL1419" s="17" t="s">
        <v>450</v>
      </c>
      <c r="BM1419" s="208" t="s">
        <v>1742</v>
      </c>
    </row>
    <row r="1420" spans="2:65" s="1" customFormat="1" ht="39">
      <c r="B1420" s="35"/>
      <c r="C1420" s="36"/>
      <c r="D1420" s="210" t="s">
        <v>271</v>
      </c>
      <c r="E1420" s="36"/>
      <c r="F1420" s="211" t="s">
        <v>1694</v>
      </c>
      <c r="G1420" s="36"/>
      <c r="H1420" s="36"/>
      <c r="I1420" s="118"/>
      <c r="J1420" s="36"/>
      <c r="K1420" s="36"/>
      <c r="L1420" s="39"/>
      <c r="M1420" s="212"/>
      <c r="N1420" s="67"/>
      <c r="O1420" s="67"/>
      <c r="P1420" s="67"/>
      <c r="Q1420" s="67"/>
      <c r="R1420" s="67"/>
      <c r="S1420" s="67"/>
      <c r="T1420" s="68"/>
      <c r="AT1420" s="17" t="s">
        <v>271</v>
      </c>
      <c r="AU1420" s="17" t="s">
        <v>90</v>
      </c>
    </row>
    <row r="1421" spans="2:65" s="1" customFormat="1" ht="16.5" customHeight="1">
      <c r="B1421" s="35"/>
      <c r="C1421" s="197" t="s">
        <v>1743</v>
      </c>
      <c r="D1421" s="197" t="s">
        <v>264</v>
      </c>
      <c r="E1421" s="198" t="s">
        <v>1744</v>
      </c>
      <c r="F1421" s="199" t="s">
        <v>1745</v>
      </c>
      <c r="G1421" s="200" t="s">
        <v>1692</v>
      </c>
      <c r="H1421" s="201">
        <v>5.35</v>
      </c>
      <c r="I1421" s="202"/>
      <c r="J1421" s="203">
        <f>ROUND(I1421*H1421,2)</f>
        <v>0</v>
      </c>
      <c r="K1421" s="199" t="s">
        <v>411</v>
      </c>
      <c r="L1421" s="39"/>
      <c r="M1421" s="204" t="s">
        <v>1</v>
      </c>
      <c r="N1421" s="205" t="s">
        <v>46</v>
      </c>
      <c r="O1421" s="67"/>
      <c r="P1421" s="206">
        <f>O1421*H1421</f>
        <v>0</v>
      </c>
      <c r="Q1421" s="206">
        <v>0</v>
      </c>
      <c r="R1421" s="206">
        <f>Q1421*H1421</f>
        <v>0</v>
      </c>
      <c r="S1421" s="206">
        <v>0</v>
      </c>
      <c r="T1421" s="207">
        <f>S1421*H1421</f>
        <v>0</v>
      </c>
      <c r="AR1421" s="208" t="s">
        <v>450</v>
      </c>
      <c r="AT1421" s="208" t="s">
        <v>264</v>
      </c>
      <c r="AU1421" s="208" t="s">
        <v>90</v>
      </c>
      <c r="AY1421" s="17" t="s">
        <v>261</v>
      </c>
      <c r="BE1421" s="209">
        <f>IF(N1421="základní",J1421,0)</f>
        <v>0</v>
      </c>
      <c r="BF1421" s="209">
        <f>IF(N1421="snížená",J1421,0)</f>
        <v>0</v>
      </c>
      <c r="BG1421" s="209">
        <f>IF(N1421="zákl. přenesená",J1421,0)</f>
        <v>0</v>
      </c>
      <c r="BH1421" s="209">
        <f>IF(N1421="sníž. přenesená",J1421,0)</f>
        <v>0</v>
      </c>
      <c r="BI1421" s="209">
        <f>IF(N1421="nulová",J1421,0)</f>
        <v>0</v>
      </c>
      <c r="BJ1421" s="17" t="s">
        <v>88</v>
      </c>
      <c r="BK1421" s="209">
        <f>ROUND(I1421*H1421,2)</f>
        <v>0</v>
      </c>
      <c r="BL1421" s="17" t="s">
        <v>450</v>
      </c>
      <c r="BM1421" s="208" t="s">
        <v>1746</v>
      </c>
    </row>
    <row r="1422" spans="2:65" s="1" customFormat="1" ht="39">
      <c r="B1422" s="35"/>
      <c r="C1422" s="36"/>
      <c r="D1422" s="210" t="s">
        <v>271</v>
      </c>
      <c r="E1422" s="36"/>
      <c r="F1422" s="211" t="s">
        <v>1694</v>
      </c>
      <c r="G1422" s="36"/>
      <c r="H1422" s="36"/>
      <c r="I1422" s="118"/>
      <c r="J1422" s="36"/>
      <c r="K1422" s="36"/>
      <c r="L1422" s="39"/>
      <c r="M1422" s="212"/>
      <c r="N1422" s="67"/>
      <c r="O1422" s="67"/>
      <c r="P1422" s="67"/>
      <c r="Q1422" s="67"/>
      <c r="R1422" s="67"/>
      <c r="S1422" s="67"/>
      <c r="T1422" s="68"/>
      <c r="AT1422" s="17" t="s">
        <v>271</v>
      </c>
      <c r="AU1422" s="17" t="s">
        <v>90</v>
      </c>
    </row>
    <row r="1423" spans="2:65" s="1" customFormat="1" ht="16.5" customHeight="1">
      <c r="B1423" s="35"/>
      <c r="C1423" s="197" t="s">
        <v>1747</v>
      </c>
      <c r="D1423" s="197" t="s">
        <v>264</v>
      </c>
      <c r="E1423" s="198" t="s">
        <v>1748</v>
      </c>
      <c r="F1423" s="199" t="s">
        <v>1749</v>
      </c>
      <c r="G1423" s="200" t="s">
        <v>1692</v>
      </c>
      <c r="H1423" s="201">
        <v>6</v>
      </c>
      <c r="I1423" s="202"/>
      <c r="J1423" s="203">
        <f>ROUND(I1423*H1423,2)</f>
        <v>0</v>
      </c>
      <c r="K1423" s="199" t="s">
        <v>411</v>
      </c>
      <c r="L1423" s="39"/>
      <c r="M1423" s="204" t="s">
        <v>1</v>
      </c>
      <c r="N1423" s="205" t="s">
        <v>46</v>
      </c>
      <c r="O1423" s="67"/>
      <c r="P1423" s="206">
        <f>O1423*H1423</f>
        <v>0</v>
      </c>
      <c r="Q1423" s="206">
        <v>0</v>
      </c>
      <c r="R1423" s="206">
        <f>Q1423*H1423</f>
        <v>0</v>
      </c>
      <c r="S1423" s="206">
        <v>0</v>
      </c>
      <c r="T1423" s="207">
        <f>S1423*H1423</f>
        <v>0</v>
      </c>
      <c r="AR1423" s="208" t="s">
        <v>450</v>
      </c>
      <c r="AT1423" s="208" t="s">
        <v>264</v>
      </c>
      <c r="AU1423" s="208" t="s">
        <v>90</v>
      </c>
      <c r="AY1423" s="17" t="s">
        <v>261</v>
      </c>
      <c r="BE1423" s="209">
        <f>IF(N1423="základní",J1423,0)</f>
        <v>0</v>
      </c>
      <c r="BF1423" s="209">
        <f>IF(N1423="snížená",J1423,0)</f>
        <v>0</v>
      </c>
      <c r="BG1423" s="209">
        <f>IF(N1423="zákl. přenesená",J1423,0)</f>
        <v>0</v>
      </c>
      <c r="BH1423" s="209">
        <f>IF(N1423="sníž. přenesená",J1423,0)</f>
        <v>0</v>
      </c>
      <c r="BI1423" s="209">
        <f>IF(N1423="nulová",J1423,0)</f>
        <v>0</v>
      </c>
      <c r="BJ1423" s="17" t="s">
        <v>88</v>
      </c>
      <c r="BK1423" s="209">
        <f>ROUND(I1423*H1423,2)</f>
        <v>0</v>
      </c>
      <c r="BL1423" s="17" t="s">
        <v>450</v>
      </c>
      <c r="BM1423" s="208" t="s">
        <v>1750</v>
      </c>
    </row>
    <row r="1424" spans="2:65" s="1" customFormat="1" ht="39">
      <c r="B1424" s="35"/>
      <c r="C1424" s="36"/>
      <c r="D1424" s="210" t="s">
        <v>271</v>
      </c>
      <c r="E1424" s="36"/>
      <c r="F1424" s="211" t="s">
        <v>1694</v>
      </c>
      <c r="G1424" s="36"/>
      <c r="H1424" s="36"/>
      <c r="I1424" s="118"/>
      <c r="J1424" s="36"/>
      <c r="K1424" s="36"/>
      <c r="L1424" s="39"/>
      <c r="M1424" s="212"/>
      <c r="N1424" s="67"/>
      <c r="O1424" s="67"/>
      <c r="P1424" s="67"/>
      <c r="Q1424" s="67"/>
      <c r="R1424" s="67"/>
      <c r="S1424" s="67"/>
      <c r="T1424" s="68"/>
      <c r="AT1424" s="17" t="s">
        <v>271</v>
      </c>
      <c r="AU1424" s="17" t="s">
        <v>90</v>
      </c>
    </row>
    <row r="1425" spans="2:65" s="1" customFormat="1" ht="16.5" customHeight="1">
      <c r="B1425" s="35"/>
      <c r="C1425" s="197" t="s">
        <v>1751</v>
      </c>
      <c r="D1425" s="197" t="s">
        <v>264</v>
      </c>
      <c r="E1425" s="198" t="s">
        <v>1752</v>
      </c>
      <c r="F1425" s="199" t="s">
        <v>1753</v>
      </c>
      <c r="G1425" s="200" t="s">
        <v>1692</v>
      </c>
      <c r="H1425" s="201">
        <v>3</v>
      </c>
      <c r="I1425" s="202"/>
      <c r="J1425" s="203">
        <f>ROUND(I1425*H1425,2)</f>
        <v>0</v>
      </c>
      <c r="K1425" s="199" t="s">
        <v>411</v>
      </c>
      <c r="L1425" s="39"/>
      <c r="M1425" s="204" t="s">
        <v>1</v>
      </c>
      <c r="N1425" s="205" t="s">
        <v>46</v>
      </c>
      <c r="O1425" s="67"/>
      <c r="P1425" s="206">
        <f>O1425*H1425</f>
        <v>0</v>
      </c>
      <c r="Q1425" s="206">
        <v>0</v>
      </c>
      <c r="R1425" s="206">
        <f>Q1425*H1425</f>
        <v>0</v>
      </c>
      <c r="S1425" s="206">
        <v>0</v>
      </c>
      <c r="T1425" s="207">
        <f>S1425*H1425</f>
        <v>0</v>
      </c>
      <c r="AR1425" s="208" t="s">
        <v>450</v>
      </c>
      <c r="AT1425" s="208" t="s">
        <v>264</v>
      </c>
      <c r="AU1425" s="208" t="s">
        <v>90</v>
      </c>
      <c r="AY1425" s="17" t="s">
        <v>261</v>
      </c>
      <c r="BE1425" s="209">
        <f>IF(N1425="základní",J1425,0)</f>
        <v>0</v>
      </c>
      <c r="BF1425" s="209">
        <f>IF(N1425="snížená",J1425,0)</f>
        <v>0</v>
      </c>
      <c r="BG1425" s="209">
        <f>IF(N1425="zákl. přenesená",J1425,0)</f>
        <v>0</v>
      </c>
      <c r="BH1425" s="209">
        <f>IF(N1425="sníž. přenesená",J1425,0)</f>
        <v>0</v>
      </c>
      <c r="BI1425" s="209">
        <f>IF(N1425="nulová",J1425,0)</f>
        <v>0</v>
      </c>
      <c r="BJ1425" s="17" t="s">
        <v>88</v>
      </c>
      <c r="BK1425" s="209">
        <f>ROUND(I1425*H1425,2)</f>
        <v>0</v>
      </c>
      <c r="BL1425" s="17" t="s">
        <v>450</v>
      </c>
      <c r="BM1425" s="208" t="s">
        <v>1754</v>
      </c>
    </row>
    <row r="1426" spans="2:65" s="1" customFormat="1" ht="39">
      <c r="B1426" s="35"/>
      <c r="C1426" s="36"/>
      <c r="D1426" s="210" t="s">
        <v>271</v>
      </c>
      <c r="E1426" s="36"/>
      <c r="F1426" s="211" t="s">
        <v>1694</v>
      </c>
      <c r="G1426" s="36"/>
      <c r="H1426" s="36"/>
      <c r="I1426" s="118"/>
      <c r="J1426" s="36"/>
      <c r="K1426" s="36"/>
      <c r="L1426" s="39"/>
      <c r="M1426" s="212"/>
      <c r="N1426" s="67"/>
      <c r="O1426" s="67"/>
      <c r="P1426" s="67"/>
      <c r="Q1426" s="67"/>
      <c r="R1426" s="67"/>
      <c r="S1426" s="67"/>
      <c r="T1426" s="68"/>
      <c r="AT1426" s="17" t="s">
        <v>271</v>
      </c>
      <c r="AU1426" s="17" t="s">
        <v>90</v>
      </c>
    </row>
    <row r="1427" spans="2:65" s="1" customFormat="1" ht="16.5" customHeight="1">
      <c r="B1427" s="35"/>
      <c r="C1427" s="197" t="s">
        <v>1755</v>
      </c>
      <c r="D1427" s="197" t="s">
        <v>264</v>
      </c>
      <c r="E1427" s="198" t="s">
        <v>1756</v>
      </c>
      <c r="F1427" s="199" t="s">
        <v>1757</v>
      </c>
      <c r="G1427" s="200" t="s">
        <v>1692</v>
      </c>
      <c r="H1427" s="201">
        <v>3.2</v>
      </c>
      <c r="I1427" s="202"/>
      <c r="J1427" s="203">
        <f>ROUND(I1427*H1427,2)</f>
        <v>0</v>
      </c>
      <c r="K1427" s="199" t="s">
        <v>411</v>
      </c>
      <c r="L1427" s="39"/>
      <c r="M1427" s="204" t="s">
        <v>1</v>
      </c>
      <c r="N1427" s="205" t="s">
        <v>46</v>
      </c>
      <c r="O1427" s="67"/>
      <c r="P1427" s="206">
        <f>O1427*H1427</f>
        <v>0</v>
      </c>
      <c r="Q1427" s="206">
        <v>0</v>
      </c>
      <c r="R1427" s="206">
        <f>Q1427*H1427</f>
        <v>0</v>
      </c>
      <c r="S1427" s="206">
        <v>0</v>
      </c>
      <c r="T1427" s="207">
        <f>S1427*H1427</f>
        <v>0</v>
      </c>
      <c r="AR1427" s="208" t="s">
        <v>450</v>
      </c>
      <c r="AT1427" s="208" t="s">
        <v>264</v>
      </c>
      <c r="AU1427" s="208" t="s">
        <v>90</v>
      </c>
      <c r="AY1427" s="17" t="s">
        <v>261</v>
      </c>
      <c r="BE1427" s="209">
        <f>IF(N1427="základní",J1427,0)</f>
        <v>0</v>
      </c>
      <c r="BF1427" s="209">
        <f>IF(N1427="snížená",J1427,0)</f>
        <v>0</v>
      </c>
      <c r="BG1427" s="209">
        <f>IF(N1427="zákl. přenesená",J1427,0)</f>
        <v>0</v>
      </c>
      <c r="BH1427" s="209">
        <f>IF(N1427="sníž. přenesená",J1427,0)</f>
        <v>0</v>
      </c>
      <c r="BI1427" s="209">
        <f>IF(N1427="nulová",J1427,0)</f>
        <v>0</v>
      </c>
      <c r="BJ1427" s="17" t="s">
        <v>88</v>
      </c>
      <c r="BK1427" s="209">
        <f>ROUND(I1427*H1427,2)</f>
        <v>0</v>
      </c>
      <c r="BL1427" s="17" t="s">
        <v>450</v>
      </c>
      <c r="BM1427" s="208" t="s">
        <v>1758</v>
      </c>
    </row>
    <row r="1428" spans="2:65" s="1" customFormat="1" ht="39">
      <c r="B1428" s="35"/>
      <c r="C1428" s="36"/>
      <c r="D1428" s="210" t="s">
        <v>271</v>
      </c>
      <c r="E1428" s="36"/>
      <c r="F1428" s="211" t="s">
        <v>1694</v>
      </c>
      <c r="G1428" s="36"/>
      <c r="H1428" s="36"/>
      <c r="I1428" s="118"/>
      <c r="J1428" s="36"/>
      <c r="K1428" s="36"/>
      <c r="L1428" s="39"/>
      <c r="M1428" s="212"/>
      <c r="N1428" s="67"/>
      <c r="O1428" s="67"/>
      <c r="P1428" s="67"/>
      <c r="Q1428" s="67"/>
      <c r="R1428" s="67"/>
      <c r="S1428" s="67"/>
      <c r="T1428" s="68"/>
      <c r="AT1428" s="17" t="s">
        <v>271</v>
      </c>
      <c r="AU1428" s="17" t="s">
        <v>90</v>
      </c>
    </row>
    <row r="1429" spans="2:65" s="1" customFormat="1" ht="24" customHeight="1">
      <c r="B1429" s="35"/>
      <c r="C1429" s="197" t="s">
        <v>1759</v>
      </c>
      <c r="D1429" s="197" t="s">
        <v>264</v>
      </c>
      <c r="E1429" s="198" t="s">
        <v>1760</v>
      </c>
      <c r="F1429" s="199" t="s">
        <v>1761</v>
      </c>
      <c r="G1429" s="200" t="s">
        <v>1692</v>
      </c>
      <c r="H1429" s="201">
        <v>7.46</v>
      </c>
      <c r="I1429" s="202"/>
      <c r="J1429" s="203">
        <f>ROUND(I1429*H1429,2)</f>
        <v>0</v>
      </c>
      <c r="K1429" s="199" t="s">
        <v>411</v>
      </c>
      <c r="L1429" s="39"/>
      <c r="M1429" s="204" t="s">
        <v>1</v>
      </c>
      <c r="N1429" s="205" t="s">
        <v>46</v>
      </c>
      <c r="O1429" s="67"/>
      <c r="P1429" s="206">
        <f>O1429*H1429</f>
        <v>0</v>
      </c>
      <c r="Q1429" s="206">
        <v>0</v>
      </c>
      <c r="R1429" s="206">
        <f>Q1429*H1429</f>
        <v>0</v>
      </c>
      <c r="S1429" s="206">
        <v>0</v>
      </c>
      <c r="T1429" s="207">
        <f>S1429*H1429</f>
        <v>0</v>
      </c>
      <c r="AR1429" s="208" t="s">
        <v>450</v>
      </c>
      <c r="AT1429" s="208" t="s">
        <v>264</v>
      </c>
      <c r="AU1429" s="208" t="s">
        <v>90</v>
      </c>
      <c r="AY1429" s="17" t="s">
        <v>261</v>
      </c>
      <c r="BE1429" s="209">
        <f>IF(N1429="základní",J1429,0)</f>
        <v>0</v>
      </c>
      <c r="BF1429" s="209">
        <f>IF(N1429="snížená",J1429,0)</f>
        <v>0</v>
      </c>
      <c r="BG1429" s="209">
        <f>IF(N1429="zákl. přenesená",J1429,0)</f>
        <v>0</v>
      </c>
      <c r="BH1429" s="209">
        <f>IF(N1429="sníž. přenesená",J1429,0)</f>
        <v>0</v>
      </c>
      <c r="BI1429" s="209">
        <f>IF(N1429="nulová",J1429,0)</f>
        <v>0</v>
      </c>
      <c r="BJ1429" s="17" t="s">
        <v>88</v>
      </c>
      <c r="BK1429" s="209">
        <f>ROUND(I1429*H1429,2)</f>
        <v>0</v>
      </c>
      <c r="BL1429" s="17" t="s">
        <v>450</v>
      </c>
      <c r="BM1429" s="208" t="s">
        <v>1762</v>
      </c>
    </row>
    <row r="1430" spans="2:65" s="1" customFormat="1" ht="39">
      <c r="B1430" s="35"/>
      <c r="C1430" s="36"/>
      <c r="D1430" s="210" t="s">
        <v>271</v>
      </c>
      <c r="E1430" s="36"/>
      <c r="F1430" s="211" t="s">
        <v>1694</v>
      </c>
      <c r="G1430" s="36"/>
      <c r="H1430" s="36"/>
      <c r="I1430" s="118"/>
      <c r="J1430" s="36"/>
      <c r="K1430" s="36"/>
      <c r="L1430" s="39"/>
      <c r="M1430" s="212"/>
      <c r="N1430" s="67"/>
      <c r="O1430" s="67"/>
      <c r="P1430" s="67"/>
      <c r="Q1430" s="67"/>
      <c r="R1430" s="67"/>
      <c r="S1430" s="67"/>
      <c r="T1430" s="68"/>
      <c r="AT1430" s="17" t="s">
        <v>271</v>
      </c>
      <c r="AU1430" s="17" t="s">
        <v>90</v>
      </c>
    </row>
    <row r="1431" spans="2:65" s="1" customFormat="1" ht="24" customHeight="1">
      <c r="B1431" s="35"/>
      <c r="C1431" s="197" t="s">
        <v>1763</v>
      </c>
      <c r="D1431" s="197" t="s">
        <v>264</v>
      </c>
      <c r="E1431" s="198" t="s">
        <v>1764</v>
      </c>
      <c r="F1431" s="199" t="s">
        <v>1765</v>
      </c>
      <c r="G1431" s="200" t="s">
        <v>1692</v>
      </c>
      <c r="H1431" s="201">
        <v>7.36</v>
      </c>
      <c r="I1431" s="202"/>
      <c r="J1431" s="203">
        <f>ROUND(I1431*H1431,2)</f>
        <v>0</v>
      </c>
      <c r="K1431" s="199" t="s">
        <v>411</v>
      </c>
      <c r="L1431" s="39"/>
      <c r="M1431" s="204" t="s">
        <v>1</v>
      </c>
      <c r="N1431" s="205" t="s">
        <v>46</v>
      </c>
      <c r="O1431" s="67"/>
      <c r="P1431" s="206">
        <f>O1431*H1431</f>
        <v>0</v>
      </c>
      <c r="Q1431" s="206">
        <v>0</v>
      </c>
      <c r="R1431" s="206">
        <f>Q1431*H1431</f>
        <v>0</v>
      </c>
      <c r="S1431" s="206">
        <v>0</v>
      </c>
      <c r="T1431" s="207">
        <f>S1431*H1431</f>
        <v>0</v>
      </c>
      <c r="AR1431" s="208" t="s">
        <v>450</v>
      </c>
      <c r="AT1431" s="208" t="s">
        <v>264</v>
      </c>
      <c r="AU1431" s="208" t="s">
        <v>90</v>
      </c>
      <c r="AY1431" s="17" t="s">
        <v>261</v>
      </c>
      <c r="BE1431" s="209">
        <f>IF(N1431="základní",J1431,0)</f>
        <v>0</v>
      </c>
      <c r="BF1431" s="209">
        <f>IF(N1431="snížená",J1431,0)</f>
        <v>0</v>
      </c>
      <c r="BG1431" s="209">
        <f>IF(N1431="zákl. přenesená",J1431,0)</f>
        <v>0</v>
      </c>
      <c r="BH1431" s="209">
        <f>IF(N1431="sníž. přenesená",J1431,0)</f>
        <v>0</v>
      </c>
      <c r="BI1431" s="209">
        <f>IF(N1431="nulová",J1431,0)</f>
        <v>0</v>
      </c>
      <c r="BJ1431" s="17" t="s">
        <v>88</v>
      </c>
      <c r="BK1431" s="209">
        <f>ROUND(I1431*H1431,2)</f>
        <v>0</v>
      </c>
      <c r="BL1431" s="17" t="s">
        <v>450</v>
      </c>
      <c r="BM1431" s="208" t="s">
        <v>1766</v>
      </c>
    </row>
    <row r="1432" spans="2:65" s="1" customFormat="1" ht="39">
      <c r="B1432" s="35"/>
      <c r="C1432" s="36"/>
      <c r="D1432" s="210" t="s">
        <v>271</v>
      </c>
      <c r="E1432" s="36"/>
      <c r="F1432" s="211" t="s">
        <v>1694</v>
      </c>
      <c r="G1432" s="36"/>
      <c r="H1432" s="36"/>
      <c r="I1432" s="118"/>
      <c r="J1432" s="36"/>
      <c r="K1432" s="36"/>
      <c r="L1432" s="39"/>
      <c r="M1432" s="212"/>
      <c r="N1432" s="67"/>
      <c r="O1432" s="67"/>
      <c r="P1432" s="67"/>
      <c r="Q1432" s="67"/>
      <c r="R1432" s="67"/>
      <c r="S1432" s="67"/>
      <c r="T1432" s="68"/>
      <c r="AT1432" s="17" t="s">
        <v>271</v>
      </c>
      <c r="AU1432" s="17" t="s">
        <v>90</v>
      </c>
    </row>
    <row r="1433" spans="2:65" s="1" customFormat="1" ht="16.5" customHeight="1">
      <c r="B1433" s="35"/>
      <c r="C1433" s="197" t="s">
        <v>1767</v>
      </c>
      <c r="D1433" s="197" t="s">
        <v>264</v>
      </c>
      <c r="E1433" s="198" t="s">
        <v>1768</v>
      </c>
      <c r="F1433" s="199" t="s">
        <v>1769</v>
      </c>
      <c r="G1433" s="200" t="s">
        <v>1692</v>
      </c>
      <c r="H1433" s="201">
        <v>0.8</v>
      </c>
      <c r="I1433" s="202"/>
      <c r="J1433" s="203">
        <f>ROUND(I1433*H1433,2)</f>
        <v>0</v>
      </c>
      <c r="K1433" s="199" t="s">
        <v>411</v>
      </c>
      <c r="L1433" s="39"/>
      <c r="M1433" s="204" t="s">
        <v>1</v>
      </c>
      <c r="N1433" s="205" t="s">
        <v>46</v>
      </c>
      <c r="O1433" s="67"/>
      <c r="P1433" s="206">
        <f>O1433*H1433</f>
        <v>0</v>
      </c>
      <c r="Q1433" s="206">
        <v>0</v>
      </c>
      <c r="R1433" s="206">
        <f>Q1433*H1433</f>
        <v>0</v>
      </c>
      <c r="S1433" s="206">
        <v>0</v>
      </c>
      <c r="T1433" s="207">
        <f>S1433*H1433</f>
        <v>0</v>
      </c>
      <c r="AR1433" s="208" t="s">
        <v>450</v>
      </c>
      <c r="AT1433" s="208" t="s">
        <v>264</v>
      </c>
      <c r="AU1433" s="208" t="s">
        <v>90</v>
      </c>
      <c r="AY1433" s="17" t="s">
        <v>261</v>
      </c>
      <c r="BE1433" s="209">
        <f>IF(N1433="základní",J1433,0)</f>
        <v>0</v>
      </c>
      <c r="BF1433" s="209">
        <f>IF(N1433="snížená",J1433,0)</f>
        <v>0</v>
      </c>
      <c r="BG1433" s="209">
        <f>IF(N1433="zákl. přenesená",J1433,0)</f>
        <v>0</v>
      </c>
      <c r="BH1433" s="209">
        <f>IF(N1433="sníž. přenesená",J1433,0)</f>
        <v>0</v>
      </c>
      <c r="BI1433" s="209">
        <f>IF(N1433="nulová",J1433,0)</f>
        <v>0</v>
      </c>
      <c r="BJ1433" s="17" t="s">
        <v>88</v>
      </c>
      <c r="BK1433" s="209">
        <f>ROUND(I1433*H1433,2)</f>
        <v>0</v>
      </c>
      <c r="BL1433" s="17" t="s">
        <v>450</v>
      </c>
      <c r="BM1433" s="208" t="s">
        <v>1770</v>
      </c>
    </row>
    <row r="1434" spans="2:65" s="1" customFormat="1" ht="39">
      <c r="B1434" s="35"/>
      <c r="C1434" s="36"/>
      <c r="D1434" s="210" t="s">
        <v>271</v>
      </c>
      <c r="E1434" s="36"/>
      <c r="F1434" s="211" t="s">
        <v>1694</v>
      </c>
      <c r="G1434" s="36"/>
      <c r="H1434" s="36"/>
      <c r="I1434" s="118"/>
      <c r="J1434" s="36"/>
      <c r="K1434" s="36"/>
      <c r="L1434" s="39"/>
      <c r="M1434" s="212"/>
      <c r="N1434" s="67"/>
      <c r="O1434" s="67"/>
      <c r="P1434" s="67"/>
      <c r="Q1434" s="67"/>
      <c r="R1434" s="67"/>
      <c r="S1434" s="67"/>
      <c r="T1434" s="68"/>
      <c r="AT1434" s="17" t="s">
        <v>271</v>
      </c>
      <c r="AU1434" s="17" t="s">
        <v>90</v>
      </c>
    </row>
    <row r="1435" spans="2:65" s="1" customFormat="1" ht="16.5" customHeight="1">
      <c r="B1435" s="35"/>
      <c r="C1435" s="197" t="s">
        <v>1771</v>
      </c>
      <c r="D1435" s="197" t="s">
        <v>264</v>
      </c>
      <c r="E1435" s="198" t="s">
        <v>1772</v>
      </c>
      <c r="F1435" s="199" t="s">
        <v>1773</v>
      </c>
      <c r="G1435" s="200" t="s">
        <v>1692</v>
      </c>
      <c r="H1435" s="201">
        <v>126.6</v>
      </c>
      <c r="I1435" s="202"/>
      <c r="J1435" s="203">
        <f>ROUND(I1435*H1435,2)</f>
        <v>0</v>
      </c>
      <c r="K1435" s="199" t="s">
        <v>411</v>
      </c>
      <c r="L1435" s="39"/>
      <c r="M1435" s="204" t="s">
        <v>1</v>
      </c>
      <c r="N1435" s="205" t="s">
        <v>46</v>
      </c>
      <c r="O1435" s="67"/>
      <c r="P1435" s="206">
        <f>O1435*H1435</f>
        <v>0</v>
      </c>
      <c r="Q1435" s="206">
        <v>0</v>
      </c>
      <c r="R1435" s="206">
        <f>Q1435*H1435</f>
        <v>0</v>
      </c>
      <c r="S1435" s="206">
        <v>0</v>
      </c>
      <c r="T1435" s="207">
        <f>S1435*H1435</f>
        <v>0</v>
      </c>
      <c r="AR1435" s="208" t="s">
        <v>450</v>
      </c>
      <c r="AT1435" s="208" t="s">
        <v>264</v>
      </c>
      <c r="AU1435" s="208" t="s">
        <v>90</v>
      </c>
      <c r="AY1435" s="17" t="s">
        <v>261</v>
      </c>
      <c r="BE1435" s="209">
        <f>IF(N1435="základní",J1435,0)</f>
        <v>0</v>
      </c>
      <c r="BF1435" s="209">
        <f>IF(N1435="snížená",J1435,0)</f>
        <v>0</v>
      </c>
      <c r="BG1435" s="209">
        <f>IF(N1435="zákl. přenesená",J1435,0)</f>
        <v>0</v>
      </c>
      <c r="BH1435" s="209">
        <f>IF(N1435="sníž. přenesená",J1435,0)</f>
        <v>0</v>
      </c>
      <c r="BI1435" s="209">
        <f>IF(N1435="nulová",J1435,0)</f>
        <v>0</v>
      </c>
      <c r="BJ1435" s="17" t="s">
        <v>88</v>
      </c>
      <c r="BK1435" s="209">
        <f>ROUND(I1435*H1435,2)</f>
        <v>0</v>
      </c>
      <c r="BL1435" s="17" t="s">
        <v>450</v>
      </c>
      <c r="BM1435" s="208" t="s">
        <v>1774</v>
      </c>
    </row>
    <row r="1436" spans="2:65" s="1" customFormat="1" ht="39">
      <c r="B1436" s="35"/>
      <c r="C1436" s="36"/>
      <c r="D1436" s="210" t="s">
        <v>271</v>
      </c>
      <c r="E1436" s="36"/>
      <c r="F1436" s="211" t="s">
        <v>1694</v>
      </c>
      <c r="G1436" s="36"/>
      <c r="H1436" s="36"/>
      <c r="I1436" s="118"/>
      <c r="J1436" s="36"/>
      <c r="K1436" s="36"/>
      <c r="L1436" s="39"/>
      <c r="M1436" s="212"/>
      <c r="N1436" s="67"/>
      <c r="O1436" s="67"/>
      <c r="P1436" s="67"/>
      <c r="Q1436" s="67"/>
      <c r="R1436" s="67"/>
      <c r="S1436" s="67"/>
      <c r="T1436" s="68"/>
      <c r="AT1436" s="17" t="s">
        <v>271</v>
      </c>
      <c r="AU1436" s="17" t="s">
        <v>90</v>
      </c>
    </row>
    <row r="1437" spans="2:65" s="1" customFormat="1" ht="16.5" customHeight="1">
      <c r="B1437" s="35"/>
      <c r="C1437" s="197" t="s">
        <v>1775</v>
      </c>
      <c r="D1437" s="197" t="s">
        <v>264</v>
      </c>
      <c r="E1437" s="198" t="s">
        <v>1776</v>
      </c>
      <c r="F1437" s="199" t="s">
        <v>1777</v>
      </c>
      <c r="G1437" s="200" t="s">
        <v>1692</v>
      </c>
      <c r="H1437" s="201">
        <v>13.48</v>
      </c>
      <c r="I1437" s="202"/>
      <c r="J1437" s="203">
        <f>ROUND(I1437*H1437,2)</f>
        <v>0</v>
      </c>
      <c r="K1437" s="199" t="s">
        <v>411</v>
      </c>
      <c r="L1437" s="39"/>
      <c r="M1437" s="204" t="s">
        <v>1</v>
      </c>
      <c r="N1437" s="205" t="s">
        <v>46</v>
      </c>
      <c r="O1437" s="67"/>
      <c r="P1437" s="206">
        <f>O1437*H1437</f>
        <v>0</v>
      </c>
      <c r="Q1437" s="206">
        <v>0</v>
      </c>
      <c r="R1437" s="206">
        <f>Q1437*H1437</f>
        <v>0</v>
      </c>
      <c r="S1437" s="206">
        <v>0</v>
      </c>
      <c r="T1437" s="207">
        <f>S1437*H1437</f>
        <v>0</v>
      </c>
      <c r="AR1437" s="208" t="s">
        <v>450</v>
      </c>
      <c r="AT1437" s="208" t="s">
        <v>264</v>
      </c>
      <c r="AU1437" s="208" t="s">
        <v>90</v>
      </c>
      <c r="AY1437" s="17" t="s">
        <v>261</v>
      </c>
      <c r="BE1437" s="209">
        <f>IF(N1437="základní",J1437,0)</f>
        <v>0</v>
      </c>
      <c r="BF1437" s="209">
        <f>IF(N1437="snížená",J1437,0)</f>
        <v>0</v>
      </c>
      <c r="BG1437" s="209">
        <f>IF(N1437="zákl. přenesená",J1437,0)</f>
        <v>0</v>
      </c>
      <c r="BH1437" s="209">
        <f>IF(N1437="sníž. přenesená",J1437,0)</f>
        <v>0</v>
      </c>
      <c r="BI1437" s="209">
        <f>IF(N1437="nulová",J1437,0)</f>
        <v>0</v>
      </c>
      <c r="BJ1437" s="17" t="s">
        <v>88</v>
      </c>
      <c r="BK1437" s="209">
        <f>ROUND(I1437*H1437,2)</f>
        <v>0</v>
      </c>
      <c r="BL1437" s="17" t="s">
        <v>450</v>
      </c>
      <c r="BM1437" s="208" t="s">
        <v>1778</v>
      </c>
    </row>
    <row r="1438" spans="2:65" s="1" customFormat="1" ht="39">
      <c r="B1438" s="35"/>
      <c r="C1438" s="36"/>
      <c r="D1438" s="210" t="s">
        <v>271</v>
      </c>
      <c r="E1438" s="36"/>
      <c r="F1438" s="211" t="s">
        <v>1694</v>
      </c>
      <c r="G1438" s="36"/>
      <c r="H1438" s="36"/>
      <c r="I1438" s="118"/>
      <c r="J1438" s="36"/>
      <c r="K1438" s="36"/>
      <c r="L1438" s="39"/>
      <c r="M1438" s="212"/>
      <c r="N1438" s="67"/>
      <c r="O1438" s="67"/>
      <c r="P1438" s="67"/>
      <c r="Q1438" s="67"/>
      <c r="R1438" s="67"/>
      <c r="S1438" s="67"/>
      <c r="T1438" s="68"/>
      <c r="AT1438" s="17" t="s">
        <v>271</v>
      </c>
      <c r="AU1438" s="17" t="s">
        <v>90</v>
      </c>
    </row>
    <row r="1439" spans="2:65" s="1" customFormat="1" ht="16.5" customHeight="1">
      <c r="B1439" s="35"/>
      <c r="C1439" s="197" t="s">
        <v>1779</v>
      </c>
      <c r="D1439" s="197" t="s">
        <v>264</v>
      </c>
      <c r="E1439" s="198" t="s">
        <v>1780</v>
      </c>
      <c r="F1439" s="199" t="s">
        <v>1781</v>
      </c>
      <c r="G1439" s="200" t="s">
        <v>1692</v>
      </c>
      <c r="H1439" s="201">
        <v>110.7</v>
      </c>
      <c r="I1439" s="202"/>
      <c r="J1439" s="203">
        <f>ROUND(I1439*H1439,2)</f>
        <v>0</v>
      </c>
      <c r="K1439" s="199" t="s">
        <v>411</v>
      </c>
      <c r="L1439" s="39"/>
      <c r="M1439" s="204" t="s">
        <v>1</v>
      </c>
      <c r="N1439" s="205" t="s">
        <v>46</v>
      </c>
      <c r="O1439" s="67"/>
      <c r="P1439" s="206">
        <f>O1439*H1439</f>
        <v>0</v>
      </c>
      <c r="Q1439" s="206">
        <v>0</v>
      </c>
      <c r="R1439" s="206">
        <f>Q1439*H1439</f>
        <v>0</v>
      </c>
      <c r="S1439" s="206">
        <v>0</v>
      </c>
      <c r="T1439" s="207">
        <f>S1439*H1439</f>
        <v>0</v>
      </c>
      <c r="AR1439" s="208" t="s">
        <v>450</v>
      </c>
      <c r="AT1439" s="208" t="s">
        <v>264</v>
      </c>
      <c r="AU1439" s="208" t="s">
        <v>90</v>
      </c>
      <c r="AY1439" s="17" t="s">
        <v>261</v>
      </c>
      <c r="BE1439" s="209">
        <f>IF(N1439="základní",J1439,0)</f>
        <v>0</v>
      </c>
      <c r="BF1439" s="209">
        <f>IF(N1439="snížená",J1439,0)</f>
        <v>0</v>
      </c>
      <c r="BG1439" s="209">
        <f>IF(N1439="zákl. přenesená",J1439,0)</f>
        <v>0</v>
      </c>
      <c r="BH1439" s="209">
        <f>IF(N1439="sníž. přenesená",J1439,0)</f>
        <v>0</v>
      </c>
      <c r="BI1439" s="209">
        <f>IF(N1439="nulová",J1439,0)</f>
        <v>0</v>
      </c>
      <c r="BJ1439" s="17" t="s">
        <v>88</v>
      </c>
      <c r="BK1439" s="209">
        <f>ROUND(I1439*H1439,2)</f>
        <v>0</v>
      </c>
      <c r="BL1439" s="17" t="s">
        <v>450</v>
      </c>
      <c r="BM1439" s="208" t="s">
        <v>1782</v>
      </c>
    </row>
    <row r="1440" spans="2:65" s="1" customFormat="1" ht="39">
      <c r="B1440" s="35"/>
      <c r="C1440" s="36"/>
      <c r="D1440" s="210" t="s">
        <v>271</v>
      </c>
      <c r="E1440" s="36"/>
      <c r="F1440" s="211" t="s">
        <v>1694</v>
      </c>
      <c r="G1440" s="36"/>
      <c r="H1440" s="36"/>
      <c r="I1440" s="118"/>
      <c r="J1440" s="36"/>
      <c r="K1440" s="36"/>
      <c r="L1440" s="39"/>
      <c r="M1440" s="212"/>
      <c r="N1440" s="67"/>
      <c r="O1440" s="67"/>
      <c r="P1440" s="67"/>
      <c r="Q1440" s="67"/>
      <c r="R1440" s="67"/>
      <c r="S1440" s="67"/>
      <c r="T1440" s="68"/>
      <c r="AT1440" s="17" t="s">
        <v>271</v>
      </c>
      <c r="AU1440" s="17" t="s">
        <v>90</v>
      </c>
    </row>
    <row r="1441" spans="2:65" s="1" customFormat="1" ht="16.5" customHeight="1">
      <c r="B1441" s="35"/>
      <c r="C1441" s="197" t="s">
        <v>1783</v>
      </c>
      <c r="D1441" s="197" t="s">
        <v>264</v>
      </c>
      <c r="E1441" s="198" t="s">
        <v>1784</v>
      </c>
      <c r="F1441" s="199" t="s">
        <v>1785</v>
      </c>
      <c r="G1441" s="200" t="s">
        <v>1692</v>
      </c>
      <c r="H1441" s="201">
        <v>6</v>
      </c>
      <c r="I1441" s="202"/>
      <c r="J1441" s="203">
        <f>ROUND(I1441*H1441,2)</f>
        <v>0</v>
      </c>
      <c r="K1441" s="199" t="s">
        <v>411</v>
      </c>
      <c r="L1441" s="39"/>
      <c r="M1441" s="204" t="s">
        <v>1</v>
      </c>
      <c r="N1441" s="205" t="s">
        <v>46</v>
      </c>
      <c r="O1441" s="67"/>
      <c r="P1441" s="206">
        <f>O1441*H1441</f>
        <v>0</v>
      </c>
      <c r="Q1441" s="206">
        <v>0</v>
      </c>
      <c r="R1441" s="206">
        <f>Q1441*H1441</f>
        <v>0</v>
      </c>
      <c r="S1441" s="206">
        <v>0</v>
      </c>
      <c r="T1441" s="207">
        <f>S1441*H1441</f>
        <v>0</v>
      </c>
      <c r="AR1441" s="208" t="s">
        <v>450</v>
      </c>
      <c r="AT1441" s="208" t="s">
        <v>264</v>
      </c>
      <c r="AU1441" s="208" t="s">
        <v>90</v>
      </c>
      <c r="AY1441" s="17" t="s">
        <v>261</v>
      </c>
      <c r="BE1441" s="209">
        <f>IF(N1441="základní",J1441,0)</f>
        <v>0</v>
      </c>
      <c r="BF1441" s="209">
        <f>IF(N1441="snížená",J1441,0)</f>
        <v>0</v>
      </c>
      <c r="BG1441" s="209">
        <f>IF(N1441="zákl. přenesená",J1441,0)</f>
        <v>0</v>
      </c>
      <c r="BH1441" s="209">
        <f>IF(N1441="sníž. přenesená",J1441,0)</f>
        <v>0</v>
      </c>
      <c r="BI1441" s="209">
        <f>IF(N1441="nulová",J1441,0)</f>
        <v>0</v>
      </c>
      <c r="BJ1441" s="17" t="s">
        <v>88</v>
      </c>
      <c r="BK1441" s="209">
        <f>ROUND(I1441*H1441,2)</f>
        <v>0</v>
      </c>
      <c r="BL1441" s="17" t="s">
        <v>450</v>
      </c>
      <c r="BM1441" s="208" t="s">
        <v>1786</v>
      </c>
    </row>
    <row r="1442" spans="2:65" s="1" customFormat="1" ht="39">
      <c r="B1442" s="35"/>
      <c r="C1442" s="36"/>
      <c r="D1442" s="210" t="s">
        <v>271</v>
      </c>
      <c r="E1442" s="36"/>
      <c r="F1442" s="211" t="s">
        <v>1694</v>
      </c>
      <c r="G1442" s="36"/>
      <c r="H1442" s="36"/>
      <c r="I1442" s="118"/>
      <c r="J1442" s="36"/>
      <c r="K1442" s="36"/>
      <c r="L1442" s="39"/>
      <c r="M1442" s="212"/>
      <c r="N1442" s="67"/>
      <c r="O1442" s="67"/>
      <c r="P1442" s="67"/>
      <c r="Q1442" s="67"/>
      <c r="R1442" s="67"/>
      <c r="S1442" s="67"/>
      <c r="T1442" s="68"/>
      <c r="AT1442" s="17" t="s">
        <v>271</v>
      </c>
      <c r="AU1442" s="17" t="s">
        <v>90</v>
      </c>
    </row>
    <row r="1443" spans="2:65" s="1" customFormat="1" ht="24" customHeight="1">
      <c r="B1443" s="35"/>
      <c r="C1443" s="197" t="s">
        <v>1787</v>
      </c>
      <c r="D1443" s="197" t="s">
        <v>264</v>
      </c>
      <c r="E1443" s="198" t="s">
        <v>1788</v>
      </c>
      <c r="F1443" s="199" t="s">
        <v>1789</v>
      </c>
      <c r="G1443" s="200" t="s">
        <v>1692</v>
      </c>
      <c r="H1443" s="201">
        <v>13.24</v>
      </c>
      <c r="I1443" s="202"/>
      <c r="J1443" s="203">
        <f>ROUND(I1443*H1443,2)</f>
        <v>0</v>
      </c>
      <c r="K1443" s="199" t="s">
        <v>411</v>
      </c>
      <c r="L1443" s="39"/>
      <c r="M1443" s="204" t="s">
        <v>1</v>
      </c>
      <c r="N1443" s="205" t="s">
        <v>46</v>
      </c>
      <c r="O1443" s="67"/>
      <c r="P1443" s="206">
        <f>O1443*H1443</f>
        <v>0</v>
      </c>
      <c r="Q1443" s="206">
        <v>0</v>
      </c>
      <c r="R1443" s="206">
        <f>Q1443*H1443</f>
        <v>0</v>
      </c>
      <c r="S1443" s="206">
        <v>0</v>
      </c>
      <c r="T1443" s="207">
        <f>S1443*H1443</f>
        <v>0</v>
      </c>
      <c r="AR1443" s="208" t="s">
        <v>450</v>
      </c>
      <c r="AT1443" s="208" t="s">
        <v>264</v>
      </c>
      <c r="AU1443" s="208" t="s">
        <v>90</v>
      </c>
      <c r="AY1443" s="17" t="s">
        <v>261</v>
      </c>
      <c r="BE1443" s="209">
        <f>IF(N1443="základní",J1443,0)</f>
        <v>0</v>
      </c>
      <c r="BF1443" s="209">
        <f>IF(N1443="snížená",J1443,0)</f>
        <v>0</v>
      </c>
      <c r="BG1443" s="209">
        <f>IF(N1443="zákl. přenesená",J1443,0)</f>
        <v>0</v>
      </c>
      <c r="BH1443" s="209">
        <f>IF(N1443="sníž. přenesená",J1443,0)</f>
        <v>0</v>
      </c>
      <c r="BI1443" s="209">
        <f>IF(N1443="nulová",J1443,0)</f>
        <v>0</v>
      </c>
      <c r="BJ1443" s="17" t="s">
        <v>88</v>
      </c>
      <c r="BK1443" s="209">
        <f>ROUND(I1443*H1443,2)</f>
        <v>0</v>
      </c>
      <c r="BL1443" s="17" t="s">
        <v>450</v>
      </c>
      <c r="BM1443" s="208" t="s">
        <v>1790</v>
      </c>
    </row>
    <row r="1444" spans="2:65" s="1" customFormat="1" ht="39">
      <c r="B1444" s="35"/>
      <c r="C1444" s="36"/>
      <c r="D1444" s="210" t="s">
        <v>271</v>
      </c>
      <c r="E1444" s="36"/>
      <c r="F1444" s="211" t="s">
        <v>1694</v>
      </c>
      <c r="G1444" s="36"/>
      <c r="H1444" s="36"/>
      <c r="I1444" s="118"/>
      <c r="J1444" s="36"/>
      <c r="K1444" s="36"/>
      <c r="L1444" s="39"/>
      <c r="M1444" s="212"/>
      <c r="N1444" s="67"/>
      <c r="O1444" s="67"/>
      <c r="P1444" s="67"/>
      <c r="Q1444" s="67"/>
      <c r="R1444" s="67"/>
      <c r="S1444" s="67"/>
      <c r="T1444" s="68"/>
      <c r="AT1444" s="17" t="s">
        <v>271</v>
      </c>
      <c r="AU1444" s="17" t="s">
        <v>90</v>
      </c>
    </row>
    <row r="1445" spans="2:65" s="1" customFormat="1" ht="24" customHeight="1">
      <c r="B1445" s="35"/>
      <c r="C1445" s="197" t="s">
        <v>1791</v>
      </c>
      <c r="D1445" s="197" t="s">
        <v>264</v>
      </c>
      <c r="E1445" s="198" t="s">
        <v>1792</v>
      </c>
      <c r="F1445" s="199" t="s">
        <v>1793</v>
      </c>
      <c r="G1445" s="200" t="s">
        <v>1692</v>
      </c>
      <c r="H1445" s="201">
        <v>13.24</v>
      </c>
      <c r="I1445" s="202"/>
      <c r="J1445" s="203">
        <f>ROUND(I1445*H1445,2)</f>
        <v>0</v>
      </c>
      <c r="K1445" s="199" t="s">
        <v>411</v>
      </c>
      <c r="L1445" s="39"/>
      <c r="M1445" s="204" t="s">
        <v>1</v>
      </c>
      <c r="N1445" s="205" t="s">
        <v>46</v>
      </c>
      <c r="O1445" s="67"/>
      <c r="P1445" s="206">
        <f>O1445*H1445</f>
        <v>0</v>
      </c>
      <c r="Q1445" s="206">
        <v>0</v>
      </c>
      <c r="R1445" s="206">
        <f>Q1445*H1445</f>
        <v>0</v>
      </c>
      <c r="S1445" s="206">
        <v>0</v>
      </c>
      <c r="T1445" s="207">
        <f>S1445*H1445</f>
        <v>0</v>
      </c>
      <c r="AR1445" s="208" t="s">
        <v>450</v>
      </c>
      <c r="AT1445" s="208" t="s">
        <v>264</v>
      </c>
      <c r="AU1445" s="208" t="s">
        <v>90</v>
      </c>
      <c r="AY1445" s="17" t="s">
        <v>261</v>
      </c>
      <c r="BE1445" s="209">
        <f>IF(N1445="základní",J1445,0)</f>
        <v>0</v>
      </c>
      <c r="BF1445" s="209">
        <f>IF(N1445="snížená",J1445,0)</f>
        <v>0</v>
      </c>
      <c r="BG1445" s="209">
        <f>IF(N1445="zákl. přenesená",J1445,0)</f>
        <v>0</v>
      </c>
      <c r="BH1445" s="209">
        <f>IF(N1445="sníž. přenesená",J1445,0)</f>
        <v>0</v>
      </c>
      <c r="BI1445" s="209">
        <f>IF(N1445="nulová",J1445,0)</f>
        <v>0</v>
      </c>
      <c r="BJ1445" s="17" t="s">
        <v>88</v>
      </c>
      <c r="BK1445" s="209">
        <f>ROUND(I1445*H1445,2)</f>
        <v>0</v>
      </c>
      <c r="BL1445" s="17" t="s">
        <v>450</v>
      </c>
      <c r="BM1445" s="208" t="s">
        <v>1794</v>
      </c>
    </row>
    <row r="1446" spans="2:65" s="1" customFormat="1" ht="39">
      <c r="B1446" s="35"/>
      <c r="C1446" s="36"/>
      <c r="D1446" s="210" t="s">
        <v>271</v>
      </c>
      <c r="E1446" s="36"/>
      <c r="F1446" s="211" t="s">
        <v>1694</v>
      </c>
      <c r="G1446" s="36"/>
      <c r="H1446" s="36"/>
      <c r="I1446" s="118"/>
      <c r="J1446" s="36"/>
      <c r="K1446" s="36"/>
      <c r="L1446" s="39"/>
      <c r="M1446" s="212"/>
      <c r="N1446" s="67"/>
      <c r="O1446" s="67"/>
      <c r="P1446" s="67"/>
      <c r="Q1446" s="67"/>
      <c r="R1446" s="67"/>
      <c r="S1446" s="67"/>
      <c r="T1446" s="68"/>
      <c r="AT1446" s="17" t="s">
        <v>271</v>
      </c>
      <c r="AU1446" s="17" t="s">
        <v>90</v>
      </c>
    </row>
    <row r="1447" spans="2:65" s="1" customFormat="1" ht="24" customHeight="1">
      <c r="B1447" s="35"/>
      <c r="C1447" s="197" t="s">
        <v>1795</v>
      </c>
      <c r="D1447" s="197" t="s">
        <v>264</v>
      </c>
      <c r="E1447" s="198" t="s">
        <v>1796</v>
      </c>
      <c r="F1447" s="199" t="s">
        <v>1797</v>
      </c>
      <c r="G1447" s="200" t="s">
        <v>1692</v>
      </c>
      <c r="H1447" s="201">
        <v>17.82</v>
      </c>
      <c r="I1447" s="202"/>
      <c r="J1447" s="203">
        <f>ROUND(I1447*H1447,2)</f>
        <v>0</v>
      </c>
      <c r="K1447" s="199" t="s">
        <v>411</v>
      </c>
      <c r="L1447" s="39"/>
      <c r="M1447" s="204" t="s">
        <v>1</v>
      </c>
      <c r="N1447" s="205" t="s">
        <v>46</v>
      </c>
      <c r="O1447" s="67"/>
      <c r="P1447" s="206">
        <f>O1447*H1447</f>
        <v>0</v>
      </c>
      <c r="Q1447" s="206">
        <v>0</v>
      </c>
      <c r="R1447" s="206">
        <f>Q1447*H1447</f>
        <v>0</v>
      </c>
      <c r="S1447" s="206">
        <v>0</v>
      </c>
      <c r="T1447" s="207">
        <f>S1447*H1447</f>
        <v>0</v>
      </c>
      <c r="AR1447" s="208" t="s">
        <v>450</v>
      </c>
      <c r="AT1447" s="208" t="s">
        <v>264</v>
      </c>
      <c r="AU1447" s="208" t="s">
        <v>90</v>
      </c>
      <c r="AY1447" s="17" t="s">
        <v>261</v>
      </c>
      <c r="BE1447" s="209">
        <f>IF(N1447="základní",J1447,0)</f>
        <v>0</v>
      </c>
      <c r="BF1447" s="209">
        <f>IF(N1447="snížená",J1447,0)</f>
        <v>0</v>
      </c>
      <c r="BG1447" s="209">
        <f>IF(N1447="zákl. přenesená",J1447,0)</f>
        <v>0</v>
      </c>
      <c r="BH1447" s="209">
        <f>IF(N1447="sníž. přenesená",J1447,0)</f>
        <v>0</v>
      </c>
      <c r="BI1447" s="209">
        <f>IF(N1447="nulová",J1447,0)</f>
        <v>0</v>
      </c>
      <c r="BJ1447" s="17" t="s">
        <v>88</v>
      </c>
      <c r="BK1447" s="209">
        <f>ROUND(I1447*H1447,2)</f>
        <v>0</v>
      </c>
      <c r="BL1447" s="17" t="s">
        <v>450</v>
      </c>
      <c r="BM1447" s="208" t="s">
        <v>1798</v>
      </c>
    </row>
    <row r="1448" spans="2:65" s="1" customFormat="1" ht="39">
      <c r="B1448" s="35"/>
      <c r="C1448" s="36"/>
      <c r="D1448" s="210" t="s">
        <v>271</v>
      </c>
      <c r="E1448" s="36"/>
      <c r="F1448" s="211" t="s">
        <v>1694</v>
      </c>
      <c r="G1448" s="36"/>
      <c r="H1448" s="36"/>
      <c r="I1448" s="118"/>
      <c r="J1448" s="36"/>
      <c r="K1448" s="36"/>
      <c r="L1448" s="39"/>
      <c r="M1448" s="212"/>
      <c r="N1448" s="67"/>
      <c r="O1448" s="67"/>
      <c r="P1448" s="67"/>
      <c r="Q1448" s="67"/>
      <c r="R1448" s="67"/>
      <c r="S1448" s="67"/>
      <c r="T1448" s="68"/>
      <c r="AT1448" s="17" t="s">
        <v>271</v>
      </c>
      <c r="AU1448" s="17" t="s">
        <v>90</v>
      </c>
    </row>
    <row r="1449" spans="2:65" s="1" customFormat="1" ht="24" customHeight="1">
      <c r="B1449" s="35"/>
      <c r="C1449" s="197" t="s">
        <v>1799</v>
      </c>
      <c r="D1449" s="197" t="s">
        <v>264</v>
      </c>
      <c r="E1449" s="198" t="s">
        <v>1800</v>
      </c>
      <c r="F1449" s="199" t="s">
        <v>1801</v>
      </c>
      <c r="G1449" s="200" t="s">
        <v>1692</v>
      </c>
      <c r="H1449" s="201">
        <v>24.45</v>
      </c>
      <c r="I1449" s="202"/>
      <c r="J1449" s="203">
        <f>ROUND(I1449*H1449,2)</f>
        <v>0</v>
      </c>
      <c r="K1449" s="199" t="s">
        <v>411</v>
      </c>
      <c r="L1449" s="39"/>
      <c r="M1449" s="204" t="s">
        <v>1</v>
      </c>
      <c r="N1449" s="205" t="s">
        <v>46</v>
      </c>
      <c r="O1449" s="67"/>
      <c r="P1449" s="206">
        <f>O1449*H1449</f>
        <v>0</v>
      </c>
      <c r="Q1449" s="206">
        <v>0</v>
      </c>
      <c r="R1449" s="206">
        <f>Q1449*H1449</f>
        <v>0</v>
      </c>
      <c r="S1449" s="206">
        <v>0</v>
      </c>
      <c r="T1449" s="207">
        <f>S1449*H1449</f>
        <v>0</v>
      </c>
      <c r="AR1449" s="208" t="s">
        <v>450</v>
      </c>
      <c r="AT1449" s="208" t="s">
        <v>264</v>
      </c>
      <c r="AU1449" s="208" t="s">
        <v>90</v>
      </c>
      <c r="AY1449" s="17" t="s">
        <v>261</v>
      </c>
      <c r="BE1449" s="209">
        <f>IF(N1449="základní",J1449,0)</f>
        <v>0</v>
      </c>
      <c r="BF1449" s="209">
        <f>IF(N1449="snížená",J1449,0)</f>
        <v>0</v>
      </c>
      <c r="BG1449" s="209">
        <f>IF(N1449="zákl. přenesená",J1449,0)</f>
        <v>0</v>
      </c>
      <c r="BH1449" s="209">
        <f>IF(N1449="sníž. přenesená",J1449,0)</f>
        <v>0</v>
      </c>
      <c r="BI1449" s="209">
        <f>IF(N1449="nulová",J1449,0)</f>
        <v>0</v>
      </c>
      <c r="BJ1449" s="17" t="s">
        <v>88</v>
      </c>
      <c r="BK1449" s="209">
        <f>ROUND(I1449*H1449,2)</f>
        <v>0</v>
      </c>
      <c r="BL1449" s="17" t="s">
        <v>450</v>
      </c>
      <c r="BM1449" s="208" t="s">
        <v>1802</v>
      </c>
    </row>
    <row r="1450" spans="2:65" s="1" customFormat="1" ht="39">
      <c r="B1450" s="35"/>
      <c r="C1450" s="36"/>
      <c r="D1450" s="210" t="s">
        <v>271</v>
      </c>
      <c r="E1450" s="36"/>
      <c r="F1450" s="211" t="s">
        <v>1694</v>
      </c>
      <c r="G1450" s="36"/>
      <c r="H1450" s="36"/>
      <c r="I1450" s="118"/>
      <c r="J1450" s="36"/>
      <c r="K1450" s="36"/>
      <c r="L1450" s="39"/>
      <c r="M1450" s="212"/>
      <c r="N1450" s="67"/>
      <c r="O1450" s="67"/>
      <c r="P1450" s="67"/>
      <c r="Q1450" s="67"/>
      <c r="R1450" s="67"/>
      <c r="S1450" s="67"/>
      <c r="T1450" s="68"/>
      <c r="AT1450" s="17" t="s">
        <v>271</v>
      </c>
      <c r="AU1450" s="17" t="s">
        <v>90</v>
      </c>
    </row>
    <row r="1451" spans="2:65" s="1" customFormat="1" ht="24" customHeight="1">
      <c r="B1451" s="35"/>
      <c r="C1451" s="197" t="s">
        <v>1803</v>
      </c>
      <c r="D1451" s="197" t="s">
        <v>264</v>
      </c>
      <c r="E1451" s="198" t="s">
        <v>1804</v>
      </c>
      <c r="F1451" s="199" t="s">
        <v>1801</v>
      </c>
      <c r="G1451" s="200" t="s">
        <v>1692</v>
      </c>
      <c r="H1451" s="201">
        <v>12.95</v>
      </c>
      <c r="I1451" s="202"/>
      <c r="J1451" s="203">
        <f>ROUND(I1451*H1451,2)</f>
        <v>0</v>
      </c>
      <c r="K1451" s="199" t="s">
        <v>411</v>
      </c>
      <c r="L1451" s="39"/>
      <c r="M1451" s="204" t="s">
        <v>1</v>
      </c>
      <c r="N1451" s="205" t="s">
        <v>46</v>
      </c>
      <c r="O1451" s="67"/>
      <c r="P1451" s="206">
        <f>O1451*H1451</f>
        <v>0</v>
      </c>
      <c r="Q1451" s="206">
        <v>0</v>
      </c>
      <c r="R1451" s="206">
        <f>Q1451*H1451</f>
        <v>0</v>
      </c>
      <c r="S1451" s="206">
        <v>0</v>
      </c>
      <c r="T1451" s="207">
        <f>S1451*H1451</f>
        <v>0</v>
      </c>
      <c r="AR1451" s="208" t="s">
        <v>450</v>
      </c>
      <c r="AT1451" s="208" t="s">
        <v>264</v>
      </c>
      <c r="AU1451" s="208" t="s">
        <v>90</v>
      </c>
      <c r="AY1451" s="17" t="s">
        <v>261</v>
      </c>
      <c r="BE1451" s="209">
        <f>IF(N1451="základní",J1451,0)</f>
        <v>0</v>
      </c>
      <c r="BF1451" s="209">
        <f>IF(N1451="snížená",J1451,0)</f>
        <v>0</v>
      </c>
      <c r="BG1451" s="209">
        <f>IF(N1451="zákl. přenesená",J1451,0)</f>
        <v>0</v>
      </c>
      <c r="BH1451" s="209">
        <f>IF(N1451="sníž. přenesená",J1451,0)</f>
        <v>0</v>
      </c>
      <c r="BI1451" s="209">
        <f>IF(N1451="nulová",J1451,0)</f>
        <v>0</v>
      </c>
      <c r="BJ1451" s="17" t="s">
        <v>88</v>
      </c>
      <c r="BK1451" s="209">
        <f>ROUND(I1451*H1451,2)</f>
        <v>0</v>
      </c>
      <c r="BL1451" s="17" t="s">
        <v>450</v>
      </c>
      <c r="BM1451" s="208" t="s">
        <v>1805</v>
      </c>
    </row>
    <row r="1452" spans="2:65" s="1" customFormat="1" ht="39">
      <c r="B1452" s="35"/>
      <c r="C1452" s="36"/>
      <c r="D1452" s="210" t="s">
        <v>271</v>
      </c>
      <c r="E1452" s="36"/>
      <c r="F1452" s="211" t="s">
        <v>1694</v>
      </c>
      <c r="G1452" s="36"/>
      <c r="H1452" s="36"/>
      <c r="I1452" s="118"/>
      <c r="J1452" s="36"/>
      <c r="K1452" s="36"/>
      <c r="L1452" s="39"/>
      <c r="M1452" s="212"/>
      <c r="N1452" s="67"/>
      <c r="O1452" s="67"/>
      <c r="P1452" s="67"/>
      <c r="Q1452" s="67"/>
      <c r="R1452" s="67"/>
      <c r="S1452" s="67"/>
      <c r="T1452" s="68"/>
      <c r="AT1452" s="17" t="s">
        <v>271</v>
      </c>
      <c r="AU1452" s="17" t="s">
        <v>90</v>
      </c>
    </row>
    <row r="1453" spans="2:65" s="1" customFormat="1" ht="24" customHeight="1">
      <c r="B1453" s="35"/>
      <c r="C1453" s="197" t="s">
        <v>1806</v>
      </c>
      <c r="D1453" s="197" t="s">
        <v>264</v>
      </c>
      <c r="E1453" s="198" t="s">
        <v>1807</v>
      </c>
      <c r="F1453" s="199" t="s">
        <v>1808</v>
      </c>
      <c r="G1453" s="200" t="s">
        <v>405</v>
      </c>
      <c r="H1453" s="201">
        <v>165</v>
      </c>
      <c r="I1453" s="202"/>
      <c r="J1453" s="203">
        <f>ROUND(I1453*H1453,2)</f>
        <v>0</v>
      </c>
      <c r="K1453" s="199" t="s">
        <v>411</v>
      </c>
      <c r="L1453" s="39"/>
      <c r="M1453" s="204" t="s">
        <v>1</v>
      </c>
      <c r="N1453" s="205" t="s">
        <v>46</v>
      </c>
      <c r="O1453" s="67"/>
      <c r="P1453" s="206">
        <f>O1453*H1453</f>
        <v>0</v>
      </c>
      <c r="Q1453" s="206">
        <v>0</v>
      </c>
      <c r="R1453" s="206">
        <f>Q1453*H1453</f>
        <v>0</v>
      </c>
      <c r="S1453" s="206">
        <v>0</v>
      </c>
      <c r="T1453" s="207">
        <f>S1453*H1453</f>
        <v>0</v>
      </c>
      <c r="AR1453" s="208" t="s">
        <v>450</v>
      </c>
      <c r="AT1453" s="208" t="s">
        <v>264</v>
      </c>
      <c r="AU1453" s="208" t="s">
        <v>90</v>
      </c>
      <c r="AY1453" s="17" t="s">
        <v>261</v>
      </c>
      <c r="BE1453" s="209">
        <f>IF(N1453="základní",J1453,0)</f>
        <v>0</v>
      </c>
      <c r="BF1453" s="209">
        <f>IF(N1453="snížená",J1453,0)</f>
        <v>0</v>
      </c>
      <c r="BG1453" s="209">
        <f>IF(N1453="zákl. přenesená",J1453,0)</f>
        <v>0</v>
      </c>
      <c r="BH1453" s="209">
        <f>IF(N1453="sníž. přenesená",J1453,0)</f>
        <v>0</v>
      </c>
      <c r="BI1453" s="209">
        <f>IF(N1453="nulová",J1453,0)</f>
        <v>0</v>
      </c>
      <c r="BJ1453" s="17" t="s">
        <v>88</v>
      </c>
      <c r="BK1453" s="209">
        <f>ROUND(I1453*H1453,2)</f>
        <v>0</v>
      </c>
      <c r="BL1453" s="17" t="s">
        <v>450</v>
      </c>
      <c r="BM1453" s="208" t="s">
        <v>1809</v>
      </c>
    </row>
    <row r="1454" spans="2:65" s="1" customFormat="1" ht="39">
      <c r="B1454" s="35"/>
      <c r="C1454" s="36"/>
      <c r="D1454" s="210" t="s">
        <v>271</v>
      </c>
      <c r="E1454" s="36"/>
      <c r="F1454" s="211" t="s">
        <v>1694</v>
      </c>
      <c r="G1454" s="36"/>
      <c r="H1454" s="36"/>
      <c r="I1454" s="118"/>
      <c r="J1454" s="36"/>
      <c r="K1454" s="36"/>
      <c r="L1454" s="39"/>
      <c r="M1454" s="212"/>
      <c r="N1454" s="67"/>
      <c r="O1454" s="67"/>
      <c r="P1454" s="67"/>
      <c r="Q1454" s="67"/>
      <c r="R1454" s="67"/>
      <c r="S1454" s="67"/>
      <c r="T1454" s="68"/>
      <c r="AT1454" s="17" t="s">
        <v>271</v>
      </c>
      <c r="AU1454" s="17" t="s">
        <v>90</v>
      </c>
    </row>
    <row r="1455" spans="2:65" s="1" customFormat="1" ht="16.5" customHeight="1">
      <c r="B1455" s="35"/>
      <c r="C1455" s="197" t="s">
        <v>1810</v>
      </c>
      <c r="D1455" s="197" t="s">
        <v>264</v>
      </c>
      <c r="E1455" s="198" t="s">
        <v>1811</v>
      </c>
      <c r="F1455" s="199" t="s">
        <v>1812</v>
      </c>
      <c r="G1455" s="200" t="s">
        <v>1692</v>
      </c>
      <c r="H1455" s="201">
        <v>51</v>
      </c>
      <c r="I1455" s="202"/>
      <c r="J1455" s="203">
        <f>ROUND(I1455*H1455,2)</f>
        <v>0</v>
      </c>
      <c r="K1455" s="199" t="s">
        <v>411</v>
      </c>
      <c r="L1455" s="39"/>
      <c r="M1455" s="204" t="s">
        <v>1</v>
      </c>
      <c r="N1455" s="205" t="s">
        <v>46</v>
      </c>
      <c r="O1455" s="67"/>
      <c r="P1455" s="206">
        <f>O1455*H1455</f>
        <v>0</v>
      </c>
      <c r="Q1455" s="206">
        <v>0</v>
      </c>
      <c r="R1455" s="206">
        <f>Q1455*H1455</f>
        <v>0</v>
      </c>
      <c r="S1455" s="206">
        <v>0</v>
      </c>
      <c r="T1455" s="207">
        <f>S1455*H1455</f>
        <v>0</v>
      </c>
      <c r="AR1455" s="208" t="s">
        <v>450</v>
      </c>
      <c r="AT1455" s="208" t="s">
        <v>264</v>
      </c>
      <c r="AU1455" s="208" t="s">
        <v>90</v>
      </c>
      <c r="AY1455" s="17" t="s">
        <v>261</v>
      </c>
      <c r="BE1455" s="209">
        <f>IF(N1455="základní",J1455,0)</f>
        <v>0</v>
      </c>
      <c r="BF1455" s="209">
        <f>IF(N1455="snížená",J1455,0)</f>
        <v>0</v>
      </c>
      <c r="BG1455" s="209">
        <f>IF(N1455="zákl. přenesená",J1455,0)</f>
        <v>0</v>
      </c>
      <c r="BH1455" s="209">
        <f>IF(N1455="sníž. přenesená",J1455,0)</f>
        <v>0</v>
      </c>
      <c r="BI1455" s="209">
        <f>IF(N1455="nulová",J1455,0)</f>
        <v>0</v>
      </c>
      <c r="BJ1455" s="17" t="s">
        <v>88</v>
      </c>
      <c r="BK1455" s="209">
        <f>ROUND(I1455*H1455,2)</f>
        <v>0</v>
      </c>
      <c r="BL1455" s="17" t="s">
        <v>450</v>
      </c>
      <c r="BM1455" s="208" t="s">
        <v>1813</v>
      </c>
    </row>
    <row r="1456" spans="2:65" s="1" customFormat="1" ht="39">
      <c r="B1456" s="35"/>
      <c r="C1456" s="36"/>
      <c r="D1456" s="210" t="s">
        <v>271</v>
      </c>
      <c r="E1456" s="36"/>
      <c r="F1456" s="211" t="s">
        <v>1694</v>
      </c>
      <c r="G1456" s="36"/>
      <c r="H1456" s="36"/>
      <c r="I1456" s="118"/>
      <c r="J1456" s="36"/>
      <c r="K1456" s="36"/>
      <c r="L1456" s="39"/>
      <c r="M1456" s="212"/>
      <c r="N1456" s="67"/>
      <c r="O1456" s="67"/>
      <c r="P1456" s="67"/>
      <c r="Q1456" s="67"/>
      <c r="R1456" s="67"/>
      <c r="S1456" s="67"/>
      <c r="T1456" s="68"/>
      <c r="AT1456" s="17" t="s">
        <v>271</v>
      </c>
      <c r="AU1456" s="17" t="s">
        <v>90</v>
      </c>
    </row>
    <row r="1457" spans="2:65" s="1" customFormat="1" ht="16.5" customHeight="1">
      <c r="B1457" s="35"/>
      <c r="C1457" s="197" t="s">
        <v>1814</v>
      </c>
      <c r="D1457" s="197" t="s">
        <v>264</v>
      </c>
      <c r="E1457" s="198" t="s">
        <v>1815</v>
      </c>
      <c r="F1457" s="199" t="s">
        <v>1816</v>
      </c>
      <c r="G1457" s="200" t="s">
        <v>1692</v>
      </c>
      <c r="H1457" s="201">
        <v>8.85</v>
      </c>
      <c r="I1457" s="202"/>
      <c r="J1457" s="203">
        <f>ROUND(I1457*H1457,2)</f>
        <v>0</v>
      </c>
      <c r="K1457" s="199" t="s">
        <v>411</v>
      </c>
      <c r="L1457" s="39"/>
      <c r="M1457" s="204" t="s">
        <v>1</v>
      </c>
      <c r="N1457" s="205" t="s">
        <v>46</v>
      </c>
      <c r="O1457" s="67"/>
      <c r="P1457" s="206">
        <f>O1457*H1457</f>
        <v>0</v>
      </c>
      <c r="Q1457" s="206">
        <v>0</v>
      </c>
      <c r="R1457" s="206">
        <f>Q1457*H1457</f>
        <v>0</v>
      </c>
      <c r="S1457" s="206">
        <v>0</v>
      </c>
      <c r="T1457" s="207">
        <f>S1457*H1457</f>
        <v>0</v>
      </c>
      <c r="AR1457" s="208" t="s">
        <v>450</v>
      </c>
      <c r="AT1457" s="208" t="s">
        <v>264</v>
      </c>
      <c r="AU1457" s="208" t="s">
        <v>90</v>
      </c>
      <c r="AY1457" s="17" t="s">
        <v>261</v>
      </c>
      <c r="BE1457" s="209">
        <f>IF(N1457="základní",J1457,0)</f>
        <v>0</v>
      </c>
      <c r="BF1457" s="209">
        <f>IF(N1457="snížená",J1457,0)</f>
        <v>0</v>
      </c>
      <c r="BG1457" s="209">
        <f>IF(N1457="zákl. přenesená",J1457,0)</f>
        <v>0</v>
      </c>
      <c r="BH1457" s="209">
        <f>IF(N1457="sníž. přenesená",J1457,0)</f>
        <v>0</v>
      </c>
      <c r="BI1457" s="209">
        <f>IF(N1457="nulová",J1457,0)</f>
        <v>0</v>
      </c>
      <c r="BJ1457" s="17" t="s">
        <v>88</v>
      </c>
      <c r="BK1457" s="209">
        <f>ROUND(I1457*H1457,2)</f>
        <v>0</v>
      </c>
      <c r="BL1457" s="17" t="s">
        <v>450</v>
      </c>
      <c r="BM1457" s="208" t="s">
        <v>1817</v>
      </c>
    </row>
    <row r="1458" spans="2:65" s="1" customFormat="1" ht="39">
      <c r="B1458" s="35"/>
      <c r="C1458" s="36"/>
      <c r="D1458" s="210" t="s">
        <v>271</v>
      </c>
      <c r="E1458" s="36"/>
      <c r="F1458" s="211" t="s">
        <v>1694</v>
      </c>
      <c r="G1458" s="36"/>
      <c r="H1458" s="36"/>
      <c r="I1458" s="118"/>
      <c r="J1458" s="36"/>
      <c r="K1458" s="36"/>
      <c r="L1458" s="39"/>
      <c r="M1458" s="212"/>
      <c r="N1458" s="67"/>
      <c r="O1458" s="67"/>
      <c r="P1458" s="67"/>
      <c r="Q1458" s="67"/>
      <c r="R1458" s="67"/>
      <c r="S1458" s="67"/>
      <c r="T1458" s="68"/>
      <c r="AT1458" s="17" t="s">
        <v>271</v>
      </c>
      <c r="AU1458" s="17" t="s">
        <v>90</v>
      </c>
    </row>
    <row r="1459" spans="2:65" s="1" customFormat="1" ht="16.5" customHeight="1">
      <c r="B1459" s="35"/>
      <c r="C1459" s="197" t="s">
        <v>1818</v>
      </c>
      <c r="D1459" s="197" t="s">
        <v>264</v>
      </c>
      <c r="E1459" s="198" t="s">
        <v>1819</v>
      </c>
      <c r="F1459" s="199" t="s">
        <v>1820</v>
      </c>
      <c r="G1459" s="200" t="s">
        <v>1153</v>
      </c>
      <c r="H1459" s="269"/>
      <c r="I1459" s="202"/>
      <c r="J1459" s="203">
        <f>ROUND(I1459*H1459,2)</f>
        <v>0</v>
      </c>
      <c r="K1459" s="199" t="s">
        <v>268</v>
      </c>
      <c r="L1459" s="39"/>
      <c r="M1459" s="204" t="s">
        <v>1</v>
      </c>
      <c r="N1459" s="205" t="s">
        <v>46</v>
      </c>
      <c r="O1459" s="67"/>
      <c r="P1459" s="206">
        <f>O1459*H1459</f>
        <v>0</v>
      </c>
      <c r="Q1459" s="206">
        <v>0</v>
      </c>
      <c r="R1459" s="206">
        <f>Q1459*H1459</f>
        <v>0</v>
      </c>
      <c r="S1459" s="206">
        <v>0</v>
      </c>
      <c r="T1459" s="207">
        <f>S1459*H1459</f>
        <v>0</v>
      </c>
      <c r="AR1459" s="208" t="s">
        <v>450</v>
      </c>
      <c r="AT1459" s="208" t="s">
        <v>264</v>
      </c>
      <c r="AU1459" s="208" t="s">
        <v>90</v>
      </c>
      <c r="AY1459" s="17" t="s">
        <v>261</v>
      </c>
      <c r="BE1459" s="209">
        <f>IF(N1459="základní",J1459,0)</f>
        <v>0</v>
      </c>
      <c r="BF1459" s="209">
        <f>IF(N1459="snížená",J1459,0)</f>
        <v>0</v>
      </c>
      <c r="BG1459" s="209">
        <f>IF(N1459="zákl. přenesená",J1459,0)</f>
        <v>0</v>
      </c>
      <c r="BH1459" s="209">
        <f>IF(N1459="sníž. přenesená",J1459,0)</f>
        <v>0</v>
      </c>
      <c r="BI1459" s="209">
        <f>IF(N1459="nulová",J1459,0)</f>
        <v>0</v>
      </c>
      <c r="BJ1459" s="17" t="s">
        <v>88</v>
      </c>
      <c r="BK1459" s="209">
        <f>ROUND(I1459*H1459,2)</f>
        <v>0</v>
      </c>
      <c r="BL1459" s="17" t="s">
        <v>450</v>
      </c>
      <c r="BM1459" s="208" t="s">
        <v>1821</v>
      </c>
    </row>
    <row r="1460" spans="2:65" s="11" customFormat="1" ht="22.7" customHeight="1">
      <c r="B1460" s="181"/>
      <c r="C1460" s="182"/>
      <c r="D1460" s="183" t="s">
        <v>80</v>
      </c>
      <c r="E1460" s="195" t="s">
        <v>1822</v>
      </c>
      <c r="F1460" s="195" t="s">
        <v>1823</v>
      </c>
      <c r="G1460" s="182"/>
      <c r="H1460" s="182"/>
      <c r="I1460" s="185"/>
      <c r="J1460" s="196">
        <f>BK1460</f>
        <v>0</v>
      </c>
      <c r="K1460" s="182"/>
      <c r="L1460" s="187"/>
      <c r="M1460" s="188"/>
      <c r="N1460" s="189"/>
      <c r="O1460" s="189"/>
      <c r="P1460" s="190">
        <f>SUM(P1461:P1587)</f>
        <v>0</v>
      </c>
      <c r="Q1460" s="189"/>
      <c r="R1460" s="190">
        <f>SUM(R1461:R1587)</f>
        <v>0.31490760000000001</v>
      </c>
      <c r="S1460" s="189"/>
      <c r="T1460" s="191">
        <f>SUM(T1461:T1587)</f>
        <v>0</v>
      </c>
      <c r="AR1460" s="192" t="s">
        <v>90</v>
      </c>
      <c r="AT1460" s="193" t="s">
        <v>80</v>
      </c>
      <c r="AU1460" s="193" t="s">
        <v>88</v>
      </c>
      <c r="AY1460" s="192" t="s">
        <v>261</v>
      </c>
      <c r="BK1460" s="194">
        <f>SUM(BK1461:BK1587)</f>
        <v>0</v>
      </c>
    </row>
    <row r="1461" spans="2:65" s="1" customFormat="1" ht="16.5" customHeight="1">
      <c r="B1461" s="35"/>
      <c r="C1461" s="197" t="s">
        <v>1824</v>
      </c>
      <c r="D1461" s="197" t="s">
        <v>264</v>
      </c>
      <c r="E1461" s="198" t="s">
        <v>1825</v>
      </c>
      <c r="F1461" s="199" t="s">
        <v>1826</v>
      </c>
      <c r="G1461" s="200" t="s">
        <v>1827</v>
      </c>
      <c r="H1461" s="201">
        <v>5</v>
      </c>
      <c r="I1461" s="202"/>
      <c r="J1461" s="203">
        <f>ROUND(I1461*H1461,2)</f>
        <v>0</v>
      </c>
      <c r="K1461" s="199" t="s">
        <v>411</v>
      </c>
      <c r="L1461" s="39"/>
      <c r="M1461" s="204" t="s">
        <v>1</v>
      </c>
      <c r="N1461" s="205" t="s">
        <v>46</v>
      </c>
      <c r="O1461" s="67"/>
      <c r="P1461" s="206">
        <f>O1461*H1461</f>
        <v>0</v>
      </c>
      <c r="Q1461" s="206">
        <v>0</v>
      </c>
      <c r="R1461" s="206">
        <f>Q1461*H1461</f>
        <v>0</v>
      </c>
      <c r="S1461" s="206">
        <v>0</v>
      </c>
      <c r="T1461" s="207">
        <f>S1461*H1461</f>
        <v>0</v>
      </c>
      <c r="AR1461" s="208" t="s">
        <v>450</v>
      </c>
      <c r="AT1461" s="208" t="s">
        <v>264</v>
      </c>
      <c r="AU1461" s="208" t="s">
        <v>90</v>
      </c>
      <c r="AY1461" s="17" t="s">
        <v>261</v>
      </c>
      <c r="BE1461" s="209">
        <f>IF(N1461="základní",J1461,0)</f>
        <v>0</v>
      </c>
      <c r="BF1461" s="209">
        <f>IF(N1461="snížená",J1461,0)</f>
        <v>0</v>
      </c>
      <c r="BG1461" s="209">
        <f>IF(N1461="zákl. přenesená",J1461,0)</f>
        <v>0</v>
      </c>
      <c r="BH1461" s="209">
        <f>IF(N1461="sníž. přenesená",J1461,0)</f>
        <v>0</v>
      </c>
      <c r="BI1461" s="209">
        <f>IF(N1461="nulová",J1461,0)</f>
        <v>0</v>
      </c>
      <c r="BJ1461" s="17" t="s">
        <v>88</v>
      </c>
      <c r="BK1461" s="209">
        <f>ROUND(I1461*H1461,2)</f>
        <v>0</v>
      </c>
      <c r="BL1461" s="17" t="s">
        <v>450</v>
      </c>
      <c r="BM1461" s="208" t="s">
        <v>1828</v>
      </c>
    </row>
    <row r="1462" spans="2:65" s="1" customFormat="1" ht="29.25">
      <c r="B1462" s="35"/>
      <c r="C1462" s="36"/>
      <c r="D1462" s="210" t="s">
        <v>271</v>
      </c>
      <c r="E1462" s="36"/>
      <c r="F1462" s="211" t="s">
        <v>1829</v>
      </c>
      <c r="G1462" s="36"/>
      <c r="H1462" s="36"/>
      <c r="I1462" s="118"/>
      <c r="J1462" s="36"/>
      <c r="K1462" s="36"/>
      <c r="L1462" s="39"/>
      <c r="M1462" s="212"/>
      <c r="N1462" s="67"/>
      <c r="O1462" s="67"/>
      <c r="P1462" s="67"/>
      <c r="Q1462" s="67"/>
      <c r="R1462" s="67"/>
      <c r="S1462" s="67"/>
      <c r="T1462" s="68"/>
      <c r="AT1462" s="17" t="s">
        <v>271</v>
      </c>
      <c r="AU1462" s="17" t="s">
        <v>90</v>
      </c>
    </row>
    <row r="1463" spans="2:65" s="1" customFormat="1" ht="16.5" customHeight="1">
      <c r="B1463" s="35"/>
      <c r="C1463" s="197" t="s">
        <v>1830</v>
      </c>
      <c r="D1463" s="197" t="s">
        <v>264</v>
      </c>
      <c r="E1463" s="198" t="s">
        <v>1831</v>
      </c>
      <c r="F1463" s="199" t="s">
        <v>1832</v>
      </c>
      <c r="G1463" s="200" t="s">
        <v>1827</v>
      </c>
      <c r="H1463" s="201">
        <v>1</v>
      </c>
      <c r="I1463" s="202"/>
      <c r="J1463" s="203">
        <f>ROUND(I1463*H1463,2)</f>
        <v>0</v>
      </c>
      <c r="K1463" s="199" t="s">
        <v>411</v>
      </c>
      <c r="L1463" s="39"/>
      <c r="M1463" s="204" t="s">
        <v>1</v>
      </c>
      <c r="N1463" s="205" t="s">
        <v>46</v>
      </c>
      <c r="O1463" s="67"/>
      <c r="P1463" s="206">
        <f>O1463*H1463</f>
        <v>0</v>
      </c>
      <c r="Q1463" s="206">
        <v>0</v>
      </c>
      <c r="R1463" s="206">
        <f>Q1463*H1463</f>
        <v>0</v>
      </c>
      <c r="S1463" s="206">
        <v>0</v>
      </c>
      <c r="T1463" s="207">
        <f>S1463*H1463</f>
        <v>0</v>
      </c>
      <c r="AR1463" s="208" t="s">
        <v>450</v>
      </c>
      <c r="AT1463" s="208" t="s">
        <v>264</v>
      </c>
      <c r="AU1463" s="208" t="s">
        <v>90</v>
      </c>
      <c r="AY1463" s="17" t="s">
        <v>261</v>
      </c>
      <c r="BE1463" s="209">
        <f>IF(N1463="základní",J1463,0)</f>
        <v>0</v>
      </c>
      <c r="BF1463" s="209">
        <f>IF(N1463="snížená",J1463,0)</f>
        <v>0</v>
      </c>
      <c r="BG1463" s="209">
        <f>IF(N1463="zákl. přenesená",J1463,0)</f>
        <v>0</v>
      </c>
      <c r="BH1463" s="209">
        <f>IF(N1463="sníž. přenesená",J1463,0)</f>
        <v>0</v>
      </c>
      <c r="BI1463" s="209">
        <f>IF(N1463="nulová",J1463,0)</f>
        <v>0</v>
      </c>
      <c r="BJ1463" s="17" t="s">
        <v>88</v>
      </c>
      <c r="BK1463" s="209">
        <f>ROUND(I1463*H1463,2)</f>
        <v>0</v>
      </c>
      <c r="BL1463" s="17" t="s">
        <v>450</v>
      </c>
      <c r="BM1463" s="208" t="s">
        <v>1833</v>
      </c>
    </row>
    <row r="1464" spans="2:65" s="1" customFormat="1" ht="29.25">
      <c r="B1464" s="35"/>
      <c r="C1464" s="36"/>
      <c r="D1464" s="210" t="s">
        <v>271</v>
      </c>
      <c r="E1464" s="36"/>
      <c r="F1464" s="211" t="s">
        <v>1829</v>
      </c>
      <c r="G1464" s="36"/>
      <c r="H1464" s="36"/>
      <c r="I1464" s="118"/>
      <c r="J1464" s="36"/>
      <c r="K1464" s="36"/>
      <c r="L1464" s="39"/>
      <c r="M1464" s="212"/>
      <c r="N1464" s="67"/>
      <c r="O1464" s="67"/>
      <c r="P1464" s="67"/>
      <c r="Q1464" s="67"/>
      <c r="R1464" s="67"/>
      <c r="S1464" s="67"/>
      <c r="T1464" s="68"/>
      <c r="AT1464" s="17" t="s">
        <v>271</v>
      </c>
      <c r="AU1464" s="17" t="s">
        <v>90</v>
      </c>
    </row>
    <row r="1465" spans="2:65" s="1" customFormat="1" ht="16.5" customHeight="1">
      <c r="B1465" s="35"/>
      <c r="C1465" s="197" t="s">
        <v>1834</v>
      </c>
      <c r="D1465" s="197" t="s">
        <v>264</v>
      </c>
      <c r="E1465" s="198" t="s">
        <v>1835</v>
      </c>
      <c r="F1465" s="199" t="s">
        <v>1836</v>
      </c>
      <c r="G1465" s="200" t="s">
        <v>1827</v>
      </c>
      <c r="H1465" s="201">
        <v>4</v>
      </c>
      <c r="I1465" s="202"/>
      <c r="J1465" s="203">
        <f>ROUND(I1465*H1465,2)</f>
        <v>0</v>
      </c>
      <c r="K1465" s="199" t="s">
        <v>411</v>
      </c>
      <c r="L1465" s="39"/>
      <c r="M1465" s="204" t="s">
        <v>1</v>
      </c>
      <c r="N1465" s="205" t="s">
        <v>46</v>
      </c>
      <c r="O1465" s="67"/>
      <c r="P1465" s="206">
        <f>O1465*H1465</f>
        <v>0</v>
      </c>
      <c r="Q1465" s="206">
        <v>0</v>
      </c>
      <c r="R1465" s="206">
        <f>Q1465*H1465</f>
        <v>0</v>
      </c>
      <c r="S1465" s="206">
        <v>0</v>
      </c>
      <c r="T1465" s="207">
        <f>S1465*H1465</f>
        <v>0</v>
      </c>
      <c r="AR1465" s="208" t="s">
        <v>450</v>
      </c>
      <c r="AT1465" s="208" t="s">
        <v>264</v>
      </c>
      <c r="AU1465" s="208" t="s">
        <v>90</v>
      </c>
      <c r="AY1465" s="17" t="s">
        <v>261</v>
      </c>
      <c r="BE1465" s="209">
        <f>IF(N1465="základní",J1465,0)</f>
        <v>0</v>
      </c>
      <c r="BF1465" s="209">
        <f>IF(N1465="snížená",J1465,0)</f>
        <v>0</v>
      </c>
      <c r="BG1465" s="209">
        <f>IF(N1465="zákl. přenesená",J1465,0)</f>
        <v>0</v>
      </c>
      <c r="BH1465" s="209">
        <f>IF(N1465="sníž. přenesená",J1465,0)</f>
        <v>0</v>
      </c>
      <c r="BI1465" s="209">
        <f>IF(N1465="nulová",J1465,0)</f>
        <v>0</v>
      </c>
      <c r="BJ1465" s="17" t="s">
        <v>88</v>
      </c>
      <c r="BK1465" s="209">
        <f>ROUND(I1465*H1465,2)</f>
        <v>0</v>
      </c>
      <c r="BL1465" s="17" t="s">
        <v>450</v>
      </c>
      <c r="BM1465" s="208" t="s">
        <v>1837</v>
      </c>
    </row>
    <row r="1466" spans="2:65" s="1" customFormat="1" ht="29.25">
      <c r="B1466" s="35"/>
      <c r="C1466" s="36"/>
      <c r="D1466" s="210" t="s">
        <v>271</v>
      </c>
      <c r="E1466" s="36"/>
      <c r="F1466" s="211" t="s">
        <v>1829</v>
      </c>
      <c r="G1466" s="36"/>
      <c r="H1466" s="36"/>
      <c r="I1466" s="118"/>
      <c r="J1466" s="36"/>
      <c r="K1466" s="36"/>
      <c r="L1466" s="39"/>
      <c r="M1466" s="212"/>
      <c r="N1466" s="67"/>
      <c r="O1466" s="67"/>
      <c r="P1466" s="67"/>
      <c r="Q1466" s="67"/>
      <c r="R1466" s="67"/>
      <c r="S1466" s="67"/>
      <c r="T1466" s="68"/>
      <c r="AT1466" s="17" t="s">
        <v>271</v>
      </c>
      <c r="AU1466" s="17" t="s">
        <v>90</v>
      </c>
    </row>
    <row r="1467" spans="2:65" s="1" customFormat="1" ht="16.5" customHeight="1">
      <c r="B1467" s="35"/>
      <c r="C1467" s="197" t="s">
        <v>1838</v>
      </c>
      <c r="D1467" s="197" t="s">
        <v>264</v>
      </c>
      <c r="E1467" s="198" t="s">
        <v>1839</v>
      </c>
      <c r="F1467" s="199" t="s">
        <v>1840</v>
      </c>
      <c r="G1467" s="200" t="s">
        <v>1827</v>
      </c>
      <c r="H1467" s="201">
        <v>19</v>
      </c>
      <c r="I1467" s="202"/>
      <c r="J1467" s="203">
        <f>ROUND(I1467*H1467,2)</f>
        <v>0</v>
      </c>
      <c r="K1467" s="199" t="s">
        <v>411</v>
      </c>
      <c r="L1467" s="39"/>
      <c r="M1467" s="204" t="s">
        <v>1</v>
      </c>
      <c r="N1467" s="205" t="s">
        <v>46</v>
      </c>
      <c r="O1467" s="67"/>
      <c r="P1467" s="206">
        <f>O1467*H1467</f>
        <v>0</v>
      </c>
      <c r="Q1467" s="206">
        <v>0</v>
      </c>
      <c r="R1467" s="206">
        <f>Q1467*H1467</f>
        <v>0</v>
      </c>
      <c r="S1467" s="206">
        <v>0</v>
      </c>
      <c r="T1467" s="207">
        <f>S1467*H1467</f>
        <v>0</v>
      </c>
      <c r="AR1467" s="208" t="s">
        <v>450</v>
      </c>
      <c r="AT1467" s="208" t="s">
        <v>264</v>
      </c>
      <c r="AU1467" s="208" t="s">
        <v>90</v>
      </c>
      <c r="AY1467" s="17" t="s">
        <v>261</v>
      </c>
      <c r="BE1467" s="209">
        <f>IF(N1467="základní",J1467,0)</f>
        <v>0</v>
      </c>
      <c r="BF1467" s="209">
        <f>IF(N1467="snížená",J1467,0)</f>
        <v>0</v>
      </c>
      <c r="BG1467" s="209">
        <f>IF(N1467="zákl. přenesená",J1467,0)</f>
        <v>0</v>
      </c>
      <c r="BH1467" s="209">
        <f>IF(N1467="sníž. přenesená",J1467,0)</f>
        <v>0</v>
      </c>
      <c r="BI1467" s="209">
        <f>IF(N1467="nulová",J1467,0)</f>
        <v>0</v>
      </c>
      <c r="BJ1467" s="17" t="s">
        <v>88</v>
      </c>
      <c r="BK1467" s="209">
        <f>ROUND(I1467*H1467,2)</f>
        <v>0</v>
      </c>
      <c r="BL1467" s="17" t="s">
        <v>450</v>
      </c>
      <c r="BM1467" s="208" t="s">
        <v>1841</v>
      </c>
    </row>
    <row r="1468" spans="2:65" s="1" customFormat="1" ht="29.25">
      <c r="B1468" s="35"/>
      <c r="C1468" s="36"/>
      <c r="D1468" s="210" t="s">
        <v>271</v>
      </c>
      <c r="E1468" s="36"/>
      <c r="F1468" s="211" t="s">
        <v>1829</v>
      </c>
      <c r="G1468" s="36"/>
      <c r="H1468" s="36"/>
      <c r="I1468" s="118"/>
      <c r="J1468" s="36"/>
      <c r="K1468" s="36"/>
      <c r="L1468" s="39"/>
      <c r="M1468" s="212"/>
      <c r="N1468" s="67"/>
      <c r="O1468" s="67"/>
      <c r="P1468" s="67"/>
      <c r="Q1468" s="67"/>
      <c r="R1468" s="67"/>
      <c r="S1468" s="67"/>
      <c r="T1468" s="68"/>
      <c r="AT1468" s="17" t="s">
        <v>271</v>
      </c>
      <c r="AU1468" s="17" t="s">
        <v>90</v>
      </c>
    </row>
    <row r="1469" spans="2:65" s="1" customFormat="1" ht="16.5" customHeight="1">
      <c r="B1469" s="35"/>
      <c r="C1469" s="197" t="s">
        <v>1842</v>
      </c>
      <c r="D1469" s="197" t="s">
        <v>264</v>
      </c>
      <c r="E1469" s="198" t="s">
        <v>1843</v>
      </c>
      <c r="F1469" s="199" t="s">
        <v>1844</v>
      </c>
      <c r="G1469" s="200" t="s">
        <v>1827</v>
      </c>
      <c r="H1469" s="201">
        <v>16</v>
      </c>
      <c r="I1469" s="202"/>
      <c r="J1469" s="203">
        <f>ROUND(I1469*H1469,2)</f>
        <v>0</v>
      </c>
      <c r="K1469" s="199" t="s">
        <v>411</v>
      </c>
      <c r="L1469" s="39"/>
      <c r="M1469" s="204" t="s">
        <v>1</v>
      </c>
      <c r="N1469" s="205" t="s">
        <v>46</v>
      </c>
      <c r="O1469" s="67"/>
      <c r="P1469" s="206">
        <f>O1469*H1469</f>
        <v>0</v>
      </c>
      <c r="Q1469" s="206">
        <v>0</v>
      </c>
      <c r="R1469" s="206">
        <f>Q1469*H1469</f>
        <v>0</v>
      </c>
      <c r="S1469" s="206">
        <v>0</v>
      </c>
      <c r="T1469" s="207">
        <f>S1469*H1469</f>
        <v>0</v>
      </c>
      <c r="AR1469" s="208" t="s">
        <v>450</v>
      </c>
      <c r="AT1469" s="208" t="s">
        <v>264</v>
      </c>
      <c r="AU1469" s="208" t="s">
        <v>90</v>
      </c>
      <c r="AY1469" s="17" t="s">
        <v>261</v>
      </c>
      <c r="BE1469" s="209">
        <f>IF(N1469="základní",J1469,0)</f>
        <v>0</v>
      </c>
      <c r="BF1469" s="209">
        <f>IF(N1469="snížená",J1469,0)</f>
        <v>0</v>
      </c>
      <c r="BG1469" s="209">
        <f>IF(N1469="zákl. přenesená",J1469,0)</f>
        <v>0</v>
      </c>
      <c r="BH1469" s="209">
        <f>IF(N1469="sníž. přenesená",J1469,0)</f>
        <v>0</v>
      </c>
      <c r="BI1469" s="209">
        <f>IF(N1469="nulová",J1469,0)</f>
        <v>0</v>
      </c>
      <c r="BJ1469" s="17" t="s">
        <v>88</v>
      </c>
      <c r="BK1469" s="209">
        <f>ROUND(I1469*H1469,2)</f>
        <v>0</v>
      </c>
      <c r="BL1469" s="17" t="s">
        <v>450</v>
      </c>
      <c r="BM1469" s="208" t="s">
        <v>1845</v>
      </c>
    </row>
    <row r="1470" spans="2:65" s="1" customFormat="1" ht="29.25">
      <c r="B1470" s="35"/>
      <c r="C1470" s="36"/>
      <c r="D1470" s="210" t="s">
        <v>271</v>
      </c>
      <c r="E1470" s="36"/>
      <c r="F1470" s="211" t="s">
        <v>1829</v>
      </c>
      <c r="G1470" s="36"/>
      <c r="H1470" s="36"/>
      <c r="I1470" s="118"/>
      <c r="J1470" s="36"/>
      <c r="K1470" s="36"/>
      <c r="L1470" s="39"/>
      <c r="M1470" s="212"/>
      <c r="N1470" s="67"/>
      <c r="O1470" s="67"/>
      <c r="P1470" s="67"/>
      <c r="Q1470" s="67"/>
      <c r="R1470" s="67"/>
      <c r="S1470" s="67"/>
      <c r="T1470" s="68"/>
      <c r="AT1470" s="17" t="s">
        <v>271</v>
      </c>
      <c r="AU1470" s="17" t="s">
        <v>90</v>
      </c>
    </row>
    <row r="1471" spans="2:65" s="1" customFormat="1" ht="16.5" customHeight="1">
      <c r="B1471" s="35"/>
      <c r="C1471" s="197" t="s">
        <v>1846</v>
      </c>
      <c r="D1471" s="197" t="s">
        <v>264</v>
      </c>
      <c r="E1471" s="198" t="s">
        <v>1847</v>
      </c>
      <c r="F1471" s="199" t="s">
        <v>1848</v>
      </c>
      <c r="G1471" s="200" t="s">
        <v>1827</v>
      </c>
      <c r="H1471" s="201">
        <v>6</v>
      </c>
      <c r="I1471" s="202"/>
      <c r="J1471" s="203">
        <f>ROUND(I1471*H1471,2)</f>
        <v>0</v>
      </c>
      <c r="K1471" s="199" t="s">
        <v>411</v>
      </c>
      <c r="L1471" s="39"/>
      <c r="M1471" s="204" t="s">
        <v>1</v>
      </c>
      <c r="N1471" s="205" t="s">
        <v>46</v>
      </c>
      <c r="O1471" s="67"/>
      <c r="P1471" s="206">
        <f>O1471*H1471</f>
        <v>0</v>
      </c>
      <c r="Q1471" s="206">
        <v>0</v>
      </c>
      <c r="R1471" s="206">
        <f>Q1471*H1471</f>
        <v>0</v>
      </c>
      <c r="S1471" s="206">
        <v>0</v>
      </c>
      <c r="T1471" s="207">
        <f>S1471*H1471</f>
        <v>0</v>
      </c>
      <c r="AR1471" s="208" t="s">
        <v>450</v>
      </c>
      <c r="AT1471" s="208" t="s">
        <v>264</v>
      </c>
      <c r="AU1471" s="208" t="s">
        <v>90</v>
      </c>
      <c r="AY1471" s="17" t="s">
        <v>261</v>
      </c>
      <c r="BE1471" s="209">
        <f>IF(N1471="základní",J1471,0)</f>
        <v>0</v>
      </c>
      <c r="BF1471" s="209">
        <f>IF(N1471="snížená",J1471,0)</f>
        <v>0</v>
      </c>
      <c r="BG1471" s="209">
        <f>IF(N1471="zákl. přenesená",J1471,0)</f>
        <v>0</v>
      </c>
      <c r="BH1471" s="209">
        <f>IF(N1471="sníž. přenesená",J1471,0)</f>
        <v>0</v>
      </c>
      <c r="BI1471" s="209">
        <f>IF(N1471="nulová",J1471,0)</f>
        <v>0</v>
      </c>
      <c r="BJ1471" s="17" t="s">
        <v>88</v>
      </c>
      <c r="BK1471" s="209">
        <f>ROUND(I1471*H1471,2)</f>
        <v>0</v>
      </c>
      <c r="BL1471" s="17" t="s">
        <v>450</v>
      </c>
      <c r="BM1471" s="208" t="s">
        <v>1849</v>
      </c>
    </row>
    <row r="1472" spans="2:65" s="1" customFormat="1" ht="29.25">
      <c r="B1472" s="35"/>
      <c r="C1472" s="36"/>
      <c r="D1472" s="210" t="s">
        <v>271</v>
      </c>
      <c r="E1472" s="36"/>
      <c r="F1472" s="211" t="s">
        <v>1829</v>
      </c>
      <c r="G1472" s="36"/>
      <c r="H1472" s="36"/>
      <c r="I1472" s="118"/>
      <c r="J1472" s="36"/>
      <c r="K1472" s="36"/>
      <c r="L1472" s="39"/>
      <c r="M1472" s="212"/>
      <c r="N1472" s="67"/>
      <c r="O1472" s="67"/>
      <c r="P1472" s="67"/>
      <c r="Q1472" s="67"/>
      <c r="R1472" s="67"/>
      <c r="S1472" s="67"/>
      <c r="T1472" s="68"/>
      <c r="AT1472" s="17" t="s">
        <v>271</v>
      </c>
      <c r="AU1472" s="17" t="s">
        <v>90</v>
      </c>
    </row>
    <row r="1473" spans="2:65" s="1" customFormat="1" ht="24" customHeight="1">
      <c r="B1473" s="35"/>
      <c r="C1473" s="197" t="s">
        <v>1850</v>
      </c>
      <c r="D1473" s="197" t="s">
        <v>264</v>
      </c>
      <c r="E1473" s="198" t="s">
        <v>1851</v>
      </c>
      <c r="F1473" s="199" t="s">
        <v>1852</v>
      </c>
      <c r="G1473" s="200" t="s">
        <v>1827</v>
      </c>
      <c r="H1473" s="201">
        <v>1</v>
      </c>
      <c r="I1473" s="202"/>
      <c r="J1473" s="203">
        <f>ROUND(I1473*H1473,2)</f>
        <v>0</v>
      </c>
      <c r="K1473" s="199" t="s">
        <v>411</v>
      </c>
      <c r="L1473" s="39"/>
      <c r="M1473" s="204" t="s">
        <v>1</v>
      </c>
      <c r="N1473" s="205" t="s">
        <v>46</v>
      </c>
      <c r="O1473" s="67"/>
      <c r="P1473" s="206">
        <f>O1473*H1473</f>
        <v>0</v>
      </c>
      <c r="Q1473" s="206">
        <v>0</v>
      </c>
      <c r="R1473" s="206">
        <f>Q1473*H1473</f>
        <v>0</v>
      </c>
      <c r="S1473" s="206">
        <v>0</v>
      </c>
      <c r="T1473" s="207">
        <f>S1473*H1473</f>
        <v>0</v>
      </c>
      <c r="AR1473" s="208" t="s">
        <v>450</v>
      </c>
      <c r="AT1473" s="208" t="s">
        <v>264</v>
      </c>
      <c r="AU1473" s="208" t="s">
        <v>90</v>
      </c>
      <c r="AY1473" s="17" t="s">
        <v>261</v>
      </c>
      <c r="BE1473" s="209">
        <f>IF(N1473="základní",J1473,0)</f>
        <v>0</v>
      </c>
      <c r="BF1473" s="209">
        <f>IF(N1473="snížená",J1473,0)</f>
        <v>0</v>
      </c>
      <c r="BG1473" s="209">
        <f>IF(N1473="zákl. přenesená",J1473,0)</f>
        <v>0</v>
      </c>
      <c r="BH1473" s="209">
        <f>IF(N1473="sníž. přenesená",J1473,0)</f>
        <v>0</v>
      </c>
      <c r="BI1473" s="209">
        <f>IF(N1473="nulová",J1473,0)</f>
        <v>0</v>
      </c>
      <c r="BJ1473" s="17" t="s">
        <v>88</v>
      </c>
      <c r="BK1473" s="209">
        <f>ROUND(I1473*H1473,2)</f>
        <v>0</v>
      </c>
      <c r="BL1473" s="17" t="s">
        <v>450</v>
      </c>
      <c r="BM1473" s="208" t="s">
        <v>1853</v>
      </c>
    </row>
    <row r="1474" spans="2:65" s="1" customFormat="1" ht="29.25">
      <c r="B1474" s="35"/>
      <c r="C1474" s="36"/>
      <c r="D1474" s="210" t="s">
        <v>271</v>
      </c>
      <c r="E1474" s="36"/>
      <c r="F1474" s="211" t="s">
        <v>1829</v>
      </c>
      <c r="G1474" s="36"/>
      <c r="H1474" s="36"/>
      <c r="I1474" s="118"/>
      <c r="J1474" s="36"/>
      <c r="K1474" s="36"/>
      <c r="L1474" s="39"/>
      <c r="M1474" s="212"/>
      <c r="N1474" s="67"/>
      <c r="O1474" s="67"/>
      <c r="P1474" s="67"/>
      <c r="Q1474" s="67"/>
      <c r="R1474" s="67"/>
      <c r="S1474" s="67"/>
      <c r="T1474" s="68"/>
      <c r="AT1474" s="17" t="s">
        <v>271</v>
      </c>
      <c r="AU1474" s="17" t="s">
        <v>90</v>
      </c>
    </row>
    <row r="1475" spans="2:65" s="1" customFormat="1" ht="16.5" customHeight="1">
      <c r="B1475" s="35"/>
      <c r="C1475" s="197" t="s">
        <v>1854</v>
      </c>
      <c r="D1475" s="197" t="s">
        <v>264</v>
      </c>
      <c r="E1475" s="198" t="s">
        <v>1855</v>
      </c>
      <c r="F1475" s="199" t="s">
        <v>1856</v>
      </c>
      <c r="G1475" s="200" t="s">
        <v>1827</v>
      </c>
      <c r="H1475" s="201">
        <v>6</v>
      </c>
      <c r="I1475" s="202"/>
      <c r="J1475" s="203">
        <f>ROUND(I1475*H1475,2)</f>
        <v>0</v>
      </c>
      <c r="K1475" s="199" t="s">
        <v>411</v>
      </c>
      <c r="L1475" s="39"/>
      <c r="M1475" s="204" t="s">
        <v>1</v>
      </c>
      <c r="N1475" s="205" t="s">
        <v>46</v>
      </c>
      <c r="O1475" s="67"/>
      <c r="P1475" s="206">
        <f>O1475*H1475</f>
        <v>0</v>
      </c>
      <c r="Q1475" s="206">
        <v>0</v>
      </c>
      <c r="R1475" s="206">
        <f>Q1475*H1475</f>
        <v>0</v>
      </c>
      <c r="S1475" s="206">
        <v>0</v>
      </c>
      <c r="T1475" s="207">
        <f>S1475*H1475</f>
        <v>0</v>
      </c>
      <c r="AR1475" s="208" t="s">
        <v>450</v>
      </c>
      <c r="AT1475" s="208" t="s">
        <v>264</v>
      </c>
      <c r="AU1475" s="208" t="s">
        <v>90</v>
      </c>
      <c r="AY1475" s="17" t="s">
        <v>261</v>
      </c>
      <c r="BE1475" s="209">
        <f>IF(N1475="základní",J1475,0)</f>
        <v>0</v>
      </c>
      <c r="BF1475" s="209">
        <f>IF(N1475="snížená",J1475,0)</f>
        <v>0</v>
      </c>
      <c r="BG1475" s="209">
        <f>IF(N1475="zákl. přenesená",J1475,0)</f>
        <v>0</v>
      </c>
      <c r="BH1475" s="209">
        <f>IF(N1475="sníž. přenesená",J1475,0)</f>
        <v>0</v>
      </c>
      <c r="BI1475" s="209">
        <f>IF(N1475="nulová",J1475,0)</f>
        <v>0</v>
      </c>
      <c r="BJ1475" s="17" t="s">
        <v>88</v>
      </c>
      <c r="BK1475" s="209">
        <f>ROUND(I1475*H1475,2)</f>
        <v>0</v>
      </c>
      <c r="BL1475" s="17" t="s">
        <v>450</v>
      </c>
      <c r="BM1475" s="208" t="s">
        <v>1857</v>
      </c>
    </row>
    <row r="1476" spans="2:65" s="1" customFormat="1" ht="29.25">
      <c r="B1476" s="35"/>
      <c r="C1476" s="36"/>
      <c r="D1476" s="210" t="s">
        <v>271</v>
      </c>
      <c r="E1476" s="36"/>
      <c r="F1476" s="211" t="s">
        <v>1829</v>
      </c>
      <c r="G1476" s="36"/>
      <c r="H1476" s="36"/>
      <c r="I1476" s="118"/>
      <c r="J1476" s="36"/>
      <c r="K1476" s="36"/>
      <c r="L1476" s="39"/>
      <c r="M1476" s="212"/>
      <c r="N1476" s="67"/>
      <c r="O1476" s="67"/>
      <c r="P1476" s="67"/>
      <c r="Q1476" s="67"/>
      <c r="R1476" s="67"/>
      <c r="S1476" s="67"/>
      <c r="T1476" s="68"/>
      <c r="AT1476" s="17" t="s">
        <v>271</v>
      </c>
      <c r="AU1476" s="17" t="s">
        <v>90</v>
      </c>
    </row>
    <row r="1477" spans="2:65" s="1" customFormat="1" ht="16.5" customHeight="1">
      <c r="B1477" s="35"/>
      <c r="C1477" s="197" t="s">
        <v>1858</v>
      </c>
      <c r="D1477" s="197" t="s">
        <v>264</v>
      </c>
      <c r="E1477" s="198" t="s">
        <v>1859</v>
      </c>
      <c r="F1477" s="199" t="s">
        <v>1860</v>
      </c>
      <c r="G1477" s="200" t="s">
        <v>1827</v>
      </c>
      <c r="H1477" s="201">
        <v>3</v>
      </c>
      <c r="I1477" s="202"/>
      <c r="J1477" s="203">
        <f>ROUND(I1477*H1477,2)</f>
        <v>0</v>
      </c>
      <c r="K1477" s="199" t="s">
        <v>411</v>
      </c>
      <c r="L1477" s="39"/>
      <c r="M1477" s="204" t="s">
        <v>1</v>
      </c>
      <c r="N1477" s="205" t="s">
        <v>46</v>
      </c>
      <c r="O1477" s="67"/>
      <c r="P1477" s="206">
        <f>O1477*H1477</f>
        <v>0</v>
      </c>
      <c r="Q1477" s="206">
        <v>0</v>
      </c>
      <c r="R1477" s="206">
        <f>Q1477*H1477</f>
        <v>0</v>
      </c>
      <c r="S1477" s="206">
        <v>0</v>
      </c>
      <c r="T1477" s="207">
        <f>S1477*H1477</f>
        <v>0</v>
      </c>
      <c r="AR1477" s="208" t="s">
        <v>450</v>
      </c>
      <c r="AT1477" s="208" t="s">
        <v>264</v>
      </c>
      <c r="AU1477" s="208" t="s">
        <v>90</v>
      </c>
      <c r="AY1477" s="17" t="s">
        <v>261</v>
      </c>
      <c r="BE1477" s="209">
        <f>IF(N1477="základní",J1477,0)</f>
        <v>0</v>
      </c>
      <c r="BF1477" s="209">
        <f>IF(N1477="snížená",J1477,0)</f>
        <v>0</v>
      </c>
      <c r="BG1477" s="209">
        <f>IF(N1477="zákl. přenesená",J1477,0)</f>
        <v>0</v>
      </c>
      <c r="BH1477" s="209">
        <f>IF(N1477="sníž. přenesená",J1477,0)</f>
        <v>0</v>
      </c>
      <c r="BI1477" s="209">
        <f>IF(N1477="nulová",J1477,0)</f>
        <v>0</v>
      </c>
      <c r="BJ1477" s="17" t="s">
        <v>88</v>
      </c>
      <c r="BK1477" s="209">
        <f>ROUND(I1477*H1477,2)</f>
        <v>0</v>
      </c>
      <c r="BL1477" s="17" t="s">
        <v>450</v>
      </c>
      <c r="BM1477" s="208" t="s">
        <v>1861</v>
      </c>
    </row>
    <row r="1478" spans="2:65" s="1" customFormat="1" ht="29.25">
      <c r="B1478" s="35"/>
      <c r="C1478" s="36"/>
      <c r="D1478" s="210" t="s">
        <v>271</v>
      </c>
      <c r="E1478" s="36"/>
      <c r="F1478" s="211" t="s">
        <v>1829</v>
      </c>
      <c r="G1478" s="36"/>
      <c r="H1478" s="36"/>
      <c r="I1478" s="118"/>
      <c r="J1478" s="36"/>
      <c r="K1478" s="36"/>
      <c r="L1478" s="39"/>
      <c r="M1478" s="212"/>
      <c r="N1478" s="67"/>
      <c r="O1478" s="67"/>
      <c r="P1478" s="67"/>
      <c r="Q1478" s="67"/>
      <c r="R1478" s="67"/>
      <c r="S1478" s="67"/>
      <c r="T1478" s="68"/>
      <c r="AT1478" s="17" t="s">
        <v>271</v>
      </c>
      <c r="AU1478" s="17" t="s">
        <v>90</v>
      </c>
    </row>
    <row r="1479" spans="2:65" s="1" customFormat="1" ht="16.5" customHeight="1">
      <c r="B1479" s="35"/>
      <c r="C1479" s="197" t="s">
        <v>1862</v>
      </c>
      <c r="D1479" s="197" t="s">
        <v>264</v>
      </c>
      <c r="E1479" s="198" t="s">
        <v>1863</v>
      </c>
      <c r="F1479" s="199" t="s">
        <v>1864</v>
      </c>
      <c r="G1479" s="200" t="s">
        <v>1827</v>
      </c>
      <c r="H1479" s="201">
        <v>5</v>
      </c>
      <c r="I1479" s="202"/>
      <c r="J1479" s="203">
        <f>ROUND(I1479*H1479,2)</f>
        <v>0</v>
      </c>
      <c r="K1479" s="199" t="s">
        <v>411</v>
      </c>
      <c r="L1479" s="39"/>
      <c r="M1479" s="204" t="s">
        <v>1</v>
      </c>
      <c r="N1479" s="205" t="s">
        <v>46</v>
      </c>
      <c r="O1479" s="67"/>
      <c r="P1479" s="206">
        <f>O1479*H1479</f>
        <v>0</v>
      </c>
      <c r="Q1479" s="206">
        <v>0</v>
      </c>
      <c r="R1479" s="206">
        <f>Q1479*H1479</f>
        <v>0</v>
      </c>
      <c r="S1479" s="206">
        <v>0</v>
      </c>
      <c r="T1479" s="207">
        <f>S1479*H1479</f>
        <v>0</v>
      </c>
      <c r="AR1479" s="208" t="s">
        <v>450</v>
      </c>
      <c r="AT1479" s="208" t="s">
        <v>264</v>
      </c>
      <c r="AU1479" s="208" t="s">
        <v>90</v>
      </c>
      <c r="AY1479" s="17" t="s">
        <v>261</v>
      </c>
      <c r="BE1479" s="209">
        <f>IF(N1479="základní",J1479,0)</f>
        <v>0</v>
      </c>
      <c r="BF1479" s="209">
        <f>IF(N1479="snížená",J1479,0)</f>
        <v>0</v>
      </c>
      <c r="BG1479" s="209">
        <f>IF(N1479="zákl. přenesená",J1479,0)</f>
        <v>0</v>
      </c>
      <c r="BH1479" s="209">
        <f>IF(N1479="sníž. přenesená",J1479,0)</f>
        <v>0</v>
      </c>
      <c r="BI1479" s="209">
        <f>IF(N1479="nulová",J1479,0)</f>
        <v>0</v>
      </c>
      <c r="BJ1479" s="17" t="s">
        <v>88</v>
      </c>
      <c r="BK1479" s="209">
        <f>ROUND(I1479*H1479,2)</f>
        <v>0</v>
      </c>
      <c r="BL1479" s="17" t="s">
        <v>450</v>
      </c>
      <c r="BM1479" s="208" t="s">
        <v>1865</v>
      </c>
    </row>
    <row r="1480" spans="2:65" s="1" customFormat="1" ht="29.25">
      <c r="B1480" s="35"/>
      <c r="C1480" s="36"/>
      <c r="D1480" s="210" t="s">
        <v>271</v>
      </c>
      <c r="E1480" s="36"/>
      <c r="F1480" s="211" t="s">
        <v>1829</v>
      </c>
      <c r="G1480" s="36"/>
      <c r="H1480" s="36"/>
      <c r="I1480" s="118"/>
      <c r="J1480" s="36"/>
      <c r="K1480" s="36"/>
      <c r="L1480" s="39"/>
      <c r="M1480" s="212"/>
      <c r="N1480" s="67"/>
      <c r="O1480" s="67"/>
      <c r="P1480" s="67"/>
      <c r="Q1480" s="67"/>
      <c r="R1480" s="67"/>
      <c r="S1480" s="67"/>
      <c r="T1480" s="68"/>
      <c r="AT1480" s="17" t="s">
        <v>271</v>
      </c>
      <c r="AU1480" s="17" t="s">
        <v>90</v>
      </c>
    </row>
    <row r="1481" spans="2:65" s="1" customFormat="1" ht="24" customHeight="1">
      <c r="B1481" s="35"/>
      <c r="C1481" s="197" t="s">
        <v>1866</v>
      </c>
      <c r="D1481" s="197" t="s">
        <v>264</v>
      </c>
      <c r="E1481" s="198" t="s">
        <v>1867</v>
      </c>
      <c r="F1481" s="199" t="s">
        <v>1868</v>
      </c>
      <c r="G1481" s="200" t="s">
        <v>1827</v>
      </c>
      <c r="H1481" s="201">
        <v>6</v>
      </c>
      <c r="I1481" s="202"/>
      <c r="J1481" s="203">
        <f>ROUND(I1481*H1481,2)</f>
        <v>0</v>
      </c>
      <c r="K1481" s="199" t="s">
        <v>411</v>
      </c>
      <c r="L1481" s="39"/>
      <c r="M1481" s="204" t="s">
        <v>1</v>
      </c>
      <c r="N1481" s="205" t="s">
        <v>46</v>
      </c>
      <c r="O1481" s="67"/>
      <c r="P1481" s="206">
        <f>O1481*H1481</f>
        <v>0</v>
      </c>
      <c r="Q1481" s="206">
        <v>0</v>
      </c>
      <c r="R1481" s="206">
        <f>Q1481*H1481</f>
        <v>0</v>
      </c>
      <c r="S1481" s="206">
        <v>0</v>
      </c>
      <c r="T1481" s="207">
        <f>S1481*H1481</f>
        <v>0</v>
      </c>
      <c r="AR1481" s="208" t="s">
        <v>450</v>
      </c>
      <c r="AT1481" s="208" t="s">
        <v>264</v>
      </c>
      <c r="AU1481" s="208" t="s">
        <v>90</v>
      </c>
      <c r="AY1481" s="17" t="s">
        <v>261</v>
      </c>
      <c r="BE1481" s="209">
        <f>IF(N1481="základní",J1481,0)</f>
        <v>0</v>
      </c>
      <c r="BF1481" s="209">
        <f>IF(N1481="snížená",J1481,0)</f>
        <v>0</v>
      </c>
      <c r="BG1481" s="209">
        <f>IF(N1481="zákl. přenesená",J1481,0)</f>
        <v>0</v>
      </c>
      <c r="BH1481" s="209">
        <f>IF(N1481="sníž. přenesená",J1481,0)</f>
        <v>0</v>
      </c>
      <c r="BI1481" s="209">
        <f>IF(N1481="nulová",J1481,0)</f>
        <v>0</v>
      </c>
      <c r="BJ1481" s="17" t="s">
        <v>88</v>
      </c>
      <c r="BK1481" s="209">
        <f>ROUND(I1481*H1481,2)</f>
        <v>0</v>
      </c>
      <c r="BL1481" s="17" t="s">
        <v>450</v>
      </c>
      <c r="BM1481" s="208" t="s">
        <v>1869</v>
      </c>
    </row>
    <row r="1482" spans="2:65" s="1" customFormat="1" ht="29.25">
      <c r="B1482" s="35"/>
      <c r="C1482" s="36"/>
      <c r="D1482" s="210" t="s">
        <v>271</v>
      </c>
      <c r="E1482" s="36"/>
      <c r="F1482" s="211" t="s">
        <v>1829</v>
      </c>
      <c r="G1482" s="36"/>
      <c r="H1482" s="36"/>
      <c r="I1482" s="118"/>
      <c r="J1482" s="36"/>
      <c r="K1482" s="36"/>
      <c r="L1482" s="39"/>
      <c r="M1482" s="212"/>
      <c r="N1482" s="67"/>
      <c r="O1482" s="67"/>
      <c r="P1482" s="67"/>
      <c r="Q1482" s="67"/>
      <c r="R1482" s="67"/>
      <c r="S1482" s="67"/>
      <c r="T1482" s="68"/>
      <c r="AT1482" s="17" t="s">
        <v>271</v>
      </c>
      <c r="AU1482" s="17" t="s">
        <v>90</v>
      </c>
    </row>
    <row r="1483" spans="2:65" s="1" customFormat="1" ht="24" customHeight="1">
      <c r="B1483" s="35"/>
      <c r="C1483" s="197" t="s">
        <v>1870</v>
      </c>
      <c r="D1483" s="197" t="s">
        <v>264</v>
      </c>
      <c r="E1483" s="198" t="s">
        <v>1871</v>
      </c>
      <c r="F1483" s="199" t="s">
        <v>1872</v>
      </c>
      <c r="G1483" s="200" t="s">
        <v>1827</v>
      </c>
      <c r="H1483" s="201">
        <v>6</v>
      </c>
      <c r="I1483" s="202"/>
      <c r="J1483" s="203">
        <f>ROUND(I1483*H1483,2)</f>
        <v>0</v>
      </c>
      <c r="K1483" s="199" t="s">
        <v>411</v>
      </c>
      <c r="L1483" s="39"/>
      <c r="M1483" s="204" t="s">
        <v>1</v>
      </c>
      <c r="N1483" s="205" t="s">
        <v>46</v>
      </c>
      <c r="O1483" s="67"/>
      <c r="P1483" s="206">
        <f>O1483*H1483</f>
        <v>0</v>
      </c>
      <c r="Q1483" s="206">
        <v>0</v>
      </c>
      <c r="R1483" s="206">
        <f>Q1483*H1483</f>
        <v>0</v>
      </c>
      <c r="S1483" s="206">
        <v>0</v>
      </c>
      <c r="T1483" s="207">
        <f>S1483*H1483</f>
        <v>0</v>
      </c>
      <c r="AR1483" s="208" t="s">
        <v>450</v>
      </c>
      <c r="AT1483" s="208" t="s">
        <v>264</v>
      </c>
      <c r="AU1483" s="208" t="s">
        <v>90</v>
      </c>
      <c r="AY1483" s="17" t="s">
        <v>261</v>
      </c>
      <c r="BE1483" s="209">
        <f>IF(N1483="základní",J1483,0)</f>
        <v>0</v>
      </c>
      <c r="BF1483" s="209">
        <f>IF(N1483="snížená",J1483,0)</f>
        <v>0</v>
      </c>
      <c r="BG1483" s="209">
        <f>IF(N1483="zákl. přenesená",J1483,0)</f>
        <v>0</v>
      </c>
      <c r="BH1483" s="209">
        <f>IF(N1483="sníž. přenesená",J1483,0)</f>
        <v>0</v>
      </c>
      <c r="BI1483" s="209">
        <f>IF(N1483="nulová",J1483,0)</f>
        <v>0</v>
      </c>
      <c r="BJ1483" s="17" t="s">
        <v>88</v>
      </c>
      <c r="BK1483" s="209">
        <f>ROUND(I1483*H1483,2)</f>
        <v>0</v>
      </c>
      <c r="BL1483" s="17" t="s">
        <v>450</v>
      </c>
      <c r="BM1483" s="208" t="s">
        <v>1873</v>
      </c>
    </row>
    <row r="1484" spans="2:65" s="1" customFormat="1" ht="29.25">
      <c r="B1484" s="35"/>
      <c r="C1484" s="36"/>
      <c r="D1484" s="210" t="s">
        <v>271</v>
      </c>
      <c r="E1484" s="36"/>
      <c r="F1484" s="211" t="s">
        <v>1829</v>
      </c>
      <c r="G1484" s="36"/>
      <c r="H1484" s="36"/>
      <c r="I1484" s="118"/>
      <c r="J1484" s="36"/>
      <c r="K1484" s="36"/>
      <c r="L1484" s="39"/>
      <c r="M1484" s="212"/>
      <c r="N1484" s="67"/>
      <c r="O1484" s="67"/>
      <c r="P1484" s="67"/>
      <c r="Q1484" s="67"/>
      <c r="R1484" s="67"/>
      <c r="S1484" s="67"/>
      <c r="T1484" s="68"/>
      <c r="AT1484" s="17" t="s">
        <v>271</v>
      </c>
      <c r="AU1484" s="17" t="s">
        <v>90</v>
      </c>
    </row>
    <row r="1485" spans="2:65" s="1" customFormat="1" ht="24" customHeight="1">
      <c r="B1485" s="35"/>
      <c r="C1485" s="197" t="s">
        <v>1874</v>
      </c>
      <c r="D1485" s="197" t="s">
        <v>264</v>
      </c>
      <c r="E1485" s="198" t="s">
        <v>1875</v>
      </c>
      <c r="F1485" s="199" t="s">
        <v>1876</v>
      </c>
      <c r="G1485" s="200" t="s">
        <v>1827</v>
      </c>
      <c r="H1485" s="201">
        <v>7</v>
      </c>
      <c r="I1485" s="202"/>
      <c r="J1485" s="203">
        <f>ROUND(I1485*H1485,2)</f>
        <v>0</v>
      </c>
      <c r="K1485" s="199" t="s">
        <v>411</v>
      </c>
      <c r="L1485" s="39"/>
      <c r="M1485" s="204" t="s">
        <v>1</v>
      </c>
      <c r="N1485" s="205" t="s">
        <v>46</v>
      </c>
      <c r="O1485" s="67"/>
      <c r="P1485" s="206">
        <f>O1485*H1485</f>
        <v>0</v>
      </c>
      <c r="Q1485" s="206">
        <v>0</v>
      </c>
      <c r="R1485" s="206">
        <f>Q1485*H1485</f>
        <v>0</v>
      </c>
      <c r="S1485" s="206">
        <v>0</v>
      </c>
      <c r="T1485" s="207">
        <f>S1485*H1485</f>
        <v>0</v>
      </c>
      <c r="AR1485" s="208" t="s">
        <v>450</v>
      </c>
      <c r="AT1485" s="208" t="s">
        <v>264</v>
      </c>
      <c r="AU1485" s="208" t="s">
        <v>90</v>
      </c>
      <c r="AY1485" s="17" t="s">
        <v>261</v>
      </c>
      <c r="BE1485" s="209">
        <f>IF(N1485="základní",J1485,0)</f>
        <v>0</v>
      </c>
      <c r="BF1485" s="209">
        <f>IF(N1485="snížená",J1485,0)</f>
        <v>0</v>
      </c>
      <c r="BG1485" s="209">
        <f>IF(N1485="zákl. přenesená",J1485,0)</f>
        <v>0</v>
      </c>
      <c r="BH1485" s="209">
        <f>IF(N1485="sníž. přenesená",J1485,0)</f>
        <v>0</v>
      </c>
      <c r="BI1485" s="209">
        <f>IF(N1485="nulová",J1485,0)</f>
        <v>0</v>
      </c>
      <c r="BJ1485" s="17" t="s">
        <v>88</v>
      </c>
      <c r="BK1485" s="209">
        <f>ROUND(I1485*H1485,2)</f>
        <v>0</v>
      </c>
      <c r="BL1485" s="17" t="s">
        <v>450</v>
      </c>
      <c r="BM1485" s="208" t="s">
        <v>1877</v>
      </c>
    </row>
    <row r="1486" spans="2:65" s="1" customFormat="1" ht="29.25">
      <c r="B1486" s="35"/>
      <c r="C1486" s="36"/>
      <c r="D1486" s="210" t="s">
        <v>271</v>
      </c>
      <c r="E1486" s="36"/>
      <c r="F1486" s="211" t="s">
        <v>1829</v>
      </c>
      <c r="G1486" s="36"/>
      <c r="H1486" s="36"/>
      <c r="I1486" s="118"/>
      <c r="J1486" s="36"/>
      <c r="K1486" s="36"/>
      <c r="L1486" s="39"/>
      <c r="M1486" s="212"/>
      <c r="N1486" s="67"/>
      <c r="O1486" s="67"/>
      <c r="P1486" s="67"/>
      <c r="Q1486" s="67"/>
      <c r="R1486" s="67"/>
      <c r="S1486" s="67"/>
      <c r="T1486" s="68"/>
      <c r="AT1486" s="17" t="s">
        <v>271</v>
      </c>
      <c r="AU1486" s="17" t="s">
        <v>90</v>
      </c>
    </row>
    <row r="1487" spans="2:65" s="1" customFormat="1" ht="24" customHeight="1">
      <c r="B1487" s="35"/>
      <c r="C1487" s="197" t="s">
        <v>1878</v>
      </c>
      <c r="D1487" s="197" t="s">
        <v>264</v>
      </c>
      <c r="E1487" s="198" t="s">
        <v>1879</v>
      </c>
      <c r="F1487" s="199" t="s">
        <v>1880</v>
      </c>
      <c r="G1487" s="200" t="s">
        <v>1827</v>
      </c>
      <c r="H1487" s="201">
        <v>2</v>
      </c>
      <c r="I1487" s="202"/>
      <c r="J1487" s="203">
        <f>ROUND(I1487*H1487,2)</f>
        <v>0</v>
      </c>
      <c r="K1487" s="199" t="s">
        <v>411</v>
      </c>
      <c r="L1487" s="39"/>
      <c r="M1487" s="204" t="s">
        <v>1</v>
      </c>
      <c r="N1487" s="205" t="s">
        <v>46</v>
      </c>
      <c r="O1487" s="67"/>
      <c r="P1487" s="206">
        <f>O1487*H1487</f>
        <v>0</v>
      </c>
      <c r="Q1487" s="206">
        <v>0</v>
      </c>
      <c r="R1487" s="206">
        <f>Q1487*H1487</f>
        <v>0</v>
      </c>
      <c r="S1487" s="206">
        <v>0</v>
      </c>
      <c r="T1487" s="207">
        <f>S1487*H1487</f>
        <v>0</v>
      </c>
      <c r="AR1487" s="208" t="s">
        <v>450</v>
      </c>
      <c r="AT1487" s="208" t="s">
        <v>264</v>
      </c>
      <c r="AU1487" s="208" t="s">
        <v>90</v>
      </c>
      <c r="AY1487" s="17" t="s">
        <v>261</v>
      </c>
      <c r="BE1487" s="209">
        <f>IF(N1487="základní",J1487,0)</f>
        <v>0</v>
      </c>
      <c r="BF1487" s="209">
        <f>IF(N1487="snížená",J1487,0)</f>
        <v>0</v>
      </c>
      <c r="BG1487" s="209">
        <f>IF(N1487="zákl. přenesená",J1487,0)</f>
        <v>0</v>
      </c>
      <c r="BH1487" s="209">
        <f>IF(N1487="sníž. přenesená",J1487,0)</f>
        <v>0</v>
      </c>
      <c r="BI1487" s="209">
        <f>IF(N1487="nulová",J1487,0)</f>
        <v>0</v>
      </c>
      <c r="BJ1487" s="17" t="s">
        <v>88</v>
      </c>
      <c r="BK1487" s="209">
        <f>ROUND(I1487*H1487,2)</f>
        <v>0</v>
      </c>
      <c r="BL1487" s="17" t="s">
        <v>450</v>
      </c>
      <c r="BM1487" s="208" t="s">
        <v>1881</v>
      </c>
    </row>
    <row r="1488" spans="2:65" s="1" customFormat="1" ht="29.25">
      <c r="B1488" s="35"/>
      <c r="C1488" s="36"/>
      <c r="D1488" s="210" t="s">
        <v>271</v>
      </c>
      <c r="E1488" s="36"/>
      <c r="F1488" s="211" t="s">
        <v>1829</v>
      </c>
      <c r="G1488" s="36"/>
      <c r="H1488" s="36"/>
      <c r="I1488" s="118"/>
      <c r="J1488" s="36"/>
      <c r="K1488" s="36"/>
      <c r="L1488" s="39"/>
      <c r="M1488" s="212"/>
      <c r="N1488" s="67"/>
      <c r="O1488" s="67"/>
      <c r="P1488" s="67"/>
      <c r="Q1488" s="67"/>
      <c r="R1488" s="67"/>
      <c r="S1488" s="67"/>
      <c r="T1488" s="68"/>
      <c r="AT1488" s="17" t="s">
        <v>271</v>
      </c>
      <c r="AU1488" s="17" t="s">
        <v>90</v>
      </c>
    </row>
    <row r="1489" spans="2:65" s="1" customFormat="1" ht="24" customHeight="1">
      <c r="B1489" s="35"/>
      <c r="C1489" s="197" t="s">
        <v>1882</v>
      </c>
      <c r="D1489" s="197" t="s">
        <v>264</v>
      </c>
      <c r="E1489" s="198" t="s">
        <v>1883</v>
      </c>
      <c r="F1489" s="199" t="s">
        <v>1884</v>
      </c>
      <c r="G1489" s="200" t="s">
        <v>1827</v>
      </c>
      <c r="H1489" s="201">
        <v>7</v>
      </c>
      <c r="I1489" s="202"/>
      <c r="J1489" s="203">
        <f>ROUND(I1489*H1489,2)</f>
        <v>0</v>
      </c>
      <c r="K1489" s="199" t="s">
        <v>411</v>
      </c>
      <c r="L1489" s="39"/>
      <c r="M1489" s="204" t="s">
        <v>1</v>
      </c>
      <c r="N1489" s="205" t="s">
        <v>46</v>
      </c>
      <c r="O1489" s="67"/>
      <c r="P1489" s="206">
        <f>O1489*H1489</f>
        <v>0</v>
      </c>
      <c r="Q1489" s="206">
        <v>0</v>
      </c>
      <c r="R1489" s="206">
        <f>Q1489*H1489</f>
        <v>0</v>
      </c>
      <c r="S1489" s="206">
        <v>0</v>
      </c>
      <c r="T1489" s="207">
        <f>S1489*H1489</f>
        <v>0</v>
      </c>
      <c r="AR1489" s="208" t="s">
        <v>450</v>
      </c>
      <c r="AT1489" s="208" t="s">
        <v>264</v>
      </c>
      <c r="AU1489" s="208" t="s">
        <v>90</v>
      </c>
      <c r="AY1489" s="17" t="s">
        <v>261</v>
      </c>
      <c r="BE1489" s="209">
        <f>IF(N1489="základní",J1489,0)</f>
        <v>0</v>
      </c>
      <c r="BF1489" s="209">
        <f>IF(N1489="snížená",J1489,0)</f>
        <v>0</v>
      </c>
      <c r="BG1489" s="209">
        <f>IF(N1489="zákl. přenesená",J1489,0)</f>
        <v>0</v>
      </c>
      <c r="BH1489" s="209">
        <f>IF(N1489="sníž. přenesená",J1489,0)</f>
        <v>0</v>
      </c>
      <c r="BI1489" s="209">
        <f>IF(N1489="nulová",J1489,0)</f>
        <v>0</v>
      </c>
      <c r="BJ1489" s="17" t="s">
        <v>88</v>
      </c>
      <c r="BK1489" s="209">
        <f>ROUND(I1489*H1489,2)</f>
        <v>0</v>
      </c>
      <c r="BL1489" s="17" t="s">
        <v>450</v>
      </c>
      <c r="BM1489" s="208" t="s">
        <v>1885</v>
      </c>
    </row>
    <row r="1490" spans="2:65" s="1" customFormat="1" ht="29.25">
      <c r="B1490" s="35"/>
      <c r="C1490" s="36"/>
      <c r="D1490" s="210" t="s">
        <v>271</v>
      </c>
      <c r="E1490" s="36"/>
      <c r="F1490" s="211" t="s">
        <v>1829</v>
      </c>
      <c r="G1490" s="36"/>
      <c r="H1490" s="36"/>
      <c r="I1490" s="118"/>
      <c r="J1490" s="36"/>
      <c r="K1490" s="36"/>
      <c r="L1490" s="39"/>
      <c r="M1490" s="212"/>
      <c r="N1490" s="67"/>
      <c r="O1490" s="67"/>
      <c r="P1490" s="67"/>
      <c r="Q1490" s="67"/>
      <c r="R1490" s="67"/>
      <c r="S1490" s="67"/>
      <c r="T1490" s="68"/>
      <c r="AT1490" s="17" t="s">
        <v>271</v>
      </c>
      <c r="AU1490" s="17" t="s">
        <v>90</v>
      </c>
    </row>
    <row r="1491" spans="2:65" s="1" customFormat="1" ht="24" customHeight="1">
      <c r="B1491" s="35"/>
      <c r="C1491" s="197" t="s">
        <v>1886</v>
      </c>
      <c r="D1491" s="197" t="s">
        <v>264</v>
      </c>
      <c r="E1491" s="198" t="s">
        <v>1887</v>
      </c>
      <c r="F1491" s="199" t="s">
        <v>1888</v>
      </c>
      <c r="G1491" s="200" t="s">
        <v>1827</v>
      </c>
      <c r="H1491" s="201">
        <v>1</v>
      </c>
      <c r="I1491" s="202"/>
      <c r="J1491" s="203">
        <f>ROUND(I1491*H1491,2)</f>
        <v>0</v>
      </c>
      <c r="K1491" s="199" t="s">
        <v>411</v>
      </c>
      <c r="L1491" s="39"/>
      <c r="M1491" s="204" t="s">
        <v>1</v>
      </c>
      <c r="N1491" s="205" t="s">
        <v>46</v>
      </c>
      <c r="O1491" s="67"/>
      <c r="P1491" s="206">
        <f>O1491*H1491</f>
        <v>0</v>
      </c>
      <c r="Q1491" s="206">
        <v>0</v>
      </c>
      <c r="R1491" s="206">
        <f>Q1491*H1491</f>
        <v>0</v>
      </c>
      <c r="S1491" s="206">
        <v>0</v>
      </c>
      <c r="T1491" s="207">
        <f>S1491*H1491</f>
        <v>0</v>
      </c>
      <c r="AR1491" s="208" t="s">
        <v>450</v>
      </c>
      <c r="AT1491" s="208" t="s">
        <v>264</v>
      </c>
      <c r="AU1491" s="208" t="s">
        <v>90</v>
      </c>
      <c r="AY1491" s="17" t="s">
        <v>261</v>
      </c>
      <c r="BE1491" s="209">
        <f>IF(N1491="základní",J1491,0)</f>
        <v>0</v>
      </c>
      <c r="BF1491" s="209">
        <f>IF(N1491="snížená",J1491,0)</f>
        <v>0</v>
      </c>
      <c r="BG1491" s="209">
        <f>IF(N1491="zákl. přenesená",J1491,0)</f>
        <v>0</v>
      </c>
      <c r="BH1491" s="209">
        <f>IF(N1491="sníž. přenesená",J1491,0)</f>
        <v>0</v>
      </c>
      <c r="BI1491" s="209">
        <f>IF(N1491="nulová",J1491,0)</f>
        <v>0</v>
      </c>
      <c r="BJ1491" s="17" t="s">
        <v>88</v>
      </c>
      <c r="BK1491" s="209">
        <f>ROUND(I1491*H1491,2)</f>
        <v>0</v>
      </c>
      <c r="BL1491" s="17" t="s">
        <v>450</v>
      </c>
      <c r="BM1491" s="208" t="s">
        <v>1889</v>
      </c>
    </row>
    <row r="1492" spans="2:65" s="1" customFormat="1" ht="29.25">
      <c r="B1492" s="35"/>
      <c r="C1492" s="36"/>
      <c r="D1492" s="210" t="s">
        <v>271</v>
      </c>
      <c r="E1492" s="36"/>
      <c r="F1492" s="211" t="s">
        <v>1829</v>
      </c>
      <c r="G1492" s="36"/>
      <c r="H1492" s="36"/>
      <c r="I1492" s="118"/>
      <c r="J1492" s="36"/>
      <c r="K1492" s="36"/>
      <c r="L1492" s="39"/>
      <c r="M1492" s="212"/>
      <c r="N1492" s="67"/>
      <c r="O1492" s="67"/>
      <c r="P1492" s="67"/>
      <c r="Q1492" s="67"/>
      <c r="R1492" s="67"/>
      <c r="S1492" s="67"/>
      <c r="T1492" s="68"/>
      <c r="AT1492" s="17" t="s">
        <v>271</v>
      </c>
      <c r="AU1492" s="17" t="s">
        <v>90</v>
      </c>
    </row>
    <row r="1493" spans="2:65" s="1" customFormat="1" ht="16.5" customHeight="1">
      <c r="B1493" s="35"/>
      <c r="C1493" s="197" t="s">
        <v>1890</v>
      </c>
      <c r="D1493" s="197" t="s">
        <v>264</v>
      </c>
      <c r="E1493" s="198" t="s">
        <v>1891</v>
      </c>
      <c r="F1493" s="199" t="s">
        <v>1892</v>
      </c>
      <c r="G1493" s="200" t="s">
        <v>1827</v>
      </c>
      <c r="H1493" s="201">
        <v>2</v>
      </c>
      <c r="I1493" s="202"/>
      <c r="J1493" s="203">
        <f>ROUND(I1493*H1493,2)</f>
        <v>0</v>
      </c>
      <c r="K1493" s="199" t="s">
        <v>411</v>
      </c>
      <c r="L1493" s="39"/>
      <c r="M1493" s="204" t="s">
        <v>1</v>
      </c>
      <c r="N1493" s="205" t="s">
        <v>46</v>
      </c>
      <c r="O1493" s="67"/>
      <c r="P1493" s="206">
        <f>O1493*H1493</f>
        <v>0</v>
      </c>
      <c r="Q1493" s="206">
        <v>0</v>
      </c>
      <c r="R1493" s="206">
        <f>Q1493*H1493</f>
        <v>0</v>
      </c>
      <c r="S1493" s="206">
        <v>0</v>
      </c>
      <c r="T1493" s="207">
        <f>S1493*H1493</f>
        <v>0</v>
      </c>
      <c r="AR1493" s="208" t="s">
        <v>450</v>
      </c>
      <c r="AT1493" s="208" t="s">
        <v>264</v>
      </c>
      <c r="AU1493" s="208" t="s">
        <v>90</v>
      </c>
      <c r="AY1493" s="17" t="s">
        <v>261</v>
      </c>
      <c r="BE1493" s="209">
        <f>IF(N1493="základní",J1493,0)</f>
        <v>0</v>
      </c>
      <c r="BF1493" s="209">
        <f>IF(N1493="snížená",J1493,0)</f>
        <v>0</v>
      </c>
      <c r="BG1493" s="209">
        <f>IF(N1493="zákl. přenesená",J1493,0)</f>
        <v>0</v>
      </c>
      <c r="BH1493" s="209">
        <f>IF(N1493="sníž. přenesená",J1493,0)</f>
        <v>0</v>
      </c>
      <c r="BI1493" s="209">
        <f>IF(N1493="nulová",J1493,0)</f>
        <v>0</v>
      </c>
      <c r="BJ1493" s="17" t="s">
        <v>88</v>
      </c>
      <c r="BK1493" s="209">
        <f>ROUND(I1493*H1493,2)</f>
        <v>0</v>
      </c>
      <c r="BL1493" s="17" t="s">
        <v>450</v>
      </c>
      <c r="BM1493" s="208" t="s">
        <v>1893</v>
      </c>
    </row>
    <row r="1494" spans="2:65" s="1" customFormat="1" ht="29.25">
      <c r="B1494" s="35"/>
      <c r="C1494" s="36"/>
      <c r="D1494" s="210" t="s">
        <v>271</v>
      </c>
      <c r="E1494" s="36"/>
      <c r="F1494" s="211" t="s">
        <v>1829</v>
      </c>
      <c r="G1494" s="36"/>
      <c r="H1494" s="36"/>
      <c r="I1494" s="118"/>
      <c r="J1494" s="36"/>
      <c r="K1494" s="36"/>
      <c r="L1494" s="39"/>
      <c r="M1494" s="212"/>
      <c r="N1494" s="67"/>
      <c r="O1494" s="67"/>
      <c r="P1494" s="67"/>
      <c r="Q1494" s="67"/>
      <c r="R1494" s="67"/>
      <c r="S1494" s="67"/>
      <c r="T1494" s="68"/>
      <c r="AT1494" s="17" t="s">
        <v>271</v>
      </c>
      <c r="AU1494" s="17" t="s">
        <v>90</v>
      </c>
    </row>
    <row r="1495" spans="2:65" s="1" customFormat="1" ht="24" customHeight="1">
      <c r="B1495" s="35"/>
      <c r="C1495" s="197" t="s">
        <v>1894</v>
      </c>
      <c r="D1495" s="197" t="s">
        <v>264</v>
      </c>
      <c r="E1495" s="198" t="s">
        <v>1895</v>
      </c>
      <c r="F1495" s="199" t="s">
        <v>1896</v>
      </c>
      <c r="G1495" s="200" t="s">
        <v>1827</v>
      </c>
      <c r="H1495" s="201">
        <v>6</v>
      </c>
      <c r="I1495" s="202"/>
      <c r="J1495" s="203">
        <f>ROUND(I1495*H1495,2)</f>
        <v>0</v>
      </c>
      <c r="K1495" s="199" t="s">
        <v>411</v>
      </c>
      <c r="L1495" s="39"/>
      <c r="M1495" s="204" t="s">
        <v>1</v>
      </c>
      <c r="N1495" s="205" t="s">
        <v>46</v>
      </c>
      <c r="O1495" s="67"/>
      <c r="P1495" s="206">
        <f>O1495*H1495</f>
        <v>0</v>
      </c>
      <c r="Q1495" s="206">
        <v>0</v>
      </c>
      <c r="R1495" s="206">
        <f>Q1495*H1495</f>
        <v>0</v>
      </c>
      <c r="S1495" s="206">
        <v>0</v>
      </c>
      <c r="T1495" s="207">
        <f>S1495*H1495</f>
        <v>0</v>
      </c>
      <c r="AR1495" s="208" t="s">
        <v>450</v>
      </c>
      <c r="AT1495" s="208" t="s">
        <v>264</v>
      </c>
      <c r="AU1495" s="208" t="s">
        <v>90</v>
      </c>
      <c r="AY1495" s="17" t="s">
        <v>261</v>
      </c>
      <c r="BE1495" s="209">
        <f>IF(N1495="základní",J1495,0)</f>
        <v>0</v>
      </c>
      <c r="BF1495" s="209">
        <f>IF(N1495="snížená",J1495,0)</f>
        <v>0</v>
      </c>
      <c r="BG1495" s="209">
        <f>IF(N1495="zákl. přenesená",J1495,0)</f>
        <v>0</v>
      </c>
      <c r="BH1495" s="209">
        <f>IF(N1495="sníž. přenesená",J1495,0)</f>
        <v>0</v>
      </c>
      <c r="BI1495" s="209">
        <f>IF(N1495="nulová",J1495,0)</f>
        <v>0</v>
      </c>
      <c r="BJ1495" s="17" t="s">
        <v>88</v>
      </c>
      <c r="BK1495" s="209">
        <f>ROUND(I1495*H1495,2)</f>
        <v>0</v>
      </c>
      <c r="BL1495" s="17" t="s">
        <v>450</v>
      </c>
      <c r="BM1495" s="208" t="s">
        <v>1897</v>
      </c>
    </row>
    <row r="1496" spans="2:65" s="1" customFormat="1" ht="29.25">
      <c r="B1496" s="35"/>
      <c r="C1496" s="36"/>
      <c r="D1496" s="210" t="s">
        <v>271</v>
      </c>
      <c r="E1496" s="36"/>
      <c r="F1496" s="211" t="s">
        <v>1829</v>
      </c>
      <c r="G1496" s="36"/>
      <c r="H1496" s="36"/>
      <c r="I1496" s="118"/>
      <c r="J1496" s="36"/>
      <c r="K1496" s="36"/>
      <c r="L1496" s="39"/>
      <c r="M1496" s="212"/>
      <c r="N1496" s="67"/>
      <c r="O1496" s="67"/>
      <c r="P1496" s="67"/>
      <c r="Q1496" s="67"/>
      <c r="R1496" s="67"/>
      <c r="S1496" s="67"/>
      <c r="T1496" s="68"/>
      <c r="AT1496" s="17" t="s">
        <v>271</v>
      </c>
      <c r="AU1496" s="17" t="s">
        <v>90</v>
      </c>
    </row>
    <row r="1497" spans="2:65" s="1" customFormat="1" ht="24" customHeight="1">
      <c r="B1497" s="35"/>
      <c r="C1497" s="197" t="s">
        <v>1898</v>
      </c>
      <c r="D1497" s="197" t="s">
        <v>264</v>
      </c>
      <c r="E1497" s="198" t="s">
        <v>1899</v>
      </c>
      <c r="F1497" s="199" t="s">
        <v>1900</v>
      </c>
      <c r="G1497" s="200" t="s">
        <v>1827</v>
      </c>
      <c r="H1497" s="201">
        <v>1</v>
      </c>
      <c r="I1497" s="202"/>
      <c r="J1497" s="203">
        <f>ROUND(I1497*H1497,2)</f>
        <v>0</v>
      </c>
      <c r="K1497" s="199" t="s">
        <v>411</v>
      </c>
      <c r="L1497" s="39"/>
      <c r="M1497" s="204" t="s">
        <v>1</v>
      </c>
      <c r="N1497" s="205" t="s">
        <v>46</v>
      </c>
      <c r="O1497" s="67"/>
      <c r="P1497" s="206">
        <f>O1497*H1497</f>
        <v>0</v>
      </c>
      <c r="Q1497" s="206">
        <v>0</v>
      </c>
      <c r="R1497" s="206">
        <f>Q1497*H1497</f>
        <v>0</v>
      </c>
      <c r="S1497" s="206">
        <v>0</v>
      </c>
      <c r="T1497" s="207">
        <f>S1497*H1497</f>
        <v>0</v>
      </c>
      <c r="AR1497" s="208" t="s">
        <v>450</v>
      </c>
      <c r="AT1497" s="208" t="s">
        <v>264</v>
      </c>
      <c r="AU1497" s="208" t="s">
        <v>90</v>
      </c>
      <c r="AY1497" s="17" t="s">
        <v>261</v>
      </c>
      <c r="BE1497" s="209">
        <f>IF(N1497="základní",J1497,0)</f>
        <v>0</v>
      </c>
      <c r="BF1497" s="209">
        <f>IF(N1497="snížená",J1497,0)</f>
        <v>0</v>
      </c>
      <c r="BG1497" s="209">
        <f>IF(N1497="zákl. přenesená",J1497,0)</f>
        <v>0</v>
      </c>
      <c r="BH1497" s="209">
        <f>IF(N1497="sníž. přenesená",J1497,0)</f>
        <v>0</v>
      </c>
      <c r="BI1497" s="209">
        <f>IF(N1497="nulová",J1497,0)</f>
        <v>0</v>
      </c>
      <c r="BJ1497" s="17" t="s">
        <v>88</v>
      </c>
      <c r="BK1497" s="209">
        <f>ROUND(I1497*H1497,2)</f>
        <v>0</v>
      </c>
      <c r="BL1497" s="17" t="s">
        <v>450</v>
      </c>
      <c r="BM1497" s="208" t="s">
        <v>1901</v>
      </c>
    </row>
    <row r="1498" spans="2:65" s="1" customFormat="1" ht="29.25">
      <c r="B1498" s="35"/>
      <c r="C1498" s="36"/>
      <c r="D1498" s="210" t="s">
        <v>271</v>
      </c>
      <c r="E1498" s="36"/>
      <c r="F1498" s="211" t="s">
        <v>1829</v>
      </c>
      <c r="G1498" s="36"/>
      <c r="H1498" s="36"/>
      <c r="I1498" s="118"/>
      <c r="J1498" s="36"/>
      <c r="K1498" s="36"/>
      <c r="L1498" s="39"/>
      <c r="M1498" s="212"/>
      <c r="N1498" s="67"/>
      <c r="O1498" s="67"/>
      <c r="P1498" s="67"/>
      <c r="Q1498" s="67"/>
      <c r="R1498" s="67"/>
      <c r="S1498" s="67"/>
      <c r="T1498" s="68"/>
      <c r="AT1498" s="17" t="s">
        <v>271</v>
      </c>
      <c r="AU1498" s="17" t="s">
        <v>90</v>
      </c>
    </row>
    <row r="1499" spans="2:65" s="1" customFormat="1" ht="24" customHeight="1">
      <c r="B1499" s="35"/>
      <c r="C1499" s="197" t="s">
        <v>1902</v>
      </c>
      <c r="D1499" s="197" t="s">
        <v>264</v>
      </c>
      <c r="E1499" s="198" t="s">
        <v>1903</v>
      </c>
      <c r="F1499" s="199" t="s">
        <v>1904</v>
      </c>
      <c r="G1499" s="200" t="s">
        <v>1827</v>
      </c>
      <c r="H1499" s="201">
        <v>3</v>
      </c>
      <c r="I1499" s="202"/>
      <c r="J1499" s="203">
        <f>ROUND(I1499*H1499,2)</f>
        <v>0</v>
      </c>
      <c r="K1499" s="199" t="s">
        <v>411</v>
      </c>
      <c r="L1499" s="39"/>
      <c r="M1499" s="204" t="s">
        <v>1</v>
      </c>
      <c r="N1499" s="205" t="s">
        <v>46</v>
      </c>
      <c r="O1499" s="67"/>
      <c r="P1499" s="206">
        <f>O1499*H1499</f>
        <v>0</v>
      </c>
      <c r="Q1499" s="206">
        <v>0</v>
      </c>
      <c r="R1499" s="206">
        <f>Q1499*H1499</f>
        <v>0</v>
      </c>
      <c r="S1499" s="206">
        <v>0</v>
      </c>
      <c r="T1499" s="207">
        <f>S1499*H1499</f>
        <v>0</v>
      </c>
      <c r="AR1499" s="208" t="s">
        <v>450</v>
      </c>
      <c r="AT1499" s="208" t="s">
        <v>264</v>
      </c>
      <c r="AU1499" s="208" t="s">
        <v>90</v>
      </c>
      <c r="AY1499" s="17" t="s">
        <v>261</v>
      </c>
      <c r="BE1499" s="209">
        <f>IF(N1499="základní",J1499,0)</f>
        <v>0</v>
      </c>
      <c r="BF1499" s="209">
        <f>IF(N1499="snížená",J1499,0)</f>
        <v>0</v>
      </c>
      <c r="BG1499" s="209">
        <f>IF(N1499="zákl. přenesená",J1499,0)</f>
        <v>0</v>
      </c>
      <c r="BH1499" s="209">
        <f>IF(N1499="sníž. přenesená",J1499,0)</f>
        <v>0</v>
      </c>
      <c r="BI1499" s="209">
        <f>IF(N1499="nulová",J1499,0)</f>
        <v>0</v>
      </c>
      <c r="BJ1499" s="17" t="s">
        <v>88</v>
      </c>
      <c r="BK1499" s="209">
        <f>ROUND(I1499*H1499,2)</f>
        <v>0</v>
      </c>
      <c r="BL1499" s="17" t="s">
        <v>450</v>
      </c>
      <c r="BM1499" s="208" t="s">
        <v>1905</v>
      </c>
    </row>
    <row r="1500" spans="2:65" s="1" customFormat="1" ht="29.25">
      <c r="B1500" s="35"/>
      <c r="C1500" s="36"/>
      <c r="D1500" s="210" t="s">
        <v>271</v>
      </c>
      <c r="E1500" s="36"/>
      <c r="F1500" s="211" t="s">
        <v>1829</v>
      </c>
      <c r="G1500" s="36"/>
      <c r="H1500" s="36"/>
      <c r="I1500" s="118"/>
      <c r="J1500" s="36"/>
      <c r="K1500" s="36"/>
      <c r="L1500" s="39"/>
      <c r="M1500" s="212"/>
      <c r="N1500" s="67"/>
      <c r="O1500" s="67"/>
      <c r="P1500" s="67"/>
      <c r="Q1500" s="67"/>
      <c r="R1500" s="67"/>
      <c r="S1500" s="67"/>
      <c r="T1500" s="68"/>
      <c r="AT1500" s="17" t="s">
        <v>271</v>
      </c>
      <c r="AU1500" s="17" t="s">
        <v>90</v>
      </c>
    </row>
    <row r="1501" spans="2:65" s="1" customFormat="1" ht="16.5" customHeight="1">
      <c r="B1501" s="35"/>
      <c r="C1501" s="197" t="s">
        <v>1906</v>
      </c>
      <c r="D1501" s="197" t="s">
        <v>264</v>
      </c>
      <c r="E1501" s="198" t="s">
        <v>1907</v>
      </c>
      <c r="F1501" s="199" t="s">
        <v>1908</v>
      </c>
      <c r="G1501" s="200" t="s">
        <v>1827</v>
      </c>
      <c r="H1501" s="201">
        <v>2</v>
      </c>
      <c r="I1501" s="202"/>
      <c r="J1501" s="203">
        <f>ROUND(I1501*H1501,2)</f>
        <v>0</v>
      </c>
      <c r="K1501" s="199" t="s">
        <v>411</v>
      </c>
      <c r="L1501" s="39"/>
      <c r="M1501" s="204" t="s">
        <v>1</v>
      </c>
      <c r="N1501" s="205" t="s">
        <v>46</v>
      </c>
      <c r="O1501" s="67"/>
      <c r="P1501" s="206">
        <f>O1501*H1501</f>
        <v>0</v>
      </c>
      <c r="Q1501" s="206">
        <v>0</v>
      </c>
      <c r="R1501" s="206">
        <f>Q1501*H1501</f>
        <v>0</v>
      </c>
      <c r="S1501" s="206">
        <v>0</v>
      </c>
      <c r="T1501" s="207">
        <f>S1501*H1501</f>
        <v>0</v>
      </c>
      <c r="AR1501" s="208" t="s">
        <v>450</v>
      </c>
      <c r="AT1501" s="208" t="s">
        <v>264</v>
      </c>
      <c r="AU1501" s="208" t="s">
        <v>90</v>
      </c>
      <c r="AY1501" s="17" t="s">
        <v>261</v>
      </c>
      <c r="BE1501" s="209">
        <f>IF(N1501="základní",J1501,0)</f>
        <v>0</v>
      </c>
      <c r="BF1501" s="209">
        <f>IF(N1501="snížená",J1501,0)</f>
        <v>0</v>
      </c>
      <c r="BG1501" s="209">
        <f>IF(N1501="zákl. přenesená",J1501,0)</f>
        <v>0</v>
      </c>
      <c r="BH1501" s="209">
        <f>IF(N1501="sníž. přenesená",J1501,0)</f>
        <v>0</v>
      </c>
      <c r="BI1501" s="209">
        <f>IF(N1501="nulová",J1501,0)</f>
        <v>0</v>
      </c>
      <c r="BJ1501" s="17" t="s">
        <v>88</v>
      </c>
      <c r="BK1501" s="209">
        <f>ROUND(I1501*H1501,2)</f>
        <v>0</v>
      </c>
      <c r="BL1501" s="17" t="s">
        <v>450</v>
      </c>
      <c r="BM1501" s="208" t="s">
        <v>1909</v>
      </c>
    </row>
    <row r="1502" spans="2:65" s="1" customFormat="1" ht="29.25">
      <c r="B1502" s="35"/>
      <c r="C1502" s="36"/>
      <c r="D1502" s="210" t="s">
        <v>271</v>
      </c>
      <c r="E1502" s="36"/>
      <c r="F1502" s="211" t="s">
        <v>1829</v>
      </c>
      <c r="G1502" s="36"/>
      <c r="H1502" s="36"/>
      <c r="I1502" s="118"/>
      <c r="J1502" s="36"/>
      <c r="K1502" s="36"/>
      <c r="L1502" s="39"/>
      <c r="M1502" s="212"/>
      <c r="N1502" s="67"/>
      <c r="O1502" s="67"/>
      <c r="P1502" s="67"/>
      <c r="Q1502" s="67"/>
      <c r="R1502" s="67"/>
      <c r="S1502" s="67"/>
      <c r="T1502" s="68"/>
      <c r="AT1502" s="17" t="s">
        <v>271</v>
      </c>
      <c r="AU1502" s="17" t="s">
        <v>90</v>
      </c>
    </row>
    <row r="1503" spans="2:65" s="1" customFormat="1" ht="24" customHeight="1">
      <c r="B1503" s="35"/>
      <c r="C1503" s="197" t="s">
        <v>1910</v>
      </c>
      <c r="D1503" s="197" t="s">
        <v>264</v>
      </c>
      <c r="E1503" s="198" t="s">
        <v>1911</v>
      </c>
      <c r="F1503" s="199" t="s">
        <v>1912</v>
      </c>
      <c r="G1503" s="200" t="s">
        <v>1827</v>
      </c>
      <c r="H1503" s="201">
        <v>1</v>
      </c>
      <c r="I1503" s="202"/>
      <c r="J1503" s="203">
        <f>ROUND(I1503*H1503,2)</f>
        <v>0</v>
      </c>
      <c r="K1503" s="199" t="s">
        <v>411</v>
      </c>
      <c r="L1503" s="39"/>
      <c r="M1503" s="204" t="s">
        <v>1</v>
      </c>
      <c r="N1503" s="205" t="s">
        <v>46</v>
      </c>
      <c r="O1503" s="67"/>
      <c r="P1503" s="206">
        <f>O1503*H1503</f>
        <v>0</v>
      </c>
      <c r="Q1503" s="206">
        <v>0</v>
      </c>
      <c r="R1503" s="206">
        <f>Q1503*H1503</f>
        <v>0</v>
      </c>
      <c r="S1503" s="206">
        <v>0</v>
      </c>
      <c r="T1503" s="207">
        <f>S1503*H1503</f>
        <v>0</v>
      </c>
      <c r="AR1503" s="208" t="s">
        <v>450</v>
      </c>
      <c r="AT1503" s="208" t="s">
        <v>264</v>
      </c>
      <c r="AU1503" s="208" t="s">
        <v>90</v>
      </c>
      <c r="AY1503" s="17" t="s">
        <v>261</v>
      </c>
      <c r="BE1503" s="209">
        <f>IF(N1503="základní",J1503,0)</f>
        <v>0</v>
      </c>
      <c r="BF1503" s="209">
        <f>IF(N1503="snížená",J1503,0)</f>
        <v>0</v>
      </c>
      <c r="BG1503" s="209">
        <f>IF(N1503="zákl. přenesená",J1503,0)</f>
        <v>0</v>
      </c>
      <c r="BH1503" s="209">
        <f>IF(N1503="sníž. přenesená",J1503,0)</f>
        <v>0</v>
      </c>
      <c r="BI1503" s="209">
        <f>IF(N1503="nulová",J1503,0)</f>
        <v>0</v>
      </c>
      <c r="BJ1503" s="17" t="s">
        <v>88</v>
      </c>
      <c r="BK1503" s="209">
        <f>ROUND(I1503*H1503,2)</f>
        <v>0</v>
      </c>
      <c r="BL1503" s="17" t="s">
        <v>450</v>
      </c>
      <c r="BM1503" s="208" t="s">
        <v>1913</v>
      </c>
    </row>
    <row r="1504" spans="2:65" s="1" customFormat="1" ht="29.25">
      <c r="B1504" s="35"/>
      <c r="C1504" s="36"/>
      <c r="D1504" s="210" t="s">
        <v>271</v>
      </c>
      <c r="E1504" s="36"/>
      <c r="F1504" s="211" t="s">
        <v>1829</v>
      </c>
      <c r="G1504" s="36"/>
      <c r="H1504" s="36"/>
      <c r="I1504" s="118"/>
      <c r="J1504" s="36"/>
      <c r="K1504" s="36"/>
      <c r="L1504" s="39"/>
      <c r="M1504" s="212"/>
      <c r="N1504" s="67"/>
      <c r="O1504" s="67"/>
      <c r="P1504" s="67"/>
      <c r="Q1504" s="67"/>
      <c r="R1504" s="67"/>
      <c r="S1504" s="67"/>
      <c r="T1504" s="68"/>
      <c r="AT1504" s="17" t="s">
        <v>271</v>
      </c>
      <c r="AU1504" s="17" t="s">
        <v>90</v>
      </c>
    </row>
    <row r="1505" spans="2:65" s="1" customFormat="1" ht="24" customHeight="1">
      <c r="B1505" s="35"/>
      <c r="C1505" s="197" t="s">
        <v>1914</v>
      </c>
      <c r="D1505" s="197" t="s">
        <v>264</v>
      </c>
      <c r="E1505" s="198" t="s">
        <v>1915</v>
      </c>
      <c r="F1505" s="199" t="s">
        <v>1916</v>
      </c>
      <c r="G1505" s="200" t="s">
        <v>1827</v>
      </c>
      <c r="H1505" s="201">
        <v>12</v>
      </c>
      <c r="I1505" s="202"/>
      <c r="J1505" s="203">
        <f>ROUND(I1505*H1505,2)</f>
        <v>0</v>
      </c>
      <c r="K1505" s="199" t="s">
        <v>411</v>
      </c>
      <c r="L1505" s="39"/>
      <c r="M1505" s="204" t="s">
        <v>1</v>
      </c>
      <c r="N1505" s="205" t="s">
        <v>46</v>
      </c>
      <c r="O1505" s="67"/>
      <c r="P1505" s="206">
        <f>O1505*H1505</f>
        <v>0</v>
      </c>
      <c r="Q1505" s="206">
        <v>0</v>
      </c>
      <c r="R1505" s="206">
        <f>Q1505*H1505</f>
        <v>0</v>
      </c>
      <c r="S1505" s="206">
        <v>0</v>
      </c>
      <c r="T1505" s="207">
        <f>S1505*H1505</f>
        <v>0</v>
      </c>
      <c r="AR1505" s="208" t="s">
        <v>450</v>
      </c>
      <c r="AT1505" s="208" t="s">
        <v>264</v>
      </c>
      <c r="AU1505" s="208" t="s">
        <v>90</v>
      </c>
      <c r="AY1505" s="17" t="s">
        <v>261</v>
      </c>
      <c r="BE1505" s="209">
        <f>IF(N1505="základní",J1505,0)</f>
        <v>0</v>
      </c>
      <c r="BF1505" s="209">
        <f>IF(N1505="snížená",J1505,0)</f>
        <v>0</v>
      </c>
      <c r="BG1505" s="209">
        <f>IF(N1505="zákl. přenesená",J1505,0)</f>
        <v>0</v>
      </c>
      <c r="BH1505" s="209">
        <f>IF(N1505="sníž. přenesená",J1505,0)</f>
        <v>0</v>
      </c>
      <c r="BI1505" s="209">
        <f>IF(N1505="nulová",J1505,0)</f>
        <v>0</v>
      </c>
      <c r="BJ1505" s="17" t="s">
        <v>88</v>
      </c>
      <c r="BK1505" s="209">
        <f>ROUND(I1505*H1505,2)</f>
        <v>0</v>
      </c>
      <c r="BL1505" s="17" t="s">
        <v>450</v>
      </c>
      <c r="BM1505" s="208" t="s">
        <v>1917</v>
      </c>
    </row>
    <row r="1506" spans="2:65" s="1" customFormat="1" ht="29.25">
      <c r="B1506" s="35"/>
      <c r="C1506" s="36"/>
      <c r="D1506" s="210" t="s">
        <v>271</v>
      </c>
      <c r="E1506" s="36"/>
      <c r="F1506" s="211" t="s">
        <v>1829</v>
      </c>
      <c r="G1506" s="36"/>
      <c r="H1506" s="36"/>
      <c r="I1506" s="118"/>
      <c r="J1506" s="36"/>
      <c r="K1506" s="36"/>
      <c r="L1506" s="39"/>
      <c r="M1506" s="212"/>
      <c r="N1506" s="67"/>
      <c r="O1506" s="67"/>
      <c r="P1506" s="67"/>
      <c r="Q1506" s="67"/>
      <c r="R1506" s="67"/>
      <c r="S1506" s="67"/>
      <c r="T1506" s="68"/>
      <c r="AT1506" s="17" t="s">
        <v>271</v>
      </c>
      <c r="AU1506" s="17" t="s">
        <v>90</v>
      </c>
    </row>
    <row r="1507" spans="2:65" s="1" customFormat="1" ht="24" customHeight="1">
      <c r="B1507" s="35"/>
      <c r="C1507" s="197" t="s">
        <v>1918</v>
      </c>
      <c r="D1507" s="197" t="s">
        <v>264</v>
      </c>
      <c r="E1507" s="198" t="s">
        <v>1919</v>
      </c>
      <c r="F1507" s="199" t="s">
        <v>1920</v>
      </c>
      <c r="G1507" s="200" t="s">
        <v>1827</v>
      </c>
      <c r="H1507" s="201">
        <v>1</v>
      </c>
      <c r="I1507" s="202"/>
      <c r="J1507" s="203">
        <f>ROUND(I1507*H1507,2)</f>
        <v>0</v>
      </c>
      <c r="K1507" s="199" t="s">
        <v>411</v>
      </c>
      <c r="L1507" s="39"/>
      <c r="M1507" s="204" t="s">
        <v>1</v>
      </c>
      <c r="N1507" s="205" t="s">
        <v>46</v>
      </c>
      <c r="O1507" s="67"/>
      <c r="P1507" s="206">
        <f>O1507*H1507</f>
        <v>0</v>
      </c>
      <c r="Q1507" s="206">
        <v>0</v>
      </c>
      <c r="R1507" s="206">
        <f>Q1507*H1507</f>
        <v>0</v>
      </c>
      <c r="S1507" s="206">
        <v>0</v>
      </c>
      <c r="T1507" s="207">
        <f>S1507*H1507</f>
        <v>0</v>
      </c>
      <c r="AR1507" s="208" t="s">
        <v>450</v>
      </c>
      <c r="AT1507" s="208" t="s">
        <v>264</v>
      </c>
      <c r="AU1507" s="208" t="s">
        <v>90</v>
      </c>
      <c r="AY1507" s="17" t="s">
        <v>261</v>
      </c>
      <c r="BE1507" s="209">
        <f>IF(N1507="základní",J1507,0)</f>
        <v>0</v>
      </c>
      <c r="BF1507" s="209">
        <f>IF(N1507="snížená",J1507,0)</f>
        <v>0</v>
      </c>
      <c r="BG1507" s="209">
        <f>IF(N1507="zákl. přenesená",J1507,0)</f>
        <v>0</v>
      </c>
      <c r="BH1507" s="209">
        <f>IF(N1507="sníž. přenesená",J1507,0)</f>
        <v>0</v>
      </c>
      <c r="BI1507" s="209">
        <f>IF(N1507="nulová",J1507,0)</f>
        <v>0</v>
      </c>
      <c r="BJ1507" s="17" t="s">
        <v>88</v>
      </c>
      <c r="BK1507" s="209">
        <f>ROUND(I1507*H1507,2)</f>
        <v>0</v>
      </c>
      <c r="BL1507" s="17" t="s">
        <v>450</v>
      </c>
      <c r="BM1507" s="208" t="s">
        <v>1921</v>
      </c>
    </row>
    <row r="1508" spans="2:65" s="1" customFormat="1" ht="29.25">
      <c r="B1508" s="35"/>
      <c r="C1508" s="36"/>
      <c r="D1508" s="210" t="s">
        <v>271</v>
      </c>
      <c r="E1508" s="36"/>
      <c r="F1508" s="211" t="s">
        <v>1829</v>
      </c>
      <c r="G1508" s="36"/>
      <c r="H1508" s="36"/>
      <c r="I1508" s="118"/>
      <c r="J1508" s="36"/>
      <c r="K1508" s="36"/>
      <c r="L1508" s="39"/>
      <c r="M1508" s="212"/>
      <c r="N1508" s="67"/>
      <c r="O1508" s="67"/>
      <c r="P1508" s="67"/>
      <c r="Q1508" s="67"/>
      <c r="R1508" s="67"/>
      <c r="S1508" s="67"/>
      <c r="T1508" s="68"/>
      <c r="AT1508" s="17" t="s">
        <v>271</v>
      </c>
      <c r="AU1508" s="17" t="s">
        <v>90</v>
      </c>
    </row>
    <row r="1509" spans="2:65" s="1" customFormat="1" ht="24" customHeight="1">
      <c r="B1509" s="35"/>
      <c r="C1509" s="197" t="s">
        <v>1922</v>
      </c>
      <c r="D1509" s="197" t="s">
        <v>264</v>
      </c>
      <c r="E1509" s="198" t="s">
        <v>1923</v>
      </c>
      <c r="F1509" s="199" t="s">
        <v>1924</v>
      </c>
      <c r="G1509" s="200" t="s">
        <v>1827</v>
      </c>
      <c r="H1509" s="201">
        <v>11</v>
      </c>
      <c r="I1509" s="202"/>
      <c r="J1509" s="203">
        <f>ROUND(I1509*H1509,2)</f>
        <v>0</v>
      </c>
      <c r="K1509" s="199" t="s">
        <v>411</v>
      </c>
      <c r="L1509" s="39"/>
      <c r="M1509" s="204" t="s">
        <v>1</v>
      </c>
      <c r="N1509" s="205" t="s">
        <v>46</v>
      </c>
      <c r="O1509" s="67"/>
      <c r="P1509" s="206">
        <f>O1509*H1509</f>
        <v>0</v>
      </c>
      <c r="Q1509" s="206">
        <v>0</v>
      </c>
      <c r="R1509" s="206">
        <f>Q1509*H1509</f>
        <v>0</v>
      </c>
      <c r="S1509" s="206">
        <v>0</v>
      </c>
      <c r="T1509" s="207">
        <f>S1509*H1509</f>
        <v>0</v>
      </c>
      <c r="AR1509" s="208" t="s">
        <v>450</v>
      </c>
      <c r="AT1509" s="208" t="s">
        <v>264</v>
      </c>
      <c r="AU1509" s="208" t="s">
        <v>90</v>
      </c>
      <c r="AY1509" s="17" t="s">
        <v>261</v>
      </c>
      <c r="BE1509" s="209">
        <f>IF(N1509="základní",J1509,0)</f>
        <v>0</v>
      </c>
      <c r="BF1509" s="209">
        <f>IF(N1509="snížená",J1509,0)</f>
        <v>0</v>
      </c>
      <c r="BG1509" s="209">
        <f>IF(N1509="zákl. přenesená",J1509,0)</f>
        <v>0</v>
      </c>
      <c r="BH1509" s="209">
        <f>IF(N1509="sníž. přenesená",J1509,0)</f>
        <v>0</v>
      </c>
      <c r="BI1509" s="209">
        <f>IF(N1509="nulová",J1509,0)</f>
        <v>0</v>
      </c>
      <c r="BJ1509" s="17" t="s">
        <v>88</v>
      </c>
      <c r="BK1509" s="209">
        <f>ROUND(I1509*H1509,2)</f>
        <v>0</v>
      </c>
      <c r="BL1509" s="17" t="s">
        <v>450</v>
      </c>
      <c r="BM1509" s="208" t="s">
        <v>1925</v>
      </c>
    </row>
    <row r="1510" spans="2:65" s="1" customFormat="1" ht="29.25">
      <c r="B1510" s="35"/>
      <c r="C1510" s="36"/>
      <c r="D1510" s="210" t="s">
        <v>271</v>
      </c>
      <c r="E1510" s="36"/>
      <c r="F1510" s="211" t="s">
        <v>1829</v>
      </c>
      <c r="G1510" s="36"/>
      <c r="H1510" s="36"/>
      <c r="I1510" s="118"/>
      <c r="J1510" s="36"/>
      <c r="K1510" s="36"/>
      <c r="L1510" s="39"/>
      <c r="M1510" s="212"/>
      <c r="N1510" s="67"/>
      <c r="O1510" s="67"/>
      <c r="P1510" s="67"/>
      <c r="Q1510" s="67"/>
      <c r="R1510" s="67"/>
      <c r="S1510" s="67"/>
      <c r="T1510" s="68"/>
      <c r="AT1510" s="17" t="s">
        <v>271</v>
      </c>
      <c r="AU1510" s="17" t="s">
        <v>90</v>
      </c>
    </row>
    <row r="1511" spans="2:65" s="1" customFormat="1" ht="16.5" customHeight="1">
      <c r="B1511" s="35"/>
      <c r="C1511" s="197" t="s">
        <v>1926</v>
      </c>
      <c r="D1511" s="197" t="s">
        <v>264</v>
      </c>
      <c r="E1511" s="198" t="s">
        <v>1927</v>
      </c>
      <c r="F1511" s="199" t="s">
        <v>1928</v>
      </c>
      <c r="G1511" s="200" t="s">
        <v>1827</v>
      </c>
      <c r="H1511" s="201">
        <v>3</v>
      </c>
      <c r="I1511" s="202"/>
      <c r="J1511" s="203">
        <f>ROUND(I1511*H1511,2)</f>
        <v>0</v>
      </c>
      <c r="K1511" s="199" t="s">
        <v>411</v>
      </c>
      <c r="L1511" s="39"/>
      <c r="M1511" s="204" t="s">
        <v>1</v>
      </c>
      <c r="N1511" s="205" t="s">
        <v>46</v>
      </c>
      <c r="O1511" s="67"/>
      <c r="P1511" s="206">
        <f>O1511*H1511</f>
        <v>0</v>
      </c>
      <c r="Q1511" s="206">
        <v>0</v>
      </c>
      <c r="R1511" s="206">
        <f>Q1511*H1511</f>
        <v>0</v>
      </c>
      <c r="S1511" s="206">
        <v>0</v>
      </c>
      <c r="T1511" s="207">
        <f>S1511*H1511</f>
        <v>0</v>
      </c>
      <c r="AR1511" s="208" t="s">
        <v>450</v>
      </c>
      <c r="AT1511" s="208" t="s">
        <v>264</v>
      </c>
      <c r="AU1511" s="208" t="s">
        <v>90</v>
      </c>
      <c r="AY1511" s="17" t="s">
        <v>261</v>
      </c>
      <c r="BE1511" s="209">
        <f>IF(N1511="základní",J1511,0)</f>
        <v>0</v>
      </c>
      <c r="BF1511" s="209">
        <f>IF(N1511="snížená",J1511,0)</f>
        <v>0</v>
      </c>
      <c r="BG1511" s="209">
        <f>IF(N1511="zákl. přenesená",J1511,0)</f>
        <v>0</v>
      </c>
      <c r="BH1511" s="209">
        <f>IF(N1511="sníž. přenesená",J1511,0)</f>
        <v>0</v>
      </c>
      <c r="BI1511" s="209">
        <f>IF(N1511="nulová",J1511,0)</f>
        <v>0</v>
      </c>
      <c r="BJ1511" s="17" t="s">
        <v>88</v>
      </c>
      <c r="BK1511" s="209">
        <f>ROUND(I1511*H1511,2)</f>
        <v>0</v>
      </c>
      <c r="BL1511" s="17" t="s">
        <v>450</v>
      </c>
      <c r="BM1511" s="208" t="s">
        <v>1929</v>
      </c>
    </row>
    <row r="1512" spans="2:65" s="1" customFormat="1" ht="29.25">
      <c r="B1512" s="35"/>
      <c r="C1512" s="36"/>
      <c r="D1512" s="210" t="s">
        <v>271</v>
      </c>
      <c r="E1512" s="36"/>
      <c r="F1512" s="211" t="s">
        <v>1829</v>
      </c>
      <c r="G1512" s="36"/>
      <c r="H1512" s="36"/>
      <c r="I1512" s="118"/>
      <c r="J1512" s="36"/>
      <c r="K1512" s="36"/>
      <c r="L1512" s="39"/>
      <c r="M1512" s="212"/>
      <c r="N1512" s="67"/>
      <c r="O1512" s="67"/>
      <c r="P1512" s="67"/>
      <c r="Q1512" s="67"/>
      <c r="R1512" s="67"/>
      <c r="S1512" s="67"/>
      <c r="T1512" s="68"/>
      <c r="AT1512" s="17" t="s">
        <v>271</v>
      </c>
      <c r="AU1512" s="17" t="s">
        <v>90</v>
      </c>
    </row>
    <row r="1513" spans="2:65" s="1" customFormat="1" ht="16.5" customHeight="1">
      <c r="B1513" s="35"/>
      <c r="C1513" s="197" t="s">
        <v>1930</v>
      </c>
      <c r="D1513" s="197" t="s">
        <v>264</v>
      </c>
      <c r="E1513" s="198" t="s">
        <v>1931</v>
      </c>
      <c r="F1513" s="199" t="s">
        <v>1932</v>
      </c>
      <c r="G1513" s="200" t="s">
        <v>1827</v>
      </c>
      <c r="H1513" s="201">
        <v>1</v>
      </c>
      <c r="I1513" s="202"/>
      <c r="J1513" s="203">
        <f>ROUND(I1513*H1513,2)</f>
        <v>0</v>
      </c>
      <c r="K1513" s="199" t="s">
        <v>411</v>
      </c>
      <c r="L1513" s="39"/>
      <c r="M1513" s="204" t="s">
        <v>1</v>
      </c>
      <c r="N1513" s="205" t="s">
        <v>46</v>
      </c>
      <c r="O1513" s="67"/>
      <c r="P1513" s="206">
        <f>O1513*H1513</f>
        <v>0</v>
      </c>
      <c r="Q1513" s="206">
        <v>0</v>
      </c>
      <c r="R1513" s="206">
        <f>Q1513*H1513</f>
        <v>0</v>
      </c>
      <c r="S1513" s="206">
        <v>0</v>
      </c>
      <c r="T1513" s="207">
        <f>S1513*H1513</f>
        <v>0</v>
      </c>
      <c r="AR1513" s="208" t="s">
        <v>450</v>
      </c>
      <c r="AT1513" s="208" t="s">
        <v>264</v>
      </c>
      <c r="AU1513" s="208" t="s">
        <v>90</v>
      </c>
      <c r="AY1513" s="17" t="s">
        <v>261</v>
      </c>
      <c r="BE1513" s="209">
        <f>IF(N1513="základní",J1513,0)</f>
        <v>0</v>
      </c>
      <c r="BF1513" s="209">
        <f>IF(N1513="snížená",J1513,0)</f>
        <v>0</v>
      </c>
      <c r="BG1513" s="209">
        <f>IF(N1513="zákl. přenesená",J1513,0)</f>
        <v>0</v>
      </c>
      <c r="BH1513" s="209">
        <f>IF(N1513="sníž. přenesená",J1513,0)</f>
        <v>0</v>
      </c>
      <c r="BI1513" s="209">
        <f>IF(N1513="nulová",J1513,0)</f>
        <v>0</v>
      </c>
      <c r="BJ1513" s="17" t="s">
        <v>88</v>
      </c>
      <c r="BK1513" s="209">
        <f>ROUND(I1513*H1513,2)</f>
        <v>0</v>
      </c>
      <c r="BL1513" s="17" t="s">
        <v>450</v>
      </c>
      <c r="BM1513" s="208" t="s">
        <v>1933</v>
      </c>
    </row>
    <row r="1514" spans="2:65" s="1" customFormat="1" ht="29.25">
      <c r="B1514" s="35"/>
      <c r="C1514" s="36"/>
      <c r="D1514" s="210" t="s">
        <v>271</v>
      </c>
      <c r="E1514" s="36"/>
      <c r="F1514" s="211" t="s">
        <v>1829</v>
      </c>
      <c r="G1514" s="36"/>
      <c r="H1514" s="36"/>
      <c r="I1514" s="118"/>
      <c r="J1514" s="36"/>
      <c r="K1514" s="36"/>
      <c r="L1514" s="39"/>
      <c r="M1514" s="212"/>
      <c r="N1514" s="67"/>
      <c r="O1514" s="67"/>
      <c r="P1514" s="67"/>
      <c r="Q1514" s="67"/>
      <c r="R1514" s="67"/>
      <c r="S1514" s="67"/>
      <c r="T1514" s="68"/>
      <c r="AT1514" s="17" t="s">
        <v>271</v>
      </c>
      <c r="AU1514" s="17" t="s">
        <v>90</v>
      </c>
    </row>
    <row r="1515" spans="2:65" s="1" customFormat="1" ht="24" customHeight="1">
      <c r="B1515" s="35"/>
      <c r="C1515" s="197" t="s">
        <v>1934</v>
      </c>
      <c r="D1515" s="197" t="s">
        <v>264</v>
      </c>
      <c r="E1515" s="198" t="s">
        <v>1935</v>
      </c>
      <c r="F1515" s="199" t="s">
        <v>1936</v>
      </c>
      <c r="G1515" s="200" t="s">
        <v>1827</v>
      </c>
      <c r="H1515" s="201">
        <v>1</v>
      </c>
      <c r="I1515" s="202"/>
      <c r="J1515" s="203">
        <f>ROUND(I1515*H1515,2)</f>
        <v>0</v>
      </c>
      <c r="K1515" s="199" t="s">
        <v>411</v>
      </c>
      <c r="L1515" s="39"/>
      <c r="M1515" s="204" t="s">
        <v>1</v>
      </c>
      <c r="N1515" s="205" t="s">
        <v>46</v>
      </c>
      <c r="O1515" s="67"/>
      <c r="P1515" s="206">
        <f>O1515*H1515</f>
        <v>0</v>
      </c>
      <c r="Q1515" s="206">
        <v>0</v>
      </c>
      <c r="R1515" s="206">
        <f>Q1515*H1515</f>
        <v>0</v>
      </c>
      <c r="S1515" s="206">
        <v>0</v>
      </c>
      <c r="T1515" s="207">
        <f>S1515*H1515</f>
        <v>0</v>
      </c>
      <c r="AR1515" s="208" t="s">
        <v>450</v>
      </c>
      <c r="AT1515" s="208" t="s">
        <v>264</v>
      </c>
      <c r="AU1515" s="208" t="s">
        <v>90</v>
      </c>
      <c r="AY1515" s="17" t="s">
        <v>261</v>
      </c>
      <c r="BE1515" s="209">
        <f>IF(N1515="základní",J1515,0)</f>
        <v>0</v>
      </c>
      <c r="BF1515" s="209">
        <f>IF(N1515="snížená",J1515,0)</f>
        <v>0</v>
      </c>
      <c r="BG1515" s="209">
        <f>IF(N1515="zákl. přenesená",J1515,0)</f>
        <v>0</v>
      </c>
      <c r="BH1515" s="209">
        <f>IF(N1515="sníž. přenesená",J1515,0)</f>
        <v>0</v>
      </c>
      <c r="BI1515" s="209">
        <f>IF(N1515="nulová",J1515,0)</f>
        <v>0</v>
      </c>
      <c r="BJ1515" s="17" t="s">
        <v>88</v>
      </c>
      <c r="BK1515" s="209">
        <f>ROUND(I1515*H1515,2)</f>
        <v>0</v>
      </c>
      <c r="BL1515" s="17" t="s">
        <v>450</v>
      </c>
      <c r="BM1515" s="208" t="s">
        <v>1937</v>
      </c>
    </row>
    <row r="1516" spans="2:65" s="1" customFormat="1" ht="29.25">
      <c r="B1516" s="35"/>
      <c r="C1516" s="36"/>
      <c r="D1516" s="210" t="s">
        <v>271</v>
      </c>
      <c r="E1516" s="36"/>
      <c r="F1516" s="211" t="s">
        <v>1829</v>
      </c>
      <c r="G1516" s="36"/>
      <c r="H1516" s="36"/>
      <c r="I1516" s="118"/>
      <c r="J1516" s="36"/>
      <c r="K1516" s="36"/>
      <c r="L1516" s="39"/>
      <c r="M1516" s="212"/>
      <c r="N1516" s="67"/>
      <c r="O1516" s="67"/>
      <c r="P1516" s="67"/>
      <c r="Q1516" s="67"/>
      <c r="R1516" s="67"/>
      <c r="S1516" s="67"/>
      <c r="T1516" s="68"/>
      <c r="AT1516" s="17" t="s">
        <v>271</v>
      </c>
      <c r="AU1516" s="17" t="s">
        <v>90</v>
      </c>
    </row>
    <row r="1517" spans="2:65" s="1" customFormat="1" ht="24" customHeight="1">
      <c r="B1517" s="35"/>
      <c r="C1517" s="197" t="s">
        <v>1938</v>
      </c>
      <c r="D1517" s="197" t="s">
        <v>264</v>
      </c>
      <c r="E1517" s="198" t="s">
        <v>1939</v>
      </c>
      <c r="F1517" s="199" t="s">
        <v>1940</v>
      </c>
      <c r="G1517" s="200" t="s">
        <v>1827</v>
      </c>
      <c r="H1517" s="201">
        <v>1</v>
      </c>
      <c r="I1517" s="202"/>
      <c r="J1517" s="203">
        <f>ROUND(I1517*H1517,2)</f>
        <v>0</v>
      </c>
      <c r="K1517" s="199" t="s">
        <v>411</v>
      </c>
      <c r="L1517" s="39"/>
      <c r="M1517" s="204" t="s">
        <v>1</v>
      </c>
      <c r="N1517" s="205" t="s">
        <v>46</v>
      </c>
      <c r="O1517" s="67"/>
      <c r="P1517" s="206">
        <f>O1517*H1517</f>
        <v>0</v>
      </c>
      <c r="Q1517" s="206">
        <v>0</v>
      </c>
      <c r="R1517" s="206">
        <f>Q1517*H1517</f>
        <v>0</v>
      </c>
      <c r="S1517" s="206">
        <v>0</v>
      </c>
      <c r="T1517" s="207">
        <f>S1517*H1517</f>
        <v>0</v>
      </c>
      <c r="AR1517" s="208" t="s">
        <v>450</v>
      </c>
      <c r="AT1517" s="208" t="s">
        <v>264</v>
      </c>
      <c r="AU1517" s="208" t="s">
        <v>90</v>
      </c>
      <c r="AY1517" s="17" t="s">
        <v>261</v>
      </c>
      <c r="BE1517" s="209">
        <f>IF(N1517="základní",J1517,0)</f>
        <v>0</v>
      </c>
      <c r="BF1517" s="209">
        <f>IF(N1517="snížená",J1517,0)</f>
        <v>0</v>
      </c>
      <c r="BG1517" s="209">
        <f>IF(N1517="zákl. přenesená",J1517,0)</f>
        <v>0</v>
      </c>
      <c r="BH1517" s="209">
        <f>IF(N1517="sníž. přenesená",J1517,0)</f>
        <v>0</v>
      </c>
      <c r="BI1517" s="209">
        <f>IF(N1517="nulová",J1517,0)</f>
        <v>0</v>
      </c>
      <c r="BJ1517" s="17" t="s">
        <v>88</v>
      </c>
      <c r="BK1517" s="209">
        <f>ROUND(I1517*H1517,2)</f>
        <v>0</v>
      </c>
      <c r="BL1517" s="17" t="s">
        <v>450</v>
      </c>
      <c r="BM1517" s="208" t="s">
        <v>1941</v>
      </c>
    </row>
    <row r="1518" spans="2:65" s="1" customFormat="1" ht="29.25">
      <c r="B1518" s="35"/>
      <c r="C1518" s="36"/>
      <c r="D1518" s="210" t="s">
        <v>271</v>
      </c>
      <c r="E1518" s="36"/>
      <c r="F1518" s="211" t="s">
        <v>1829</v>
      </c>
      <c r="G1518" s="36"/>
      <c r="H1518" s="36"/>
      <c r="I1518" s="118"/>
      <c r="J1518" s="36"/>
      <c r="K1518" s="36"/>
      <c r="L1518" s="39"/>
      <c r="M1518" s="212"/>
      <c r="N1518" s="67"/>
      <c r="O1518" s="67"/>
      <c r="P1518" s="67"/>
      <c r="Q1518" s="67"/>
      <c r="R1518" s="67"/>
      <c r="S1518" s="67"/>
      <c r="T1518" s="68"/>
      <c r="AT1518" s="17" t="s">
        <v>271</v>
      </c>
      <c r="AU1518" s="17" t="s">
        <v>90</v>
      </c>
    </row>
    <row r="1519" spans="2:65" s="1" customFormat="1" ht="24" customHeight="1">
      <c r="B1519" s="35"/>
      <c r="C1519" s="197" t="s">
        <v>1942</v>
      </c>
      <c r="D1519" s="197" t="s">
        <v>264</v>
      </c>
      <c r="E1519" s="198" t="s">
        <v>1943</v>
      </c>
      <c r="F1519" s="199" t="s">
        <v>1944</v>
      </c>
      <c r="G1519" s="200" t="s">
        <v>1827</v>
      </c>
      <c r="H1519" s="201">
        <v>1</v>
      </c>
      <c r="I1519" s="202"/>
      <c r="J1519" s="203">
        <f>ROUND(I1519*H1519,2)</f>
        <v>0</v>
      </c>
      <c r="K1519" s="199" t="s">
        <v>411</v>
      </c>
      <c r="L1519" s="39"/>
      <c r="M1519" s="204" t="s">
        <v>1</v>
      </c>
      <c r="N1519" s="205" t="s">
        <v>46</v>
      </c>
      <c r="O1519" s="67"/>
      <c r="P1519" s="206">
        <f>O1519*H1519</f>
        <v>0</v>
      </c>
      <c r="Q1519" s="206">
        <v>0</v>
      </c>
      <c r="R1519" s="206">
        <f>Q1519*H1519</f>
        <v>0</v>
      </c>
      <c r="S1519" s="206">
        <v>0</v>
      </c>
      <c r="T1519" s="207">
        <f>S1519*H1519</f>
        <v>0</v>
      </c>
      <c r="AR1519" s="208" t="s">
        <v>450</v>
      </c>
      <c r="AT1519" s="208" t="s">
        <v>264</v>
      </c>
      <c r="AU1519" s="208" t="s">
        <v>90</v>
      </c>
      <c r="AY1519" s="17" t="s">
        <v>261</v>
      </c>
      <c r="BE1519" s="209">
        <f>IF(N1519="základní",J1519,0)</f>
        <v>0</v>
      </c>
      <c r="BF1519" s="209">
        <f>IF(N1519="snížená",J1519,0)</f>
        <v>0</v>
      </c>
      <c r="BG1519" s="209">
        <f>IF(N1519="zákl. přenesená",J1519,0)</f>
        <v>0</v>
      </c>
      <c r="BH1519" s="209">
        <f>IF(N1519="sníž. přenesená",J1519,0)</f>
        <v>0</v>
      </c>
      <c r="BI1519" s="209">
        <f>IF(N1519="nulová",J1519,0)</f>
        <v>0</v>
      </c>
      <c r="BJ1519" s="17" t="s">
        <v>88</v>
      </c>
      <c r="BK1519" s="209">
        <f>ROUND(I1519*H1519,2)</f>
        <v>0</v>
      </c>
      <c r="BL1519" s="17" t="s">
        <v>450</v>
      </c>
      <c r="BM1519" s="208" t="s">
        <v>1945</v>
      </c>
    </row>
    <row r="1520" spans="2:65" s="1" customFormat="1" ht="29.25">
      <c r="B1520" s="35"/>
      <c r="C1520" s="36"/>
      <c r="D1520" s="210" t="s">
        <v>271</v>
      </c>
      <c r="E1520" s="36"/>
      <c r="F1520" s="211" t="s">
        <v>1829</v>
      </c>
      <c r="G1520" s="36"/>
      <c r="H1520" s="36"/>
      <c r="I1520" s="118"/>
      <c r="J1520" s="36"/>
      <c r="K1520" s="36"/>
      <c r="L1520" s="39"/>
      <c r="M1520" s="212"/>
      <c r="N1520" s="67"/>
      <c r="O1520" s="67"/>
      <c r="P1520" s="67"/>
      <c r="Q1520" s="67"/>
      <c r="R1520" s="67"/>
      <c r="S1520" s="67"/>
      <c r="T1520" s="68"/>
      <c r="AT1520" s="17" t="s">
        <v>271</v>
      </c>
      <c r="AU1520" s="17" t="s">
        <v>90</v>
      </c>
    </row>
    <row r="1521" spans="2:65" s="1" customFormat="1" ht="24" customHeight="1">
      <c r="B1521" s="35"/>
      <c r="C1521" s="197" t="s">
        <v>1946</v>
      </c>
      <c r="D1521" s="197" t="s">
        <v>264</v>
      </c>
      <c r="E1521" s="198" t="s">
        <v>1947</v>
      </c>
      <c r="F1521" s="199" t="s">
        <v>1948</v>
      </c>
      <c r="G1521" s="200" t="s">
        <v>1827</v>
      </c>
      <c r="H1521" s="201">
        <v>2</v>
      </c>
      <c r="I1521" s="202"/>
      <c r="J1521" s="203">
        <f>ROUND(I1521*H1521,2)</f>
        <v>0</v>
      </c>
      <c r="K1521" s="199" t="s">
        <v>411</v>
      </c>
      <c r="L1521" s="39"/>
      <c r="M1521" s="204" t="s">
        <v>1</v>
      </c>
      <c r="N1521" s="205" t="s">
        <v>46</v>
      </c>
      <c r="O1521" s="67"/>
      <c r="P1521" s="206">
        <f>O1521*H1521</f>
        <v>0</v>
      </c>
      <c r="Q1521" s="206">
        <v>0</v>
      </c>
      <c r="R1521" s="206">
        <f>Q1521*H1521</f>
        <v>0</v>
      </c>
      <c r="S1521" s="206">
        <v>0</v>
      </c>
      <c r="T1521" s="207">
        <f>S1521*H1521</f>
        <v>0</v>
      </c>
      <c r="AR1521" s="208" t="s">
        <v>450</v>
      </c>
      <c r="AT1521" s="208" t="s">
        <v>264</v>
      </c>
      <c r="AU1521" s="208" t="s">
        <v>90</v>
      </c>
      <c r="AY1521" s="17" t="s">
        <v>261</v>
      </c>
      <c r="BE1521" s="209">
        <f>IF(N1521="základní",J1521,0)</f>
        <v>0</v>
      </c>
      <c r="BF1521" s="209">
        <f>IF(N1521="snížená",J1521,0)</f>
        <v>0</v>
      </c>
      <c r="BG1521" s="209">
        <f>IF(N1521="zákl. přenesená",J1521,0)</f>
        <v>0</v>
      </c>
      <c r="BH1521" s="209">
        <f>IF(N1521="sníž. přenesená",J1521,0)</f>
        <v>0</v>
      </c>
      <c r="BI1521" s="209">
        <f>IF(N1521="nulová",J1521,0)</f>
        <v>0</v>
      </c>
      <c r="BJ1521" s="17" t="s">
        <v>88</v>
      </c>
      <c r="BK1521" s="209">
        <f>ROUND(I1521*H1521,2)</f>
        <v>0</v>
      </c>
      <c r="BL1521" s="17" t="s">
        <v>450</v>
      </c>
      <c r="BM1521" s="208" t="s">
        <v>1949</v>
      </c>
    </row>
    <row r="1522" spans="2:65" s="1" customFormat="1" ht="29.25">
      <c r="B1522" s="35"/>
      <c r="C1522" s="36"/>
      <c r="D1522" s="210" t="s">
        <v>271</v>
      </c>
      <c r="E1522" s="36"/>
      <c r="F1522" s="211" t="s">
        <v>1829</v>
      </c>
      <c r="G1522" s="36"/>
      <c r="H1522" s="36"/>
      <c r="I1522" s="118"/>
      <c r="J1522" s="36"/>
      <c r="K1522" s="36"/>
      <c r="L1522" s="39"/>
      <c r="M1522" s="212"/>
      <c r="N1522" s="67"/>
      <c r="O1522" s="67"/>
      <c r="P1522" s="67"/>
      <c r="Q1522" s="67"/>
      <c r="R1522" s="67"/>
      <c r="S1522" s="67"/>
      <c r="T1522" s="68"/>
      <c r="AT1522" s="17" t="s">
        <v>271</v>
      </c>
      <c r="AU1522" s="17" t="s">
        <v>90</v>
      </c>
    </row>
    <row r="1523" spans="2:65" s="1" customFormat="1" ht="24" customHeight="1">
      <c r="B1523" s="35"/>
      <c r="C1523" s="197" t="s">
        <v>1950</v>
      </c>
      <c r="D1523" s="197" t="s">
        <v>264</v>
      </c>
      <c r="E1523" s="198" t="s">
        <v>1951</v>
      </c>
      <c r="F1523" s="199" t="s">
        <v>1952</v>
      </c>
      <c r="G1523" s="200" t="s">
        <v>1827</v>
      </c>
      <c r="H1523" s="201">
        <v>1</v>
      </c>
      <c r="I1523" s="202"/>
      <c r="J1523" s="203">
        <f>ROUND(I1523*H1523,2)</f>
        <v>0</v>
      </c>
      <c r="K1523" s="199" t="s">
        <v>411</v>
      </c>
      <c r="L1523" s="39"/>
      <c r="M1523" s="204" t="s">
        <v>1</v>
      </c>
      <c r="N1523" s="205" t="s">
        <v>46</v>
      </c>
      <c r="O1523" s="67"/>
      <c r="P1523" s="206">
        <f>O1523*H1523</f>
        <v>0</v>
      </c>
      <c r="Q1523" s="206">
        <v>0</v>
      </c>
      <c r="R1523" s="206">
        <f>Q1523*H1523</f>
        <v>0</v>
      </c>
      <c r="S1523" s="206">
        <v>0</v>
      </c>
      <c r="T1523" s="207">
        <f>S1523*H1523</f>
        <v>0</v>
      </c>
      <c r="AR1523" s="208" t="s">
        <v>450</v>
      </c>
      <c r="AT1523" s="208" t="s">
        <v>264</v>
      </c>
      <c r="AU1523" s="208" t="s">
        <v>90</v>
      </c>
      <c r="AY1523" s="17" t="s">
        <v>261</v>
      </c>
      <c r="BE1523" s="209">
        <f>IF(N1523="základní",J1523,0)</f>
        <v>0</v>
      </c>
      <c r="BF1523" s="209">
        <f>IF(N1523="snížená",J1523,0)</f>
        <v>0</v>
      </c>
      <c r="BG1523" s="209">
        <f>IF(N1523="zákl. přenesená",J1523,0)</f>
        <v>0</v>
      </c>
      <c r="BH1523" s="209">
        <f>IF(N1523="sníž. přenesená",J1523,0)</f>
        <v>0</v>
      </c>
      <c r="BI1523" s="209">
        <f>IF(N1523="nulová",J1523,0)</f>
        <v>0</v>
      </c>
      <c r="BJ1523" s="17" t="s">
        <v>88</v>
      </c>
      <c r="BK1523" s="209">
        <f>ROUND(I1523*H1523,2)</f>
        <v>0</v>
      </c>
      <c r="BL1523" s="17" t="s">
        <v>450</v>
      </c>
      <c r="BM1523" s="208" t="s">
        <v>1953</v>
      </c>
    </row>
    <row r="1524" spans="2:65" s="1" customFormat="1" ht="29.25">
      <c r="B1524" s="35"/>
      <c r="C1524" s="36"/>
      <c r="D1524" s="210" t="s">
        <v>271</v>
      </c>
      <c r="E1524" s="36"/>
      <c r="F1524" s="211" t="s">
        <v>1829</v>
      </c>
      <c r="G1524" s="36"/>
      <c r="H1524" s="36"/>
      <c r="I1524" s="118"/>
      <c r="J1524" s="36"/>
      <c r="K1524" s="36"/>
      <c r="L1524" s="39"/>
      <c r="M1524" s="212"/>
      <c r="N1524" s="67"/>
      <c r="O1524" s="67"/>
      <c r="P1524" s="67"/>
      <c r="Q1524" s="67"/>
      <c r="R1524" s="67"/>
      <c r="S1524" s="67"/>
      <c r="T1524" s="68"/>
      <c r="AT1524" s="17" t="s">
        <v>271</v>
      </c>
      <c r="AU1524" s="17" t="s">
        <v>90</v>
      </c>
    </row>
    <row r="1525" spans="2:65" s="1" customFormat="1" ht="24" customHeight="1">
      <c r="B1525" s="35"/>
      <c r="C1525" s="197" t="s">
        <v>1954</v>
      </c>
      <c r="D1525" s="197" t="s">
        <v>264</v>
      </c>
      <c r="E1525" s="198" t="s">
        <v>1955</v>
      </c>
      <c r="F1525" s="199" t="s">
        <v>1956</v>
      </c>
      <c r="G1525" s="200" t="s">
        <v>1827</v>
      </c>
      <c r="H1525" s="201">
        <v>1</v>
      </c>
      <c r="I1525" s="202"/>
      <c r="J1525" s="203">
        <f>ROUND(I1525*H1525,2)</f>
        <v>0</v>
      </c>
      <c r="K1525" s="199" t="s">
        <v>411</v>
      </c>
      <c r="L1525" s="39"/>
      <c r="M1525" s="204" t="s">
        <v>1</v>
      </c>
      <c r="N1525" s="205" t="s">
        <v>46</v>
      </c>
      <c r="O1525" s="67"/>
      <c r="P1525" s="206">
        <f>O1525*H1525</f>
        <v>0</v>
      </c>
      <c r="Q1525" s="206">
        <v>0</v>
      </c>
      <c r="R1525" s="206">
        <f>Q1525*H1525</f>
        <v>0</v>
      </c>
      <c r="S1525" s="206">
        <v>0</v>
      </c>
      <c r="T1525" s="207">
        <f>S1525*H1525</f>
        <v>0</v>
      </c>
      <c r="AR1525" s="208" t="s">
        <v>450</v>
      </c>
      <c r="AT1525" s="208" t="s">
        <v>264</v>
      </c>
      <c r="AU1525" s="208" t="s">
        <v>90</v>
      </c>
      <c r="AY1525" s="17" t="s">
        <v>261</v>
      </c>
      <c r="BE1525" s="209">
        <f>IF(N1525="základní",J1525,0)</f>
        <v>0</v>
      </c>
      <c r="BF1525" s="209">
        <f>IF(N1525="snížená",J1525,0)</f>
        <v>0</v>
      </c>
      <c r="BG1525" s="209">
        <f>IF(N1525="zákl. přenesená",J1525,0)</f>
        <v>0</v>
      </c>
      <c r="BH1525" s="209">
        <f>IF(N1525="sníž. přenesená",J1525,0)</f>
        <v>0</v>
      </c>
      <c r="BI1525" s="209">
        <f>IF(N1525="nulová",J1525,0)</f>
        <v>0</v>
      </c>
      <c r="BJ1525" s="17" t="s">
        <v>88</v>
      </c>
      <c r="BK1525" s="209">
        <f>ROUND(I1525*H1525,2)</f>
        <v>0</v>
      </c>
      <c r="BL1525" s="17" t="s">
        <v>450</v>
      </c>
      <c r="BM1525" s="208" t="s">
        <v>1957</v>
      </c>
    </row>
    <row r="1526" spans="2:65" s="1" customFormat="1" ht="29.25">
      <c r="B1526" s="35"/>
      <c r="C1526" s="36"/>
      <c r="D1526" s="210" t="s">
        <v>271</v>
      </c>
      <c r="E1526" s="36"/>
      <c r="F1526" s="211" t="s">
        <v>1829</v>
      </c>
      <c r="G1526" s="36"/>
      <c r="H1526" s="36"/>
      <c r="I1526" s="118"/>
      <c r="J1526" s="36"/>
      <c r="K1526" s="36"/>
      <c r="L1526" s="39"/>
      <c r="M1526" s="212"/>
      <c r="N1526" s="67"/>
      <c r="O1526" s="67"/>
      <c r="P1526" s="67"/>
      <c r="Q1526" s="67"/>
      <c r="R1526" s="67"/>
      <c r="S1526" s="67"/>
      <c r="T1526" s="68"/>
      <c r="AT1526" s="17" t="s">
        <v>271</v>
      </c>
      <c r="AU1526" s="17" t="s">
        <v>90</v>
      </c>
    </row>
    <row r="1527" spans="2:65" s="1" customFormat="1" ht="24" customHeight="1">
      <c r="B1527" s="35"/>
      <c r="C1527" s="197" t="s">
        <v>1958</v>
      </c>
      <c r="D1527" s="197" t="s">
        <v>264</v>
      </c>
      <c r="E1527" s="198" t="s">
        <v>1959</v>
      </c>
      <c r="F1527" s="199" t="s">
        <v>1960</v>
      </c>
      <c r="G1527" s="200" t="s">
        <v>1827</v>
      </c>
      <c r="H1527" s="201">
        <v>3</v>
      </c>
      <c r="I1527" s="202"/>
      <c r="J1527" s="203">
        <f>ROUND(I1527*H1527,2)</f>
        <v>0</v>
      </c>
      <c r="K1527" s="199" t="s">
        <v>411</v>
      </c>
      <c r="L1527" s="39"/>
      <c r="M1527" s="204" t="s">
        <v>1</v>
      </c>
      <c r="N1527" s="205" t="s">
        <v>46</v>
      </c>
      <c r="O1527" s="67"/>
      <c r="P1527" s="206">
        <f>O1527*H1527</f>
        <v>0</v>
      </c>
      <c r="Q1527" s="206">
        <v>0</v>
      </c>
      <c r="R1527" s="206">
        <f>Q1527*H1527</f>
        <v>0</v>
      </c>
      <c r="S1527" s="206">
        <v>0</v>
      </c>
      <c r="T1527" s="207">
        <f>S1527*H1527</f>
        <v>0</v>
      </c>
      <c r="AR1527" s="208" t="s">
        <v>450</v>
      </c>
      <c r="AT1527" s="208" t="s">
        <v>264</v>
      </c>
      <c r="AU1527" s="208" t="s">
        <v>90</v>
      </c>
      <c r="AY1527" s="17" t="s">
        <v>261</v>
      </c>
      <c r="BE1527" s="209">
        <f>IF(N1527="základní",J1527,0)</f>
        <v>0</v>
      </c>
      <c r="BF1527" s="209">
        <f>IF(N1527="snížená",J1527,0)</f>
        <v>0</v>
      </c>
      <c r="BG1527" s="209">
        <f>IF(N1527="zákl. přenesená",J1527,0)</f>
        <v>0</v>
      </c>
      <c r="BH1527" s="209">
        <f>IF(N1527="sníž. přenesená",J1527,0)</f>
        <v>0</v>
      </c>
      <c r="BI1527" s="209">
        <f>IF(N1527="nulová",J1527,0)</f>
        <v>0</v>
      </c>
      <c r="BJ1527" s="17" t="s">
        <v>88</v>
      </c>
      <c r="BK1527" s="209">
        <f>ROUND(I1527*H1527,2)</f>
        <v>0</v>
      </c>
      <c r="BL1527" s="17" t="s">
        <v>450</v>
      </c>
      <c r="BM1527" s="208" t="s">
        <v>1961</v>
      </c>
    </row>
    <row r="1528" spans="2:65" s="1" customFormat="1" ht="29.25">
      <c r="B1528" s="35"/>
      <c r="C1528" s="36"/>
      <c r="D1528" s="210" t="s">
        <v>271</v>
      </c>
      <c r="E1528" s="36"/>
      <c r="F1528" s="211" t="s">
        <v>1829</v>
      </c>
      <c r="G1528" s="36"/>
      <c r="H1528" s="36"/>
      <c r="I1528" s="118"/>
      <c r="J1528" s="36"/>
      <c r="K1528" s="36"/>
      <c r="L1528" s="39"/>
      <c r="M1528" s="212"/>
      <c r="N1528" s="67"/>
      <c r="O1528" s="67"/>
      <c r="P1528" s="67"/>
      <c r="Q1528" s="67"/>
      <c r="R1528" s="67"/>
      <c r="S1528" s="67"/>
      <c r="T1528" s="68"/>
      <c r="AT1528" s="17" t="s">
        <v>271</v>
      </c>
      <c r="AU1528" s="17" t="s">
        <v>90</v>
      </c>
    </row>
    <row r="1529" spans="2:65" s="1" customFormat="1" ht="24" customHeight="1">
      <c r="B1529" s="35"/>
      <c r="C1529" s="197" t="s">
        <v>1962</v>
      </c>
      <c r="D1529" s="197" t="s">
        <v>264</v>
      </c>
      <c r="E1529" s="198" t="s">
        <v>1963</v>
      </c>
      <c r="F1529" s="199" t="s">
        <v>1964</v>
      </c>
      <c r="G1529" s="200" t="s">
        <v>1827</v>
      </c>
      <c r="H1529" s="201">
        <v>2</v>
      </c>
      <c r="I1529" s="202"/>
      <c r="J1529" s="203">
        <f>ROUND(I1529*H1529,2)</f>
        <v>0</v>
      </c>
      <c r="K1529" s="199" t="s">
        <v>411</v>
      </c>
      <c r="L1529" s="39"/>
      <c r="M1529" s="204" t="s">
        <v>1</v>
      </c>
      <c r="N1529" s="205" t="s">
        <v>46</v>
      </c>
      <c r="O1529" s="67"/>
      <c r="P1529" s="206">
        <f>O1529*H1529</f>
        <v>0</v>
      </c>
      <c r="Q1529" s="206">
        <v>0</v>
      </c>
      <c r="R1529" s="206">
        <f>Q1529*H1529</f>
        <v>0</v>
      </c>
      <c r="S1529" s="206">
        <v>0</v>
      </c>
      <c r="T1529" s="207">
        <f>S1529*H1529</f>
        <v>0</v>
      </c>
      <c r="AR1529" s="208" t="s">
        <v>450</v>
      </c>
      <c r="AT1529" s="208" t="s">
        <v>264</v>
      </c>
      <c r="AU1529" s="208" t="s">
        <v>90</v>
      </c>
      <c r="AY1529" s="17" t="s">
        <v>261</v>
      </c>
      <c r="BE1529" s="209">
        <f>IF(N1529="základní",J1529,0)</f>
        <v>0</v>
      </c>
      <c r="BF1529" s="209">
        <f>IF(N1529="snížená",J1529,0)</f>
        <v>0</v>
      </c>
      <c r="BG1529" s="209">
        <f>IF(N1529="zákl. přenesená",J1529,0)</f>
        <v>0</v>
      </c>
      <c r="BH1529" s="209">
        <f>IF(N1529="sníž. přenesená",J1529,0)</f>
        <v>0</v>
      </c>
      <c r="BI1529" s="209">
        <f>IF(N1529="nulová",J1529,0)</f>
        <v>0</v>
      </c>
      <c r="BJ1529" s="17" t="s">
        <v>88</v>
      </c>
      <c r="BK1529" s="209">
        <f>ROUND(I1529*H1529,2)</f>
        <v>0</v>
      </c>
      <c r="BL1529" s="17" t="s">
        <v>450</v>
      </c>
      <c r="BM1529" s="208" t="s">
        <v>1965</v>
      </c>
    </row>
    <row r="1530" spans="2:65" s="1" customFormat="1" ht="29.25">
      <c r="B1530" s="35"/>
      <c r="C1530" s="36"/>
      <c r="D1530" s="210" t="s">
        <v>271</v>
      </c>
      <c r="E1530" s="36"/>
      <c r="F1530" s="211" t="s">
        <v>1829</v>
      </c>
      <c r="G1530" s="36"/>
      <c r="H1530" s="36"/>
      <c r="I1530" s="118"/>
      <c r="J1530" s="36"/>
      <c r="K1530" s="36"/>
      <c r="L1530" s="39"/>
      <c r="M1530" s="212"/>
      <c r="N1530" s="67"/>
      <c r="O1530" s="67"/>
      <c r="P1530" s="67"/>
      <c r="Q1530" s="67"/>
      <c r="R1530" s="67"/>
      <c r="S1530" s="67"/>
      <c r="T1530" s="68"/>
      <c r="AT1530" s="17" t="s">
        <v>271</v>
      </c>
      <c r="AU1530" s="17" t="s">
        <v>90</v>
      </c>
    </row>
    <row r="1531" spans="2:65" s="1" customFormat="1" ht="16.5" customHeight="1">
      <c r="B1531" s="35"/>
      <c r="C1531" s="197" t="s">
        <v>1966</v>
      </c>
      <c r="D1531" s="197" t="s">
        <v>264</v>
      </c>
      <c r="E1531" s="198" t="s">
        <v>1967</v>
      </c>
      <c r="F1531" s="199" t="s">
        <v>1968</v>
      </c>
      <c r="G1531" s="200" t="s">
        <v>1827</v>
      </c>
      <c r="H1531" s="201">
        <v>1</v>
      </c>
      <c r="I1531" s="202"/>
      <c r="J1531" s="203">
        <f>ROUND(I1531*H1531,2)</f>
        <v>0</v>
      </c>
      <c r="K1531" s="199" t="s">
        <v>411</v>
      </c>
      <c r="L1531" s="39"/>
      <c r="M1531" s="204" t="s">
        <v>1</v>
      </c>
      <c r="N1531" s="205" t="s">
        <v>46</v>
      </c>
      <c r="O1531" s="67"/>
      <c r="P1531" s="206">
        <f>O1531*H1531</f>
        <v>0</v>
      </c>
      <c r="Q1531" s="206">
        <v>0</v>
      </c>
      <c r="R1531" s="206">
        <f>Q1531*H1531</f>
        <v>0</v>
      </c>
      <c r="S1531" s="206">
        <v>0</v>
      </c>
      <c r="T1531" s="207">
        <f>S1531*H1531</f>
        <v>0</v>
      </c>
      <c r="AR1531" s="208" t="s">
        <v>450</v>
      </c>
      <c r="AT1531" s="208" t="s">
        <v>264</v>
      </c>
      <c r="AU1531" s="208" t="s">
        <v>90</v>
      </c>
      <c r="AY1531" s="17" t="s">
        <v>261</v>
      </c>
      <c r="BE1531" s="209">
        <f>IF(N1531="základní",J1531,0)</f>
        <v>0</v>
      </c>
      <c r="BF1531" s="209">
        <f>IF(N1531="snížená",J1531,0)</f>
        <v>0</v>
      </c>
      <c r="BG1531" s="209">
        <f>IF(N1531="zákl. přenesená",J1531,0)</f>
        <v>0</v>
      </c>
      <c r="BH1531" s="209">
        <f>IF(N1531="sníž. přenesená",J1531,0)</f>
        <v>0</v>
      </c>
      <c r="BI1531" s="209">
        <f>IF(N1531="nulová",J1531,0)</f>
        <v>0</v>
      </c>
      <c r="BJ1531" s="17" t="s">
        <v>88</v>
      </c>
      <c r="BK1531" s="209">
        <f>ROUND(I1531*H1531,2)</f>
        <v>0</v>
      </c>
      <c r="BL1531" s="17" t="s">
        <v>450</v>
      </c>
      <c r="BM1531" s="208" t="s">
        <v>1969</v>
      </c>
    </row>
    <row r="1532" spans="2:65" s="1" customFormat="1" ht="29.25">
      <c r="B1532" s="35"/>
      <c r="C1532" s="36"/>
      <c r="D1532" s="210" t="s">
        <v>271</v>
      </c>
      <c r="E1532" s="36"/>
      <c r="F1532" s="211" t="s">
        <v>1829</v>
      </c>
      <c r="G1532" s="36"/>
      <c r="H1532" s="36"/>
      <c r="I1532" s="118"/>
      <c r="J1532" s="36"/>
      <c r="K1532" s="36"/>
      <c r="L1532" s="39"/>
      <c r="M1532" s="212"/>
      <c r="N1532" s="67"/>
      <c r="O1532" s="67"/>
      <c r="P1532" s="67"/>
      <c r="Q1532" s="67"/>
      <c r="R1532" s="67"/>
      <c r="S1532" s="67"/>
      <c r="T1532" s="68"/>
      <c r="AT1532" s="17" t="s">
        <v>271</v>
      </c>
      <c r="AU1532" s="17" t="s">
        <v>90</v>
      </c>
    </row>
    <row r="1533" spans="2:65" s="1" customFormat="1" ht="24" customHeight="1">
      <c r="B1533" s="35"/>
      <c r="C1533" s="197" t="s">
        <v>1970</v>
      </c>
      <c r="D1533" s="197" t="s">
        <v>264</v>
      </c>
      <c r="E1533" s="198" t="s">
        <v>1971</v>
      </c>
      <c r="F1533" s="199" t="s">
        <v>1972</v>
      </c>
      <c r="G1533" s="200" t="s">
        <v>1827</v>
      </c>
      <c r="H1533" s="201">
        <v>1</v>
      </c>
      <c r="I1533" s="202"/>
      <c r="J1533" s="203">
        <f>ROUND(I1533*H1533,2)</f>
        <v>0</v>
      </c>
      <c r="K1533" s="199" t="s">
        <v>411</v>
      </c>
      <c r="L1533" s="39"/>
      <c r="M1533" s="204" t="s">
        <v>1</v>
      </c>
      <c r="N1533" s="205" t="s">
        <v>46</v>
      </c>
      <c r="O1533" s="67"/>
      <c r="P1533" s="206">
        <f>O1533*H1533</f>
        <v>0</v>
      </c>
      <c r="Q1533" s="206">
        <v>0</v>
      </c>
      <c r="R1533" s="206">
        <f>Q1533*H1533</f>
        <v>0</v>
      </c>
      <c r="S1533" s="206">
        <v>0</v>
      </c>
      <c r="T1533" s="207">
        <f>S1533*H1533</f>
        <v>0</v>
      </c>
      <c r="AR1533" s="208" t="s">
        <v>450</v>
      </c>
      <c r="AT1533" s="208" t="s">
        <v>264</v>
      </c>
      <c r="AU1533" s="208" t="s">
        <v>90</v>
      </c>
      <c r="AY1533" s="17" t="s">
        <v>261</v>
      </c>
      <c r="BE1533" s="209">
        <f>IF(N1533="základní",J1533,0)</f>
        <v>0</v>
      </c>
      <c r="BF1533" s="209">
        <f>IF(N1533="snížená",J1533,0)</f>
        <v>0</v>
      </c>
      <c r="BG1533" s="209">
        <f>IF(N1533="zákl. přenesená",J1533,0)</f>
        <v>0</v>
      </c>
      <c r="BH1533" s="209">
        <f>IF(N1533="sníž. přenesená",J1533,0)</f>
        <v>0</v>
      </c>
      <c r="BI1533" s="209">
        <f>IF(N1533="nulová",J1533,0)</f>
        <v>0</v>
      </c>
      <c r="BJ1533" s="17" t="s">
        <v>88</v>
      </c>
      <c r="BK1533" s="209">
        <f>ROUND(I1533*H1533,2)</f>
        <v>0</v>
      </c>
      <c r="BL1533" s="17" t="s">
        <v>450</v>
      </c>
      <c r="BM1533" s="208" t="s">
        <v>1973</v>
      </c>
    </row>
    <row r="1534" spans="2:65" s="1" customFormat="1" ht="29.25">
      <c r="B1534" s="35"/>
      <c r="C1534" s="36"/>
      <c r="D1534" s="210" t="s">
        <v>271</v>
      </c>
      <c r="E1534" s="36"/>
      <c r="F1534" s="211" t="s">
        <v>1829</v>
      </c>
      <c r="G1534" s="36"/>
      <c r="H1534" s="36"/>
      <c r="I1534" s="118"/>
      <c r="J1534" s="36"/>
      <c r="K1534" s="36"/>
      <c r="L1534" s="39"/>
      <c r="M1534" s="212"/>
      <c r="N1534" s="67"/>
      <c r="O1534" s="67"/>
      <c r="P1534" s="67"/>
      <c r="Q1534" s="67"/>
      <c r="R1534" s="67"/>
      <c r="S1534" s="67"/>
      <c r="T1534" s="68"/>
      <c r="AT1534" s="17" t="s">
        <v>271</v>
      </c>
      <c r="AU1534" s="17" t="s">
        <v>90</v>
      </c>
    </row>
    <row r="1535" spans="2:65" s="1" customFormat="1" ht="24" customHeight="1">
      <c r="B1535" s="35"/>
      <c r="C1535" s="197" t="s">
        <v>1974</v>
      </c>
      <c r="D1535" s="197" t="s">
        <v>264</v>
      </c>
      <c r="E1535" s="198" t="s">
        <v>1975</v>
      </c>
      <c r="F1535" s="199" t="s">
        <v>1976</v>
      </c>
      <c r="G1535" s="200" t="s">
        <v>1827</v>
      </c>
      <c r="H1535" s="201">
        <v>2</v>
      </c>
      <c r="I1535" s="202"/>
      <c r="J1535" s="203">
        <f>ROUND(I1535*H1535,2)</f>
        <v>0</v>
      </c>
      <c r="K1535" s="199" t="s">
        <v>411</v>
      </c>
      <c r="L1535" s="39"/>
      <c r="M1535" s="204" t="s">
        <v>1</v>
      </c>
      <c r="N1535" s="205" t="s">
        <v>46</v>
      </c>
      <c r="O1535" s="67"/>
      <c r="P1535" s="206">
        <f>O1535*H1535</f>
        <v>0</v>
      </c>
      <c r="Q1535" s="206">
        <v>0</v>
      </c>
      <c r="R1535" s="206">
        <f>Q1535*H1535</f>
        <v>0</v>
      </c>
      <c r="S1535" s="206">
        <v>0</v>
      </c>
      <c r="T1535" s="207">
        <f>S1535*H1535</f>
        <v>0</v>
      </c>
      <c r="AR1535" s="208" t="s">
        <v>450</v>
      </c>
      <c r="AT1535" s="208" t="s">
        <v>264</v>
      </c>
      <c r="AU1535" s="208" t="s">
        <v>90</v>
      </c>
      <c r="AY1535" s="17" t="s">
        <v>261</v>
      </c>
      <c r="BE1535" s="209">
        <f>IF(N1535="základní",J1535,0)</f>
        <v>0</v>
      </c>
      <c r="BF1535" s="209">
        <f>IF(N1535="snížená",J1535,0)</f>
        <v>0</v>
      </c>
      <c r="BG1535" s="209">
        <f>IF(N1535="zákl. přenesená",J1535,0)</f>
        <v>0</v>
      </c>
      <c r="BH1535" s="209">
        <f>IF(N1535="sníž. přenesená",J1535,0)</f>
        <v>0</v>
      </c>
      <c r="BI1535" s="209">
        <f>IF(N1535="nulová",J1535,0)</f>
        <v>0</v>
      </c>
      <c r="BJ1535" s="17" t="s">
        <v>88</v>
      </c>
      <c r="BK1535" s="209">
        <f>ROUND(I1535*H1535,2)</f>
        <v>0</v>
      </c>
      <c r="BL1535" s="17" t="s">
        <v>450</v>
      </c>
      <c r="BM1535" s="208" t="s">
        <v>1977</v>
      </c>
    </row>
    <row r="1536" spans="2:65" s="1" customFormat="1" ht="29.25">
      <c r="B1536" s="35"/>
      <c r="C1536" s="36"/>
      <c r="D1536" s="210" t="s">
        <v>271</v>
      </c>
      <c r="E1536" s="36"/>
      <c r="F1536" s="211" t="s">
        <v>1829</v>
      </c>
      <c r="G1536" s="36"/>
      <c r="H1536" s="36"/>
      <c r="I1536" s="118"/>
      <c r="J1536" s="36"/>
      <c r="K1536" s="36"/>
      <c r="L1536" s="39"/>
      <c r="M1536" s="212"/>
      <c r="N1536" s="67"/>
      <c r="O1536" s="67"/>
      <c r="P1536" s="67"/>
      <c r="Q1536" s="67"/>
      <c r="R1536" s="67"/>
      <c r="S1536" s="67"/>
      <c r="T1536" s="68"/>
      <c r="AT1536" s="17" t="s">
        <v>271</v>
      </c>
      <c r="AU1536" s="17" t="s">
        <v>90</v>
      </c>
    </row>
    <row r="1537" spans="2:65" s="1" customFormat="1" ht="24" customHeight="1">
      <c r="B1537" s="35"/>
      <c r="C1537" s="197" t="s">
        <v>1978</v>
      </c>
      <c r="D1537" s="197" t="s">
        <v>264</v>
      </c>
      <c r="E1537" s="198" t="s">
        <v>1979</v>
      </c>
      <c r="F1537" s="199" t="s">
        <v>1980</v>
      </c>
      <c r="G1537" s="200" t="s">
        <v>1827</v>
      </c>
      <c r="H1537" s="201">
        <v>1</v>
      </c>
      <c r="I1537" s="202"/>
      <c r="J1537" s="203">
        <f>ROUND(I1537*H1537,2)</f>
        <v>0</v>
      </c>
      <c r="K1537" s="199" t="s">
        <v>411</v>
      </c>
      <c r="L1537" s="39"/>
      <c r="M1537" s="204" t="s">
        <v>1</v>
      </c>
      <c r="N1537" s="205" t="s">
        <v>46</v>
      </c>
      <c r="O1537" s="67"/>
      <c r="P1537" s="206">
        <f>O1537*H1537</f>
        <v>0</v>
      </c>
      <c r="Q1537" s="206">
        <v>0</v>
      </c>
      <c r="R1537" s="206">
        <f>Q1537*H1537</f>
        <v>0</v>
      </c>
      <c r="S1537" s="206">
        <v>0</v>
      </c>
      <c r="T1537" s="207">
        <f>S1537*H1537</f>
        <v>0</v>
      </c>
      <c r="AR1537" s="208" t="s">
        <v>450</v>
      </c>
      <c r="AT1537" s="208" t="s">
        <v>264</v>
      </c>
      <c r="AU1537" s="208" t="s">
        <v>90</v>
      </c>
      <c r="AY1537" s="17" t="s">
        <v>261</v>
      </c>
      <c r="BE1537" s="209">
        <f>IF(N1537="základní",J1537,0)</f>
        <v>0</v>
      </c>
      <c r="BF1537" s="209">
        <f>IF(N1537="snížená",J1537,0)</f>
        <v>0</v>
      </c>
      <c r="BG1537" s="209">
        <f>IF(N1537="zákl. přenesená",J1537,0)</f>
        <v>0</v>
      </c>
      <c r="BH1537" s="209">
        <f>IF(N1537="sníž. přenesená",J1537,0)</f>
        <v>0</v>
      </c>
      <c r="BI1537" s="209">
        <f>IF(N1537="nulová",J1537,0)</f>
        <v>0</v>
      </c>
      <c r="BJ1537" s="17" t="s">
        <v>88</v>
      </c>
      <c r="BK1537" s="209">
        <f>ROUND(I1537*H1537,2)</f>
        <v>0</v>
      </c>
      <c r="BL1537" s="17" t="s">
        <v>450</v>
      </c>
      <c r="BM1537" s="208" t="s">
        <v>1981</v>
      </c>
    </row>
    <row r="1538" spans="2:65" s="1" customFormat="1" ht="29.25">
      <c r="B1538" s="35"/>
      <c r="C1538" s="36"/>
      <c r="D1538" s="210" t="s">
        <v>271</v>
      </c>
      <c r="E1538" s="36"/>
      <c r="F1538" s="211" t="s">
        <v>1829</v>
      </c>
      <c r="G1538" s="36"/>
      <c r="H1538" s="36"/>
      <c r="I1538" s="118"/>
      <c r="J1538" s="36"/>
      <c r="K1538" s="36"/>
      <c r="L1538" s="39"/>
      <c r="M1538" s="212"/>
      <c r="N1538" s="67"/>
      <c r="O1538" s="67"/>
      <c r="P1538" s="67"/>
      <c r="Q1538" s="67"/>
      <c r="R1538" s="67"/>
      <c r="S1538" s="67"/>
      <c r="T1538" s="68"/>
      <c r="AT1538" s="17" t="s">
        <v>271</v>
      </c>
      <c r="AU1538" s="17" t="s">
        <v>90</v>
      </c>
    </row>
    <row r="1539" spans="2:65" s="1" customFormat="1" ht="24" customHeight="1">
      <c r="B1539" s="35"/>
      <c r="C1539" s="197" t="s">
        <v>1982</v>
      </c>
      <c r="D1539" s="197" t="s">
        <v>264</v>
      </c>
      <c r="E1539" s="198" t="s">
        <v>1983</v>
      </c>
      <c r="F1539" s="199" t="s">
        <v>1984</v>
      </c>
      <c r="G1539" s="200" t="s">
        <v>1827</v>
      </c>
      <c r="H1539" s="201">
        <v>1</v>
      </c>
      <c r="I1539" s="202"/>
      <c r="J1539" s="203">
        <f>ROUND(I1539*H1539,2)</f>
        <v>0</v>
      </c>
      <c r="K1539" s="199" t="s">
        <v>411</v>
      </c>
      <c r="L1539" s="39"/>
      <c r="M1539" s="204" t="s">
        <v>1</v>
      </c>
      <c r="N1539" s="205" t="s">
        <v>46</v>
      </c>
      <c r="O1539" s="67"/>
      <c r="P1539" s="206">
        <f>O1539*H1539</f>
        <v>0</v>
      </c>
      <c r="Q1539" s="206">
        <v>0</v>
      </c>
      <c r="R1539" s="206">
        <f>Q1539*H1539</f>
        <v>0</v>
      </c>
      <c r="S1539" s="206">
        <v>0</v>
      </c>
      <c r="T1539" s="207">
        <f>S1539*H1539</f>
        <v>0</v>
      </c>
      <c r="AR1539" s="208" t="s">
        <v>450</v>
      </c>
      <c r="AT1539" s="208" t="s">
        <v>264</v>
      </c>
      <c r="AU1539" s="208" t="s">
        <v>90</v>
      </c>
      <c r="AY1539" s="17" t="s">
        <v>261</v>
      </c>
      <c r="BE1539" s="209">
        <f>IF(N1539="základní",J1539,0)</f>
        <v>0</v>
      </c>
      <c r="BF1539" s="209">
        <f>IF(N1539="snížená",J1539,0)</f>
        <v>0</v>
      </c>
      <c r="BG1539" s="209">
        <f>IF(N1539="zákl. přenesená",J1539,0)</f>
        <v>0</v>
      </c>
      <c r="BH1539" s="209">
        <f>IF(N1539="sníž. přenesená",J1539,0)</f>
        <v>0</v>
      </c>
      <c r="BI1539" s="209">
        <f>IF(N1539="nulová",J1539,0)</f>
        <v>0</v>
      </c>
      <c r="BJ1539" s="17" t="s">
        <v>88</v>
      </c>
      <c r="BK1539" s="209">
        <f>ROUND(I1539*H1539,2)</f>
        <v>0</v>
      </c>
      <c r="BL1539" s="17" t="s">
        <v>450</v>
      </c>
      <c r="BM1539" s="208" t="s">
        <v>1985</v>
      </c>
    </row>
    <row r="1540" spans="2:65" s="1" customFormat="1" ht="29.25">
      <c r="B1540" s="35"/>
      <c r="C1540" s="36"/>
      <c r="D1540" s="210" t="s">
        <v>271</v>
      </c>
      <c r="E1540" s="36"/>
      <c r="F1540" s="211" t="s">
        <v>1829</v>
      </c>
      <c r="G1540" s="36"/>
      <c r="H1540" s="36"/>
      <c r="I1540" s="118"/>
      <c r="J1540" s="36"/>
      <c r="K1540" s="36"/>
      <c r="L1540" s="39"/>
      <c r="M1540" s="212"/>
      <c r="N1540" s="67"/>
      <c r="O1540" s="67"/>
      <c r="P1540" s="67"/>
      <c r="Q1540" s="67"/>
      <c r="R1540" s="67"/>
      <c r="S1540" s="67"/>
      <c r="T1540" s="68"/>
      <c r="AT1540" s="17" t="s">
        <v>271</v>
      </c>
      <c r="AU1540" s="17" t="s">
        <v>90</v>
      </c>
    </row>
    <row r="1541" spans="2:65" s="1" customFormat="1" ht="24" customHeight="1">
      <c r="B1541" s="35"/>
      <c r="C1541" s="197" t="s">
        <v>1986</v>
      </c>
      <c r="D1541" s="197" t="s">
        <v>264</v>
      </c>
      <c r="E1541" s="198" t="s">
        <v>1987</v>
      </c>
      <c r="F1541" s="199" t="s">
        <v>1988</v>
      </c>
      <c r="G1541" s="200" t="s">
        <v>1827</v>
      </c>
      <c r="H1541" s="201">
        <v>2</v>
      </c>
      <c r="I1541" s="202"/>
      <c r="J1541" s="203">
        <f>ROUND(I1541*H1541,2)</f>
        <v>0</v>
      </c>
      <c r="K1541" s="199" t="s">
        <v>411</v>
      </c>
      <c r="L1541" s="39"/>
      <c r="M1541" s="204" t="s">
        <v>1</v>
      </c>
      <c r="N1541" s="205" t="s">
        <v>46</v>
      </c>
      <c r="O1541" s="67"/>
      <c r="P1541" s="206">
        <f>O1541*H1541</f>
        <v>0</v>
      </c>
      <c r="Q1541" s="206">
        <v>0</v>
      </c>
      <c r="R1541" s="206">
        <f>Q1541*H1541</f>
        <v>0</v>
      </c>
      <c r="S1541" s="206">
        <v>0</v>
      </c>
      <c r="T1541" s="207">
        <f>S1541*H1541</f>
        <v>0</v>
      </c>
      <c r="AR1541" s="208" t="s">
        <v>450</v>
      </c>
      <c r="AT1541" s="208" t="s">
        <v>264</v>
      </c>
      <c r="AU1541" s="208" t="s">
        <v>90</v>
      </c>
      <c r="AY1541" s="17" t="s">
        <v>261</v>
      </c>
      <c r="BE1541" s="209">
        <f>IF(N1541="základní",J1541,0)</f>
        <v>0</v>
      </c>
      <c r="BF1541" s="209">
        <f>IF(N1541="snížená",J1541,0)</f>
        <v>0</v>
      </c>
      <c r="BG1541" s="209">
        <f>IF(N1541="zákl. přenesená",J1541,0)</f>
        <v>0</v>
      </c>
      <c r="BH1541" s="209">
        <f>IF(N1541="sníž. přenesená",J1541,0)</f>
        <v>0</v>
      </c>
      <c r="BI1541" s="209">
        <f>IF(N1541="nulová",J1541,0)</f>
        <v>0</v>
      </c>
      <c r="BJ1541" s="17" t="s">
        <v>88</v>
      </c>
      <c r="BK1541" s="209">
        <f>ROUND(I1541*H1541,2)</f>
        <v>0</v>
      </c>
      <c r="BL1541" s="17" t="s">
        <v>450</v>
      </c>
      <c r="BM1541" s="208" t="s">
        <v>1989</v>
      </c>
    </row>
    <row r="1542" spans="2:65" s="1" customFormat="1" ht="29.25">
      <c r="B1542" s="35"/>
      <c r="C1542" s="36"/>
      <c r="D1542" s="210" t="s">
        <v>271</v>
      </c>
      <c r="E1542" s="36"/>
      <c r="F1542" s="211" t="s">
        <v>1829</v>
      </c>
      <c r="G1542" s="36"/>
      <c r="H1542" s="36"/>
      <c r="I1542" s="118"/>
      <c r="J1542" s="36"/>
      <c r="K1542" s="36"/>
      <c r="L1542" s="39"/>
      <c r="M1542" s="212"/>
      <c r="N1542" s="67"/>
      <c r="O1542" s="67"/>
      <c r="P1542" s="67"/>
      <c r="Q1542" s="67"/>
      <c r="R1542" s="67"/>
      <c r="S1542" s="67"/>
      <c r="T1542" s="68"/>
      <c r="AT1542" s="17" t="s">
        <v>271</v>
      </c>
      <c r="AU1542" s="17" t="s">
        <v>90</v>
      </c>
    </row>
    <row r="1543" spans="2:65" s="1" customFormat="1" ht="16.5" customHeight="1">
      <c r="B1543" s="35"/>
      <c r="C1543" s="197" t="s">
        <v>1990</v>
      </c>
      <c r="D1543" s="197" t="s">
        <v>264</v>
      </c>
      <c r="E1543" s="198" t="s">
        <v>1991</v>
      </c>
      <c r="F1543" s="199" t="s">
        <v>1992</v>
      </c>
      <c r="G1543" s="200" t="s">
        <v>1827</v>
      </c>
      <c r="H1543" s="201">
        <v>3</v>
      </c>
      <c r="I1543" s="202"/>
      <c r="J1543" s="203">
        <f>ROUND(I1543*H1543,2)</f>
        <v>0</v>
      </c>
      <c r="K1543" s="199" t="s">
        <v>411</v>
      </c>
      <c r="L1543" s="39"/>
      <c r="M1543" s="204" t="s">
        <v>1</v>
      </c>
      <c r="N1543" s="205" t="s">
        <v>46</v>
      </c>
      <c r="O1543" s="67"/>
      <c r="P1543" s="206">
        <f>O1543*H1543</f>
        <v>0</v>
      </c>
      <c r="Q1543" s="206">
        <v>0</v>
      </c>
      <c r="R1543" s="206">
        <f>Q1543*H1543</f>
        <v>0</v>
      </c>
      <c r="S1543" s="206">
        <v>0</v>
      </c>
      <c r="T1543" s="207">
        <f>S1543*H1543</f>
        <v>0</v>
      </c>
      <c r="AR1543" s="208" t="s">
        <v>450</v>
      </c>
      <c r="AT1543" s="208" t="s">
        <v>264</v>
      </c>
      <c r="AU1543" s="208" t="s">
        <v>90</v>
      </c>
      <c r="AY1543" s="17" t="s">
        <v>261</v>
      </c>
      <c r="BE1543" s="209">
        <f>IF(N1543="základní",J1543,0)</f>
        <v>0</v>
      </c>
      <c r="BF1543" s="209">
        <f>IF(N1543="snížená",J1543,0)</f>
        <v>0</v>
      </c>
      <c r="BG1543" s="209">
        <f>IF(N1543="zákl. přenesená",J1543,0)</f>
        <v>0</v>
      </c>
      <c r="BH1543" s="209">
        <f>IF(N1543="sníž. přenesená",J1543,0)</f>
        <v>0</v>
      </c>
      <c r="BI1543" s="209">
        <f>IF(N1543="nulová",J1543,0)</f>
        <v>0</v>
      </c>
      <c r="BJ1543" s="17" t="s">
        <v>88</v>
      </c>
      <c r="BK1543" s="209">
        <f>ROUND(I1543*H1543,2)</f>
        <v>0</v>
      </c>
      <c r="BL1543" s="17" t="s">
        <v>450</v>
      </c>
      <c r="BM1543" s="208" t="s">
        <v>1993</v>
      </c>
    </row>
    <row r="1544" spans="2:65" s="1" customFormat="1" ht="29.25">
      <c r="B1544" s="35"/>
      <c r="C1544" s="36"/>
      <c r="D1544" s="210" t="s">
        <v>271</v>
      </c>
      <c r="E1544" s="36"/>
      <c r="F1544" s="211" t="s">
        <v>1829</v>
      </c>
      <c r="G1544" s="36"/>
      <c r="H1544" s="36"/>
      <c r="I1544" s="118"/>
      <c r="J1544" s="36"/>
      <c r="K1544" s="36"/>
      <c r="L1544" s="39"/>
      <c r="M1544" s="212"/>
      <c r="N1544" s="67"/>
      <c r="O1544" s="67"/>
      <c r="P1544" s="67"/>
      <c r="Q1544" s="67"/>
      <c r="R1544" s="67"/>
      <c r="S1544" s="67"/>
      <c r="T1544" s="68"/>
      <c r="AT1544" s="17" t="s">
        <v>271</v>
      </c>
      <c r="AU1544" s="17" t="s">
        <v>90</v>
      </c>
    </row>
    <row r="1545" spans="2:65" s="1" customFormat="1" ht="16.5" customHeight="1">
      <c r="B1545" s="35"/>
      <c r="C1545" s="197" t="s">
        <v>1994</v>
      </c>
      <c r="D1545" s="197" t="s">
        <v>264</v>
      </c>
      <c r="E1545" s="198" t="s">
        <v>1995</v>
      </c>
      <c r="F1545" s="199" t="s">
        <v>1996</v>
      </c>
      <c r="G1545" s="200" t="s">
        <v>1827</v>
      </c>
      <c r="H1545" s="201">
        <v>2</v>
      </c>
      <c r="I1545" s="202"/>
      <c r="J1545" s="203">
        <f>ROUND(I1545*H1545,2)</f>
        <v>0</v>
      </c>
      <c r="K1545" s="199" t="s">
        <v>411</v>
      </c>
      <c r="L1545" s="39"/>
      <c r="M1545" s="204" t="s">
        <v>1</v>
      </c>
      <c r="N1545" s="205" t="s">
        <v>46</v>
      </c>
      <c r="O1545" s="67"/>
      <c r="P1545" s="206">
        <f>O1545*H1545</f>
        <v>0</v>
      </c>
      <c r="Q1545" s="206">
        <v>0</v>
      </c>
      <c r="R1545" s="206">
        <f>Q1545*H1545</f>
        <v>0</v>
      </c>
      <c r="S1545" s="206">
        <v>0</v>
      </c>
      <c r="T1545" s="207">
        <f>S1545*H1545</f>
        <v>0</v>
      </c>
      <c r="AR1545" s="208" t="s">
        <v>450</v>
      </c>
      <c r="AT1545" s="208" t="s">
        <v>264</v>
      </c>
      <c r="AU1545" s="208" t="s">
        <v>90</v>
      </c>
      <c r="AY1545" s="17" t="s">
        <v>261</v>
      </c>
      <c r="BE1545" s="209">
        <f>IF(N1545="základní",J1545,0)</f>
        <v>0</v>
      </c>
      <c r="BF1545" s="209">
        <f>IF(N1545="snížená",J1545,0)</f>
        <v>0</v>
      </c>
      <c r="BG1545" s="209">
        <f>IF(N1545="zákl. přenesená",J1545,0)</f>
        <v>0</v>
      </c>
      <c r="BH1545" s="209">
        <f>IF(N1545="sníž. přenesená",J1545,0)</f>
        <v>0</v>
      </c>
      <c r="BI1545" s="209">
        <f>IF(N1545="nulová",J1545,0)</f>
        <v>0</v>
      </c>
      <c r="BJ1545" s="17" t="s">
        <v>88</v>
      </c>
      <c r="BK1545" s="209">
        <f>ROUND(I1545*H1545,2)</f>
        <v>0</v>
      </c>
      <c r="BL1545" s="17" t="s">
        <v>450</v>
      </c>
      <c r="BM1545" s="208" t="s">
        <v>1997</v>
      </c>
    </row>
    <row r="1546" spans="2:65" s="1" customFormat="1" ht="29.25">
      <c r="B1546" s="35"/>
      <c r="C1546" s="36"/>
      <c r="D1546" s="210" t="s">
        <v>271</v>
      </c>
      <c r="E1546" s="36"/>
      <c r="F1546" s="211" t="s">
        <v>1829</v>
      </c>
      <c r="G1546" s="36"/>
      <c r="H1546" s="36"/>
      <c r="I1546" s="118"/>
      <c r="J1546" s="36"/>
      <c r="K1546" s="36"/>
      <c r="L1546" s="39"/>
      <c r="M1546" s="212"/>
      <c r="N1546" s="67"/>
      <c r="O1546" s="67"/>
      <c r="P1546" s="67"/>
      <c r="Q1546" s="67"/>
      <c r="R1546" s="67"/>
      <c r="S1546" s="67"/>
      <c r="T1546" s="68"/>
      <c r="AT1546" s="17" t="s">
        <v>271</v>
      </c>
      <c r="AU1546" s="17" t="s">
        <v>90</v>
      </c>
    </row>
    <row r="1547" spans="2:65" s="1" customFormat="1" ht="16.5" customHeight="1">
      <c r="B1547" s="35"/>
      <c r="C1547" s="197" t="s">
        <v>1998</v>
      </c>
      <c r="D1547" s="197" t="s">
        <v>264</v>
      </c>
      <c r="E1547" s="198" t="s">
        <v>1999</v>
      </c>
      <c r="F1547" s="199" t="s">
        <v>2000</v>
      </c>
      <c r="G1547" s="200" t="s">
        <v>1827</v>
      </c>
      <c r="H1547" s="201">
        <v>1</v>
      </c>
      <c r="I1547" s="202"/>
      <c r="J1547" s="203">
        <f>ROUND(I1547*H1547,2)</f>
        <v>0</v>
      </c>
      <c r="K1547" s="199" t="s">
        <v>411</v>
      </c>
      <c r="L1547" s="39"/>
      <c r="M1547" s="204" t="s">
        <v>1</v>
      </c>
      <c r="N1547" s="205" t="s">
        <v>46</v>
      </c>
      <c r="O1547" s="67"/>
      <c r="P1547" s="206">
        <f>O1547*H1547</f>
        <v>0</v>
      </c>
      <c r="Q1547" s="206">
        <v>0</v>
      </c>
      <c r="R1547" s="206">
        <f>Q1547*H1547</f>
        <v>0</v>
      </c>
      <c r="S1547" s="206">
        <v>0</v>
      </c>
      <c r="T1547" s="207">
        <f>S1547*H1547</f>
        <v>0</v>
      </c>
      <c r="AR1547" s="208" t="s">
        <v>450</v>
      </c>
      <c r="AT1547" s="208" t="s">
        <v>264</v>
      </c>
      <c r="AU1547" s="208" t="s">
        <v>90</v>
      </c>
      <c r="AY1547" s="17" t="s">
        <v>261</v>
      </c>
      <c r="BE1547" s="209">
        <f>IF(N1547="základní",J1547,0)</f>
        <v>0</v>
      </c>
      <c r="BF1547" s="209">
        <f>IF(N1547="snížená",J1547,0)</f>
        <v>0</v>
      </c>
      <c r="BG1547" s="209">
        <f>IF(N1547="zákl. přenesená",J1547,0)</f>
        <v>0</v>
      </c>
      <c r="BH1547" s="209">
        <f>IF(N1547="sníž. přenesená",J1547,0)</f>
        <v>0</v>
      </c>
      <c r="BI1547" s="209">
        <f>IF(N1547="nulová",J1547,0)</f>
        <v>0</v>
      </c>
      <c r="BJ1547" s="17" t="s">
        <v>88</v>
      </c>
      <c r="BK1547" s="209">
        <f>ROUND(I1547*H1547,2)</f>
        <v>0</v>
      </c>
      <c r="BL1547" s="17" t="s">
        <v>450</v>
      </c>
      <c r="BM1547" s="208" t="s">
        <v>2001</v>
      </c>
    </row>
    <row r="1548" spans="2:65" s="1" customFormat="1" ht="29.25">
      <c r="B1548" s="35"/>
      <c r="C1548" s="36"/>
      <c r="D1548" s="210" t="s">
        <v>271</v>
      </c>
      <c r="E1548" s="36"/>
      <c r="F1548" s="211" t="s">
        <v>1829</v>
      </c>
      <c r="G1548" s="36"/>
      <c r="H1548" s="36"/>
      <c r="I1548" s="118"/>
      <c r="J1548" s="36"/>
      <c r="K1548" s="36"/>
      <c r="L1548" s="39"/>
      <c r="M1548" s="212"/>
      <c r="N1548" s="67"/>
      <c r="O1548" s="67"/>
      <c r="P1548" s="67"/>
      <c r="Q1548" s="67"/>
      <c r="R1548" s="67"/>
      <c r="S1548" s="67"/>
      <c r="T1548" s="68"/>
      <c r="AT1548" s="17" t="s">
        <v>271</v>
      </c>
      <c r="AU1548" s="17" t="s">
        <v>90</v>
      </c>
    </row>
    <row r="1549" spans="2:65" s="1" customFormat="1" ht="24" customHeight="1">
      <c r="B1549" s="35"/>
      <c r="C1549" s="197" t="s">
        <v>2002</v>
      </c>
      <c r="D1549" s="197" t="s">
        <v>264</v>
      </c>
      <c r="E1549" s="198" t="s">
        <v>2003</v>
      </c>
      <c r="F1549" s="199" t="s">
        <v>2004</v>
      </c>
      <c r="G1549" s="200" t="s">
        <v>1827</v>
      </c>
      <c r="H1549" s="201">
        <v>1</v>
      </c>
      <c r="I1549" s="202"/>
      <c r="J1549" s="203">
        <f>ROUND(I1549*H1549,2)</f>
        <v>0</v>
      </c>
      <c r="K1549" s="199" t="s">
        <v>411</v>
      </c>
      <c r="L1549" s="39"/>
      <c r="M1549" s="204" t="s">
        <v>1</v>
      </c>
      <c r="N1549" s="205" t="s">
        <v>46</v>
      </c>
      <c r="O1549" s="67"/>
      <c r="P1549" s="206">
        <f>O1549*H1549</f>
        <v>0</v>
      </c>
      <c r="Q1549" s="206">
        <v>0</v>
      </c>
      <c r="R1549" s="206">
        <f>Q1549*H1549</f>
        <v>0</v>
      </c>
      <c r="S1549" s="206">
        <v>0</v>
      </c>
      <c r="T1549" s="207">
        <f>S1549*H1549</f>
        <v>0</v>
      </c>
      <c r="AR1549" s="208" t="s">
        <v>450</v>
      </c>
      <c r="AT1549" s="208" t="s">
        <v>264</v>
      </c>
      <c r="AU1549" s="208" t="s">
        <v>90</v>
      </c>
      <c r="AY1549" s="17" t="s">
        <v>261</v>
      </c>
      <c r="BE1549" s="209">
        <f>IF(N1549="základní",J1549,0)</f>
        <v>0</v>
      </c>
      <c r="BF1549" s="209">
        <f>IF(N1549="snížená",J1549,0)</f>
        <v>0</v>
      </c>
      <c r="BG1549" s="209">
        <f>IF(N1549="zákl. přenesená",J1549,0)</f>
        <v>0</v>
      </c>
      <c r="BH1549" s="209">
        <f>IF(N1549="sníž. přenesená",J1549,0)</f>
        <v>0</v>
      </c>
      <c r="BI1549" s="209">
        <f>IF(N1549="nulová",J1549,0)</f>
        <v>0</v>
      </c>
      <c r="BJ1549" s="17" t="s">
        <v>88</v>
      </c>
      <c r="BK1549" s="209">
        <f>ROUND(I1549*H1549,2)</f>
        <v>0</v>
      </c>
      <c r="BL1549" s="17" t="s">
        <v>450</v>
      </c>
      <c r="BM1549" s="208" t="s">
        <v>2005</v>
      </c>
    </row>
    <row r="1550" spans="2:65" s="1" customFormat="1" ht="29.25">
      <c r="B1550" s="35"/>
      <c r="C1550" s="36"/>
      <c r="D1550" s="210" t="s">
        <v>271</v>
      </c>
      <c r="E1550" s="36"/>
      <c r="F1550" s="211" t="s">
        <v>1829</v>
      </c>
      <c r="G1550" s="36"/>
      <c r="H1550" s="36"/>
      <c r="I1550" s="118"/>
      <c r="J1550" s="36"/>
      <c r="K1550" s="36"/>
      <c r="L1550" s="39"/>
      <c r="M1550" s="212"/>
      <c r="N1550" s="67"/>
      <c r="O1550" s="67"/>
      <c r="P1550" s="67"/>
      <c r="Q1550" s="67"/>
      <c r="R1550" s="67"/>
      <c r="S1550" s="67"/>
      <c r="T1550" s="68"/>
      <c r="AT1550" s="17" t="s">
        <v>271</v>
      </c>
      <c r="AU1550" s="17" t="s">
        <v>90</v>
      </c>
    </row>
    <row r="1551" spans="2:65" s="1" customFormat="1" ht="24" customHeight="1">
      <c r="B1551" s="35"/>
      <c r="C1551" s="197" t="s">
        <v>2006</v>
      </c>
      <c r="D1551" s="197" t="s">
        <v>264</v>
      </c>
      <c r="E1551" s="198" t="s">
        <v>2007</v>
      </c>
      <c r="F1551" s="199" t="s">
        <v>2008</v>
      </c>
      <c r="G1551" s="200" t="s">
        <v>1827</v>
      </c>
      <c r="H1551" s="201">
        <v>1</v>
      </c>
      <c r="I1551" s="202"/>
      <c r="J1551" s="203">
        <f>ROUND(I1551*H1551,2)</f>
        <v>0</v>
      </c>
      <c r="K1551" s="199" t="s">
        <v>411</v>
      </c>
      <c r="L1551" s="39"/>
      <c r="M1551" s="204" t="s">
        <v>1</v>
      </c>
      <c r="N1551" s="205" t="s">
        <v>46</v>
      </c>
      <c r="O1551" s="67"/>
      <c r="P1551" s="206">
        <f>O1551*H1551</f>
        <v>0</v>
      </c>
      <c r="Q1551" s="206">
        <v>0</v>
      </c>
      <c r="R1551" s="206">
        <f>Q1551*H1551</f>
        <v>0</v>
      </c>
      <c r="S1551" s="206">
        <v>0</v>
      </c>
      <c r="T1551" s="207">
        <f>S1551*H1551</f>
        <v>0</v>
      </c>
      <c r="AR1551" s="208" t="s">
        <v>450</v>
      </c>
      <c r="AT1551" s="208" t="s">
        <v>264</v>
      </c>
      <c r="AU1551" s="208" t="s">
        <v>90</v>
      </c>
      <c r="AY1551" s="17" t="s">
        <v>261</v>
      </c>
      <c r="BE1551" s="209">
        <f>IF(N1551="základní",J1551,0)</f>
        <v>0</v>
      </c>
      <c r="BF1551" s="209">
        <f>IF(N1551="snížená",J1551,0)</f>
        <v>0</v>
      </c>
      <c r="BG1551" s="209">
        <f>IF(N1551="zákl. přenesená",J1551,0)</f>
        <v>0</v>
      </c>
      <c r="BH1551" s="209">
        <f>IF(N1551="sníž. přenesená",J1551,0)</f>
        <v>0</v>
      </c>
      <c r="BI1551" s="209">
        <f>IF(N1551="nulová",J1551,0)</f>
        <v>0</v>
      </c>
      <c r="BJ1551" s="17" t="s">
        <v>88</v>
      </c>
      <c r="BK1551" s="209">
        <f>ROUND(I1551*H1551,2)</f>
        <v>0</v>
      </c>
      <c r="BL1551" s="17" t="s">
        <v>450</v>
      </c>
      <c r="BM1551" s="208" t="s">
        <v>2009</v>
      </c>
    </row>
    <row r="1552" spans="2:65" s="1" customFormat="1" ht="29.25">
      <c r="B1552" s="35"/>
      <c r="C1552" s="36"/>
      <c r="D1552" s="210" t="s">
        <v>271</v>
      </c>
      <c r="E1552" s="36"/>
      <c r="F1552" s="211" t="s">
        <v>1829</v>
      </c>
      <c r="G1552" s="36"/>
      <c r="H1552" s="36"/>
      <c r="I1552" s="118"/>
      <c r="J1552" s="36"/>
      <c r="K1552" s="36"/>
      <c r="L1552" s="39"/>
      <c r="M1552" s="212"/>
      <c r="N1552" s="67"/>
      <c r="O1552" s="67"/>
      <c r="P1552" s="67"/>
      <c r="Q1552" s="67"/>
      <c r="R1552" s="67"/>
      <c r="S1552" s="67"/>
      <c r="T1552" s="68"/>
      <c r="AT1552" s="17" t="s">
        <v>271</v>
      </c>
      <c r="AU1552" s="17" t="s">
        <v>90</v>
      </c>
    </row>
    <row r="1553" spans="2:65" s="1" customFormat="1" ht="24" customHeight="1">
      <c r="B1553" s="35"/>
      <c r="C1553" s="197" t="s">
        <v>2010</v>
      </c>
      <c r="D1553" s="197" t="s">
        <v>264</v>
      </c>
      <c r="E1553" s="198" t="s">
        <v>2011</v>
      </c>
      <c r="F1553" s="199" t="s">
        <v>2012</v>
      </c>
      <c r="G1553" s="200" t="s">
        <v>1827</v>
      </c>
      <c r="H1553" s="201">
        <v>1</v>
      </c>
      <c r="I1553" s="202"/>
      <c r="J1553" s="203">
        <f>ROUND(I1553*H1553,2)</f>
        <v>0</v>
      </c>
      <c r="K1553" s="199" t="s">
        <v>411</v>
      </c>
      <c r="L1553" s="39"/>
      <c r="M1553" s="204" t="s">
        <v>1</v>
      </c>
      <c r="N1553" s="205" t="s">
        <v>46</v>
      </c>
      <c r="O1553" s="67"/>
      <c r="P1553" s="206">
        <f>O1553*H1553</f>
        <v>0</v>
      </c>
      <c r="Q1553" s="206">
        <v>0</v>
      </c>
      <c r="R1553" s="206">
        <f>Q1553*H1553</f>
        <v>0</v>
      </c>
      <c r="S1553" s="206">
        <v>0</v>
      </c>
      <c r="T1553" s="207">
        <f>S1553*H1553</f>
        <v>0</v>
      </c>
      <c r="AR1553" s="208" t="s">
        <v>450</v>
      </c>
      <c r="AT1553" s="208" t="s">
        <v>264</v>
      </c>
      <c r="AU1553" s="208" t="s">
        <v>90</v>
      </c>
      <c r="AY1553" s="17" t="s">
        <v>261</v>
      </c>
      <c r="BE1553" s="209">
        <f>IF(N1553="základní",J1553,0)</f>
        <v>0</v>
      </c>
      <c r="BF1553" s="209">
        <f>IF(N1553="snížená",J1553,0)</f>
        <v>0</v>
      </c>
      <c r="BG1553" s="209">
        <f>IF(N1553="zákl. přenesená",J1553,0)</f>
        <v>0</v>
      </c>
      <c r="BH1553" s="209">
        <f>IF(N1553="sníž. přenesená",J1553,0)</f>
        <v>0</v>
      </c>
      <c r="BI1553" s="209">
        <f>IF(N1553="nulová",J1553,0)</f>
        <v>0</v>
      </c>
      <c r="BJ1553" s="17" t="s">
        <v>88</v>
      </c>
      <c r="BK1553" s="209">
        <f>ROUND(I1553*H1553,2)</f>
        <v>0</v>
      </c>
      <c r="BL1553" s="17" t="s">
        <v>450</v>
      </c>
      <c r="BM1553" s="208" t="s">
        <v>2013</v>
      </c>
    </row>
    <row r="1554" spans="2:65" s="1" customFormat="1" ht="29.25">
      <c r="B1554" s="35"/>
      <c r="C1554" s="36"/>
      <c r="D1554" s="210" t="s">
        <v>271</v>
      </c>
      <c r="E1554" s="36"/>
      <c r="F1554" s="211" t="s">
        <v>1829</v>
      </c>
      <c r="G1554" s="36"/>
      <c r="H1554" s="36"/>
      <c r="I1554" s="118"/>
      <c r="J1554" s="36"/>
      <c r="K1554" s="36"/>
      <c r="L1554" s="39"/>
      <c r="M1554" s="212"/>
      <c r="N1554" s="67"/>
      <c r="O1554" s="67"/>
      <c r="P1554" s="67"/>
      <c r="Q1554" s="67"/>
      <c r="R1554" s="67"/>
      <c r="S1554" s="67"/>
      <c r="T1554" s="68"/>
      <c r="AT1554" s="17" t="s">
        <v>271</v>
      </c>
      <c r="AU1554" s="17" t="s">
        <v>90</v>
      </c>
    </row>
    <row r="1555" spans="2:65" s="1" customFormat="1" ht="24" customHeight="1">
      <c r="B1555" s="35"/>
      <c r="C1555" s="197" t="s">
        <v>2014</v>
      </c>
      <c r="D1555" s="197" t="s">
        <v>264</v>
      </c>
      <c r="E1555" s="198" t="s">
        <v>2015</v>
      </c>
      <c r="F1555" s="199" t="s">
        <v>2016</v>
      </c>
      <c r="G1555" s="200" t="s">
        <v>1827</v>
      </c>
      <c r="H1555" s="201">
        <v>1</v>
      </c>
      <c r="I1555" s="202"/>
      <c r="J1555" s="203">
        <f>ROUND(I1555*H1555,2)</f>
        <v>0</v>
      </c>
      <c r="K1555" s="199" t="s">
        <v>411</v>
      </c>
      <c r="L1555" s="39"/>
      <c r="M1555" s="204" t="s">
        <v>1</v>
      </c>
      <c r="N1555" s="205" t="s">
        <v>46</v>
      </c>
      <c r="O1555" s="67"/>
      <c r="P1555" s="206">
        <f>O1555*H1555</f>
        <v>0</v>
      </c>
      <c r="Q1555" s="206">
        <v>0</v>
      </c>
      <c r="R1555" s="206">
        <f>Q1555*H1555</f>
        <v>0</v>
      </c>
      <c r="S1555" s="206">
        <v>0</v>
      </c>
      <c r="T1555" s="207">
        <f>S1555*H1555</f>
        <v>0</v>
      </c>
      <c r="AR1555" s="208" t="s">
        <v>450</v>
      </c>
      <c r="AT1555" s="208" t="s">
        <v>264</v>
      </c>
      <c r="AU1555" s="208" t="s">
        <v>90</v>
      </c>
      <c r="AY1555" s="17" t="s">
        <v>261</v>
      </c>
      <c r="BE1555" s="209">
        <f>IF(N1555="základní",J1555,0)</f>
        <v>0</v>
      </c>
      <c r="BF1555" s="209">
        <f>IF(N1555="snížená",J1555,0)</f>
        <v>0</v>
      </c>
      <c r="BG1555" s="209">
        <f>IF(N1555="zákl. přenesená",J1555,0)</f>
        <v>0</v>
      </c>
      <c r="BH1555" s="209">
        <f>IF(N1555="sníž. přenesená",J1555,0)</f>
        <v>0</v>
      </c>
      <c r="BI1555" s="209">
        <f>IF(N1555="nulová",J1555,0)</f>
        <v>0</v>
      </c>
      <c r="BJ1555" s="17" t="s">
        <v>88</v>
      </c>
      <c r="BK1555" s="209">
        <f>ROUND(I1555*H1555,2)</f>
        <v>0</v>
      </c>
      <c r="BL1555" s="17" t="s">
        <v>450</v>
      </c>
      <c r="BM1555" s="208" t="s">
        <v>2017</v>
      </c>
    </row>
    <row r="1556" spans="2:65" s="1" customFormat="1" ht="29.25">
      <c r="B1556" s="35"/>
      <c r="C1556" s="36"/>
      <c r="D1556" s="210" t="s">
        <v>271</v>
      </c>
      <c r="E1556" s="36"/>
      <c r="F1556" s="211" t="s">
        <v>1829</v>
      </c>
      <c r="G1556" s="36"/>
      <c r="H1556" s="36"/>
      <c r="I1556" s="118"/>
      <c r="J1556" s="36"/>
      <c r="K1556" s="36"/>
      <c r="L1556" s="39"/>
      <c r="M1556" s="212"/>
      <c r="N1556" s="67"/>
      <c r="O1556" s="67"/>
      <c r="P1556" s="67"/>
      <c r="Q1556" s="67"/>
      <c r="R1556" s="67"/>
      <c r="S1556" s="67"/>
      <c r="T1556" s="68"/>
      <c r="AT1556" s="17" t="s">
        <v>271</v>
      </c>
      <c r="AU1556" s="17" t="s">
        <v>90</v>
      </c>
    </row>
    <row r="1557" spans="2:65" s="1" customFormat="1" ht="24" customHeight="1">
      <c r="B1557" s="35"/>
      <c r="C1557" s="197" t="s">
        <v>2018</v>
      </c>
      <c r="D1557" s="197" t="s">
        <v>264</v>
      </c>
      <c r="E1557" s="198" t="s">
        <v>2019</v>
      </c>
      <c r="F1557" s="199" t="s">
        <v>2020</v>
      </c>
      <c r="G1557" s="200" t="s">
        <v>1827</v>
      </c>
      <c r="H1557" s="201">
        <v>1</v>
      </c>
      <c r="I1557" s="202"/>
      <c r="J1557" s="203">
        <f>ROUND(I1557*H1557,2)</f>
        <v>0</v>
      </c>
      <c r="K1557" s="199" t="s">
        <v>411</v>
      </c>
      <c r="L1557" s="39"/>
      <c r="M1557" s="204" t="s">
        <v>1</v>
      </c>
      <c r="N1557" s="205" t="s">
        <v>46</v>
      </c>
      <c r="O1557" s="67"/>
      <c r="P1557" s="206">
        <f>O1557*H1557</f>
        <v>0</v>
      </c>
      <c r="Q1557" s="206">
        <v>0</v>
      </c>
      <c r="R1557" s="206">
        <f>Q1557*H1557</f>
        <v>0</v>
      </c>
      <c r="S1557" s="206">
        <v>0</v>
      </c>
      <c r="T1557" s="207">
        <f>S1557*H1557</f>
        <v>0</v>
      </c>
      <c r="AR1557" s="208" t="s">
        <v>450</v>
      </c>
      <c r="AT1557" s="208" t="s">
        <v>264</v>
      </c>
      <c r="AU1557" s="208" t="s">
        <v>90</v>
      </c>
      <c r="AY1557" s="17" t="s">
        <v>261</v>
      </c>
      <c r="BE1557" s="209">
        <f>IF(N1557="základní",J1557,0)</f>
        <v>0</v>
      </c>
      <c r="BF1557" s="209">
        <f>IF(N1557="snížená",J1557,0)</f>
        <v>0</v>
      </c>
      <c r="BG1557" s="209">
        <f>IF(N1557="zákl. přenesená",J1557,0)</f>
        <v>0</v>
      </c>
      <c r="BH1557" s="209">
        <f>IF(N1557="sníž. přenesená",J1557,0)</f>
        <v>0</v>
      </c>
      <c r="BI1557" s="209">
        <f>IF(N1557="nulová",J1557,0)</f>
        <v>0</v>
      </c>
      <c r="BJ1557" s="17" t="s">
        <v>88</v>
      </c>
      <c r="BK1557" s="209">
        <f>ROUND(I1557*H1557,2)</f>
        <v>0</v>
      </c>
      <c r="BL1557" s="17" t="s">
        <v>450</v>
      </c>
      <c r="BM1557" s="208" t="s">
        <v>2021</v>
      </c>
    </row>
    <row r="1558" spans="2:65" s="1" customFormat="1" ht="29.25">
      <c r="B1558" s="35"/>
      <c r="C1558" s="36"/>
      <c r="D1558" s="210" t="s">
        <v>271</v>
      </c>
      <c r="E1558" s="36"/>
      <c r="F1558" s="211" t="s">
        <v>1829</v>
      </c>
      <c r="G1558" s="36"/>
      <c r="H1558" s="36"/>
      <c r="I1558" s="118"/>
      <c r="J1558" s="36"/>
      <c r="K1558" s="36"/>
      <c r="L1558" s="39"/>
      <c r="M1558" s="212"/>
      <c r="N1558" s="67"/>
      <c r="O1558" s="67"/>
      <c r="P1558" s="67"/>
      <c r="Q1558" s="67"/>
      <c r="R1558" s="67"/>
      <c r="S1558" s="67"/>
      <c r="T1558" s="68"/>
      <c r="AT1558" s="17" t="s">
        <v>271</v>
      </c>
      <c r="AU1558" s="17" t="s">
        <v>90</v>
      </c>
    </row>
    <row r="1559" spans="2:65" s="1" customFormat="1" ht="24" customHeight="1">
      <c r="B1559" s="35"/>
      <c r="C1559" s="197" t="s">
        <v>2022</v>
      </c>
      <c r="D1559" s="197" t="s">
        <v>264</v>
      </c>
      <c r="E1559" s="198" t="s">
        <v>2023</v>
      </c>
      <c r="F1559" s="199" t="s">
        <v>2024</v>
      </c>
      <c r="G1559" s="200" t="s">
        <v>1827</v>
      </c>
      <c r="H1559" s="201">
        <v>1</v>
      </c>
      <c r="I1559" s="202"/>
      <c r="J1559" s="203">
        <f>ROUND(I1559*H1559,2)</f>
        <v>0</v>
      </c>
      <c r="K1559" s="199" t="s">
        <v>411</v>
      </c>
      <c r="L1559" s="39"/>
      <c r="M1559" s="204" t="s">
        <v>1</v>
      </c>
      <c r="N1559" s="205" t="s">
        <v>46</v>
      </c>
      <c r="O1559" s="67"/>
      <c r="P1559" s="206">
        <f>O1559*H1559</f>
        <v>0</v>
      </c>
      <c r="Q1559" s="206">
        <v>0</v>
      </c>
      <c r="R1559" s="206">
        <f>Q1559*H1559</f>
        <v>0</v>
      </c>
      <c r="S1559" s="206">
        <v>0</v>
      </c>
      <c r="T1559" s="207">
        <f>S1559*H1559</f>
        <v>0</v>
      </c>
      <c r="AR1559" s="208" t="s">
        <v>450</v>
      </c>
      <c r="AT1559" s="208" t="s">
        <v>264</v>
      </c>
      <c r="AU1559" s="208" t="s">
        <v>90</v>
      </c>
      <c r="AY1559" s="17" t="s">
        <v>261</v>
      </c>
      <c r="BE1559" s="209">
        <f>IF(N1559="základní",J1559,0)</f>
        <v>0</v>
      </c>
      <c r="BF1559" s="209">
        <f>IF(N1559="snížená",J1559,0)</f>
        <v>0</v>
      </c>
      <c r="BG1559" s="209">
        <f>IF(N1559="zákl. přenesená",J1559,0)</f>
        <v>0</v>
      </c>
      <c r="BH1559" s="209">
        <f>IF(N1559="sníž. přenesená",J1559,0)</f>
        <v>0</v>
      </c>
      <c r="BI1559" s="209">
        <f>IF(N1559="nulová",J1559,0)</f>
        <v>0</v>
      </c>
      <c r="BJ1559" s="17" t="s">
        <v>88</v>
      </c>
      <c r="BK1559" s="209">
        <f>ROUND(I1559*H1559,2)</f>
        <v>0</v>
      </c>
      <c r="BL1559" s="17" t="s">
        <v>450</v>
      </c>
      <c r="BM1559" s="208" t="s">
        <v>2025</v>
      </c>
    </row>
    <row r="1560" spans="2:65" s="1" customFormat="1" ht="29.25">
      <c r="B1560" s="35"/>
      <c r="C1560" s="36"/>
      <c r="D1560" s="210" t="s">
        <v>271</v>
      </c>
      <c r="E1560" s="36"/>
      <c r="F1560" s="211" t="s">
        <v>1829</v>
      </c>
      <c r="G1560" s="36"/>
      <c r="H1560" s="36"/>
      <c r="I1560" s="118"/>
      <c r="J1560" s="36"/>
      <c r="K1560" s="36"/>
      <c r="L1560" s="39"/>
      <c r="M1560" s="212"/>
      <c r="N1560" s="67"/>
      <c r="O1560" s="67"/>
      <c r="P1560" s="67"/>
      <c r="Q1560" s="67"/>
      <c r="R1560" s="67"/>
      <c r="S1560" s="67"/>
      <c r="T1560" s="68"/>
      <c r="AT1560" s="17" t="s">
        <v>271</v>
      </c>
      <c r="AU1560" s="17" t="s">
        <v>90</v>
      </c>
    </row>
    <row r="1561" spans="2:65" s="1" customFormat="1" ht="24" customHeight="1">
      <c r="B1561" s="35"/>
      <c r="C1561" s="197" t="s">
        <v>2026</v>
      </c>
      <c r="D1561" s="197" t="s">
        <v>264</v>
      </c>
      <c r="E1561" s="198" t="s">
        <v>2027</v>
      </c>
      <c r="F1561" s="199" t="s">
        <v>2028</v>
      </c>
      <c r="G1561" s="200" t="s">
        <v>1827</v>
      </c>
      <c r="H1561" s="201">
        <v>2</v>
      </c>
      <c r="I1561" s="202"/>
      <c r="J1561" s="203">
        <f>ROUND(I1561*H1561,2)</f>
        <v>0</v>
      </c>
      <c r="K1561" s="199" t="s">
        <v>411</v>
      </c>
      <c r="L1561" s="39"/>
      <c r="M1561" s="204" t="s">
        <v>1</v>
      </c>
      <c r="N1561" s="205" t="s">
        <v>46</v>
      </c>
      <c r="O1561" s="67"/>
      <c r="P1561" s="206">
        <f>O1561*H1561</f>
        <v>0</v>
      </c>
      <c r="Q1561" s="206">
        <v>0</v>
      </c>
      <c r="R1561" s="206">
        <f>Q1561*H1561</f>
        <v>0</v>
      </c>
      <c r="S1561" s="206">
        <v>0</v>
      </c>
      <c r="T1561" s="207">
        <f>S1561*H1561</f>
        <v>0</v>
      </c>
      <c r="AR1561" s="208" t="s">
        <v>450</v>
      </c>
      <c r="AT1561" s="208" t="s">
        <v>264</v>
      </c>
      <c r="AU1561" s="208" t="s">
        <v>90</v>
      </c>
      <c r="AY1561" s="17" t="s">
        <v>261</v>
      </c>
      <c r="BE1561" s="209">
        <f>IF(N1561="základní",J1561,0)</f>
        <v>0</v>
      </c>
      <c r="BF1561" s="209">
        <f>IF(N1561="snížená",J1561,0)</f>
        <v>0</v>
      </c>
      <c r="BG1561" s="209">
        <f>IF(N1561="zákl. přenesená",J1561,0)</f>
        <v>0</v>
      </c>
      <c r="BH1561" s="209">
        <f>IF(N1561="sníž. přenesená",J1561,0)</f>
        <v>0</v>
      </c>
      <c r="BI1561" s="209">
        <f>IF(N1561="nulová",J1561,0)</f>
        <v>0</v>
      </c>
      <c r="BJ1561" s="17" t="s">
        <v>88</v>
      </c>
      <c r="BK1561" s="209">
        <f>ROUND(I1561*H1561,2)</f>
        <v>0</v>
      </c>
      <c r="BL1561" s="17" t="s">
        <v>450</v>
      </c>
      <c r="BM1561" s="208" t="s">
        <v>2029</v>
      </c>
    </row>
    <row r="1562" spans="2:65" s="1" customFormat="1" ht="29.25">
      <c r="B1562" s="35"/>
      <c r="C1562" s="36"/>
      <c r="D1562" s="210" t="s">
        <v>271</v>
      </c>
      <c r="E1562" s="36"/>
      <c r="F1562" s="211" t="s">
        <v>1829</v>
      </c>
      <c r="G1562" s="36"/>
      <c r="H1562" s="36"/>
      <c r="I1562" s="118"/>
      <c r="J1562" s="36"/>
      <c r="K1562" s="36"/>
      <c r="L1562" s="39"/>
      <c r="M1562" s="212"/>
      <c r="N1562" s="67"/>
      <c r="O1562" s="67"/>
      <c r="P1562" s="67"/>
      <c r="Q1562" s="67"/>
      <c r="R1562" s="67"/>
      <c r="S1562" s="67"/>
      <c r="T1562" s="68"/>
      <c r="AT1562" s="17" t="s">
        <v>271</v>
      </c>
      <c r="AU1562" s="17" t="s">
        <v>90</v>
      </c>
    </row>
    <row r="1563" spans="2:65" s="1" customFormat="1" ht="24" customHeight="1">
      <c r="B1563" s="35"/>
      <c r="C1563" s="197" t="s">
        <v>2030</v>
      </c>
      <c r="D1563" s="197" t="s">
        <v>264</v>
      </c>
      <c r="E1563" s="198" t="s">
        <v>2031</v>
      </c>
      <c r="F1563" s="199" t="s">
        <v>2032</v>
      </c>
      <c r="G1563" s="200" t="s">
        <v>1827</v>
      </c>
      <c r="H1563" s="201">
        <v>1</v>
      </c>
      <c r="I1563" s="202"/>
      <c r="J1563" s="203">
        <f>ROUND(I1563*H1563,2)</f>
        <v>0</v>
      </c>
      <c r="K1563" s="199" t="s">
        <v>411</v>
      </c>
      <c r="L1563" s="39"/>
      <c r="M1563" s="204" t="s">
        <v>1</v>
      </c>
      <c r="N1563" s="205" t="s">
        <v>46</v>
      </c>
      <c r="O1563" s="67"/>
      <c r="P1563" s="206">
        <f>O1563*H1563</f>
        <v>0</v>
      </c>
      <c r="Q1563" s="206">
        <v>0</v>
      </c>
      <c r="R1563" s="206">
        <f>Q1563*H1563</f>
        <v>0</v>
      </c>
      <c r="S1563" s="206">
        <v>0</v>
      </c>
      <c r="T1563" s="207">
        <f>S1563*H1563</f>
        <v>0</v>
      </c>
      <c r="AR1563" s="208" t="s">
        <v>450</v>
      </c>
      <c r="AT1563" s="208" t="s">
        <v>264</v>
      </c>
      <c r="AU1563" s="208" t="s">
        <v>90</v>
      </c>
      <c r="AY1563" s="17" t="s">
        <v>261</v>
      </c>
      <c r="BE1563" s="209">
        <f>IF(N1563="základní",J1563,0)</f>
        <v>0</v>
      </c>
      <c r="BF1563" s="209">
        <f>IF(N1563="snížená",J1563,0)</f>
        <v>0</v>
      </c>
      <c r="BG1563" s="209">
        <f>IF(N1563="zákl. přenesená",J1563,0)</f>
        <v>0</v>
      </c>
      <c r="BH1563" s="209">
        <f>IF(N1563="sníž. přenesená",J1563,0)</f>
        <v>0</v>
      </c>
      <c r="BI1563" s="209">
        <f>IF(N1563="nulová",J1563,0)</f>
        <v>0</v>
      </c>
      <c r="BJ1563" s="17" t="s">
        <v>88</v>
      </c>
      <c r="BK1563" s="209">
        <f>ROUND(I1563*H1563,2)</f>
        <v>0</v>
      </c>
      <c r="BL1563" s="17" t="s">
        <v>450</v>
      </c>
      <c r="BM1563" s="208" t="s">
        <v>2033</v>
      </c>
    </row>
    <row r="1564" spans="2:65" s="1" customFormat="1" ht="29.25">
      <c r="B1564" s="35"/>
      <c r="C1564" s="36"/>
      <c r="D1564" s="210" t="s">
        <v>271</v>
      </c>
      <c r="E1564" s="36"/>
      <c r="F1564" s="211" t="s">
        <v>1829</v>
      </c>
      <c r="G1564" s="36"/>
      <c r="H1564" s="36"/>
      <c r="I1564" s="118"/>
      <c r="J1564" s="36"/>
      <c r="K1564" s="36"/>
      <c r="L1564" s="39"/>
      <c r="M1564" s="212"/>
      <c r="N1564" s="67"/>
      <c r="O1564" s="67"/>
      <c r="P1564" s="67"/>
      <c r="Q1564" s="67"/>
      <c r="R1564" s="67"/>
      <c r="S1564" s="67"/>
      <c r="T1564" s="68"/>
      <c r="AT1564" s="17" t="s">
        <v>271</v>
      </c>
      <c r="AU1564" s="17" t="s">
        <v>90</v>
      </c>
    </row>
    <row r="1565" spans="2:65" s="1" customFormat="1" ht="24" customHeight="1">
      <c r="B1565" s="35"/>
      <c r="C1565" s="197" t="s">
        <v>2034</v>
      </c>
      <c r="D1565" s="197" t="s">
        <v>264</v>
      </c>
      <c r="E1565" s="198" t="s">
        <v>2035</v>
      </c>
      <c r="F1565" s="199" t="s">
        <v>2036</v>
      </c>
      <c r="G1565" s="200" t="s">
        <v>1827</v>
      </c>
      <c r="H1565" s="201">
        <v>1</v>
      </c>
      <c r="I1565" s="202"/>
      <c r="J1565" s="203">
        <f>ROUND(I1565*H1565,2)</f>
        <v>0</v>
      </c>
      <c r="K1565" s="199" t="s">
        <v>411</v>
      </c>
      <c r="L1565" s="39"/>
      <c r="M1565" s="204" t="s">
        <v>1</v>
      </c>
      <c r="N1565" s="205" t="s">
        <v>46</v>
      </c>
      <c r="O1565" s="67"/>
      <c r="P1565" s="206">
        <f>O1565*H1565</f>
        <v>0</v>
      </c>
      <c r="Q1565" s="206">
        <v>0</v>
      </c>
      <c r="R1565" s="206">
        <f>Q1565*H1565</f>
        <v>0</v>
      </c>
      <c r="S1565" s="206">
        <v>0</v>
      </c>
      <c r="T1565" s="207">
        <f>S1565*H1565</f>
        <v>0</v>
      </c>
      <c r="AR1565" s="208" t="s">
        <v>450</v>
      </c>
      <c r="AT1565" s="208" t="s">
        <v>264</v>
      </c>
      <c r="AU1565" s="208" t="s">
        <v>90</v>
      </c>
      <c r="AY1565" s="17" t="s">
        <v>261</v>
      </c>
      <c r="BE1565" s="209">
        <f>IF(N1565="základní",J1565,0)</f>
        <v>0</v>
      </c>
      <c r="BF1565" s="209">
        <f>IF(N1565="snížená",J1565,0)</f>
        <v>0</v>
      </c>
      <c r="BG1565" s="209">
        <f>IF(N1565="zákl. přenesená",J1565,0)</f>
        <v>0</v>
      </c>
      <c r="BH1565" s="209">
        <f>IF(N1565="sníž. přenesená",J1565,0)</f>
        <v>0</v>
      </c>
      <c r="BI1565" s="209">
        <f>IF(N1565="nulová",J1565,0)</f>
        <v>0</v>
      </c>
      <c r="BJ1565" s="17" t="s">
        <v>88</v>
      </c>
      <c r="BK1565" s="209">
        <f>ROUND(I1565*H1565,2)</f>
        <v>0</v>
      </c>
      <c r="BL1565" s="17" t="s">
        <v>450</v>
      </c>
      <c r="BM1565" s="208" t="s">
        <v>2037</v>
      </c>
    </row>
    <row r="1566" spans="2:65" s="1" customFormat="1" ht="29.25">
      <c r="B1566" s="35"/>
      <c r="C1566" s="36"/>
      <c r="D1566" s="210" t="s">
        <v>271</v>
      </c>
      <c r="E1566" s="36"/>
      <c r="F1566" s="211" t="s">
        <v>1829</v>
      </c>
      <c r="G1566" s="36"/>
      <c r="H1566" s="36"/>
      <c r="I1566" s="118"/>
      <c r="J1566" s="36"/>
      <c r="K1566" s="36"/>
      <c r="L1566" s="39"/>
      <c r="M1566" s="212"/>
      <c r="N1566" s="67"/>
      <c r="O1566" s="67"/>
      <c r="P1566" s="67"/>
      <c r="Q1566" s="67"/>
      <c r="R1566" s="67"/>
      <c r="S1566" s="67"/>
      <c r="T1566" s="68"/>
      <c r="AT1566" s="17" t="s">
        <v>271</v>
      </c>
      <c r="AU1566" s="17" t="s">
        <v>90</v>
      </c>
    </row>
    <row r="1567" spans="2:65" s="1" customFormat="1" ht="24" customHeight="1">
      <c r="B1567" s="35"/>
      <c r="C1567" s="197" t="s">
        <v>2038</v>
      </c>
      <c r="D1567" s="197" t="s">
        <v>264</v>
      </c>
      <c r="E1567" s="198" t="s">
        <v>2039</v>
      </c>
      <c r="F1567" s="199" t="s">
        <v>2040</v>
      </c>
      <c r="G1567" s="200" t="s">
        <v>1827</v>
      </c>
      <c r="H1567" s="201">
        <v>1</v>
      </c>
      <c r="I1567" s="202"/>
      <c r="J1567" s="203">
        <f>ROUND(I1567*H1567,2)</f>
        <v>0</v>
      </c>
      <c r="K1567" s="199" t="s">
        <v>411</v>
      </c>
      <c r="L1567" s="39"/>
      <c r="M1567" s="204" t="s">
        <v>1</v>
      </c>
      <c r="N1567" s="205" t="s">
        <v>46</v>
      </c>
      <c r="O1567" s="67"/>
      <c r="P1567" s="206">
        <f>O1567*H1567</f>
        <v>0</v>
      </c>
      <c r="Q1567" s="206">
        <v>0</v>
      </c>
      <c r="R1567" s="206">
        <f>Q1567*H1567</f>
        <v>0</v>
      </c>
      <c r="S1567" s="206">
        <v>0</v>
      </c>
      <c r="T1567" s="207">
        <f>S1567*H1567</f>
        <v>0</v>
      </c>
      <c r="AR1567" s="208" t="s">
        <v>450</v>
      </c>
      <c r="AT1567" s="208" t="s">
        <v>264</v>
      </c>
      <c r="AU1567" s="208" t="s">
        <v>90</v>
      </c>
      <c r="AY1567" s="17" t="s">
        <v>261</v>
      </c>
      <c r="BE1567" s="209">
        <f>IF(N1567="základní",J1567,0)</f>
        <v>0</v>
      </c>
      <c r="BF1567" s="209">
        <f>IF(N1567="snížená",J1567,0)</f>
        <v>0</v>
      </c>
      <c r="BG1567" s="209">
        <f>IF(N1567="zákl. přenesená",J1567,0)</f>
        <v>0</v>
      </c>
      <c r="BH1567" s="209">
        <f>IF(N1567="sníž. přenesená",J1567,0)</f>
        <v>0</v>
      </c>
      <c r="BI1567" s="209">
        <f>IF(N1567="nulová",J1567,0)</f>
        <v>0</v>
      </c>
      <c r="BJ1567" s="17" t="s">
        <v>88</v>
      </c>
      <c r="BK1567" s="209">
        <f>ROUND(I1567*H1567,2)</f>
        <v>0</v>
      </c>
      <c r="BL1567" s="17" t="s">
        <v>450</v>
      </c>
      <c r="BM1567" s="208" t="s">
        <v>2041</v>
      </c>
    </row>
    <row r="1568" spans="2:65" s="1" customFormat="1" ht="29.25">
      <c r="B1568" s="35"/>
      <c r="C1568" s="36"/>
      <c r="D1568" s="210" t="s">
        <v>271</v>
      </c>
      <c r="E1568" s="36"/>
      <c r="F1568" s="211" t="s">
        <v>1829</v>
      </c>
      <c r="G1568" s="36"/>
      <c r="H1568" s="36"/>
      <c r="I1568" s="118"/>
      <c r="J1568" s="36"/>
      <c r="K1568" s="36"/>
      <c r="L1568" s="39"/>
      <c r="M1568" s="212"/>
      <c r="N1568" s="67"/>
      <c r="O1568" s="67"/>
      <c r="P1568" s="67"/>
      <c r="Q1568" s="67"/>
      <c r="R1568" s="67"/>
      <c r="S1568" s="67"/>
      <c r="T1568" s="68"/>
      <c r="AT1568" s="17" t="s">
        <v>271</v>
      </c>
      <c r="AU1568" s="17" t="s">
        <v>90</v>
      </c>
    </row>
    <row r="1569" spans="2:65" s="1" customFormat="1" ht="24" customHeight="1">
      <c r="B1569" s="35"/>
      <c r="C1569" s="197" t="s">
        <v>2042</v>
      </c>
      <c r="D1569" s="197" t="s">
        <v>264</v>
      </c>
      <c r="E1569" s="198" t="s">
        <v>2043</v>
      </c>
      <c r="F1569" s="199" t="s">
        <v>2044</v>
      </c>
      <c r="G1569" s="200" t="s">
        <v>1827</v>
      </c>
      <c r="H1569" s="201">
        <v>1</v>
      </c>
      <c r="I1569" s="202"/>
      <c r="J1569" s="203">
        <f>ROUND(I1569*H1569,2)</f>
        <v>0</v>
      </c>
      <c r="K1569" s="199" t="s">
        <v>411</v>
      </c>
      <c r="L1569" s="39"/>
      <c r="M1569" s="204" t="s">
        <v>1</v>
      </c>
      <c r="N1569" s="205" t="s">
        <v>46</v>
      </c>
      <c r="O1569" s="67"/>
      <c r="P1569" s="206">
        <f>O1569*H1569</f>
        <v>0</v>
      </c>
      <c r="Q1569" s="206">
        <v>0</v>
      </c>
      <c r="R1569" s="206">
        <f>Q1569*H1569</f>
        <v>0</v>
      </c>
      <c r="S1569" s="206">
        <v>0</v>
      </c>
      <c r="T1569" s="207">
        <f>S1569*H1569</f>
        <v>0</v>
      </c>
      <c r="AR1569" s="208" t="s">
        <v>450</v>
      </c>
      <c r="AT1569" s="208" t="s">
        <v>264</v>
      </c>
      <c r="AU1569" s="208" t="s">
        <v>90</v>
      </c>
      <c r="AY1569" s="17" t="s">
        <v>261</v>
      </c>
      <c r="BE1569" s="209">
        <f>IF(N1569="základní",J1569,0)</f>
        <v>0</v>
      </c>
      <c r="BF1569" s="209">
        <f>IF(N1569="snížená",J1569,0)</f>
        <v>0</v>
      </c>
      <c r="BG1569" s="209">
        <f>IF(N1569="zákl. přenesená",J1569,0)</f>
        <v>0</v>
      </c>
      <c r="BH1569" s="209">
        <f>IF(N1569="sníž. přenesená",J1569,0)</f>
        <v>0</v>
      </c>
      <c r="BI1569" s="209">
        <f>IF(N1569="nulová",J1569,0)</f>
        <v>0</v>
      </c>
      <c r="BJ1569" s="17" t="s">
        <v>88</v>
      </c>
      <c r="BK1569" s="209">
        <f>ROUND(I1569*H1569,2)</f>
        <v>0</v>
      </c>
      <c r="BL1569" s="17" t="s">
        <v>450</v>
      </c>
      <c r="BM1569" s="208" t="s">
        <v>2045</v>
      </c>
    </row>
    <row r="1570" spans="2:65" s="1" customFormat="1" ht="29.25">
      <c r="B1570" s="35"/>
      <c r="C1570" s="36"/>
      <c r="D1570" s="210" t="s">
        <v>271</v>
      </c>
      <c r="E1570" s="36"/>
      <c r="F1570" s="211" t="s">
        <v>1829</v>
      </c>
      <c r="G1570" s="36"/>
      <c r="H1570" s="36"/>
      <c r="I1570" s="118"/>
      <c r="J1570" s="36"/>
      <c r="K1570" s="36"/>
      <c r="L1570" s="39"/>
      <c r="M1570" s="212"/>
      <c r="N1570" s="67"/>
      <c r="O1570" s="67"/>
      <c r="P1570" s="67"/>
      <c r="Q1570" s="67"/>
      <c r="R1570" s="67"/>
      <c r="S1570" s="67"/>
      <c r="T1570" s="68"/>
      <c r="AT1570" s="17" t="s">
        <v>271</v>
      </c>
      <c r="AU1570" s="17" t="s">
        <v>90</v>
      </c>
    </row>
    <row r="1571" spans="2:65" s="1" customFormat="1" ht="16.5" customHeight="1">
      <c r="B1571" s="35"/>
      <c r="C1571" s="197" t="s">
        <v>2046</v>
      </c>
      <c r="D1571" s="197" t="s">
        <v>264</v>
      </c>
      <c r="E1571" s="198" t="s">
        <v>2047</v>
      </c>
      <c r="F1571" s="199" t="s">
        <v>2048</v>
      </c>
      <c r="G1571" s="200" t="s">
        <v>1827</v>
      </c>
      <c r="H1571" s="201">
        <v>1</v>
      </c>
      <c r="I1571" s="202"/>
      <c r="J1571" s="203">
        <f>ROUND(I1571*H1571,2)</f>
        <v>0</v>
      </c>
      <c r="K1571" s="199" t="s">
        <v>411</v>
      </c>
      <c r="L1571" s="39"/>
      <c r="M1571" s="204" t="s">
        <v>1</v>
      </c>
      <c r="N1571" s="205" t="s">
        <v>46</v>
      </c>
      <c r="O1571" s="67"/>
      <c r="P1571" s="206">
        <f>O1571*H1571</f>
        <v>0</v>
      </c>
      <c r="Q1571" s="206">
        <v>0</v>
      </c>
      <c r="R1571" s="206">
        <f>Q1571*H1571</f>
        <v>0</v>
      </c>
      <c r="S1571" s="206">
        <v>0</v>
      </c>
      <c r="T1571" s="207">
        <f>S1571*H1571</f>
        <v>0</v>
      </c>
      <c r="AR1571" s="208" t="s">
        <v>450</v>
      </c>
      <c r="AT1571" s="208" t="s">
        <v>264</v>
      </c>
      <c r="AU1571" s="208" t="s">
        <v>90</v>
      </c>
      <c r="AY1571" s="17" t="s">
        <v>261</v>
      </c>
      <c r="BE1571" s="209">
        <f>IF(N1571="základní",J1571,0)</f>
        <v>0</v>
      </c>
      <c r="BF1571" s="209">
        <f>IF(N1571="snížená",J1571,0)</f>
        <v>0</v>
      </c>
      <c r="BG1571" s="209">
        <f>IF(N1571="zákl. přenesená",J1571,0)</f>
        <v>0</v>
      </c>
      <c r="BH1571" s="209">
        <f>IF(N1571="sníž. přenesená",J1571,0)</f>
        <v>0</v>
      </c>
      <c r="BI1571" s="209">
        <f>IF(N1571="nulová",J1571,0)</f>
        <v>0</v>
      </c>
      <c r="BJ1571" s="17" t="s">
        <v>88</v>
      </c>
      <c r="BK1571" s="209">
        <f>ROUND(I1571*H1571,2)</f>
        <v>0</v>
      </c>
      <c r="BL1571" s="17" t="s">
        <v>450</v>
      </c>
      <c r="BM1571" s="208" t="s">
        <v>2049</v>
      </c>
    </row>
    <row r="1572" spans="2:65" s="1" customFormat="1" ht="29.25">
      <c r="B1572" s="35"/>
      <c r="C1572" s="36"/>
      <c r="D1572" s="210" t="s">
        <v>271</v>
      </c>
      <c r="E1572" s="36"/>
      <c r="F1572" s="211" t="s">
        <v>1829</v>
      </c>
      <c r="G1572" s="36"/>
      <c r="H1572" s="36"/>
      <c r="I1572" s="118"/>
      <c r="J1572" s="36"/>
      <c r="K1572" s="36"/>
      <c r="L1572" s="39"/>
      <c r="M1572" s="212"/>
      <c r="N1572" s="67"/>
      <c r="O1572" s="67"/>
      <c r="P1572" s="67"/>
      <c r="Q1572" s="67"/>
      <c r="R1572" s="67"/>
      <c r="S1572" s="67"/>
      <c r="T1572" s="68"/>
      <c r="AT1572" s="17" t="s">
        <v>271</v>
      </c>
      <c r="AU1572" s="17" t="s">
        <v>90</v>
      </c>
    </row>
    <row r="1573" spans="2:65" s="1" customFormat="1" ht="16.5" customHeight="1">
      <c r="B1573" s="35"/>
      <c r="C1573" s="197" t="s">
        <v>2050</v>
      </c>
      <c r="D1573" s="197" t="s">
        <v>264</v>
      </c>
      <c r="E1573" s="198" t="s">
        <v>2051</v>
      </c>
      <c r="F1573" s="199" t="s">
        <v>2052</v>
      </c>
      <c r="G1573" s="200" t="s">
        <v>394</v>
      </c>
      <c r="H1573" s="201">
        <v>1124.67</v>
      </c>
      <c r="I1573" s="202"/>
      <c r="J1573" s="203">
        <f>ROUND(I1573*H1573,2)</f>
        <v>0</v>
      </c>
      <c r="K1573" s="199" t="s">
        <v>268</v>
      </c>
      <c r="L1573" s="39"/>
      <c r="M1573" s="204" t="s">
        <v>1</v>
      </c>
      <c r="N1573" s="205" t="s">
        <v>46</v>
      </c>
      <c r="O1573" s="67"/>
      <c r="P1573" s="206">
        <f>O1573*H1573</f>
        <v>0</v>
      </c>
      <c r="Q1573" s="206">
        <v>2.7999999999999998E-4</v>
      </c>
      <c r="R1573" s="206">
        <f>Q1573*H1573</f>
        <v>0.31490760000000001</v>
      </c>
      <c r="S1573" s="206">
        <v>0</v>
      </c>
      <c r="T1573" s="207">
        <f>S1573*H1573</f>
        <v>0</v>
      </c>
      <c r="AR1573" s="208" t="s">
        <v>450</v>
      </c>
      <c r="AT1573" s="208" t="s">
        <v>264</v>
      </c>
      <c r="AU1573" s="208" t="s">
        <v>90</v>
      </c>
      <c r="AY1573" s="17" t="s">
        <v>261</v>
      </c>
      <c r="BE1573" s="209">
        <f>IF(N1573="základní",J1573,0)</f>
        <v>0</v>
      </c>
      <c r="BF1573" s="209">
        <f>IF(N1573="snížená",J1573,0)</f>
        <v>0</v>
      </c>
      <c r="BG1573" s="209">
        <f>IF(N1573="zákl. přenesená",J1573,0)</f>
        <v>0</v>
      </c>
      <c r="BH1573" s="209">
        <f>IF(N1573="sníž. přenesená",J1573,0)</f>
        <v>0</v>
      </c>
      <c r="BI1573" s="209">
        <f>IF(N1573="nulová",J1573,0)</f>
        <v>0</v>
      </c>
      <c r="BJ1573" s="17" t="s">
        <v>88</v>
      </c>
      <c r="BK1573" s="209">
        <f>ROUND(I1573*H1573,2)</f>
        <v>0</v>
      </c>
      <c r="BL1573" s="17" t="s">
        <v>450</v>
      </c>
      <c r="BM1573" s="208" t="s">
        <v>2053</v>
      </c>
    </row>
    <row r="1574" spans="2:65" s="1" customFormat="1" ht="409.5">
      <c r="B1574" s="35"/>
      <c r="C1574" s="36"/>
      <c r="D1574" s="210" t="s">
        <v>271</v>
      </c>
      <c r="E1574" s="36"/>
      <c r="F1574" s="270" t="s">
        <v>2054</v>
      </c>
      <c r="G1574" s="36"/>
      <c r="H1574" s="36"/>
      <c r="I1574" s="118"/>
      <c r="J1574" s="36"/>
      <c r="K1574" s="36"/>
      <c r="L1574" s="39"/>
      <c r="M1574" s="212"/>
      <c r="N1574" s="67"/>
      <c r="O1574" s="67"/>
      <c r="P1574" s="67"/>
      <c r="Q1574" s="67"/>
      <c r="R1574" s="67"/>
      <c r="S1574" s="67"/>
      <c r="T1574" s="68"/>
      <c r="AT1574" s="17" t="s">
        <v>271</v>
      </c>
      <c r="AU1574" s="17" t="s">
        <v>90</v>
      </c>
    </row>
    <row r="1575" spans="2:65" s="12" customFormat="1">
      <c r="B1575" s="216"/>
      <c r="C1575" s="217"/>
      <c r="D1575" s="210" t="s">
        <v>366</v>
      </c>
      <c r="E1575" s="218" t="s">
        <v>1</v>
      </c>
      <c r="F1575" s="219" t="s">
        <v>2055</v>
      </c>
      <c r="G1575" s="217"/>
      <c r="H1575" s="220">
        <v>1124.67</v>
      </c>
      <c r="I1575" s="221"/>
      <c r="J1575" s="217"/>
      <c r="K1575" s="217"/>
      <c r="L1575" s="222"/>
      <c r="M1575" s="223"/>
      <c r="N1575" s="224"/>
      <c r="O1575" s="224"/>
      <c r="P1575" s="224"/>
      <c r="Q1575" s="224"/>
      <c r="R1575" s="224"/>
      <c r="S1575" s="224"/>
      <c r="T1575" s="225"/>
      <c r="AT1575" s="226" t="s">
        <v>366</v>
      </c>
      <c r="AU1575" s="226" t="s">
        <v>90</v>
      </c>
      <c r="AV1575" s="12" t="s">
        <v>90</v>
      </c>
      <c r="AW1575" s="12" t="s">
        <v>36</v>
      </c>
      <c r="AX1575" s="12" t="s">
        <v>81</v>
      </c>
      <c r="AY1575" s="226" t="s">
        <v>261</v>
      </c>
    </row>
    <row r="1576" spans="2:65" s="13" customFormat="1">
      <c r="B1576" s="227"/>
      <c r="C1576" s="228"/>
      <c r="D1576" s="210" t="s">
        <v>366</v>
      </c>
      <c r="E1576" s="229" t="s">
        <v>1</v>
      </c>
      <c r="F1576" s="230" t="s">
        <v>368</v>
      </c>
      <c r="G1576" s="228"/>
      <c r="H1576" s="231">
        <v>1124.67</v>
      </c>
      <c r="I1576" s="232"/>
      <c r="J1576" s="228"/>
      <c r="K1576" s="228"/>
      <c r="L1576" s="233"/>
      <c r="M1576" s="234"/>
      <c r="N1576" s="235"/>
      <c r="O1576" s="235"/>
      <c r="P1576" s="235"/>
      <c r="Q1576" s="235"/>
      <c r="R1576" s="235"/>
      <c r="S1576" s="235"/>
      <c r="T1576" s="236"/>
      <c r="AT1576" s="237" t="s">
        <v>366</v>
      </c>
      <c r="AU1576" s="237" t="s">
        <v>90</v>
      </c>
      <c r="AV1576" s="13" t="s">
        <v>123</v>
      </c>
      <c r="AW1576" s="13" t="s">
        <v>36</v>
      </c>
      <c r="AX1576" s="13" t="s">
        <v>88</v>
      </c>
      <c r="AY1576" s="237" t="s">
        <v>261</v>
      </c>
    </row>
    <row r="1577" spans="2:65" s="1" customFormat="1" ht="16.5" customHeight="1">
      <c r="B1577" s="35"/>
      <c r="C1577" s="197" t="s">
        <v>2056</v>
      </c>
      <c r="D1577" s="197" t="s">
        <v>264</v>
      </c>
      <c r="E1577" s="198" t="s">
        <v>2057</v>
      </c>
      <c r="F1577" s="199" t="s">
        <v>2058</v>
      </c>
      <c r="G1577" s="200" t="s">
        <v>405</v>
      </c>
      <c r="H1577" s="201">
        <v>779.69600000000003</v>
      </c>
      <c r="I1577" s="202"/>
      <c r="J1577" s="203">
        <f>ROUND(I1577*H1577,2)</f>
        <v>0</v>
      </c>
      <c r="K1577" s="199" t="s">
        <v>411</v>
      </c>
      <c r="L1577" s="39"/>
      <c r="M1577" s="204" t="s">
        <v>1</v>
      </c>
      <c r="N1577" s="205" t="s">
        <v>46</v>
      </c>
      <c r="O1577" s="67"/>
      <c r="P1577" s="206">
        <f>O1577*H1577</f>
        <v>0</v>
      </c>
      <c r="Q1577" s="206">
        <v>0</v>
      </c>
      <c r="R1577" s="206">
        <f>Q1577*H1577</f>
        <v>0</v>
      </c>
      <c r="S1577" s="206">
        <v>0</v>
      </c>
      <c r="T1577" s="207">
        <f>S1577*H1577</f>
        <v>0</v>
      </c>
      <c r="AR1577" s="208" t="s">
        <v>450</v>
      </c>
      <c r="AT1577" s="208" t="s">
        <v>264</v>
      </c>
      <c r="AU1577" s="208" t="s">
        <v>90</v>
      </c>
      <c r="AY1577" s="17" t="s">
        <v>261</v>
      </c>
      <c r="BE1577" s="209">
        <f>IF(N1577="základní",J1577,0)</f>
        <v>0</v>
      </c>
      <c r="BF1577" s="209">
        <f>IF(N1577="snížená",J1577,0)</f>
        <v>0</v>
      </c>
      <c r="BG1577" s="209">
        <f>IF(N1577="zákl. přenesená",J1577,0)</f>
        <v>0</v>
      </c>
      <c r="BH1577" s="209">
        <f>IF(N1577="sníž. přenesená",J1577,0)</f>
        <v>0</v>
      </c>
      <c r="BI1577" s="209">
        <f>IF(N1577="nulová",J1577,0)</f>
        <v>0</v>
      </c>
      <c r="BJ1577" s="17" t="s">
        <v>88</v>
      </c>
      <c r="BK1577" s="209">
        <f>ROUND(I1577*H1577,2)</f>
        <v>0</v>
      </c>
      <c r="BL1577" s="17" t="s">
        <v>450</v>
      </c>
      <c r="BM1577" s="208" t="s">
        <v>2059</v>
      </c>
    </row>
    <row r="1578" spans="2:65" s="1" customFormat="1" ht="107.25">
      <c r="B1578" s="35"/>
      <c r="C1578" s="36"/>
      <c r="D1578" s="210" t="s">
        <v>271</v>
      </c>
      <c r="E1578" s="36"/>
      <c r="F1578" s="211" t="s">
        <v>2060</v>
      </c>
      <c r="G1578" s="36"/>
      <c r="H1578" s="36"/>
      <c r="I1578" s="118"/>
      <c r="J1578" s="36"/>
      <c r="K1578" s="36"/>
      <c r="L1578" s="39"/>
      <c r="M1578" s="212"/>
      <c r="N1578" s="67"/>
      <c r="O1578" s="67"/>
      <c r="P1578" s="67"/>
      <c r="Q1578" s="67"/>
      <c r="R1578" s="67"/>
      <c r="S1578" s="67"/>
      <c r="T1578" s="68"/>
      <c r="AT1578" s="17" t="s">
        <v>271</v>
      </c>
      <c r="AU1578" s="17" t="s">
        <v>90</v>
      </c>
    </row>
    <row r="1579" spans="2:65" s="12" customFormat="1">
      <c r="B1579" s="216"/>
      <c r="C1579" s="217"/>
      <c r="D1579" s="210" t="s">
        <v>366</v>
      </c>
      <c r="E1579" s="218" t="s">
        <v>1</v>
      </c>
      <c r="F1579" s="219" t="s">
        <v>2061</v>
      </c>
      <c r="G1579" s="217"/>
      <c r="H1579" s="220">
        <v>153.268</v>
      </c>
      <c r="I1579" s="221"/>
      <c r="J1579" s="217"/>
      <c r="K1579" s="217"/>
      <c r="L1579" s="222"/>
      <c r="M1579" s="223"/>
      <c r="N1579" s="224"/>
      <c r="O1579" s="224"/>
      <c r="P1579" s="224"/>
      <c r="Q1579" s="224"/>
      <c r="R1579" s="224"/>
      <c r="S1579" s="224"/>
      <c r="T1579" s="225"/>
      <c r="AT1579" s="226" t="s">
        <v>366</v>
      </c>
      <c r="AU1579" s="226" t="s">
        <v>90</v>
      </c>
      <c r="AV1579" s="12" t="s">
        <v>90</v>
      </c>
      <c r="AW1579" s="12" t="s">
        <v>36</v>
      </c>
      <c r="AX1579" s="12" t="s">
        <v>81</v>
      </c>
      <c r="AY1579" s="226" t="s">
        <v>261</v>
      </c>
    </row>
    <row r="1580" spans="2:65" s="12" customFormat="1">
      <c r="B1580" s="216"/>
      <c r="C1580" s="217"/>
      <c r="D1580" s="210" t="s">
        <v>366</v>
      </c>
      <c r="E1580" s="218" t="s">
        <v>1</v>
      </c>
      <c r="F1580" s="219" t="s">
        <v>2062</v>
      </c>
      <c r="G1580" s="217"/>
      <c r="H1580" s="220">
        <v>230.23400000000001</v>
      </c>
      <c r="I1580" s="221"/>
      <c r="J1580" s="217"/>
      <c r="K1580" s="217"/>
      <c r="L1580" s="222"/>
      <c r="M1580" s="223"/>
      <c r="N1580" s="224"/>
      <c r="O1580" s="224"/>
      <c r="P1580" s="224"/>
      <c r="Q1580" s="224"/>
      <c r="R1580" s="224"/>
      <c r="S1580" s="224"/>
      <c r="T1580" s="225"/>
      <c r="AT1580" s="226" t="s">
        <v>366</v>
      </c>
      <c r="AU1580" s="226" t="s">
        <v>90</v>
      </c>
      <c r="AV1580" s="12" t="s">
        <v>90</v>
      </c>
      <c r="AW1580" s="12" t="s">
        <v>36</v>
      </c>
      <c r="AX1580" s="12" t="s">
        <v>81</v>
      </c>
      <c r="AY1580" s="226" t="s">
        <v>261</v>
      </c>
    </row>
    <row r="1581" spans="2:65" s="12" customFormat="1">
      <c r="B1581" s="216"/>
      <c r="C1581" s="217"/>
      <c r="D1581" s="210" t="s">
        <v>366</v>
      </c>
      <c r="E1581" s="218" t="s">
        <v>1</v>
      </c>
      <c r="F1581" s="219" t="s">
        <v>2063</v>
      </c>
      <c r="G1581" s="217"/>
      <c r="H1581" s="220">
        <v>291.88400000000001</v>
      </c>
      <c r="I1581" s="221"/>
      <c r="J1581" s="217"/>
      <c r="K1581" s="217"/>
      <c r="L1581" s="222"/>
      <c r="M1581" s="223"/>
      <c r="N1581" s="224"/>
      <c r="O1581" s="224"/>
      <c r="P1581" s="224"/>
      <c r="Q1581" s="224"/>
      <c r="R1581" s="224"/>
      <c r="S1581" s="224"/>
      <c r="T1581" s="225"/>
      <c r="AT1581" s="226" t="s">
        <v>366</v>
      </c>
      <c r="AU1581" s="226" t="s">
        <v>90</v>
      </c>
      <c r="AV1581" s="12" t="s">
        <v>90</v>
      </c>
      <c r="AW1581" s="12" t="s">
        <v>36</v>
      </c>
      <c r="AX1581" s="12" t="s">
        <v>81</v>
      </c>
      <c r="AY1581" s="226" t="s">
        <v>261</v>
      </c>
    </row>
    <row r="1582" spans="2:65" s="12" customFormat="1">
      <c r="B1582" s="216"/>
      <c r="C1582" s="217"/>
      <c r="D1582" s="210" t="s">
        <v>366</v>
      </c>
      <c r="E1582" s="218" t="s">
        <v>1</v>
      </c>
      <c r="F1582" s="219" t="s">
        <v>2064</v>
      </c>
      <c r="G1582" s="217"/>
      <c r="H1582" s="220">
        <v>50.07</v>
      </c>
      <c r="I1582" s="221"/>
      <c r="J1582" s="217"/>
      <c r="K1582" s="217"/>
      <c r="L1582" s="222"/>
      <c r="M1582" s="223"/>
      <c r="N1582" s="224"/>
      <c r="O1582" s="224"/>
      <c r="P1582" s="224"/>
      <c r="Q1582" s="224"/>
      <c r="R1582" s="224"/>
      <c r="S1582" s="224"/>
      <c r="T1582" s="225"/>
      <c r="AT1582" s="226" t="s">
        <v>366</v>
      </c>
      <c r="AU1582" s="226" t="s">
        <v>90</v>
      </c>
      <c r="AV1582" s="12" t="s">
        <v>90</v>
      </c>
      <c r="AW1582" s="12" t="s">
        <v>36</v>
      </c>
      <c r="AX1582" s="12" t="s">
        <v>81</v>
      </c>
      <c r="AY1582" s="226" t="s">
        <v>261</v>
      </c>
    </row>
    <row r="1583" spans="2:65" s="15" customFormat="1">
      <c r="B1583" s="248"/>
      <c r="C1583" s="249"/>
      <c r="D1583" s="210" t="s">
        <v>366</v>
      </c>
      <c r="E1583" s="250" t="s">
        <v>1</v>
      </c>
      <c r="F1583" s="251" t="s">
        <v>386</v>
      </c>
      <c r="G1583" s="249"/>
      <c r="H1583" s="252">
        <v>725.45600000000002</v>
      </c>
      <c r="I1583" s="253"/>
      <c r="J1583" s="249"/>
      <c r="K1583" s="249"/>
      <c r="L1583" s="254"/>
      <c r="M1583" s="255"/>
      <c r="N1583" s="256"/>
      <c r="O1583" s="256"/>
      <c r="P1583" s="256"/>
      <c r="Q1583" s="256"/>
      <c r="R1583" s="256"/>
      <c r="S1583" s="256"/>
      <c r="T1583" s="257"/>
      <c r="AT1583" s="258" t="s">
        <v>366</v>
      </c>
      <c r="AU1583" s="258" t="s">
        <v>90</v>
      </c>
      <c r="AV1583" s="15" t="s">
        <v>110</v>
      </c>
      <c r="AW1583" s="15" t="s">
        <v>36</v>
      </c>
      <c r="AX1583" s="15" t="s">
        <v>81</v>
      </c>
      <c r="AY1583" s="258" t="s">
        <v>261</v>
      </c>
    </row>
    <row r="1584" spans="2:65" s="12" customFormat="1">
      <c r="B1584" s="216"/>
      <c r="C1584" s="217"/>
      <c r="D1584" s="210" t="s">
        <v>366</v>
      </c>
      <c r="E1584" s="218" t="s">
        <v>1</v>
      </c>
      <c r="F1584" s="219" t="s">
        <v>2065</v>
      </c>
      <c r="G1584" s="217"/>
      <c r="H1584" s="220">
        <v>-47.459000000000003</v>
      </c>
      <c r="I1584" s="221"/>
      <c r="J1584" s="217"/>
      <c r="K1584" s="217"/>
      <c r="L1584" s="222"/>
      <c r="M1584" s="223"/>
      <c r="N1584" s="224"/>
      <c r="O1584" s="224"/>
      <c r="P1584" s="224"/>
      <c r="Q1584" s="224"/>
      <c r="R1584" s="224"/>
      <c r="S1584" s="224"/>
      <c r="T1584" s="225"/>
      <c r="AT1584" s="226" t="s">
        <v>366</v>
      </c>
      <c r="AU1584" s="226" t="s">
        <v>90</v>
      </c>
      <c r="AV1584" s="12" t="s">
        <v>90</v>
      </c>
      <c r="AW1584" s="12" t="s">
        <v>36</v>
      </c>
      <c r="AX1584" s="12" t="s">
        <v>81</v>
      </c>
      <c r="AY1584" s="226" t="s">
        <v>261</v>
      </c>
    </row>
    <row r="1585" spans="2:65" s="12" customFormat="1">
      <c r="B1585" s="216"/>
      <c r="C1585" s="217"/>
      <c r="D1585" s="210" t="s">
        <v>366</v>
      </c>
      <c r="E1585" s="218" t="s">
        <v>1</v>
      </c>
      <c r="F1585" s="219" t="s">
        <v>2066</v>
      </c>
      <c r="G1585" s="217"/>
      <c r="H1585" s="220">
        <v>101.699</v>
      </c>
      <c r="I1585" s="221"/>
      <c r="J1585" s="217"/>
      <c r="K1585" s="217"/>
      <c r="L1585" s="222"/>
      <c r="M1585" s="223"/>
      <c r="N1585" s="224"/>
      <c r="O1585" s="224"/>
      <c r="P1585" s="224"/>
      <c r="Q1585" s="224"/>
      <c r="R1585" s="224"/>
      <c r="S1585" s="224"/>
      <c r="T1585" s="225"/>
      <c r="AT1585" s="226" t="s">
        <v>366</v>
      </c>
      <c r="AU1585" s="226" t="s">
        <v>90</v>
      </c>
      <c r="AV1585" s="12" t="s">
        <v>90</v>
      </c>
      <c r="AW1585" s="12" t="s">
        <v>36</v>
      </c>
      <c r="AX1585" s="12" t="s">
        <v>81</v>
      </c>
      <c r="AY1585" s="226" t="s">
        <v>261</v>
      </c>
    </row>
    <row r="1586" spans="2:65" s="13" customFormat="1">
      <c r="B1586" s="227"/>
      <c r="C1586" s="228"/>
      <c r="D1586" s="210" t="s">
        <v>366</v>
      </c>
      <c r="E1586" s="229" t="s">
        <v>1</v>
      </c>
      <c r="F1586" s="230" t="s">
        <v>368</v>
      </c>
      <c r="G1586" s="228"/>
      <c r="H1586" s="231">
        <v>779.69600000000003</v>
      </c>
      <c r="I1586" s="232"/>
      <c r="J1586" s="228"/>
      <c r="K1586" s="228"/>
      <c r="L1586" s="233"/>
      <c r="M1586" s="234"/>
      <c r="N1586" s="235"/>
      <c r="O1586" s="235"/>
      <c r="P1586" s="235"/>
      <c r="Q1586" s="235"/>
      <c r="R1586" s="235"/>
      <c r="S1586" s="235"/>
      <c r="T1586" s="236"/>
      <c r="AT1586" s="237" t="s">
        <v>366</v>
      </c>
      <c r="AU1586" s="237" t="s">
        <v>90</v>
      </c>
      <c r="AV1586" s="13" t="s">
        <v>123</v>
      </c>
      <c r="AW1586" s="13" t="s">
        <v>36</v>
      </c>
      <c r="AX1586" s="13" t="s">
        <v>88</v>
      </c>
      <c r="AY1586" s="237" t="s">
        <v>261</v>
      </c>
    </row>
    <row r="1587" spans="2:65" s="1" customFormat="1" ht="16.5" customHeight="1">
      <c r="B1587" s="35"/>
      <c r="C1587" s="197" t="s">
        <v>2067</v>
      </c>
      <c r="D1587" s="197" t="s">
        <v>264</v>
      </c>
      <c r="E1587" s="198" t="s">
        <v>2068</v>
      </c>
      <c r="F1587" s="199" t="s">
        <v>2069</v>
      </c>
      <c r="G1587" s="200" t="s">
        <v>1153</v>
      </c>
      <c r="H1587" s="269"/>
      <c r="I1587" s="202"/>
      <c r="J1587" s="203">
        <f>ROUND(I1587*H1587,2)</f>
        <v>0</v>
      </c>
      <c r="K1587" s="199" t="s">
        <v>268</v>
      </c>
      <c r="L1587" s="39"/>
      <c r="M1587" s="204" t="s">
        <v>1</v>
      </c>
      <c r="N1587" s="205" t="s">
        <v>46</v>
      </c>
      <c r="O1587" s="67"/>
      <c r="P1587" s="206">
        <f>O1587*H1587</f>
        <v>0</v>
      </c>
      <c r="Q1587" s="206">
        <v>0</v>
      </c>
      <c r="R1587" s="206">
        <f>Q1587*H1587</f>
        <v>0</v>
      </c>
      <c r="S1587" s="206">
        <v>0</v>
      </c>
      <c r="T1587" s="207">
        <f>S1587*H1587</f>
        <v>0</v>
      </c>
      <c r="AR1587" s="208" t="s">
        <v>450</v>
      </c>
      <c r="AT1587" s="208" t="s">
        <v>264</v>
      </c>
      <c r="AU1587" s="208" t="s">
        <v>90</v>
      </c>
      <c r="AY1587" s="17" t="s">
        <v>261</v>
      </c>
      <c r="BE1587" s="209">
        <f>IF(N1587="základní",J1587,0)</f>
        <v>0</v>
      </c>
      <c r="BF1587" s="209">
        <f>IF(N1587="snížená",J1587,0)</f>
        <v>0</v>
      </c>
      <c r="BG1587" s="209">
        <f>IF(N1587="zákl. přenesená",J1587,0)</f>
        <v>0</v>
      </c>
      <c r="BH1587" s="209">
        <f>IF(N1587="sníž. přenesená",J1587,0)</f>
        <v>0</v>
      </c>
      <c r="BI1587" s="209">
        <f>IF(N1587="nulová",J1587,0)</f>
        <v>0</v>
      </c>
      <c r="BJ1587" s="17" t="s">
        <v>88</v>
      </c>
      <c r="BK1587" s="209">
        <f>ROUND(I1587*H1587,2)</f>
        <v>0</v>
      </c>
      <c r="BL1587" s="17" t="s">
        <v>450</v>
      </c>
      <c r="BM1587" s="208" t="s">
        <v>2070</v>
      </c>
    </row>
    <row r="1588" spans="2:65" s="11" customFormat="1" ht="22.7" customHeight="1">
      <c r="B1588" s="181"/>
      <c r="C1588" s="182"/>
      <c r="D1588" s="183" t="s">
        <v>80</v>
      </c>
      <c r="E1588" s="195" t="s">
        <v>2071</v>
      </c>
      <c r="F1588" s="195" t="s">
        <v>2072</v>
      </c>
      <c r="G1588" s="182"/>
      <c r="H1588" s="182"/>
      <c r="I1588" s="185"/>
      <c r="J1588" s="196">
        <f>BK1588</f>
        <v>0</v>
      </c>
      <c r="K1588" s="182"/>
      <c r="L1588" s="187"/>
      <c r="M1588" s="188"/>
      <c r="N1588" s="189"/>
      <c r="O1588" s="189"/>
      <c r="P1588" s="190">
        <f>SUM(P1589:P1820)</f>
        <v>0</v>
      </c>
      <c r="Q1588" s="189"/>
      <c r="R1588" s="190">
        <f>SUM(R1589:R1820)</f>
        <v>33.671010000000003</v>
      </c>
      <c r="S1588" s="189"/>
      <c r="T1588" s="191">
        <f>SUM(T1589:T1820)</f>
        <v>0</v>
      </c>
      <c r="AR1588" s="192" t="s">
        <v>90</v>
      </c>
      <c r="AT1588" s="193" t="s">
        <v>80</v>
      </c>
      <c r="AU1588" s="193" t="s">
        <v>88</v>
      </c>
      <c r="AY1588" s="192" t="s">
        <v>261</v>
      </c>
      <c r="BK1588" s="194">
        <f>SUM(BK1589:BK1820)</f>
        <v>0</v>
      </c>
    </row>
    <row r="1589" spans="2:65" s="1" customFormat="1" ht="24" customHeight="1">
      <c r="B1589" s="35"/>
      <c r="C1589" s="197" t="s">
        <v>2073</v>
      </c>
      <c r="D1589" s="197" t="s">
        <v>264</v>
      </c>
      <c r="E1589" s="198" t="s">
        <v>2074</v>
      </c>
      <c r="F1589" s="199" t="s">
        <v>2075</v>
      </c>
      <c r="G1589" s="200" t="s">
        <v>1827</v>
      </c>
      <c r="H1589" s="201">
        <v>1</v>
      </c>
      <c r="I1589" s="202"/>
      <c r="J1589" s="203">
        <f>ROUND(I1589*H1589,2)</f>
        <v>0</v>
      </c>
      <c r="K1589" s="199" t="s">
        <v>411</v>
      </c>
      <c r="L1589" s="39"/>
      <c r="M1589" s="204" t="s">
        <v>1</v>
      </c>
      <c r="N1589" s="205" t="s">
        <v>46</v>
      </c>
      <c r="O1589" s="67"/>
      <c r="P1589" s="206">
        <f>O1589*H1589</f>
        <v>0</v>
      </c>
      <c r="Q1589" s="206">
        <v>0</v>
      </c>
      <c r="R1589" s="206">
        <f>Q1589*H1589</f>
        <v>0</v>
      </c>
      <c r="S1589" s="206">
        <v>0</v>
      </c>
      <c r="T1589" s="207">
        <f>S1589*H1589</f>
        <v>0</v>
      </c>
      <c r="AR1589" s="208" t="s">
        <v>450</v>
      </c>
      <c r="AT1589" s="208" t="s">
        <v>264</v>
      </c>
      <c r="AU1589" s="208" t="s">
        <v>90</v>
      </c>
      <c r="AY1589" s="17" t="s">
        <v>261</v>
      </c>
      <c r="BE1589" s="209">
        <f>IF(N1589="základní",J1589,0)</f>
        <v>0</v>
      </c>
      <c r="BF1589" s="209">
        <f>IF(N1589="snížená",J1589,0)</f>
        <v>0</v>
      </c>
      <c r="BG1589" s="209">
        <f>IF(N1589="zákl. přenesená",J1589,0)</f>
        <v>0</v>
      </c>
      <c r="BH1589" s="209">
        <f>IF(N1589="sníž. přenesená",J1589,0)</f>
        <v>0</v>
      </c>
      <c r="BI1589" s="209">
        <f>IF(N1589="nulová",J1589,0)</f>
        <v>0</v>
      </c>
      <c r="BJ1589" s="17" t="s">
        <v>88</v>
      </c>
      <c r="BK1589" s="209">
        <f>ROUND(I1589*H1589,2)</f>
        <v>0</v>
      </c>
      <c r="BL1589" s="17" t="s">
        <v>450</v>
      </c>
      <c r="BM1589" s="208" t="s">
        <v>2076</v>
      </c>
    </row>
    <row r="1590" spans="2:65" s="1" customFormat="1" ht="39">
      <c r="B1590" s="35"/>
      <c r="C1590" s="36"/>
      <c r="D1590" s="210" t="s">
        <v>271</v>
      </c>
      <c r="E1590" s="36"/>
      <c r="F1590" s="211" t="s">
        <v>2077</v>
      </c>
      <c r="G1590" s="36"/>
      <c r="H1590" s="36"/>
      <c r="I1590" s="118"/>
      <c r="J1590" s="36"/>
      <c r="K1590" s="36"/>
      <c r="L1590" s="39"/>
      <c r="M1590" s="212"/>
      <c r="N1590" s="67"/>
      <c r="O1590" s="67"/>
      <c r="P1590" s="67"/>
      <c r="Q1590" s="67"/>
      <c r="R1590" s="67"/>
      <c r="S1590" s="67"/>
      <c r="T1590" s="68"/>
      <c r="AT1590" s="17" t="s">
        <v>271</v>
      </c>
      <c r="AU1590" s="17" t="s">
        <v>90</v>
      </c>
    </row>
    <row r="1591" spans="2:65" s="1" customFormat="1" ht="16.5" customHeight="1">
      <c r="B1591" s="35"/>
      <c r="C1591" s="197" t="s">
        <v>2078</v>
      </c>
      <c r="D1591" s="197" t="s">
        <v>264</v>
      </c>
      <c r="E1591" s="198" t="s">
        <v>2079</v>
      </c>
      <c r="F1591" s="199" t="s">
        <v>2080</v>
      </c>
      <c r="G1591" s="200" t="s">
        <v>394</v>
      </c>
      <c r="H1591" s="201">
        <v>23.7</v>
      </c>
      <c r="I1591" s="202"/>
      <c r="J1591" s="203">
        <f>ROUND(I1591*H1591,2)</f>
        <v>0</v>
      </c>
      <c r="K1591" s="199" t="s">
        <v>411</v>
      </c>
      <c r="L1591" s="39"/>
      <c r="M1591" s="204" t="s">
        <v>1</v>
      </c>
      <c r="N1591" s="205" t="s">
        <v>46</v>
      </c>
      <c r="O1591" s="67"/>
      <c r="P1591" s="206">
        <f>O1591*H1591</f>
        <v>0</v>
      </c>
      <c r="Q1591" s="206">
        <v>0</v>
      </c>
      <c r="R1591" s="206">
        <f>Q1591*H1591</f>
        <v>0</v>
      </c>
      <c r="S1591" s="206">
        <v>0</v>
      </c>
      <c r="T1591" s="207">
        <f>S1591*H1591</f>
        <v>0</v>
      </c>
      <c r="AR1591" s="208" t="s">
        <v>450</v>
      </c>
      <c r="AT1591" s="208" t="s">
        <v>264</v>
      </c>
      <c r="AU1591" s="208" t="s">
        <v>90</v>
      </c>
      <c r="AY1591" s="17" t="s">
        <v>261</v>
      </c>
      <c r="BE1591" s="209">
        <f>IF(N1591="základní",J1591,0)</f>
        <v>0</v>
      </c>
      <c r="BF1591" s="209">
        <f>IF(N1591="snížená",J1591,0)</f>
        <v>0</v>
      </c>
      <c r="BG1591" s="209">
        <f>IF(N1591="zákl. přenesená",J1591,0)</f>
        <v>0</v>
      </c>
      <c r="BH1591" s="209">
        <f>IF(N1591="sníž. přenesená",J1591,0)</f>
        <v>0</v>
      </c>
      <c r="BI1591" s="209">
        <f>IF(N1591="nulová",J1591,0)</f>
        <v>0</v>
      </c>
      <c r="BJ1591" s="17" t="s">
        <v>88</v>
      </c>
      <c r="BK1591" s="209">
        <f>ROUND(I1591*H1591,2)</f>
        <v>0</v>
      </c>
      <c r="BL1591" s="17" t="s">
        <v>450</v>
      </c>
      <c r="BM1591" s="208" t="s">
        <v>2081</v>
      </c>
    </row>
    <row r="1592" spans="2:65" s="1" customFormat="1" ht="39">
      <c r="B1592" s="35"/>
      <c r="C1592" s="36"/>
      <c r="D1592" s="210" t="s">
        <v>271</v>
      </c>
      <c r="E1592" s="36"/>
      <c r="F1592" s="211" t="s">
        <v>2077</v>
      </c>
      <c r="G1592" s="36"/>
      <c r="H1592" s="36"/>
      <c r="I1592" s="118"/>
      <c r="J1592" s="36"/>
      <c r="K1592" s="36"/>
      <c r="L1592" s="39"/>
      <c r="M1592" s="212"/>
      <c r="N1592" s="67"/>
      <c r="O1592" s="67"/>
      <c r="P1592" s="67"/>
      <c r="Q1592" s="67"/>
      <c r="R1592" s="67"/>
      <c r="S1592" s="67"/>
      <c r="T1592" s="68"/>
      <c r="AT1592" s="17" t="s">
        <v>271</v>
      </c>
      <c r="AU1592" s="17" t="s">
        <v>90</v>
      </c>
    </row>
    <row r="1593" spans="2:65" s="1" customFormat="1" ht="16.5" customHeight="1">
      <c r="B1593" s="35"/>
      <c r="C1593" s="197" t="s">
        <v>2082</v>
      </c>
      <c r="D1593" s="197" t="s">
        <v>264</v>
      </c>
      <c r="E1593" s="198" t="s">
        <v>2083</v>
      </c>
      <c r="F1593" s="199" t="s">
        <v>2084</v>
      </c>
      <c r="G1593" s="200" t="s">
        <v>394</v>
      </c>
      <c r="H1593" s="201">
        <v>6.66</v>
      </c>
      <c r="I1593" s="202"/>
      <c r="J1593" s="203">
        <f>ROUND(I1593*H1593,2)</f>
        <v>0</v>
      </c>
      <c r="K1593" s="199" t="s">
        <v>411</v>
      </c>
      <c r="L1593" s="39"/>
      <c r="M1593" s="204" t="s">
        <v>1</v>
      </c>
      <c r="N1593" s="205" t="s">
        <v>46</v>
      </c>
      <c r="O1593" s="67"/>
      <c r="P1593" s="206">
        <f>O1593*H1593</f>
        <v>0</v>
      </c>
      <c r="Q1593" s="206">
        <v>0</v>
      </c>
      <c r="R1593" s="206">
        <f>Q1593*H1593</f>
        <v>0</v>
      </c>
      <c r="S1593" s="206">
        <v>0</v>
      </c>
      <c r="T1593" s="207">
        <f>S1593*H1593</f>
        <v>0</v>
      </c>
      <c r="AR1593" s="208" t="s">
        <v>450</v>
      </c>
      <c r="AT1593" s="208" t="s">
        <v>264</v>
      </c>
      <c r="AU1593" s="208" t="s">
        <v>90</v>
      </c>
      <c r="AY1593" s="17" t="s">
        <v>261</v>
      </c>
      <c r="BE1593" s="209">
        <f>IF(N1593="základní",J1593,0)</f>
        <v>0</v>
      </c>
      <c r="BF1593" s="209">
        <f>IF(N1593="snížená",J1593,0)</f>
        <v>0</v>
      </c>
      <c r="BG1593" s="209">
        <f>IF(N1593="zákl. přenesená",J1593,0)</f>
        <v>0</v>
      </c>
      <c r="BH1593" s="209">
        <f>IF(N1593="sníž. přenesená",J1593,0)</f>
        <v>0</v>
      </c>
      <c r="BI1593" s="209">
        <f>IF(N1593="nulová",J1593,0)</f>
        <v>0</v>
      </c>
      <c r="BJ1593" s="17" t="s">
        <v>88</v>
      </c>
      <c r="BK1593" s="209">
        <f>ROUND(I1593*H1593,2)</f>
        <v>0</v>
      </c>
      <c r="BL1593" s="17" t="s">
        <v>450</v>
      </c>
      <c r="BM1593" s="208" t="s">
        <v>2085</v>
      </c>
    </row>
    <row r="1594" spans="2:65" s="1" customFormat="1" ht="39">
      <c r="B1594" s="35"/>
      <c r="C1594" s="36"/>
      <c r="D1594" s="210" t="s">
        <v>271</v>
      </c>
      <c r="E1594" s="36"/>
      <c r="F1594" s="211" t="s">
        <v>2077</v>
      </c>
      <c r="G1594" s="36"/>
      <c r="H1594" s="36"/>
      <c r="I1594" s="118"/>
      <c r="J1594" s="36"/>
      <c r="K1594" s="36"/>
      <c r="L1594" s="39"/>
      <c r="M1594" s="212"/>
      <c r="N1594" s="67"/>
      <c r="O1594" s="67"/>
      <c r="P1594" s="67"/>
      <c r="Q1594" s="67"/>
      <c r="R1594" s="67"/>
      <c r="S1594" s="67"/>
      <c r="T1594" s="68"/>
      <c r="AT1594" s="17" t="s">
        <v>271</v>
      </c>
      <c r="AU1594" s="17" t="s">
        <v>90</v>
      </c>
    </row>
    <row r="1595" spans="2:65" s="1" customFormat="1" ht="16.5" customHeight="1">
      <c r="B1595" s="35"/>
      <c r="C1595" s="197" t="s">
        <v>2086</v>
      </c>
      <c r="D1595" s="197" t="s">
        <v>264</v>
      </c>
      <c r="E1595" s="198" t="s">
        <v>2087</v>
      </c>
      <c r="F1595" s="199" t="s">
        <v>2088</v>
      </c>
      <c r="G1595" s="200" t="s">
        <v>394</v>
      </c>
      <c r="H1595" s="201">
        <v>56.88</v>
      </c>
      <c r="I1595" s="202"/>
      <c r="J1595" s="203">
        <f>ROUND(I1595*H1595,2)</f>
        <v>0</v>
      </c>
      <c r="K1595" s="199" t="s">
        <v>411</v>
      </c>
      <c r="L1595" s="39"/>
      <c r="M1595" s="204" t="s">
        <v>1</v>
      </c>
      <c r="N1595" s="205" t="s">
        <v>46</v>
      </c>
      <c r="O1595" s="67"/>
      <c r="P1595" s="206">
        <f>O1595*H1595</f>
        <v>0</v>
      </c>
      <c r="Q1595" s="206">
        <v>0</v>
      </c>
      <c r="R1595" s="206">
        <f>Q1595*H1595</f>
        <v>0</v>
      </c>
      <c r="S1595" s="206">
        <v>0</v>
      </c>
      <c r="T1595" s="207">
        <f>S1595*H1595</f>
        <v>0</v>
      </c>
      <c r="AR1595" s="208" t="s">
        <v>450</v>
      </c>
      <c r="AT1595" s="208" t="s">
        <v>264</v>
      </c>
      <c r="AU1595" s="208" t="s">
        <v>90</v>
      </c>
      <c r="AY1595" s="17" t="s">
        <v>261</v>
      </c>
      <c r="BE1595" s="209">
        <f>IF(N1595="základní",J1595,0)</f>
        <v>0</v>
      </c>
      <c r="BF1595" s="209">
        <f>IF(N1595="snížená",J1595,0)</f>
        <v>0</v>
      </c>
      <c r="BG1595" s="209">
        <f>IF(N1595="zákl. přenesená",J1595,0)</f>
        <v>0</v>
      </c>
      <c r="BH1595" s="209">
        <f>IF(N1595="sníž. přenesená",J1595,0)</f>
        <v>0</v>
      </c>
      <c r="BI1595" s="209">
        <f>IF(N1595="nulová",J1595,0)</f>
        <v>0</v>
      </c>
      <c r="BJ1595" s="17" t="s">
        <v>88</v>
      </c>
      <c r="BK1595" s="209">
        <f>ROUND(I1595*H1595,2)</f>
        <v>0</v>
      </c>
      <c r="BL1595" s="17" t="s">
        <v>450</v>
      </c>
      <c r="BM1595" s="208" t="s">
        <v>2089</v>
      </c>
    </row>
    <row r="1596" spans="2:65" s="1" customFormat="1" ht="39">
      <c r="B1596" s="35"/>
      <c r="C1596" s="36"/>
      <c r="D1596" s="210" t="s">
        <v>271</v>
      </c>
      <c r="E1596" s="36"/>
      <c r="F1596" s="211" t="s">
        <v>2077</v>
      </c>
      <c r="G1596" s="36"/>
      <c r="H1596" s="36"/>
      <c r="I1596" s="118"/>
      <c r="J1596" s="36"/>
      <c r="K1596" s="36"/>
      <c r="L1596" s="39"/>
      <c r="M1596" s="212"/>
      <c r="N1596" s="67"/>
      <c r="O1596" s="67"/>
      <c r="P1596" s="67"/>
      <c r="Q1596" s="67"/>
      <c r="R1596" s="67"/>
      <c r="S1596" s="67"/>
      <c r="T1596" s="68"/>
      <c r="AT1596" s="17" t="s">
        <v>271</v>
      </c>
      <c r="AU1596" s="17" t="s">
        <v>90</v>
      </c>
    </row>
    <row r="1597" spans="2:65" s="1" customFormat="1" ht="24" customHeight="1">
      <c r="B1597" s="35"/>
      <c r="C1597" s="197" t="s">
        <v>2090</v>
      </c>
      <c r="D1597" s="197" t="s">
        <v>264</v>
      </c>
      <c r="E1597" s="198" t="s">
        <v>2091</v>
      </c>
      <c r="F1597" s="199" t="s">
        <v>2092</v>
      </c>
      <c r="G1597" s="200" t="s">
        <v>2093</v>
      </c>
      <c r="H1597" s="201">
        <v>1</v>
      </c>
      <c r="I1597" s="202"/>
      <c r="J1597" s="203">
        <f>ROUND(I1597*H1597,2)</f>
        <v>0</v>
      </c>
      <c r="K1597" s="199" t="s">
        <v>411</v>
      </c>
      <c r="L1597" s="39"/>
      <c r="M1597" s="204" t="s">
        <v>1</v>
      </c>
      <c r="N1597" s="205" t="s">
        <v>46</v>
      </c>
      <c r="O1597" s="67"/>
      <c r="P1597" s="206">
        <f>O1597*H1597</f>
        <v>0</v>
      </c>
      <c r="Q1597" s="206">
        <v>0</v>
      </c>
      <c r="R1597" s="206">
        <f>Q1597*H1597</f>
        <v>0</v>
      </c>
      <c r="S1597" s="206">
        <v>0</v>
      </c>
      <c r="T1597" s="207">
        <f>S1597*H1597</f>
        <v>0</v>
      </c>
      <c r="AR1597" s="208" t="s">
        <v>450</v>
      </c>
      <c r="AT1597" s="208" t="s">
        <v>264</v>
      </c>
      <c r="AU1597" s="208" t="s">
        <v>90</v>
      </c>
      <c r="AY1597" s="17" t="s">
        <v>261</v>
      </c>
      <c r="BE1597" s="209">
        <f>IF(N1597="základní",J1597,0)</f>
        <v>0</v>
      </c>
      <c r="BF1597" s="209">
        <f>IF(N1597="snížená",J1597,0)</f>
        <v>0</v>
      </c>
      <c r="BG1597" s="209">
        <f>IF(N1597="zákl. přenesená",J1597,0)</f>
        <v>0</v>
      </c>
      <c r="BH1597" s="209">
        <f>IF(N1597="sníž. přenesená",J1597,0)</f>
        <v>0</v>
      </c>
      <c r="BI1597" s="209">
        <f>IF(N1597="nulová",J1597,0)</f>
        <v>0</v>
      </c>
      <c r="BJ1597" s="17" t="s">
        <v>88</v>
      </c>
      <c r="BK1597" s="209">
        <f>ROUND(I1597*H1597,2)</f>
        <v>0</v>
      </c>
      <c r="BL1597" s="17" t="s">
        <v>450</v>
      </c>
      <c r="BM1597" s="208" t="s">
        <v>2094</v>
      </c>
    </row>
    <row r="1598" spans="2:65" s="1" customFormat="1" ht="39">
      <c r="B1598" s="35"/>
      <c r="C1598" s="36"/>
      <c r="D1598" s="210" t="s">
        <v>271</v>
      </c>
      <c r="E1598" s="36"/>
      <c r="F1598" s="211" t="s">
        <v>2077</v>
      </c>
      <c r="G1598" s="36"/>
      <c r="H1598" s="36"/>
      <c r="I1598" s="118"/>
      <c r="J1598" s="36"/>
      <c r="K1598" s="36"/>
      <c r="L1598" s="39"/>
      <c r="M1598" s="212"/>
      <c r="N1598" s="67"/>
      <c r="O1598" s="67"/>
      <c r="P1598" s="67"/>
      <c r="Q1598" s="67"/>
      <c r="R1598" s="67"/>
      <c r="S1598" s="67"/>
      <c r="T1598" s="68"/>
      <c r="AT1598" s="17" t="s">
        <v>271</v>
      </c>
      <c r="AU1598" s="17" t="s">
        <v>90</v>
      </c>
    </row>
    <row r="1599" spans="2:65" s="1" customFormat="1" ht="24" customHeight="1">
      <c r="B1599" s="35"/>
      <c r="C1599" s="197" t="s">
        <v>2095</v>
      </c>
      <c r="D1599" s="197" t="s">
        <v>264</v>
      </c>
      <c r="E1599" s="198" t="s">
        <v>2096</v>
      </c>
      <c r="F1599" s="199" t="s">
        <v>2097</v>
      </c>
      <c r="G1599" s="200" t="s">
        <v>1827</v>
      </c>
      <c r="H1599" s="201">
        <v>5</v>
      </c>
      <c r="I1599" s="202"/>
      <c r="J1599" s="203">
        <f>ROUND(I1599*H1599,2)</f>
        <v>0</v>
      </c>
      <c r="K1599" s="199" t="s">
        <v>411</v>
      </c>
      <c r="L1599" s="39"/>
      <c r="M1599" s="204" t="s">
        <v>1</v>
      </c>
      <c r="N1599" s="205" t="s">
        <v>46</v>
      </c>
      <c r="O1599" s="67"/>
      <c r="P1599" s="206">
        <f>O1599*H1599</f>
        <v>0</v>
      </c>
      <c r="Q1599" s="206">
        <v>0</v>
      </c>
      <c r="R1599" s="206">
        <f>Q1599*H1599</f>
        <v>0</v>
      </c>
      <c r="S1599" s="206">
        <v>0</v>
      </c>
      <c r="T1599" s="207">
        <f>S1599*H1599</f>
        <v>0</v>
      </c>
      <c r="AR1599" s="208" t="s">
        <v>450</v>
      </c>
      <c r="AT1599" s="208" t="s">
        <v>264</v>
      </c>
      <c r="AU1599" s="208" t="s">
        <v>90</v>
      </c>
      <c r="AY1599" s="17" t="s">
        <v>261</v>
      </c>
      <c r="BE1599" s="209">
        <f>IF(N1599="základní",J1599,0)</f>
        <v>0</v>
      </c>
      <c r="BF1599" s="209">
        <f>IF(N1599="snížená",J1599,0)</f>
        <v>0</v>
      </c>
      <c r="BG1599" s="209">
        <f>IF(N1599="zákl. přenesená",J1599,0)</f>
        <v>0</v>
      </c>
      <c r="BH1599" s="209">
        <f>IF(N1599="sníž. přenesená",J1599,0)</f>
        <v>0</v>
      </c>
      <c r="BI1599" s="209">
        <f>IF(N1599="nulová",J1599,0)</f>
        <v>0</v>
      </c>
      <c r="BJ1599" s="17" t="s">
        <v>88</v>
      </c>
      <c r="BK1599" s="209">
        <f>ROUND(I1599*H1599,2)</f>
        <v>0</v>
      </c>
      <c r="BL1599" s="17" t="s">
        <v>450</v>
      </c>
      <c r="BM1599" s="208" t="s">
        <v>2098</v>
      </c>
    </row>
    <row r="1600" spans="2:65" s="1" customFormat="1" ht="39">
      <c r="B1600" s="35"/>
      <c r="C1600" s="36"/>
      <c r="D1600" s="210" t="s">
        <v>271</v>
      </c>
      <c r="E1600" s="36"/>
      <c r="F1600" s="211" t="s">
        <v>2077</v>
      </c>
      <c r="G1600" s="36"/>
      <c r="H1600" s="36"/>
      <c r="I1600" s="118"/>
      <c r="J1600" s="36"/>
      <c r="K1600" s="36"/>
      <c r="L1600" s="39"/>
      <c r="M1600" s="212"/>
      <c r="N1600" s="67"/>
      <c r="O1600" s="67"/>
      <c r="P1600" s="67"/>
      <c r="Q1600" s="67"/>
      <c r="R1600" s="67"/>
      <c r="S1600" s="67"/>
      <c r="T1600" s="68"/>
      <c r="AT1600" s="17" t="s">
        <v>271</v>
      </c>
      <c r="AU1600" s="17" t="s">
        <v>90</v>
      </c>
    </row>
    <row r="1601" spans="2:65" s="1" customFormat="1" ht="24" customHeight="1">
      <c r="B1601" s="35"/>
      <c r="C1601" s="197" t="s">
        <v>2099</v>
      </c>
      <c r="D1601" s="197" t="s">
        <v>264</v>
      </c>
      <c r="E1601" s="198" t="s">
        <v>2100</v>
      </c>
      <c r="F1601" s="199" t="s">
        <v>2101</v>
      </c>
      <c r="G1601" s="200" t="s">
        <v>1827</v>
      </c>
      <c r="H1601" s="201">
        <v>2</v>
      </c>
      <c r="I1601" s="202"/>
      <c r="J1601" s="203">
        <f>ROUND(I1601*H1601,2)</f>
        <v>0</v>
      </c>
      <c r="K1601" s="199" t="s">
        <v>411</v>
      </c>
      <c r="L1601" s="39"/>
      <c r="M1601" s="204" t="s">
        <v>1</v>
      </c>
      <c r="N1601" s="205" t="s">
        <v>46</v>
      </c>
      <c r="O1601" s="67"/>
      <c r="P1601" s="206">
        <f>O1601*H1601</f>
        <v>0</v>
      </c>
      <c r="Q1601" s="206">
        <v>0</v>
      </c>
      <c r="R1601" s="206">
        <f>Q1601*H1601</f>
        <v>0</v>
      </c>
      <c r="S1601" s="206">
        <v>0</v>
      </c>
      <c r="T1601" s="207">
        <f>S1601*H1601</f>
        <v>0</v>
      </c>
      <c r="AR1601" s="208" t="s">
        <v>450</v>
      </c>
      <c r="AT1601" s="208" t="s">
        <v>264</v>
      </c>
      <c r="AU1601" s="208" t="s">
        <v>90</v>
      </c>
      <c r="AY1601" s="17" t="s">
        <v>261</v>
      </c>
      <c r="BE1601" s="209">
        <f>IF(N1601="základní",J1601,0)</f>
        <v>0</v>
      </c>
      <c r="BF1601" s="209">
        <f>IF(N1601="snížená",J1601,0)</f>
        <v>0</v>
      </c>
      <c r="BG1601" s="209">
        <f>IF(N1601="zákl. přenesená",J1601,0)</f>
        <v>0</v>
      </c>
      <c r="BH1601" s="209">
        <f>IF(N1601="sníž. přenesená",J1601,0)</f>
        <v>0</v>
      </c>
      <c r="BI1601" s="209">
        <f>IF(N1601="nulová",J1601,0)</f>
        <v>0</v>
      </c>
      <c r="BJ1601" s="17" t="s">
        <v>88</v>
      </c>
      <c r="BK1601" s="209">
        <f>ROUND(I1601*H1601,2)</f>
        <v>0</v>
      </c>
      <c r="BL1601" s="17" t="s">
        <v>450</v>
      </c>
      <c r="BM1601" s="208" t="s">
        <v>2102</v>
      </c>
    </row>
    <row r="1602" spans="2:65" s="1" customFormat="1" ht="39">
      <c r="B1602" s="35"/>
      <c r="C1602" s="36"/>
      <c r="D1602" s="210" t="s">
        <v>271</v>
      </c>
      <c r="E1602" s="36"/>
      <c r="F1602" s="211" t="s">
        <v>2077</v>
      </c>
      <c r="G1602" s="36"/>
      <c r="H1602" s="36"/>
      <c r="I1602" s="118"/>
      <c r="J1602" s="36"/>
      <c r="K1602" s="36"/>
      <c r="L1602" s="39"/>
      <c r="M1602" s="212"/>
      <c r="N1602" s="67"/>
      <c r="O1602" s="67"/>
      <c r="P1602" s="67"/>
      <c r="Q1602" s="67"/>
      <c r="R1602" s="67"/>
      <c r="S1602" s="67"/>
      <c r="T1602" s="68"/>
      <c r="AT1602" s="17" t="s">
        <v>271</v>
      </c>
      <c r="AU1602" s="17" t="s">
        <v>90</v>
      </c>
    </row>
    <row r="1603" spans="2:65" s="1" customFormat="1" ht="24" customHeight="1">
      <c r="B1603" s="35"/>
      <c r="C1603" s="197" t="s">
        <v>2103</v>
      </c>
      <c r="D1603" s="197" t="s">
        <v>264</v>
      </c>
      <c r="E1603" s="198" t="s">
        <v>2104</v>
      </c>
      <c r="F1603" s="199" t="s">
        <v>2105</v>
      </c>
      <c r="G1603" s="200" t="s">
        <v>1827</v>
      </c>
      <c r="H1603" s="201">
        <v>8</v>
      </c>
      <c r="I1603" s="202"/>
      <c r="J1603" s="203">
        <f>ROUND(I1603*H1603,2)</f>
        <v>0</v>
      </c>
      <c r="K1603" s="199" t="s">
        <v>411</v>
      </c>
      <c r="L1603" s="39"/>
      <c r="M1603" s="204" t="s">
        <v>1</v>
      </c>
      <c r="N1603" s="205" t="s">
        <v>46</v>
      </c>
      <c r="O1603" s="67"/>
      <c r="P1603" s="206">
        <f>O1603*H1603</f>
        <v>0</v>
      </c>
      <c r="Q1603" s="206">
        <v>0</v>
      </c>
      <c r="R1603" s="206">
        <f>Q1603*H1603</f>
        <v>0</v>
      </c>
      <c r="S1603" s="206">
        <v>0</v>
      </c>
      <c r="T1603" s="207">
        <f>S1603*H1603</f>
        <v>0</v>
      </c>
      <c r="AR1603" s="208" t="s">
        <v>450</v>
      </c>
      <c r="AT1603" s="208" t="s">
        <v>264</v>
      </c>
      <c r="AU1603" s="208" t="s">
        <v>90</v>
      </c>
      <c r="AY1603" s="17" t="s">
        <v>261</v>
      </c>
      <c r="BE1603" s="209">
        <f>IF(N1603="základní",J1603,0)</f>
        <v>0</v>
      </c>
      <c r="BF1603" s="209">
        <f>IF(N1603="snížená",J1603,0)</f>
        <v>0</v>
      </c>
      <c r="BG1603" s="209">
        <f>IF(N1603="zákl. přenesená",J1603,0)</f>
        <v>0</v>
      </c>
      <c r="BH1603" s="209">
        <f>IF(N1603="sníž. přenesená",J1603,0)</f>
        <v>0</v>
      </c>
      <c r="BI1603" s="209">
        <f>IF(N1603="nulová",J1603,0)</f>
        <v>0</v>
      </c>
      <c r="BJ1603" s="17" t="s">
        <v>88</v>
      </c>
      <c r="BK1603" s="209">
        <f>ROUND(I1603*H1603,2)</f>
        <v>0</v>
      </c>
      <c r="BL1603" s="17" t="s">
        <v>450</v>
      </c>
      <c r="BM1603" s="208" t="s">
        <v>2106</v>
      </c>
    </row>
    <row r="1604" spans="2:65" s="1" customFormat="1" ht="39">
      <c r="B1604" s="35"/>
      <c r="C1604" s="36"/>
      <c r="D1604" s="210" t="s">
        <v>271</v>
      </c>
      <c r="E1604" s="36"/>
      <c r="F1604" s="211" t="s">
        <v>2077</v>
      </c>
      <c r="G1604" s="36"/>
      <c r="H1604" s="36"/>
      <c r="I1604" s="118"/>
      <c r="J1604" s="36"/>
      <c r="K1604" s="36"/>
      <c r="L1604" s="39"/>
      <c r="M1604" s="212"/>
      <c r="N1604" s="67"/>
      <c r="O1604" s="67"/>
      <c r="P1604" s="67"/>
      <c r="Q1604" s="67"/>
      <c r="R1604" s="67"/>
      <c r="S1604" s="67"/>
      <c r="T1604" s="68"/>
      <c r="AT1604" s="17" t="s">
        <v>271</v>
      </c>
      <c r="AU1604" s="17" t="s">
        <v>90</v>
      </c>
    </row>
    <row r="1605" spans="2:65" s="1" customFormat="1" ht="24" customHeight="1">
      <c r="B1605" s="35"/>
      <c r="C1605" s="197" t="s">
        <v>2107</v>
      </c>
      <c r="D1605" s="197" t="s">
        <v>264</v>
      </c>
      <c r="E1605" s="198" t="s">
        <v>2108</v>
      </c>
      <c r="F1605" s="199" t="s">
        <v>2109</v>
      </c>
      <c r="G1605" s="200" t="s">
        <v>1827</v>
      </c>
      <c r="H1605" s="201">
        <v>19</v>
      </c>
      <c r="I1605" s="202"/>
      <c r="J1605" s="203">
        <f>ROUND(I1605*H1605,2)</f>
        <v>0</v>
      </c>
      <c r="K1605" s="199" t="s">
        <v>411</v>
      </c>
      <c r="L1605" s="39"/>
      <c r="M1605" s="204" t="s">
        <v>1</v>
      </c>
      <c r="N1605" s="205" t="s">
        <v>46</v>
      </c>
      <c r="O1605" s="67"/>
      <c r="P1605" s="206">
        <f>O1605*H1605</f>
        <v>0</v>
      </c>
      <c r="Q1605" s="206">
        <v>0</v>
      </c>
      <c r="R1605" s="206">
        <f>Q1605*H1605</f>
        <v>0</v>
      </c>
      <c r="S1605" s="206">
        <v>0</v>
      </c>
      <c r="T1605" s="207">
        <f>S1605*H1605</f>
        <v>0</v>
      </c>
      <c r="AR1605" s="208" t="s">
        <v>450</v>
      </c>
      <c r="AT1605" s="208" t="s">
        <v>264</v>
      </c>
      <c r="AU1605" s="208" t="s">
        <v>90</v>
      </c>
      <c r="AY1605" s="17" t="s">
        <v>261</v>
      </c>
      <c r="BE1605" s="209">
        <f>IF(N1605="základní",J1605,0)</f>
        <v>0</v>
      </c>
      <c r="BF1605" s="209">
        <f>IF(N1605="snížená",J1605,0)</f>
        <v>0</v>
      </c>
      <c r="BG1605" s="209">
        <f>IF(N1605="zákl. přenesená",J1605,0)</f>
        <v>0</v>
      </c>
      <c r="BH1605" s="209">
        <f>IF(N1605="sníž. přenesená",J1605,0)</f>
        <v>0</v>
      </c>
      <c r="BI1605" s="209">
        <f>IF(N1605="nulová",J1605,0)</f>
        <v>0</v>
      </c>
      <c r="BJ1605" s="17" t="s">
        <v>88</v>
      </c>
      <c r="BK1605" s="209">
        <f>ROUND(I1605*H1605,2)</f>
        <v>0</v>
      </c>
      <c r="BL1605" s="17" t="s">
        <v>450</v>
      </c>
      <c r="BM1605" s="208" t="s">
        <v>2110</v>
      </c>
    </row>
    <row r="1606" spans="2:65" s="1" customFormat="1" ht="39">
      <c r="B1606" s="35"/>
      <c r="C1606" s="36"/>
      <c r="D1606" s="210" t="s">
        <v>271</v>
      </c>
      <c r="E1606" s="36"/>
      <c r="F1606" s="211" t="s">
        <v>2077</v>
      </c>
      <c r="G1606" s="36"/>
      <c r="H1606" s="36"/>
      <c r="I1606" s="118"/>
      <c r="J1606" s="36"/>
      <c r="K1606" s="36"/>
      <c r="L1606" s="39"/>
      <c r="M1606" s="212"/>
      <c r="N1606" s="67"/>
      <c r="O1606" s="67"/>
      <c r="P1606" s="67"/>
      <c r="Q1606" s="67"/>
      <c r="R1606" s="67"/>
      <c r="S1606" s="67"/>
      <c r="T1606" s="68"/>
      <c r="AT1606" s="17" t="s">
        <v>271</v>
      </c>
      <c r="AU1606" s="17" t="s">
        <v>90</v>
      </c>
    </row>
    <row r="1607" spans="2:65" s="1" customFormat="1" ht="24" customHeight="1">
      <c r="B1607" s="35"/>
      <c r="C1607" s="197" t="s">
        <v>2111</v>
      </c>
      <c r="D1607" s="197" t="s">
        <v>264</v>
      </c>
      <c r="E1607" s="198" t="s">
        <v>2112</v>
      </c>
      <c r="F1607" s="199" t="s">
        <v>2113</v>
      </c>
      <c r="G1607" s="200" t="s">
        <v>1827</v>
      </c>
      <c r="H1607" s="201">
        <v>7</v>
      </c>
      <c r="I1607" s="202"/>
      <c r="J1607" s="203">
        <f>ROUND(I1607*H1607,2)</f>
        <v>0</v>
      </c>
      <c r="K1607" s="199" t="s">
        <v>411</v>
      </c>
      <c r="L1607" s="39"/>
      <c r="M1607" s="204" t="s">
        <v>1</v>
      </c>
      <c r="N1607" s="205" t="s">
        <v>46</v>
      </c>
      <c r="O1607" s="67"/>
      <c r="P1607" s="206">
        <f>O1607*H1607</f>
        <v>0</v>
      </c>
      <c r="Q1607" s="206">
        <v>0</v>
      </c>
      <c r="R1607" s="206">
        <f>Q1607*H1607</f>
        <v>0</v>
      </c>
      <c r="S1607" s="206">
        <v>0</v>
      </c>
      <c r="T1607" s="207">
        <f>S1607*H1607</f>
        <v>0</v>
      </c>
      <c r="AR1607" s="208" t="s">
        <v>450</v>
      </c>
      <c r="AT1607" s="208" t="s">
        <v>264</v>
      </c>
      <c r="AU1607" s="208" t="s">
        <v>90</v>
      </c>
      <c r="AY1607" s="17" t="s">
        <v>261</v>
      </c>
      <c r="BE1607" s="209">
        <f>IF(N1607="základní",J1607,0)</f>
        <v>0</v>
      </c>
      <c r="BF1607" s="209">
        <f>IF(N1607="snížená",J1607,0)</f>
        <v>0</v>
      </c>
      <c r="BG1607" s="209">
        <f>IF(N1607="zákl. přenesená",J1607,0)</f>
        <v>0</v>
      </c>
      <c r="BH1607" s="209">
        <f>IF(N1607="sníž. přenesená",J1607,0)</f>
        <v>0</v>
      </c>
      <c r="BI1607" s="209">
        <f>IF(N1607="nulová",J1607,0)</f>
        <v>0</v>
      </c>
      <c r="BJ1607" s="17" t="s">
        <v>88</v>
      </c>
      <c r="BK1607" s="209">
        <f>ROUND(I1607*H1607,2)</f>
        <v>0</v>
      </c>
      <c r="BL1607" s="17" t="s">
        <v>450</v>
      </c>
      <c r="BM1607" s="208" t="s">
        <v>2114</v>
      </c>
    </row>
    <row r="1608" spans="2:65" s="1" customFormat="1" ht="39">
      <c r="B1608" s="35"/>
      <c r="C1608" s="36"/>
      <c r="D1608" s="210" t="s">
        <v>271</v>
      </c>
      <c r="E1608" s="36"/>
      <c r="F1608" s="211" t="s">
        <v>2077</v>
      </c>
      <c r="G1608" s="36"/>
      <c r="H1608" s="36"/>
      <c r="I1608" s="118"/>
      <c r="J1608" s="36"/>
      <c r="K1608" s="36"/>
      <c r="L1608" s="39"/>
      <c r="M1608" s="212"/>
      <c r="N1608" s="67"/>
      <c r="O1608" s="67"/>
      <c r="P1608" s="67"/>
      <c r="Q1608" s="67"/>
      <c r="R1608" s="67"/>
      <c r="S1608" s="67"/>
      <c r="T1608" s="68"/>
      <c r="AT1608" s="17" t="s">
        <v>271</v>
      </c>
      <c r="AU1608" s="17" t="s">
        <v>90</v>
      </c>
    </row>
    <row r="1609" spans="2:65" s="1" customFormat="1" ht="24" customHeight="1">
      <c r="B1609" s="35"/>
      <c r="C1609" s="197" t="s">
        <v>2115</v>
      </c>
      <c r="D1609" s="197" t="s">
        <v>264</v>
      </c>
      <c r="E1609" s="198" t="s">
        <v>2116</v>
      </c>
      <c r="F1609" s="199" t="s">
        <v>2117</v>
      </c>
      <c r="G1609" s="200" t="s">
        <v>1827</v>
      </c>
      <c r="H1609" s="201">
        <v>4</v>
      </c>
      <c r="I1609" s="202"/>
      <c r="J1609" s="203">
        <f>ROUND(I1609*H1609,2)</f>
        <v>0</v>
      </c>
      <c r="K1609" s="199" t="s">
        <v>411</v>
      </c>
      <c r="L1609" s="39"/>
      <c r="M1609" s="204" t="s">
        <v>1</v>
      </c>
      <c r="N1609" s="205" t="s">
        <v>46</v>
      </c>
      <c r="O1609" s="67"/>
      <c r="P1609" s="206">
        <f>O1609*H1609</f>
        <v>0</v>
      </c>
      <c r="Q1609" s="206">
        <v>0</v>
      </c>
      <c r="R1609" s="206">
        <f>Q1609*H1609</f>
        <v>0</v>
      </c>
      <c r="S1609" s="206">
        <v>0</v>
      </c>
      <c r="T1609" s="207">
        <f>S1609*H1609</f>
        <v>0</v>
      </c>
      <c r="AR1609" s="208" t="s">
        <v>450</v>
      </c>
      <c r="AT1609" s="208" t="s">
        <v>264</v>
      </c>
      <c r="AU1609" s="208" t="s">
        <v>90</v>
      </c>
      <c r="AY1609" s="17" t="s">
        <v>261</v>
      </c>
      <c r="BE1609" s="209">
        <f>IF(N1609="základní",J1609,0)</f>
        <v>0</v>
      </c>
      <c r="BF1609" s="209">
        <f>IF(N1609="snížená",J1609,0)</f>
        <v>0</v>
      </c>
      <c r="BG1609" s="209">
        <f>IF(N1609="zákl. přenesená",J1609,0)</f>
        <v>0</v>
      </c>
      <c r="BH1609" s="209">
        <f>IF(N1609="sníž. přenesená",J1609,0)</f>
        <v>0</v>
      </c>
      <c r="BI1609" s="209">
        <f>IF(N1609="nulová",J1609,0)</f>
        <v>0</v>
      </c>
      <c r="BJ1609" s="17" t="s">
        <v>88</v>
      </c>
      <c r="BK1609" s="209">
        <f>ROUND(I1609*H1609,2)</f>
        <v>0</v>
      </c>
      <c r="BL1609" s="17" t="s">
        <v>450</v>
      </c>
      <c r="BM1609" s="208" t="s">
        <v>2118</v>
      </c>
    </row>
    <row r="1610" spans="2:65" s="1" customFormat="1" ht="39">
      <c r="B1610" s="35"/>
      <c r="C1610" s="36"/>
      <c r="D1610" s="210" t="s">
        <v>271</v>
      </c>
      <c r="E1610" s="36"/>
      <c r="F1610" s="211" t="s">
        <v>2077</v>
      </c>
      <c r="G1610" s="36"/>
      <c r="H1610" s="36"/>
      <c r="I1610" s="118"/>
      <c r="J1610" s="36"/>
      <c r="K1610" s="36"/>
      <c r="L1610" s="39"/>
      <c r="M1610" s="212"/>
      <c r="N1610" s="67"/>
      <c r="O1610" s="67"/>
      <c r="P1610" s="67"/>
      <c r="Q1610" s="67"/>
      <c r="R1610" s="67"/>
      <c r="S1610" s="67"/>
      <c r="T1610" s="68"/>
      <c r="AT1610" s="17" t="s">
        <v>271</v>
      </c>
      <c r="AU1610" s="17" t="s">
        <v>90</v>
      </c>
    </row>
    <row r="1611" spans="2:65" s="1" customFormat="1" ht="24" customHeight="1">
      <c r="B1611" s="35"/>
      <c r="C1611" s="197" t="s">
        <v>2119</v>
      </c>
      <c r="D1611" s="197" t="s">
        <v>264</v>
      </c>
      <c r="E1611" s="198" t="s">
        <v>2120</v>
      </c>
      <c r="F1611" s="199" t="s">
        <v>2121</v>
      </c>
      <c r="G1611" s="200" t="s">
        <v>1827</v>
      </c>
      <c r="H1611" s="201">
        <v>12</v>
      </c>
      <c r="I1611" s="202"/>
      <c r="J1611" s="203">
        <f>ROUND(I1611*H1611,2)</f>
        <v>0</v>
      </c>
      <c r="K1611" s="199" t="s">
        <v>411</v>
      </c>
      <c r="L1611" s="39"/>
      <c r="M1611" s="204" t="s">
        <v>1</v>
      </c>
      <c r="N1611" s="205" t="s">
        <v>46</v>
      </c>
      <c r="O1611" s="67"/>
      <c r="P1611" s="206">
        <f>O1611*H1611</f>
        <v>0</v>
      </c>
      <c r="Q1611" s="206">
        <v>0</v>
      </c>
      <c r="R1611" s="206">
        <f>Q1611*H1611</f>
        <v>0</v>
      </c>
      <c r="S1611" s="206">
        <v>0</v>
      </c>
      <c r="T1611" s="207">
        <f>S1611*H1611</f>
        <v>0</v>
      </c>
      <c r="AR1611" s="208" t="s">
        <v>450</v>
      </c>
      <c r="AT1611" s="208" t="s">
        <v>264</v>
      </c>
      <c r="AU1611" s="208" t="s">
        <v>90</v>
      </c>
      <c r="AY1611" s="17" t="s">
        <v>261</v>
      </c>
      <c r="BE1611" s="209">
        <f>IF(N1611="základní",J1611,0)</f>
        <v>0</v>
      </c>
      <c r="BF1611" s="209">
        <f>IF(N1611="snížená",J1611,0)</f>
        <v>0</v>
      </c>
      <c r="BG1611" s="209">
        <f>IF(N1611="zákl. přenesená",J1611,0)</f>
        <v>0</v>
      </c>
      <c r="BH1611" s="209">
        <f>IF(N1611="sníž. přenesená",J1611,0)</f>
        <v>0</v>
      </c>
      <c r="BI1611" s="209">
        <f>IF(N1611="nulová",J1611,0)</f>
        <v>0</v>
      </c>
      <c r="BJ1611" s="17" t="s">
        <v>88</v>
      </c>
      <c r="BK1611" s="209">
        <f>ROUND(I1611*H1611,2)</f>
        <v>0</v>
      </c>
      <c r="BL1611" s="17" t="s">
        <v>450</v>
      </c>
      <c r="BM1611" s="208" t="s">
        <v>2122</v>
      </c>
    </row>
    <row r="1612" spans="2:65" s="1" customFormat="1" ht="39">
      <c r="B1612" s="35"/>
      <c r="C1612" s="36"/>
      <c r="D1612" s="210" t="s">
        <v>271</v>
      </c>
      <c r="E1612" s="36"/>
      <c r="F1612" s="211" t="s">
        <v>2077</v>
      </c>
      <c r="G1612" s="36"/>
      <c r="H1612" s="36"/>
      <c r="I1612" s="118"/>
      <c r="J1612" s="36"/>
      <c r="K1612" s="36"/>
      <c r="L1612" s="39"/>
      <c r="M1612" s="212"/>
      <c r="N1612" s="67"/>
      <c r="O1612" s="67"/>
      <c r="P1612" s="67"/>
      <c r="Q1612" s="67"/>
      <c r="R1612" s="67"/>
      <c r="S1612" s="67"/>
      <c r="T1612" s="68"/>
      <c r="AT1612" s="17" t="s">
        <v>271</v>
      </c>
      <c r="AU1612" s="17" t="s">
        <v>90</v>
      </c>
    </row>
    <row r="1613" spans="2:65" s="1" customFormat="1" ht="24" customHeight="1">
      <c r="B1613" s="35"/>
      <c r="C1613" s="197" t="s">
        <v>2123</v>
      </c>
      <c r="D1613" s="197" t="s">
        <v>264</v>
      </c>
      <c r="E1613" s="198" t="s">
        <v>2124</v>
      </c>
      <c r="F1613" s="199" t="s">
        <v>2125</v>
      </c>
      <c r="G1613" s="200" t="s">
        <v>1827</v>
      </c>
      <c r="H1613" s="201">
        <v>3</v>
      </c>
      <c r="I1613" s="202"/>
      <c r="J1613" s="203">
        <f>ROUND(I1613*H1613,2)</f>
        <v>0</v>
      </c>
      <c r="K1613" s="199" t="s">
        <v>411</v>
      </c>
      <c r="L1613" s="39"/>
      <c r="M1613" s="204" t="s">
        <v>1</v>
      </c>
      <c r="N1613" s="205" t="s">
        <v>46</v>
      </c>
      <c r="O1613" s="67"/>
      <c r="P1613" s="206">
        <f>O1613*H1613</f>
        <v>0</v>
      </c>
      <c r="Q1613" s="206">
        <v>0</v>
      </c>
      <c r="R1613" s="206">
        <f>Q1613*H1613</f>
        <v>0</v>
      </c>
      <c r="S1613" s="206">
        <v>0</v>
      </c>
      <c r="T1613" s="207">
        <f>S1613*H1613</f>
        <v>0</v>
      </c>
      <c r="AR1613" s="208" t="s">
        <v>450</v>
      </c>
      <c r="AT1613" s="208" t="s">
        <v>264</v>
      </c>
      <c r="AU1613" s="208" t="s">
        <v>90</v>
      </c>
      <c r="AY1613" s="17" t="s">
        <v>261</v>
      </c>
      <c r="BE1613" s="209">
        <f>IF(N1613="základní",J1613,0)</f>
        <v>0</v>
      </c>
      <c r="BF1613" s="209">
        <f>IF(N1613="snížená",J1613,0)</f>
        <v>0</v>
      </c>
      <c r="BG1613" s="209">
        <f>IF(N1613="zákl. přenesená",J1613,0)</f>
        <v>0</v>
      </c>
      <c r="BH1613" s="209">
        <f>IF(N1613="sníž. přenesená",J1613,0)</f>
        <v>0</v>
      </c>
      <c r="BI1613" s="209">
        <f>IF(N1613="nulová",J1613,0)</f>
        <v>0</v>
      </c>
      <c r="BJ1613" s="17" t="s">
        <v>88</v>
      </c>
      <c r="BK1613" s="209">
        <f>ROUND(I1613*H1613,2)</f>
        <v>0</v>
      </c>
      <c r="BL1613" s="17" t="s">
        <v>450</v>
      </c>
      <c r="BM1613" s="208" t="s">
        <v>2126</v>
      </c>
    </row>
    <row r="1614" spans="2:65" s="1" customFormat="1" ht="39">
      <c r="B1614" s="35"/>
      <c r="C1614" s="36"/>
      <c r="D1614" s="210" t="s">
        <v>271</v>
      </c>
      <c r="E1614" s="36"/>
      <c r="F1614" s="211" t="s">
        <v>2077</v>
      </c>
      <c r="G1614" s="36"/>
      <c r="H1614" s="36"/>
      <c r="I1614" s="118"/>
      <c r="J1614" s="36"/>
      <c r="K1614" s="36"/>
      <c r="L1614" s="39"/>
      <c r="M1614" s="212"/>
      <c r="N1614" s="67"/>
      <c r="O1614" s="67"/>
      <c r="P1614" s="67"/>
      <c r="Q1614" s="67"/>
      <c r="R1614" s="67"/>
      <c r="S1614" s="67"/>
      <c r="T1614" s="68"/>
      <c r="AT1614" s="17" t="s">
        <v>271</v>
      </c>
      <c r="AU1614" s="17" t="s">
        <v>90</v>
      </c>
    </row>
    <row r="1615" spans="2:65" s="1" customFormat="1" ht="16.5" customHeight="1">
      <c r="B1615" s="35"/>
      <c r="C1615" s="197" t="s">
        <v>2127</v>
      </c>
      <c r="D1615" s="197" t="s">
        <v>264</v>
      </c>
      <c r="E1615" s="198" t="s">
        <v>2128</v>
      </c>
      <c r="F1615" s="199" t="s">
        <v>2129</v>
      </c>
      <c r="G1615" s="200" t="s">
        <v>1827</v>
      </c>
      <c r="H1615" s="201">
        <v>5</v>
      </c>
      <c r="I1615" s="202"/>
      <c r="J1615" s="203">
        <f>ROUND(I1615*H1615,2)</f>
        <v>0</v>
      </c>
      <c r="K1615" s="199" t="s">
        <v>411</v>
      </c>
      <c r="L1615" s="39"/>
      <c r="M1615" s="204" t="s">
        <v>1</v>
      </c>
      <c r="N1615" s="205" t="s">
        <v>46</v>
      </c>
      <c r="O1615" s="67"/>
      <c r="P1615" s="206">
        <f>O1615*H1615</f>
        <v>0</v>
      </c>
      <c r="Q1615" s="206">
        <v>0</v>
      </c>
      <c r="R1615" s="206">
        <f>Q1615*H1615</f>
        <v>0</v>
      </c>
      <c r="S1615" s="206">
        <v>0</v>
      </c>
      <c r="T1615" s="207">
        <f>S1615*H1615</f>
        <v>0</v>
      </c>
      <c r="AR1615" s="208" t="s">
        <v>450</v>
      </c>
      <c r="AT1615" s="208" t="s">
        <v>264</v>
      </c>
      <c r="AU1615" s="208" t="s">
        <v>90</v>
      </c>
      <c r="AY1615" s="17" t="s">
        <v>261</v>
      </c>
      <c r="BE1615" s="209">
        <f>IF(N1615="základní",J1615,0)</f>
        <v>0</v>
      </c>
      <c r="BF1615" s="209">
        <f>IF(N1615="snížená",J1615,0)</f>
        <v>0</v>
      </c>
      <c r="BG1615" s="209">
        <f>IF(N1615="zákl. přenesená",J1615,0)</f>
        <v>0</v>
      </c>
      <c r="BH1615" s="209">
        <f>IF(N1615="sníž. přenesená",J1615,0)</f>
        <v>0</v>
      </c>
      <c r="BI1615" s="209">
        <f>IF(N1615="nulová",J1615,0)</f>
        <v>0</v>
      </c>
      <c r="BJ1615" s="17" t="s">
        <v>88</v>
      </c>
      <c r="BK1615" s="209">
        <f>ROUND(I1615*H1615,2)</f>
        <v>0</v>
      </c>
      <c r="BL1615" s="17" t="s">
        <v>450</v>
      </c>
      <c r="BM1615" s="208" t="s">
        <v>2130</v>
      </c>
    </row>
    <row r="1616" spans="2:65" s="1" customFormat="1" ht="39">
      <c r="B1616" s="35"/>
      <c r="C1616" s="36"/>
      <c r="D1616" s="210" t="s">
        <v>271</v>
      </c>
      <c r="E1616" s="36"/>
      <c r="F1616" s="211" t="s">
        <v>2077</v>
      </c>
      <c r="G1616" s="36"/>
      <c r="H1616" s="36"/>
      <c r="I1616" s="118"/>
      <c r="J1616" s="36"/>
      <c r="K1616" s="36"/>
      <c r="L1616" s="39"/>
      <c r="M1616" s="212"/>
      <c r="N1616" s="67"/>
      <c r="O1616" s="67"/>
      <c r="P1616" s="67"/>
      <c r="Q1616" s="67"/>
      <c r="R1616" s="67"/>
      <c r="S1616" s="67"/>
      <c r="T1616" s="68"/>
      <c r="AT1616" s="17" t="s">
        <v>271</v>
      </c>
      <c r="AU1616" s="17" t="s">
        <v>90</v>
      </c>
    </row>
    <row r="1617" spans="2:65" s="1" customFormat="1" ht="16.5" customHeight="1">
      <c r="B1617" s="35"/>
      <c r="C1617" s="197" t="s">
        <v>2131</v>
      </c>
      <c r="D1617" s="197" t="s">
        <v>264</v>
      </c>
      <c r="E1617" s="198" t="s">
        <v>2132</v>
      </c>
      <c r="F1617" s="199" t="s">
        <v>2133</v>
      </c>
      <c r="G1617" s="200" t="s">
        <v>1827</v>
      </c>
      <c r="H1617" s="201">
        <v>5</v>
      </c>
      <c r="I1617" s="202"/>
      <c r="J1617" s="203">
        <f>ROUND(I1617*H1617,2)</f>
        <v>0</v>
      </c>
      <c r="K1617" s="199" t="s">
        <v>411</v>
      </c>
      <c r="L1617" s="39"/>
      <c r="M1617" s="204" t="s">
        <v>1</v>
      </c>
      <c r="N1617" s="205" t="s">
        <v>46</v>
      </c>
      <c r="O1617" s="67"/>
      <c r="P1617" s="206">
        <f>O1617*H1617</f>
        <v>0</v>
      </c>
      <c r="Q1617" s="206">
        <v>0</v>
      </c>
      <c r="R1617" s="206">
        <f>Q1617*H1617</f>
        <v>0</v>
      </c>
      <c r="S1617" s="206">
        <v>0</v>
      </c>
      <c r="T1617" s="207">
        <f>S1617*H1617</f>
        <v>0</v>
      </c>
      <c r="AR1617" s="208" t="s">
        <v>450</v>
      </c>
      <c r="AT1617" s="208" t="s">
        <v>264</v>
      </c>
      <c r="AU1617" s="208" t="s">
        <v>90</v>
      </c>
      <c r="AY1617" s="17" t="s">
        <v>261</v>
      </c>
      <c r="BE1617" s="209">
        <f>IF(N1617="základní",J1617,0)</f>
        <v>0</v>
      </c>
      <c r="BF1617" s="209">
        <f>IF(N1617="snížená",J1617,0)</f>
        <v>0</v>
      </c>
      <c r="BG1617" s="209">
        <f>IF(N1617="zákl. přenesená",J1617,0)</f>
        <v>0</v>
      </c>
      <c r="BH1617" s="209">
        <f>IF(N1617="sníž. přenesená",J1617,0)</f>
        <v>0</v>
      </c>
      <c r="BI1617" s="209">
        <f>IF(N1617="nulová",J1617,0)</f>
        <v>0</v>
      </c>
      <c r="BJ1617" s="17" t="s">
        <v>88</v>
      </c>
      <c r="BK1617" s="209">
        <f>ROUND(I1617*H1617,2)</f>
        <v>0</v>
      </c>
      <c r="BL1617" s="17" t="s">
        <v>450</v>
      </c>
      <c r="BM1617" s="208" t="s">
        <v>2134</v>
      </c>
    </row>
    <row r="1618" spans="2:65" s="1" customFormat="1" ht="39">
      <c r="B1618" s="35"/>
      <c r="C1618" s="36"/>
      <c r="D1618" s="210" t="s">
        <v>271</v>
      </c>
      <c r="E1618" s="36"/>
      <c r="F1618" s="211" t="s">
        <v>2077</v>
      </c>
      <c r="G1618" s="36"/>
      <c r="H1618" s="36"/>
      <c r="I1618" s="118"/>
      <c r="J1618" s="36"/>
      <c r="K1618" s="36"/>
      <c r="L1618" s="39"/>
      <c r="M1618" s="212"/>
      <c r="N1618" s="67"/>
      <c r="O1618" s="67"/>
      <c r="P1618" s="67"/>
      <c r="Q1618" s="67"/>
      <c r="R1618" s="67"/>
      <c r="S1618" s="67"/>
      <c r="T1618" s="68"/>
      <c r="AT1618" s="17" t="s">
        <v>271</v>
      </c>
      <c r="AU1618" s="17" t="s">
        <v>90</v>
      </c>
    </row>
    <row r="1619" spans="2:65" s="1" customFormat="1" ht="24" customHeight="1">
      <c r="B1619" s="35"/>
      <c r="C1619" s="197" t="s">
        <v>2135</v>
      </c>
      <c r="D1619" s="197" t="s">
        <v>264</v>
      </c>
      <c r="E1619" s="198" t="s">
        <v>2136</v>
      </c>
      <c r="F1619" s="199" t="s">
        <v>2137</v>
      </c>
      <c r="G1619" s="200" t="s">
        <v>1827</v>
      </c>
      <c r="H1619" s="201">
        <v>5</v>
      </c>
      <c r="I1619" s="202"/>
      <c r="J1619" s="203">
        <f>ROUND(I1619*H1619,2)</f>
        <v>0</v>
      </c>
      <c r="K1619" s="199" t="s">
        <v>411</v>
      </c>
      <c r="L1619" s="39"/>
      <c r="M1619" s="204" t="s">
        <v>1</v>
      </c>
      <c r="N1619" s="205" t="s">
        <v>46</v>
      </c>
      <c r="O1619" s="67"/>
      <c r="P1619" s="206">
        <f>O1619*H1619</f>
        <v>0</v>
      </c>
      <c r="Q1619" s="206">
        <v>0</v>
      </c>
      <c r="R1619" s="206">
        <f>Q1619*H1619</f>
        <v>0</v>
      </c>
      <c r="S1619" s="206">
        <v>0</v>
      </c>
      <c r="T1619" s="207">
        <f>S1619*H1619</f>
        <v>0</v>
      </c>
      <c r="AR1619" s="208" t="s">
        <v>450</v>
      </c>
      <c r="AT1619" s="208" t="s">
        <v>264</v>
      </c>
      <c r="AU1619" s="208" t="s">
        <v>90</v>
      </c>
      <c r="AY1619" s="17" t="s">
        <v>261</v>
      </c>
      <c r="BE1619" s="209">
        <f>IF(N1619="základní",J1619,0)</f>
        <v>0</v>
      </c>
      <c r="BF1619" s="209">
        <f>IF(N1619="snížená",J1619,0)</f>
        <v>0</v>
      </c>
      <c r="BG1619" s="209">
        <f>IF(N1619="zákl. přenesená",J1619,0)</f>
        <v>0</v>
      </c>
      <c r="BH1619" s="209">
        <f>IF(N1619="sníž. přenesená",J1619,0)</f>
        <v>0</v>
      </c>
      <c r="BI1619" s="209">
        <f>IF(N1619="nulová",J1619,0)</f>
        <v>0</v>
      </c>
      <c r="BJ1619" s="17" t="s">
        <v>88</v>
      </c>
      <c r="BK1619" s="209">
        <f>ROUND(I1619*H1619,2)</f>
        <v>0</v>
      </c>
      <c r="BL1619" s="17" t="s">
        <v>450</v>
      </c>
      <c r="BM1619" s="208" t="s">
        <v>2138</v>
      </c>
    </row>
    <row r="1620" spans="2:65" s="1" customFormat="1" ht="39">
      <c r="B1620" s="35"/>
      <c r="C1620" s="36"/>
      <c r="D1620" s="210" t="s">
        <v>271</v>
      </c>
      <c r="E1620" s="36"/>
      <c r="F1620" s="211" t="s">
        <v>2077</v>
      </c>
      <c r="G1620" s="36"/>
      <c r="H1620" s="36"/>
      <c r="I1620" s="118"/>
      <c r="J1620" s="36"/>
      <c r="K1620" s="36"/>
      <c r="L1620" s="39"/>
      <c r="M1620" s="212"/>
      <c r="N1620" s="67"/>
      <c r="O1620" s="67"/>
      <c r="P1620" s="67"/>
      <c r="Q1620" s="67"/>
      <c r="R1620" s="67"/>
      <c r="S1620" s="67"/>
      <c r="T1620" s="68"/>
      <c r="AT1620" s="17" t="s">
        <v>271</v>
      </c>
      <c r="AU1620" s="17" t="s">
        <v>90</v>
      </c>
    </row>
    <row r="1621" spans="2:65" s="1" customFormat="1" ht="24" customHeight="1">
      <c r="B1621" s="35"/>
      <c r="C1621" s="197" t="s">
        <v>2139</v>
      </c>
      <c r="D1621" s="197" t="s">
        <v>264</v>
      </c>
      <c r="E1621" s="198" t="s">
        <v>2140</v>
      </c>
      <c r="F1621" s="199" t="s">
        <v>2141</v>
      </c>
      <c r="G1621" s="200" t="s">
        <v>1827</v>
      </c>
      <c r="H1621" s="201">
        <v>1</v>
      </c>
      <c r="I1621" s="202"/>
      <c r="J1621" s="203">
        <f>ROUND(I1621*H1621,2)</f>
        <v>0</v>
      </c>
      <c r="K1621" s="199" t="s">
        <v>411</v>
      </c>
      <c r="L1621" s="39"/>
      <c r="M1621" s="204" t="s">
        <v>1</v>
      </c>
      <c r="N1621" s="205" t="s">
        <v>46</v>
      </c>
      <c r="O1621" s="67"/>
      <c r="P1621" s="206">
        <f>O1621*H1621</f>
        <v>0</v>
      </c>
      <c r="Q1621" s="206">
        <v>0</v>
      </c>
      <c r="R1621" s="206">
        <f>Q1621*H1621</f>
        <v>0</v>
      </c>
      <c r="S1621" s="206">
        <v>0</v>
      </c>
      <c r="T1621" s="207">
        <f>S1621*H1621</f>
        <v>0</v>
      </c>
      <c r="AR1621" s="208" t="s">
        <v>450</v>
      </c>
      <c r="AT1621" s="208" t="s">
        <v>264</v>
      </c>
      <c r="AU1621" s="208" t="s">
        <v>90</v>
      </c>
      <c r="AY1621" s="17" t="s">
        <v>261</v>
      </c>
      <c r="BE1621" s="209">
        <f>IF(N1621="základní",J1621,0)</f>
        <v>0</v>
      </c>
      <c r="BF1621" s="209">
        <f>IF(N1621="snížená",J1621,0)</f>
        <v>0</v>
      </c>
      <c r="BG1621" s="209">
        <f>IF(N1621="zákl. přenesená",J1621,0)</f>
        <v>0</v>
      </c>
      <c r="BH1621" s="209">
        <f>IF(N1621="sníž. přenesená",J1621,0)</f>
        <v>0</v>
      </c>
      <c r="BI1621" s="209">
        <f>IF(N1621="nulová",J1621,0)</f>
        <v>0</v>
      </c>
      <c r="BJ1621" s="17" t="s">
        <v>88</v>
      </c>
      <c r="BK1621" s="209">
        <f>ROUND(I1621*H1621,2)</f>
        <v>0</v>
      </c>
      <c r="BL1621" s="17" t="s">
        <v>450</v>
      </c>
      <c r="BM1621" s="208" t="s">
        <v>2142</v>
      </c>
    </row>
    <row r="1622" spans="2:65" s="1" customFormat="1" ht="39">
      <c r="B1622" s="35"/>
      <c r="C1622" s="36"/>
      <c r="D1622" s="210" t="s">
        <v>271</v>
      </c>
      <c r="E1622" s="36"/>
      <c r="F1622" s="211" t="s">
        <v>2077</v>
      </c>
      <c r="G1622" s="36"/>
      <c r="H1622" s="36"/>
      <c r="I1622" s="118"/>
      <c r="J1622" s="36"/>
      <c r="K1622" s="36"/>
      <c r="L1622" s="39"/>
      <c r="M1622" s="212"/>
      <c r="N1622" s="67"/>
      <c r="O1622" s="67"/>
      <c r="P1622" s="67"/>
      <c r="Q1622" s="67"/>
      <c r="R1622" s="67"/>
      <c r="S1622" s="67"/>
      <c r="T1622" s="68"/>
      <c r="AT1622" s="17" t="s">
        <v>271</v>
      </c>
      <c r="AU1622" s="17" t="s">
        <v>90</v>
      </c>
    </row>
    <row r="1623" spans="2:65" s="1" customFormat="1" ht="16.5" customHeight="1">
      <c r="B1623" s="35"/>
      <c r="C1623" s="197" t="s">
        <v>2143</v>
      </c>
      <c r="D1623" s="197" t="s">
        <v>264</v>
      </c>
      <c r="E1623" s="198" t="s">
        <v>2144</v>
      </c>
      <c r="F1623" s="199" t="s">
        <v>2145</v>
      </c>
      <c r="G1623" s="200" t="s">
        <v>1827</v>
      </c>
      <c r="H1623" s="201">
        <v>1</v>
      </c>
      <c r="I1623" s="202"/>
      <c r="J1623" s="203">
        <f>ROUND(I1623*H1623,2)</f>
        <v>0</v>
      </c>
      <c r="K1623" s="199" t="s">
        <v>411</v>
      </c>
      <c r="L1623" s="39"/>
      <c r="M1623" s="204" t="s">
        <v>1</v>
      </c>
      <c r="N1623" s="205" t="s">
        <v>46</v>
      </c>
      <c r="O1623" s="67"/>
      <c r="P1623" s="206">
        <f>O1623*H1623</f>
        <v>0</v>
      </c>
      <c r="Q1623" s="206">
        <v>0</v>
      </c>
      <c r="R1623" s="206">
        <f>Q1623*H1623</f>
        <v>0</v>
      </c>
      <c r="S1623" s="206">
        <v>0</v>
      </c>
      <c r="T1623" s="207">
        <f>S1623*H1623</f>
        <v>0</v>
      </c>
      <c r="AR1623" s="208" t="s">
        <v>450</v>
      </c>
      <c r="AT1623" s="208" t="s">
        <v>264</v>
      </c>
      <c r="AU1623" s="208" t="s">
        <v>90</v>
      </c>
      <c r="AY1623" s="17" t="s">
        <v>261</v>
      </c>
      <c r="BE1623" s="209">
        <f>IF(N1623="základní",J1623,0)</f>
        <v>0</v>
      </c>
      <c r="BF1623" s="209">
        <f>IF(N1623="snížená",J1623,0)</f>
        <v>0</v>
      </c>
      <c r="BG1623" s="209">
        <f>IF(N1623="zákl. přenesená",J1623,0)</f>
        <v>0</v>
      </c>
      <c r="BH1623" s="209">
        <f>IF(N1623="sníž. přenesená",J1623,0)</f>
        <v>0</v>
      </c>
      <c r="BI1623" s="209">
        <f>IF(N1623="nulová",J1623,0)</f>
        <v>0</v>
      </c>
      <c r="BJ1623" s="17" t="s">
        <v>88</v>
      </c>
      <c r="BK1623" s="209">
        <f>ROUND(I1623*H1623,2)</f>
        <v>0</v>
      </c>
      <c r="BL1623" s="17" t="s">
        <v>450</v>
      </c>
      <c r="BM1623" s="208" t="s">
        <v>2146</v>
      </c>
    </row>
    <row r="1624" spans="2:65" s="1" customFormat="1" ht="39">
      <c r="B1624" s="35"/>
      <c r="C1624" s="36"/>
      <c r="D1624" s="210" t="s">
        <v>271</v>
      </c>
      <c r="E1624" s="36"/>
      <c r="F1624" s="211" t="s">
        <v>2077</v>
      </c>
      <c r="G1624" s="36"/>
      <c r="H1624" s="36"/>
      <c r="I1624" s="118"/>
      <c r="J1624" s="36"/>
      <c r="K1624" s="36"/>
      <c r="L1624" s="39"/>
      <c r="M1624" s="212"/>
      <c r="N1624" s="67"/>
      <c r="O1624" s="67"/>
      <c r="P1624" s="67"/>
      <c r="Q1624" s="67"/>
      <c r="R1624" s="67"/>
      <c r="S1624" s="67"/>
      <c r="T1624" s="68"/>
      <c r="AT1624" s="17" t="s">
        <v>271</v>
      </c>
      <c r="AU1624" s="17" t="s">
        <v>90</v>
      </c>
    </row>
    <row r="1625" spans="2:65" s="1" customFormat="1" ht="24" customHeight="1">
      <c r="B1625" s="35"/>
      <c r="C1625" s="197" t="s">
        <v>2147</v>
      </c>
      <c r="D1625" s="197" t="s">
        <v>264</v>
      </c>
      <c r="E1625" s="198" t="s">
        <v>2148</v>
      </c>
      <c r="F1625" s="199" t="s">
        <v>2149</v>
      </c>
      <c r="G1625" s="200" t="s">
        <v>1827</v>
      </c>
      <c r="H1625" s="201">
        <v>1</v>
      </c>
      <c r="I1625" s="202"/>
      <c r="J1625" s="203">
        <f>ROUND(I1625*H1625,2)</f>
        <v>0</v>
      </c>
      <c r="K1625" s="199" t="s">
        <v>411</v>
      </c>
      <c r="L1625" s="39"/>
      <c r="M1625" s="204" t="s">
        <v>1</v>
      </c>
      <c r="N1625" s="205" t="s">
        <v>46</v>
      </c>
      <c r="O1625" s="67"/>
      <c r="P1625" s="206">
        <f>O1625*H1625</f>
        <v>0</v>
      </c>
      <c r="Q1625" s="206">
        <v>0</v>
      </c>
      <c r="R1625" s="206">
        <f>Q1625*H1625</f>
        <v>0</v>
      </c>
      <c r="S1625" s="206">
        <v>0</v>
      </c>
      <c r="T1625" s="207">
        <f>S1625*H1625</f>
        <v>0</v>
      </c>
      <c r="AR1625" s="208" t="s">
        <v>450</v>
      </c>
      <c r="AT1625" s="208" t="s">
        <v>264</v>
      </c>
      <c r="AU1625" s="208" t="s">
        <v>90</v>
      </c>
      <c r="AY1625" s="17" t="s">
        <v>261</v>
      </c>
      <c r="BE1625" s="209">
        <f>IF(N1625="základní",J1625,0)</f>
        <v>0</v>
      </c>
      <c r="BF1625" s="209">
        <f>IF(N1625="snížená",J1625,0)</f>
        <v>0</v>
      </c>
      <c r="BG1625" s="209">
        <f>IF(N1625="zákl. přenesená",J1625,0)</f>
        <v>0</v>
      </c>
      <c r="BH1625" s="209">
        <f>IF(N1625="sníž. přenesená",J1625,0)</f>
        <v>0</v>
      </c>
      <c r="BI1625" s="209">
        <f>IF(N1625="nulová",J1625,0)</f>
        <v>0</v>
      </c>
      <c r="BJ1625" s="17" t="s">
        <v>88</v>
      </c>
      <c r="BK1625" s="209">
        <f>ROUND(I1625*H1625,2)</f>
        <v>0</v>
      </c>
      <c r="BL1625" s="17" t="s">
        <v>450</v>
      </c>
      <c r="BM1625" s="208" t="s">
        <v>2150</v>
      </c>
    </row>
    <row r="1626" spans="2:65" s="1" customFormat="1" ht="39">
      <c r="B1626" s="35"/>
      <c r="C1626" s="36"/>
      <c r="D1626" s="210" t="s">
        <v>271</v>
      </c>
      <c r="E1626" s="36"/>
      <c r="F1626" s="211" t="s">
        <v>2077</v>
      </c>
      <c r="G1626" s="36"/>
      <c r="H1626" s="36"/>
      <c r="I1626" s="118"/>
      <c r="J1626" s="36"/>
      <c r="K1626" s="36"/>
      <c r="L1626" s="39"/>
      <c r="M1626" s="212"/>
      <c r="N1626" s="67"/>
      <c r="O1626" s="67"/>
      <c r="P1626" s="67"/>
      <c r="Q1626" s="67"/>
      <c r="R1626" s="67"/>
      <c r="S1626" s="67"/>
      <c r="T1626" s="68"/>
      <c r="AT1626" s="17" t="s">
        <v>271</v>
      </c>
      <c r="AU1626" s="17" t="s">
        <v>90</v>
      </c>
    </row>
    <row r="1627" spans="2:65" s="1" customFormat="1" ht="16.5" customHeight="1">
      <c r="B1627" s="35"/>
      <c r="C1627" s="197" t="s">
        <v>2151</v>
      </c>
      <c r="D1627" s="197" t="s">
        <v>264</v>
      </c>
      <c r="E1627" s="198" t="s">
        <v>2152</v>
      </c>
      <c r="F1627" s="199" t="s">
        <v>2153</v>
      </c>
      <c r="G1627" s="200" t="s">
        <v>1827</v>
      </c>
      <c r="H1627" s="201">
        <v>1</v>
      </c>
      <c r="I1627" s="202"/>
      <c r="J1627" s="203">
        <f>ROUND(I1627*H1627,2)</f>
        <v>0</v>
      </c>
      <c r="K1627" s="199" t="s">
        <v>411</v>
      </c>
      <c r="L1627" s="39"/>
      <c r="M1627" s="204" t="s">
        <v>1</v>
      </c>
      <c r="N1627" s="205" t="s">
        <v>46</v>
      </c>
      <c r="O1627" s="67"/>
      <c r="P1627" s="206">
        <f>O1627*H1627</f>
        <v>0</v>
      </c>
      <c r="Q1627" s="206">
        <v>0</v>
      </c>
      <c r="R1627" s="206">
        <f>Q1627*H1627</f>
        <v>0</v>
      </c>
      <c r="S1627" s="206">
        <v>0</v>
      </c>
      <c r="T1627" s="207">
        <f>S1627*H1627</f>
        <v>0</v>
      </c>
      <c r="AR1627" s="208" t="s">
        <v>450</v>
      </c>
      <c r="AT1627" s="208" t="s">
        <v>264</v>
      </c>
      <c r="AU1627" s="208" t="s">
        <v>90</v>
      </c>
      <c r="AY1627" s="17" t="s">
        <v>261</v>
      </c>
      <c r="BE1627" s="209">
        <f>IF(N1627="základní",J1627,0)</f>
        <v>0</v>
      </c>
      <c r="BF1627" s="209">
        <f>IF(N1627="snížená",J1627,0)</f>
        <v>0</v>
      </c>
      <c r="BG1627" s="209">
        <f>IF(N1627="zákl. přenesená",J1627,0)</f>
        <v>0</v>
      </c>
      <c r="BH1627" s="209">
        <f>IF(N1627="sníž. přenesená",J1627,0)</f>
        <v>0</v>
      </c>
      <c r="BI1627" s="209">
        <f>IF(N1627="nulová",J1627,0)</f>
        <v>0</v>
      </c>
      <c r="BJ1627" s="17" t="s">
        <v>88</v>
      </c>
      <c r="BK1627" s="209">
        <f>ROUND(I1627*H1627,2)</f>
        <v>0</v>
      </c>
      <c r="BL1627" s="17" t="s">
        <v>450</v>
      </c>
      <c r="BM1627" s="208" t="s">
        <v>2154</v>
      </c>
    </row>
    <row r="1628" spans="2:65" s="1" customFormat="1" ht="39">
      <c r="B1628" s="35"/>
      <c r="C1628" s="36"/>
      <c r="D1628" s="210" t="s">
        <v>271</v>
      </c>
      <c r="E1628" s="36"/>
      <c r="F1628" s="211" t="s">
        <v>2077</v>
      </c>
      <c r="G1628" s="36"/>
      <c r="H1628" s="36"/>
      <c r="I1628" s="118"/>
      <c r="J1628" s="36"/>
      <c r="K1628" s="36"/>
      <c r="L1628" s="39"/>
      <c r="M1628" s="212"/>
      <c r="N1628" s="67"/>
      <c r="O1628" s="67"/>
      <c r="P1628" s="67"/>
      <c r="Q1628" s="67"/>
      <c r="R1628" s="67"/>
      <c r="S1628" s="67"/>
      <c r="T1628" s="68"/>
      <c r="AT1628" s="17" t="s">
        <v>271</v>
      </c>
      <c r="AU1628" s="17" t="s">
        <v>90</v>
      </c>
    </row>
    <row r="1629" spans="2:65" s="1" customFormat="1" ht="24" customHeight="1">
      <c r="B1629" s="35"/>
      <c r="C1629" s="197" t="s">
        <v>2155</v>
      </c>
      <c r="D1629" s="197" t="s">
        <v>264</v>
      </c>
      <c r="E1629" s="198" t="s">
        <v>2156</v>
      </c>
      <c r="F1629" s="199" t="s">
        <v>2157</v>
      </c>
      <c r="G1629" s="200" t="s">
        <v>1827</v>
      </c>
      <c r="H1629" s="201">
        <v>1</v>
      </c>
      <c r="I1629" s="202"/>
      <c r="J1629" s="203">
        <f>ROUND(I1629*H1629,2)</f>
        <v>0</v>
      </c>
      <c r="K1629" s="199" t="s">
        <v>411</v>
      </c>
      <c r="L1629" s="39"/>
      <c r="M1629" s="204" t="s">
        <v>1</v>
      </c>
      <c r="N1629" s="205" t="s">
        <v>46</v>
      </c>
      <c r="O1629" s="67"/>
      <c r="P1629" s="206">
        <f>O1629*H1629</f>
        <v>0</v>
      </c>
      <c r="Q1629" s="206">
        <v>0</v>
      </c>
      <c r="R1629" s="206">
        <f>Q1629*H1629</f>
        <v>0</v>
      </c>
      <c r="S1629" s="206">
        <v>0</v>
      </c>
      <c r="T1629" s="207">
        <f>S1629*H1629</f>
        <v>0</v>
      </c>
      <c r="AR1629" s="208" t="s">
        <v>450</v>
      </c>
      <c r="AT1629" s="208" t="s">
        <v>264</v>
      </c>
      <c r="AU1629" s="208" t="s">
        <v>90</v>
      </c>
      <c r="AY1629" s="17" t="s">
        <v>261</v>
      </c>
      <c r="BE1629" s="209">
        <f>IF(N1629="základní",J1629,0)</f>
        <v>0</v>
      </c>
      <c r="BF1629" s="209">
        <f>IF(N1629="snížená",J1629,0)</f>
        <v>0</v>
      </c>
      <c r="BG1629" s="209">
        <f>IF(N1629="zákl. přenesená",J1629,0)</f>
        <v>0</v>
      </c>
      <c r="BH1629" s="209">
        <f>IF(N1629="sníž. přenesená",J1629,0)</f>
        <v>0</v>
      </c>
      <c r="BI1629" s="209">
        <f>IF(N1629="nulová",J1629,0)</f>
        <v>0</v>
      </c>
      <c r="BJ1629" s="17" t="s">
        <v>88</v>
      </c>
      <c r="BK1629" s="209">
        <f>ROUND(I1629*H1629,2)</f>
        <v>0</v>
      </c>
      <c r="BL1629" s="17" t="s">
        <v>450</v>
      </c>
      <c r="BM1629" s="208" t="s">
        <v>2158</v>
      </c>
    </row>
    <row r="1630" spans="2:65" s="1" customFormat="1" ht="39">
      <c r="B1630" s="35"/>
      <c r="C1630" s="36"/>
      <c r="D1630" s="210" t="s">
        <v>271</v>
      </c>
      <c r="E1630" s="36"/>
      <c r="F1630" s="211" t="s">
        <v>2077</v>
      </c>
      <c r="G1630" s="36"/>
      <c r="H1630" s="36"/>
      <c r="I1630" s="118"/>
      <c r="J1630" s="36"/>
      <c r="K1630" s="36"/>
      <c r="L1630" s="39"/>
      <c r="M1630" s="212"/>
      <c r="N1630" s="67"/>
      <c r="O1630" s="67"/>
      <c r="P1630" s="67"/>
      <c r="Q1630" s="67"/>
      <c r="R1630" s="67"/>
      <c r="S1630" s="67"/>
      <c r="T1630" s="68"/>
      <c r="AT1630" s="17" t="s">
        <v>271</v>
      </c>
      <c r="AU1630" s="17" t="s">
        <v>90</v>
      </c>
    </row>
    <row r="1631" spans="2:65" s="1" customFormat="1" ht="16.5" customHeight="1">
      <c r="B1631" s="35"/>
      <c r="C1631" s="197" t="s">
        <v>2159</v>
      </c>
      <c r="D1631" s="197" t="s">
        <v>264</v>
      </c>
      <c r="E1631" s="198" t="s">
        <v>2160</v>
      </c>
      <c r="F1631" s="199" t="s">
        <v>2161</v>
      </c>
      <c r="G1631" s="200" t="s">
        <v>1827</v>
      </c>
      <c r="H1631" s="201">
        <v>1</v>
      </c>
      <c r="I1631" s="202"/>
      <c r="J1631" s="203">
        <f>ROUND(I1631*H1631,2)</f>
        <v>0</v>
      </c>
      <c r="K1631" s="199" t="s">
        <v>411</v>
      </c>
      <c r="L1631" s="39"/>
      <c r="M1631" s="204" t="s">
        <v>1</v>
      </c>
      <c r="N1631" s="205" t="s">
        <v>46</v>
      </c>
      <c r="O1631" s="67"/>
      <c r="P1631" s="206">
        <f>O1631*H1631</f>
        <v>0</v>
      </c>
      <c r="Q1631" s="206">
        <v>0</v>
      </c>
      <c r="R1631" s="206">
        <f>Q1631*H1631</f>
        <v>0</v>
      </c>
      <c r="S1631" s="206">
        <v>0</v>
      </c>
      <c r="T1631" s="207">
        <f>S1631*H1631</f>
        <v>0</v>
      </c>
      <c r="AR1631" s="208" t="s">
        <v>450</v>
      </c>
      <c r="AT1631" s="208" t="s">
        <v>264</v>
      </c>
      <c r="AU1631" s="208" t="s">
        <v>90</v>
      </c>
      <c r="AY1631" s="17" t="s">
        <v>261</v>
      </c>
      <c r="BE1631" s="209">
        <f>IF(N1631="základní",J1631,0)</f>
        <v>0</v>
      </c>
      <c r="BF1631" s="209">
        <f>IF(N1631="snížená",J1631,0)</f>
        <v>0</v>
      </c>
      <c r="BG1631" s="209">
        <f>IF(N1631="zákl. přenesená",J1631,0)</f>
        <v>0</v>
      </c>
      <c r="BH1631" s="209">
        <f>IF(N1631="sníž. přenesená",J1631,0)</f>
        <v>0</v>
      </c>
      <c r="BI1631" s="209">
        <f>IF(N1631="nulová",J1631,0)</f>
        <v>0</v>
      </c>
      <c r="BJ1631" s="17" t="s">
        <v>88</v>
      </c>
      <c r="BK1631" s="209">
        <f>ROUND(I1631*H1631,2)</f>
        <v>0</v>
      </c>
      <c r="BL1631" s="17" t="s">
        <v>450</v>
      </c>
      <c r="BM1631" s="208" t="s">
        <v>2162</v>
      </c>
    </row>
    <row r="1632" spans="2:65" s="1" customFormat="1" ht="39">
      <c r="B1632" s="35"/>
      <c r="C1632" s="36"/>
      <c r="D1632" s="210" t="s">
        <v>271</v>
      </c>
      <c r="E1632" s="36"/>
      <c r="F1632" s="211" t="s">
        <v>2077</v>
      </c>
      <c r="G1632" s="36"/>
      <c r="H1632" s="36"/>
      <c r="I1632" s="118"/>
      <c r="J1632" s="36"/>
      <c r="K1632" s="36"/>
      <c r="L1632" s="39"/>
      <c r="M1632" s="212"/>
      <c r="N1632" s="67"/>
      <c r="O1632" s="67"/>
      <c r="P1632" s="67"/>
      <c r="Q1632" s="67"/>
      <c r="R1632" s="67"/>
      <c r="S1632" s="67"/>
      <c r="T1632" s="68"/>
      <c r="AT1632" s="17" t="s">
        <v>271</v>
      </c>
      <c r="AU1632" s="17" t="s">
        <v>90</v>
      </c>
    </row>
    <row r="1633" spans="2:65" s="1" customFormat="1" ht="24" customHeight="1">
      <c r="B1633" s="35"/>
      <c r="C1633" s="197" t="s">
        <v>2163</v>
      </c>
      <c r="D1633" s="197" t="s">
        <v>264</v>
      </c>
      <c r="E1633" s="198" t="s">
        <v>2164</v>
      </c>
      <c r="F1633" s="199" t="s">
        <v>2165</v>
      </c>
      <c r="G1633" s="200" t="s">
        <v>1827</v>
      </c>
      <c r="H1633" s="201">
        <v>1</v>
      </c>
      <c r="I1633" s="202"/>
      <c r="J1633" s="203">
        <f>ROUND(I1633*H1633,2)</f>
        <v>0</v>
      </c>
      <c r="K1633" s="199" t="s">
        <v>411</v>
      </c>
      <c r="L1633" s="39"/>
      <c r="M1633" s="204" t="s">
        <v>1</v>
      </c>
      <c r="N1633" s="205" t="s">
        <v>46</v>
      </c>
      <c r="O1633" s="67"/>
      <c r="P1633" s="206">
        <f>O1633*H1633</f>
        <v>0</v>
      </c>
      <c r="Q1633" s="206">
        <v>0</v>
      </c>
      <c r="R1633" s="206">
        <f>Q1633*H1633</f>
        <v>0</v>
      </c>
      <c r="S1633" s="206">
        <v>0</v>
      </c>
      <c r="T1633" s="207">
        <f>S1633*H1633</f>
        <v>0</v>
      </c>
      <c r="AR1633" s="208" t="s">
        <v>450</v>
      </c>
      <c r="AT1633" s="208" t="s">
        <v>264</v>
      </c>
      <c r="AU1633" s="208" t="s">
        <v>90</v>
      </c>
      <c r="AY1633" s="17" t="s">
        <v>261</v>
      </c>
      <c r="BE1633" s="209">
        <f>IF(N1633="základní",J1633,0)</f>
        <v>0</v>
      </c>
      <c r="BF1633" s="209">
        <f>IF(N1633="snížená",J1633,0)</f>
        <v>0</v>
      </c>
      <c r="BG1633" s="209">
        <f>IF(N1633="zákl. přenesená",J1633,0)</f>
        <v>0</v>
      </c>
      <c r="BH1633" s="209">
        <f>IF(N1633="sníž. přenesená",J1633,0)</f>
        <v>0</v>
      </c>
      <c r="BI1633" s="209">
        <f>IF(N1633="nulová",J1633,0)</f>
        <v>0</v>
      </c>
      <c r="BJ1633" s="17" t="s">
        <v>88</v>
      </c>
      <c r="BK1633" s="209">
        <f>ROUND(I1633*H1633,2)</f>
        <v>0</v>
      </c>
      <c r="BL1633" s="17" t="s">
        <v>450</v>
      </c>
      <c r="BM1633" s="208" t="s">
        <v>2166</v>
      </c>
    </row>
    <row r="1634" spans="2:65" s="1" customFormat="1" ht="39">
      <c r="B1634" s="35"/>
      <c r="C1634" s="36"/>
      <c r="D1634" s="210" t="s">
        <v>271</v>
      </c>
      <c r="E1634" s="36"/>
      <c r="F1634" s="211" t="s">
        <v>2077</v>
      </c>
      <c r="G1634" s="36"/>
      <c r="H1634" s="36"/>
      <c r="I1634" s="118"/>
      <c r="J1634" s="36"/>
      <c r="K1634" s="36"/>
      <c r="L1634" s="39"/>
      <c r="M1634" s="212"/>
      <c r="N1634" s="67"/>
      <c r="O1634" s="67"/>
      <c r="P1634" s="67"/>
      <c r="Q1634" s="67"/>
      <c r="R1634" s="67"/>
      <c r="S1634" s="67"/>
      <c r="T1634" s="68"/>
      <c r="AT1634" s="17" t="s">
        <v>271</v>
      </c>
      <c r="AU1634" s="17" t="s">
        <v>90</v>
      </c>
    </row>
    <row r="1635" spans="2:65" s="1" customFormat="1" ht="16.5" customHeight="1">
      <c r="B1635" s="35"/>
      <c r="C1635" s="197" t="s">
        <v>2167</v>
      </c>
      <c r="D1635" s="197" t="s">
        <v>264</v>
      </c>
      <c r="E1635" s="198" t="s">
        <v>2168</v>
      </c>
      <c r="F1635" s="199" t="s">
        <v>2169</v>
      </c>
      <c r="G1635" s="200" t="s">
        <v>1827</v>
      </c>
      <c r="H1635" s="201">
        <v>1</v>
      </c>
      <c r="I1635" s="202"/>
      <c r="J1635" s="203">
        <f>ROUND(I1635*H1635,2)</f>
        <v>0</v>
      </c>
      <c r="K1635" s="199" t="s">
        <v>411</v>
      </c>
      <c r="L1635" s="39"/>
      <c r="M1635" s="204" t="s">
        <v>1</v>
      </c>
      <c r="N1635" s="205" t="s">
        <v>46</v>
      </c>
      <c r="O1635" s="67"/>
      <c r="P1635" s="206">
        <f>O1635*H1635</f>
        <v>0</v>
      </c>
      <c r="Q1635" s="206">
        <v>0</v>
      </c>
      <c r="R1635" s="206">
        <f>Q1635*H1635</f>
        <v>0</v>
      </c>
      <c r="S1635" s="206">
        <v>0</v>
      </c>
      <c r="T1635" s="207">
        <f>S1635*H1635</f>
        <v>0</v>
      </c>
      <c r="AR1635" s="208" t="s">
        <v>450</v>
      </c>
      <c r="AT1635" s="208" t="s">
        <v>264</v>
      </c>
      <c r="AU1635" s="208" t="s">
        <v>90</v>
      </c>
      <c r="AY1635" s="17" t="s">
        <v>261</v>
      </c>
      <c r="BE1635" s="209">
        <f>IF(N1635="základní",J1635,0)</f>
        <v>0</v>
      </c>
      <c r="BF1635" s="209">
        <f>IF(N1635="snížená",J1635,0)</f>
        <v>0</v>
      </c>
      <c r="BG1635" s="209">
        <f>IF(N1635="zákl. přenesená",J1635,0)</f>
        <v>0</v>
      </c>
      <c r="BH1635" s="209">
        <f>IF(N1635="sníž. přenesená",J1635,0)</f>
        <v>0</v>
      </c>
      <c r="BI1635" s="209">
        <f>IF(N1635="nulová",J1635,0)</f>
        <v>0</v>
      </c>
      <c r="BJ1635" s="17" t="s">
        <v>88</v>
      </c>
      <c r="BK1635" s="209">
        <f>ROUND(I1635*H1635,2)</f>
        <v>0</v>
      </c>
      <c r="BL1635" s="17" t="s">
        <v>450</v>
      </c>
      <c r="BM1635" s="208" t="s">
        <v>2170</v>
      </c>
    </row>
    <row r="1636" spans="2:65" s="1" customFormat="1" ht="39">
      <c r="B1636" s="35"/>
      <c r="C1636" s="36"/>
      <c r="D1636" s="210" t="s">
        <v>271</v>
      </c>
      <c r="E1636" s="36"/>
      <c r="F1636" s="211" t="s">
        <v>2077</v>
      </c>
      <c r="G1636" s="36"/>
      <c r="H1636" s="36"/>
      <c r="I1636" s="118"/>
      <c r="J1636" s="36"/>
      <c r="K1636" s="36"/>
      <c r="L1636" s="39"/>
      <c r="M1636" s="212"/>
      <c r="N1636" s="67"/>
      <c r="O1636" s="67"/>
      <c r="P1636" s="67"/>
      <c r="Q1636" s="67"/>
      <c r="R1636" s="67"/>
      <c r="S1636" s="67"/>
      <c r="T1636" s="68"/>
      <c r="AT1636" s="17" t="s">
        <v>271</v>
      </c>
      <c r="AU1636" s="17" t="s">
        <v>90</v>
      </c>
    </row>
    <row r="1637" spans="2:65" s="1" customFormat="1" ht="24" customHeight="1">
      <c r="B1637" s="35"/>
      <c r="C1637" s="197" t="s">
        <v>2171</v>
      </c>
      <c r="D1637" s="197" t="s">
        <v>264</v>
      </c>
      <c r="E1637" s="198" t="s">
        <v>2172</v>
      </c>
      <c r="F1637" s="199" t="s">
        <v>2173</v>
      </c>
      <c r="G1637" s="200" t="s">
        <v>1827</v>
      </c>
      <c r="H1637" s="201">
        <v>1</v>
      </c>
      <c r="I1637" s="202"/>
      <c r="J1637" s="203">
        <f>ROUND(I1637*H1637,2)</f>
        <v>0</v>
      </c>
      <c r="K1637" s="199" t="s">
        <v>411</v>
      </c>
      <c r="L1637" s="39"/>
      <c r="M1637" s="204" t="s">
        <v>1</v>
      </c>
      <c r="N1637" s="205" t="s">
        <v>46</v>
      </c>
      <c r="O1637" s="67"/>
      <c r="P1637" s="206">
        <f>O1637*H1637</f>
        <v>0</v>
      </c>
      <c r="Q1637" s="206">
        <v>0</v>
      </c>
      <c r="R1637" s="206">
        <f>Q1637*H1637</f>
        <v>0</v>
      </c>
      <c r="S1637" s="206">
        <v>0</v>
      </c>
      <c r="T1637" s="207">
        <f>S1637*H1637</f>
        <v>0</v>
      </c>
      <c r="AR1637" s="208" t="s">
        <v>450</v>
      </c>
      <c r="AT1637" s="208" t="s">
        <v>264</v>
      </c>
      <c r="AU1637" s="208" t="s">
        <v>90</v>
      </c>
      <c r="AY1637" s="17" t="s">
        <v>261</v>
      </c>
      <c r="BE1637" s="209">
        <f>IF(N1637="základní",J1637,0)</f>
        <v>0</v>
      </c>
      <c r="BF1637" s="209">
        <f>IF(N1637="snížená",J1637,0)</f>
        <v>0</v>
      </c>
      <c r="BG1637" s="209">
        <f>IF(N1637="zákl. přenesená",J1637,0)</f>
        <v>0</v>
      </c>
      <c r="BH1637" s="209">
        <f>IF(N1637="sníž. přenesená",J1637,0)</f>
        <v>0</v>
      </c>
      <c r="BI1637" s="209">
        <f>IF(N1637="nulová",J1637,0)</f>
        <v>0</v>
      </c>
      <c r="BJ1637" s="17" t="s">
        <v>88</v>
      </c>
      <c r="BK1637" s="209">
        <f>ROUND(I1637*H1637,2)</f>
        <v>0</v>
      </c>
      <c r="BL1637" s="17" t="s">
        <v>450</v>
      </c>
      <c r="BM1637" s="208" t="s">
        <v>2174</v>
      </c>
    </row>
    <row r="1638" spans="2:65" s="1" customFormat="1" ht="39">
      <c r="B1638" s="35"/>
      <c r="C1638" s="36"/>
      <c r="D1638" s="210" t="s">
        <v>271</v>
      </c>
      <c r="E1638" s="36"/>
      <c r="F1638" s="211" t="s">
        <v>2077</v>
      </c>
      <c r="G1638" s="36"/>
      <c r="H1638" s="36"/>
      <c r="I1638" s="118"/>
      <c r="J1638" s="36"/>
      <c r="K1638" s="36"/>
      <c r="L1638" s="39"/>
      <c r="M1638" s="212"/>
      <c r="N1638" s="67"/>
      <c r="O1638" s="67"/>
      <c r="P1638" s="67"/>
      <c r="Q1638" s="67"/>
      <c r="R1638" s="67"/>
      <c r="S1638" s="67"/>
      <c r="T1638" s="68"/>
      <c r="AT1638" s="17" t="s">
        <v>271</v>
      </c>
      <c r="AU1638" s="17" t="s">
        <v>90</v>
      </c>
    </row>
    <row r="1639" spans="2:65" s="1" customFormat="1" ht="24" customHeight="1">
      <c r="B1639" s="35"/>
      <c r="C1639" s="197" t="s">
        <v>2175</v>
      </c>
      <c r="D1639" s="197" t="s">
        <v>264</v>
      </c>
      <c r="E1639" s="198" t="s">
        <v>2176</v>
      </c>
      <c r="F1639" s="199" t="s">
        <v>2177</v>
      </c>
      <c r="G1639" s="200" t="s">
        <v>1827</v>
      </c>
      <c r="H1639" s="201">
        <v>1</v>
      </c>
      <c r="I1639" s="202"/>
      <c r="J1639" s="203">
        <f>ROUND(I1639*H1639,2)</f>
        <v>0</v>
      </c>
      <c r="K1639" s="199" t="s">
        <v>411</v>
      </c>
      <c r="L1639" s="39"/>
      <c r="M1639" s="204" t="s">
        <v>1</v>
      </c>
      <c r="N1639" s="205" t="s">
        <v>46</v>
      </c>
      <c r="O1639" s="67"/>
      <c r="P1639" s="206">
        <f>O1639*H1639</f>
        <v>0</v>
      </c>
      <c r="Q1639" s="206">
        <v>0</v>
      </c>
      <c r="R1639" s="206">
        <f>Q1639*H1639</f>
        <v>0</v>
      </c>
      <c r="S1639" s="206">
        <v>0</v>
      </c>
      <c r="T1639" s="207">
        <f>S1639*H1639</f>
        <v>0</v>
      </c>
      <c r="AR1639" s="208" t="s">
        <v>450</v>
      </c>
      <c r="AT1639" s="208" t="s">
        <v>264</v>
      </c>
      <c r="AU1639" s="208" t="s">
        <v>90</v>
      </c>
      <c r="AY1639" s="17" t="s">
        <v>261</v>
      </c>
      <c r="BE1639" s="209">
        <f>IF(N1639="základní",J1639,0)</f>
        <v>0</v>
      </c>
      <c r="BF1639" s="209">
        <f>IF(N1639="snížená",J1639,0)</f>
        <v>0</v>
      </c>
      <c r="BG1639" s="209">
        <f>IF(N1639="zákl. přenesená",J1639,0)</f>
        <v>0</v>
      </c>
      <c r="BH1639" s="209">
        <f>IF(N1639="sníž. přenesená",J1639,0)</f>
        <v>0</v>
      </c>
      <c r="BI1639" s="209">
        <f>IF(N1639="nulová",J1639,0)</f>
        <v>0</v>
      </c>
      <c r="BJ1639" s="17" t="s">
        <v>88</v>
      </c>
      <c r="BK1639" s="209">
        <f>ROUND(I1639*H1639,2)</f>
        <v>0</v>
      </c>
      <c r="BL1639" s="17" t="s">
        <v>450</v>
      </c>
      <c r="BM1639" s="208" t="s">
        <v>2178</v>
      </c>
    </row>
    <row r="1640" spans="2:65" s="1" customFormat="1" ht="39">
      <c r="B1640" s="35"/>
      <c r="C1640" s="36"/>
      <c r="D1640" s="210" t="s">
        <v>271</v>
      </c>
      <c r="E1640" s="36"/>
      <c r="F1640" s="211" t="s">
        <v>2077</v>
      </c>
      <c r="G1640" s="36"/>
      <c r="H1640" s="36"/>
      <c r="I1640" s="118"/>
      <c r="J1640" s="36"/>
      <c r="K1640" s="36"/>
      <c r="L1640" s="39"/>
      <c r="M1640" s="212"/>
      <c r="N1640" s="67"/>
      <c r="O1640" s="67"/>
      <c r="P1640" s="67"/>
      <c r="Q1640" s="67"/>
      <c r="R1640" s="67"/>
      <c r="S1640" s="67"/>
      <c r="T1640" s="68"/>
      <c r="AT1640" s="17" t="s">
        <v>271</v>
      </c>
      <c r="AU1640" s="17" t="s">
        <v>90</v>
      </c>
    </row>
    <row r="1641" spans="2:65" s="1" customFormat="1" ht="16.5" customHeight="1">
      <c r="B1641" s="35"/>
      <c r="C1641" s="197" t="s">
        <v>2179</v>
      </c>
      <c r="D1641" s="197" t="s">
        <v>264</v>
      </c>
      <c r="E1641" s="198" t="s">
        <v>2180</v>
      </c>
      <c r="F1641" s="199" t="s">
        <v>2181</v>
      </c>
      <c r="G1641" s="200" t="s">
        <v>1827</v>
      </c>
      <c r="H1641" s="201">
        <v>1</v>
      </c>
      <c r="I1641" s="202"/>
      <c r="J1641" s="203">
        <f>ROUND(I1641*H1641,2)</f>
        <v>0</v>
      </c>
      <c r="K1641" s="199" t="s">
        <v>411</v>
      </c>
      <c r="L1641" s="39"/>
      <c r="M1641" s="204" t="s">
        <v>1</v>
      </c>
      <c r="N1641" s="205" t="s">
        <v>46</v>
      </c>
      <c r="O1641" s="67"/>
      <c r="P1641" s="206">
        <f>O1641*H1641</f>
        <v>0</v>
      </c>
      <c r="Q1641" s="206">
        <v>0</v>
      </c>
      <c r="R1641" s="206">
        <f>Q1641*H1641</f>
        <v>0</v>
      </c>
      <c r="S1641" s="206">
        <v>0</v>
      </c>
      <c r="T1641" s="207">
        <f>S1641*H1641</f>
        <v>0</v>
      </c>
      <c r="AR1641" s="208" t="s">
        <v>450</v>
      </c>
      <c r="AT1641" s="208" t="s">
        <v>264</v>
      </c>
      <c r="AU1641" s="208" t="s">
        <v>90</v>
      </c>
      <c r="AY1641" s="17" t="s">
        <v>261</v>
      </c>
      <c r="BE1641" s="209">
        <f>IF(N1641="základní",J1641,0)</f>
        <v>0</v>
      </c>
      <c r="BF1641" s="209">
        <f>IF(N1641="snížená",J1641,0)</f>
        <v>0</v>
      </c>
      <c r="BG1641" s="209">
        <f>IF(N1641="zákl. přenesená",J1641,0)</f>
        <v>0</v>
      </c>
      <c r="BH1641" s="209">
        <f>IF(N1641="sníž. přenesená",J1641,0)</f>
        <v>0</v>
      </c>
      <c r="BI1641" s="209">
        <f>IF(N1641="nulová",J1641,0)</f>
        <v>0</v>
      </c>
      <c r="BJ1641" s="17" t="s">
        <v>88</v>
      </c>
      <c r="BK1641" s="209">
        <f>ROUND(I1641*H1641,2)</f>
        <v>0</v>
      </c>
      <c r="BL1641" s="17" t="s">
        <v>450</v>
      </c>
      <c r="BM1641" s="208" t="s">
        <v>2182</v>
      </c>
    </row>
    <row r="1642" spans="2:65" s="1" customFormat="1" ht="39">
      <c r="B1642" s="35"/>
      <c r="C1642" s="36"/>
      <c r="D1642" s="210" t="s">
        <v>271</v>
      </c>
      <c r="E1642" s="36"/>
      <c r="F1642" s="211" t="s">
        <v>2077</v>
      </c>
      <c r="G1642" s="36"/>
      <c r="H1642" s="36"/>
      <c r="I1642" s="118"/>
      <c r="J1642" s="36"/>
      <c r="K1642" s="36"/>
      <c r="L1642" s="39"/>
      <c r="M1642" s="212"/>
      <c r="N1642" s="67"/>
      <c r="O1642" s="67"/>
      <c r="P1642" s="67"/>
      <c r="Q1642" s="67"/>
      <c r="R1642" s="67"/>
      <c r="S1642" s="67"/>
      <c r="T1642" s="68"/>
      <c r="AT1642" s="17" t="s">
        <v>271</v>
      </c>
      <c r="AU1642" s="17" t="s">
        <v>90</v>
      </c>
    </row>
    <row r="1643" spans="2:65" s="1" customFormat="1" ht="24" customHeight="1">
      <c r="B1643" s="35"/>
      <c r="C1643" s="197" t="s">
        <v>2183</v>
      </c>
      <c r="D1643" s="197" t="s">
        <v>264</v>
      </c>
      <c r="E1643" s="198" t="s">
        <v>2184</v>
      </c>
      <c r="F1643" s="199" t="s">
        <v>2185</v>
      </c>
      <c r="G1643" s="200" t="s">
        <v>1827</v>
      </c>
      <c r="H1643" s="201">
        <v>1</v>
      </c>
      <c r="I1643" s="202"/>
      <c r="J1643" s="203">
        <f>ROUND(I1643*H1643,2)</f>
        <v>0</v>
      </c>
      <c r="K1643" s="199" t="s">
        <v>411</v>
      </c>
      <c r="L1643" s="39"/>
      <c r="M1643" s="204" t="s">
        <v>1</v>
      </c>
      <c r="N1643" s="205" t="s">
        <v>46</v>
      </c>
      <c r="O1643" s="67"/>
      <c r="P1643" s="206">
        <f>O1643*H1643</f>
        <v>0</v>
      </c>
      <c r="Q1643" s="206">
        <v>0</v>
      </c>
      <c r="R1643" s="206">
        <f>Q1643*H1643</f>
        <v>0</v>
      </c>
      <c r="S1643" s="206">
        <v>0</v>
      </c>
      <c r="T1643" s="207">
        <f>S1643*H1643</f>
        <v>0</v>
      </c>
      <c r="AR1643" s="208" t="s">
        <v>450</v>
      </c>
      <c r="AT1643" s="208" t="s">
        <v>264</v>
      </c>
      <c r="AU1643" s="208" t="s">
        <v>90</v>
      </c>
      <c r="AY1643" s="17" t="s">
        <v>261</v>
      </c>
      <c r="BE1643" s="209">
        <f>IF(N1643="základní",J1643,0)</f>
        <v>0</v>
      </c>
      <c r="BF1643" s="209">
        <f>IF(N1643="snížená",J1643,0)</f>
        <v>0</v>
      </c>
      <c r="BG1643" s="209">
        <f>IF(N1643="zákl. přenesená",J1643,0)</f>
        <v>0</v>
      </c>
      <c r="BH1643" s="209">
        <f>IF(N1643="sníž. přenesená",J1643,0)</f>
        <v>0</v>
      </c>
      <c r="BI1643" s="209">
        <f>IF(N1643="nulová",J1643,0)</f>
        <v>0</v>
      </c>
      <c r="BJ1643" s="17" t="s">
        <v>88</v>
      </c>
      <c r="BK1643" s="209">
        <f>ROUND(I1643*H1643,2)</f>
        <v>0</v>
      </c>
      <c r="BL1643" s="17" t="s">
        <v>450</v>
      </c>
      <c r="BM1643" s="208" t="s">
        <v>2186</v>
      </c>
    </row>
    <row r="1644" spans="2:65" s="1" customFormat="1" ht="39">
      <c r="B1644" s="35"/>
      <c r="C1644" s="36"/>
      <c r="D1644" s="210" t="s">
        <v>271</v>
      </c>
      <c r="E1644" s="36"/>
      <c r="F1644" s="211" t="s">
        <v>2077</v>
      </c>
      <c r="G1644" s="36"/>
      <c r="H1644" s="36"/>
      <c r="I1644" s="118"/>
      <c r="J1644" s="36"/>
      <c r="K1644" s="36"/>
      <c r="L1644" s="39"/>
      <c r="M1644" s="212"/>
      <c r="N1644" s="67"/>
      <c r="O1644" s="67"/>
      <c r="P1644" s="67"/>
      <c r="Q1644" s="67"/>
      <c r="R1644" s="67"/>
      <c r="S1644" s="67"/>
      <c r="T1644" s="68"/>
      <c r="AT1644" s="17" t="s">
        <v>271</v>
      </c>
      <c r="AU1644" s="17" t="s">
        <v>90</v>
      </c>
    </row>
    <row r="1645" spans="2:65" s="1" customFormat="1" ht="24" customHeight="1">
      <c r="B1645" s="35"/>
      <c r="C1645" s="197" t="s">
        <v>2187</v>
      </c>
      <c r="D1645" s="197" t="s">
        <v>264</v>
      </c>
      <c r="E1645" s="198" t="s">
        <v>2188</v>
      </c>
      <c r="F1645" s="199" t="s">
        <v>2189</v>
      </c>
      <c r="G1645" s="200" t="s">
        <v>1827</v>
      </c>
      <c r="H1645" s="201">
        <v>1</v>
      </c>
      <c r="I1645" s="202"/>
      <c r="J1645" s="203">
        <f>ROUND(I1645*H1645,2)</f>
        <v>0</v>
      </c>
      <c r="K1645" s="199" t="s">
        <v>411</v>
      </c>
      <c r="L1645" s="39"/>
      <c r="M1645" s="204" t="s">
        <v>1</v>
      </c>
      <c r="N1645" s="205" t="s">
        <v>46</v>
      </c>
      <c r="O1645" s="67"/>
      <c r="P1645" s="206">
        <f>O1645*H1645</f>
        <v>0</v>
      </c>
      <c r="Q1645" s="206">
        <v>0</v>
      </c>
      <c r="R1645" s="206">
        <f>Q1645*H1645</f>
        <v>0</v>
      </c>
      <c r="S1645" s="206">
        <v>0</v>
      </c>
      <c r="T1645" s="207">
        <f>S1645*H1645</f>
        <v>0</v>
      </c>
      <c r="AR1645" s="208" t="s">
        <v>450</v>
      </c>
      <c r="AT1645" s="208" t="s">
        <v>264</v>
      </c>
      <c r="AU1645" s="208" t="s">
        <v>90</v>
      </c>
      <c r="AY1645" s="17" t="s">
        <v>261</v>
      </c>
      <c r="BE1645" s="209">
        <f>IF(N1645="základní",J1645,0)</f>
        <v>0</v>
      </c>
      <c r="BF1645" s="209">
        <f>IF(N1645="snížená",J1645,0)</f>
        <v>0</v>
      </c>
      <c r="BG1645" s="209">
        <f>IF(N1645="zákl. přenesená",J1645,0)</f>
        <v>0</v>
      </c>
      <c r="BH1645" s="209">
        <f>IF(N1645="sníž. přenesená",J1645,0)</f>
        <v>0</v>
      </c>
      <c r="BI1645" s="209">
        <f>IF(N1645="nulová",J1645,0)</f>
        <v>0</v>
      </c>
      <c r="BJ1645" s="17" t="s">
        <v>88</v>
      </c>
      <c r="BK1645" s="209">
        <f>ROUND(I1645*H1645,2)</f>
        <v>0</v>
      </c>
      <c r="BL1645" s="17" t="s">
        <v>450</v>
      </c>
      <c r="BM1645" s="208" t="s">
        <v>2190</v>
      </c>
    </row>
    <row r="1646" spans="2:65" s="1" customFormat="1" ht="39">
      <c r="B1646" s="35"/>
      <c r="C1646" s="36"/>
      <c r="D1646" s="210" t="s">
        <v>271</v>
      </c>
      <c r="E1646" s="36"/>
      <c r="F1646" s="211" t="s">
        <v>2077</v>
      </c>
      <c r="G1646" s="36"/>
      <c r="H1646" s="36"/>
      <c r="I1646" s="118"/>
      <c r="J1646" s="36"/>
      <c r="K1646" s="36"/>
      <c r="L1646" s="39"/>
      <c r="M1646" s="212"/>
      <c r="N1646" s="67"/>
      <c r="O1646" s="67"/>
      <c r="P1646" s="67"/>
      <c r="Q1646" s="67"/>
      <c r="R1646" s="67"/>
      <c r="S1646" s="67"/>
      <c r="T1646" s="68"/>
      <c r="AT1646" s="17" t="s">
        <v>271</v>
      </c>
      <c r="AU1646" s="17" t="s">
        <v>90</v>
      </c>
    </row>
    <row r="1647" spans="2:65" s="1" customFormat="1" ht="24" customHeight="1">
      <c r="B1647" s="35"/>
      <c r="C1647" s="197" t="s">
        <v>2191</v>
      </c>
      <c r="D1647" s="197" t="s">
        <v>264</v>
      </c>
      <c r="E1647" s="198" t="s">
        <v>2192</v>
      </c>
      <c r="F1647" s="199" t="s">
        <v>2193</v>
      </c>
      <c r="G1647" s="200" t="s">
        <v>1827</v>
      </c>
      <c r="H1647" s="201">
        <v>1</v>
      </c>
      <c r="I1647" s="202"/>
      <c r="J1647" s="203">
        <f>ROUND(I1647*H1647,2)</f>
        <v>0</v>
      </c>
      <c r="K1647" s="199" t="s">
        <v>411</v>
      </c>
      <c r="L1647" s="39"/>
      <c r="M1647" s="204" t="s">
        <v>1</v>
      </c>
      <c r="N1647" s="205" t="s">
        <v>46</v>
      </c>
      <c r="O1647" s="67"/>
      <c r="P1647" s="206">
        <f>O1647*H1647</f>
        <v>0</v>
      </c>
      <c r="Q1647" s="206">
        <v>0</v>
      </c>
      <c r="R1647" s="206">
        <f>Q1647*H1647</f>
        <v>0</v>
      </c>
      <c r="S1647" s="206">
        <v>0</v>
      </c>
      <c r="T1647" s="207">
        <f>S1647*H1647</f>
        <v>0</v>
      </c>
      <c r="AR1647" s="208" t="s">
        <v>450</v>
      </c>
      <c r="AT1647" s="208" t="s">
        <v>264</v>
      </c>
      <c r="AU1647" s="208" t="s">
        <v>90</v>
      </c>
      <c r="AY1647" s="17" t="s">
        <v>261</v>
      </c>
      <c r="BE1647" s="209">
        <f>IF(N1647="základní",J1647,0)</f>
        <v>0</v>
      </c>
      <c r="BF1647" s="209">
        <f>IF(N1647="snížená",J1647,0)</f>
        <v>0</v>
      </c>
      <c r="BG1647" s="209">
        <f>IF(N1647="zákl. přenesená",J1647,0)</f>
        <v>0</v>
      </c>
      <c r="BH1647" s="209">
        <f>IF(N1647="sníž. přenesená",J1647,0)</f>
        <v>0</v>
      </c>
      <c r="BI1647" s="209">
        <f>IF(N1647="nulová",J1647,0)</f>
        <v>0</v>
      </c>
      <c r="BJ1647" s="17" t="s">
        <v>88</v>
      </c>
      <c r="BK1647" s="209">
        <f>ROUND(I1647*H1647,2)</f>
        <v>0</v>
      </c>
      <c r="BL1647" s="17" t="s">
        <v>450</v>
      </c>
      <c r="BM1647" s="208" t="s">
        <v>2194</v>
      </c>
    </row>
    <row r="1648" spans="2:65" s="1" customFormat="1" ht="39">
      <c r="B1648" s="35"/>
      <c r="C1648" s="36"/>
      <c r="D1648" s="210" t="s">
        <v>271</v>
      </c>
      <c r="E1648" s="36"/>
      <c r="F1648" s="211" t="s">
        <v>2077</v>
      </c>
      <c r="G1648" s="36"/>
      <c r="H1648" s="36"/>
      <c r="I1648" s="118"/>
      <c r="J1648" s="36"/>
      <c r="K1648" s="36"/>
      <c r="L1648" s="39"/>
      <c r="M1648" s="212"/>
      <c r="N1648" s="67"/>
      <c r="O1648" s="67"/>
      <c r="P1648" s="67"/>
      <c r="Q1648" s="67"/>
      <c r="R1648" s="67"/>
      <c r="S1648" s="67"/>
      <c r="T1648" s="68"/>
      <c r="AT1648" s="17" t="s">
        <v>271</v>
      </c>
      <c r="AU1648" s="17" t="s">
        <v>90</v>
      </c>
    </row>
    <row r="1649" spans="2:65" s="1" customFormat="1" ht="24" customHeight="1">
      <c r="B1649" s="35"/>
      <c r="C1649" s="197" t="s">
        <v>2195</v>
      </c>
      <c r="D1649" s="197" t="s">
        <v>264</v>
      </c>
      <c r="E1649" s="198" t="s">
        <v>2196</v>
      </c>
      <c r="F1649" s="199" t="s">
        <v>2197</v>
      </c>
      <c r="G1649" s="200" t="s">
        <v>1827</v>
      </c>
      <c r="H1649" s="201">
        <v>1</v>
      </c>
      <c r="I1649" s="202"/>
      <c r="J1649" s="203">
        <f>ROUND(I1649*H1649,2)</f>
        <v>0</v>
      </c>
      <c r="K1649" s="199" t="s">
        <v>411</v>
      </c>
      <c r="L1649" s="39"/>
      <c r="M1649" s="204" t="s">
        <v>1</v>
      </c>
      <c r="N1649" s="205" t="s">
        <v>46</v>
      </c>
      <c r="O1649" s="67"/>
      <c r="P1649" s="206">
        <f>O1649*H1649</f>
        <v>0</v>
      </c>
      <c r="Q1649" s="206">
        <v>0</v>
      </c>
      <c r="R1649" s="206">
        <f>Q1649*H1649</f>
        <v>0</v>
      </c>
      <c r="S1649" s="206">
        <v>0</v>
      </c>
      <c r="T1649" s="207">
        <f>S1649*H1649</f>
        <v>0</v>
      </c>
      <c r="AR1649" s="208" t="s">
        <v>450</v>
      </c>
      <c r="AT1649" s="208" t="s">
        <v>264</v>
      </c>
      <c r="AU1649" s="208" t="s">
        <v>90</v>
      </c>
      <c r="AY1649" s="17" t="s">
        <v>261</v>
      </c>
      <c r="BE1649" s="209">
        <f>IF(N1649="základní",J1649,0)</f>
        <v>0</v>
      </c>
      <c r="BF1649" s="209">
        <f>IF(N1649="snížená",J1649,0)</f>
        <v>0</v>
      </c>
      <c r="BG1649" s="209">
        <f>IF(N1649="zákl. přenesená",J1649,0)</f>
        <v>0</v>
      </c>
      <c r="BH1649" s="209">
        <f>IF(N1649="sníž. přenesená",J1649,0)</f>
        <v>0</v>
      </c>
      <c r="BI1649" s="209">
        <f>IF(N1649="nulová",J1649,0)</f>
        <v>0</v>
      </c>
      <c r="BJ1649" s="17" t="s">
        <v>88</v>
      </c>
      <c r="BK1649" s="209">
        <f>ROUND(I1649*H1649,2)</f>
        <v>0</v>
      </c>
      <c r="BL1649" s="17" t="s">
        <v>450</v>
      </c>
      <c r="BM1649" s="208" t="s">
        <v>2198</v>
      </c>
    </row>
    <row r="1650" spans="2:65" s="1" customFormat="1" ht="39">
      <c r="B1650" s="35"/>
      <c r="C1650" s="36"/>
      <c r="D1650" s="210" t="s">
        <v>271</v>
      </c>
      <c r="E1650" s="36"/>
      <c r="F1650" s="211" t="s">
        <v>2077</v>
      </c>
      <c r="G1650" s="36"/>
      <c r="H1650" s="36"/>
      <c r="I1650" s="118"/>
      <c r="J1650" s="36"/>
      <c r="K1650" s="36"/>
      <c r="L1650" s="39"/>
      <c r="M1650" s="212"/>
      <c r="N1650" s="67"/>
      <c r="O1650" s="67"/>
      <c r="P1650" s="67"/>
      <c r="Q1650" s="67"/>
      <c r="R1650" s="67"/>
      <c r="S1650" s="67"/>
      <c r="T1650" s="68"/>
      <c r="AT1650" s="17" t="s">
        <v>271</v>
      </c>
      <c r="AU1650" s="17" t="s">
        <v>90</v>
      </c>
    </row>
    <row r="1651" spans="2:65" s="1" customFormat="1" ht="24" customHeight="1">
      <c r="B1651" s="35"/>
      <c r="C1651" s="197" t="s">
        <v>2199</v>
      </c>
      <c r="D1651" s="197" t="s">
        <v>264</v>
      </c>
      <c r="E1651" s="198" t="s">
        <v>2200</v>
      </c>
      <c r="F1651" s="199" t="s">
        <v>2201</v>
      </c>
      <c r="G1651" s="200" t="s">
        <v>1827</v>
      </c>
      <c r="H1651" s="201">
        <v>1</v>
      </c>
      <c r="I1651" s="202"/>
      <c r="J1651" s="203">
        <f>ROUND(I1651*H1651,2)</f>
        <v>0</v>
      </c>
      <c r="K1651" s="199" t="s">
        <v>411</v>
      </c>
      <c r="L1651" s="39"/>
      <c r="M1651" s="204" t="s">
        <v>1</v>
      </c>
      <c r="N1651" s="205" t="s">
        <v>46</v>
      </c>
      <c r="O1651" s="67"/>
      <c r="P1651" s="206">
        <f>O1651*H1651</f>
        <v>0</v>
      </c>
      <c r="Q1651" s="206">
        <v>0</v>
      </c>
      <c r="R1651" s="206">
        <f>Q1651*H1651</f>
        <v>0</v>
      </c>
      <c r="S1651" s="206">
        <v>0</v>
      </c>
      <c r="T1651" s="207">
        <f>S1651*H1651</f>
        <v>0</v>
      </c>
      <c r="AR1651" s="208" t="s">
        <v>450</v>
      </c>
      <c r="AT1651" s="208" t="s">
        <v>264</v>
      </c>
      <c r="AU1651" s="208" t="s">
        <v>90</v>
      </c>
      <c r="AY1651" s="17" t="s">
        <v>261</v>
      </c>
      <c r="BE1651" s="209">
        <f>IF(N1651="základní",J1651,0)</f>
        <v>0</v>
      </c>
      <c r="BF1651" s="209">
        <f>IF(N1651="snížená",J1651,0)</f>
        <v>0</v>
      </c>
      <c r="BG1651" s="209">
        <f>IF(N1651="zákl. přenesená",J1651,0)</f>
        <v>0</v>
      </c>
      <c r="BH1651" s="209">
        <f>IF(N1651="sníž. přenesená",J1651,0)</f>
        <v>0</v>
      </c>
      <c r="BI1651" s="209">
        <f>IF(N1651="nulová",J1651,0)</f>
        <v>0</v>
      </c>
      <c r="BJ1651" s="17" t="s">
        <v>88</v>
      </c>
      <c r="BK1651" s="209">
        <f>ROUND(I1651*H1651,2)</f>
        <v>0</v>
      </c>
      <c r="BL1651" s="17" t="s">
        <v>450</v>
      </c>
      <c r="BM1651" s="208" t="s">
        <v>2202</v>
      </c>
    </row>
    <row r="1652" spans="2:65" s="1" customFormat="1" ht="39">
      <c r="B1652" s="35"/>
      <c r="C1652" s="36"/>
      <c r="D1652" s="210" t="s">
        <v>271</v>
      </c>
      <c r="E1652" s="36"/>
      <c r="F1652" s="211" t="s">
        <v>2077</v>
      </c>
      <c r="G1652" s="36"/>
      <c r="H1652" s="36"/>
      <c r="I1652" s="118"/>
      <c r="J1652" s="36"/>
      <c r="K1652" s="36"/>
      <c r="L1652" s="39"/>
      <c r="M1652" s="212"/>
      <c r="N1652" s="67"/>
      <c r="O1652" s="67"/>
      <c r="P1652" s="67"/>
      <c r="Q1652" s="67"/>
      <c r="R1652" s="67"/>
      <c r="S1652" s="67"/>
      <c r="T1652" s="68"/>
      <c r="AT1652" s="17" t="s">
        <v>271</v>
      </c>
      <c r="AU1652" s="17" t="s">
        <v>90</v>
      </c>
    </row>
    <row r="1653" spans="2:65" s="1" customFormat="1" ht="24" customHeight="1">
      <c r="B1653" s="35"/>
      <c r="C1653" s="197" t="s">
        <v>2203</v>
      </c>
      <c r="D1653" s="197" t="s">
        <v>264</v>
      </c>
      <c r="E1653" s="198" t="s">
        <v>2204</v>
      </c>
      <c r="F1653" s="199" t="s">
        <v>2205</v>
      </c>
      <c r="G1653" s="200" t="s">
        <v>1827</v>
      </c>
      <c r="H1653" s="201">
        <v>1</v>
      </c>
      <c r="I1653" s="202"/>
      <c r="J1653" s="203">
        <f>ROUND(I1653*H1653,2)</f>
        <v>0</v>
      </c>
      <c r="K1653" s="199" t="s">
        <v>411</v>
      </c>
      <c r="L1653" s="39"/>
      <c r="M1653" s="204" t="s">
        <v>1</v>
      </c>
      <c r="N1653" s="205" t="s">
        <v>46</v>
      </c>
      <c r="O1653" s="67"/>
      <c r="P1653" s="206">
        <f>O1653*H1653</f>
        <v>0</v>
      </c>
      <c r="Q1653" s="206">
        <v>0</v>
      </c>
      <c r="R1653" s="206">
        <f>Q1653*H1653</f>
        <v>0</v>
      </c>
      <c r="S1653" s="206">
        <v>0</v>
      </c>
      <c r="T1653" s="207">
        <f>S1653*H1653</f>
        <v>0</v>
      </c>
      <c r="AR1653" s="208" t="s">
        <v>450</v>
      </c>
      <c r="AT1653" s="208" t="s">
        <v>264</v>
      </c>
      <c r="AU1653" s="208" t="s">
        <v>90</v>
      </c>
      <c r="AY1653" s="17" t="s">
        <v>261</v>
      </c>
      <c r="BE1653" s="209">
        <f>IF(N1653="základní",J1653,0)</f>
        <v>0</v>
      </c>
      <c r="BF1653" s="209">
        <f>IF(N1653="snížená",J1653,0)</f>
        <v>0</v>
      </c>
      <c r="BG1653" s="209">
        <f>IF(N1653="zákl. přenesená",J1653,0)</f>
        <v>0</v>
      </c>
      <c r="BH1653" s="209">
        <f>IF(N1653="sníž. přenesená",J1653,0)</f>
        <v>0</v>
      </c>
      <c r="BI1653" s="209">
        <f>IF(N1653="nulová",J1653,0)</f>
        <v>0</v>
      </c>
      <c r="BJ1653" s="17" t="s">
        <v>88</v>
      </c>
      <c r="BK1653" s="209">
        <f>ROUND(I1653*H1653,2)</f>
        <v>0</v>
      </c>
      <c r="BL1653" s="17" t="s">
        <v>450</v>
      </c>
      <c r="BM1653" s="208" t="s">
        <v>2206</v>
      </c>
    </row>
    <row r="1654" spans="2:65" s="1" customFormat="1" ht="39">
      <c r="B1654" s="35"/>
      <c r="C1654" s="36"/>
      <c r="D1654" s="210" t="s">
        <v>271</v>
      </c>
      <c r="E1654" s="36"/>
      <c r="F1654" s="211" t="s">
        <v>2077</v>
      </c>
      <c r="G1654" s="36"/>
      <c r="H1654" s="36"/>
      <c r="I1654" s="118"/>
      <c r="J1654" s="36"/>
      <c r="K1654" s="36"/>
      <c r="L1654" s="39"/>
      <c r="M1654" s="212"/>
      <c r="N1654" s="67"/>
      <c r="O1654" s="67"/>
      <c r="P1654" s="67"/>
      <c r="Q1654" s="67"/>
      <c r="R1654" s="67"/>
      <c r="S1654" s="67"/>
      <c r="T1654" s="68"/>
      <c r="AT1654" s="17" t="s">
        <v>271</v>
      </c>
      <c r="AU1654" s="17" t="s">
        <v>90</v>
      </c>
    </row>
    <row r="1655" spans="2:65" s="1" customFormat="1" ht="24" customHeight="1">
      <c r="B1655" s="35"/>
      <c r="C1655" s="197" t="s">
        <v>2207</v>
      </c>
      <c r="D1655" s="197" t="s">
        <v>264</v>
      </c>
      <c r="E1655" s="198" t="s">
        <v>2208</v>
      </c>
      <c r="F1655" s="199" t="s">
        <v>2209</v>
      </c>
      <c r="G1655" s="200" t="s">
        <v>267</v>
      </c>
      <c r="H1655" s="201">
        <v>3</v>
      </c>
      <c r="I1655" s="202"/>
      <c r="J1655" s="203">
        <f>ROUND(I1655*H1655,2)</f>
        <v>0</v>
      </c>
      <c r="K1655" s="199" t="s">
        <v>411</v>
      </c>
      <c r="L1655" s="39"/>
      <c r="M1655" s="204" t="s">
        <v>1</v>
      </c>
      <c r="N1655" s="205" t="s">
        <v>46</v>
      </c>
      <c r="O1655" s="67"/>
      <c r="P1655" s="206">
        <f>O1655*H1655</f>
        <v>0</v>
      </c>
      <c r="Q1655" s="206">
        <v>0</v>
      </c>
      <c r="R1655" s="206">
        <f>Q1655*H1655</f>
        <v>0</v>
      </c>
      <c r="S1655" s="206">
        <v>0</v>
      </c>
      <c r="T1655" s="207">
        <f>S1655*H1655</f>
        <v>0</v>
      </c>
      <c r="AR1655" s="208" t="s">
        <v>450</v>
      </c>
      <c r="AT1655" s="208" t="s">
        <v>264</v>
      </c>
      <c r="AU1655" s="208" t="s">
        <v>90</v>
      </c>
      <c r="AY1655" s="17" t="s">
        <v>261</v>
      </c>
      <c r="BE1655" s="209">
        <f>IF(N1655="základní",J1655,0)</f>
        <v>0</v>
      </c>
      <c r="BF1655" s="209">
        <f>IF(N1655="snížená",J1655,0)</f>
        <v>0</v>
      </c>
      <c r="BG1655" s="209">
        <f>IF(N1655="zákl. přenesená",J1655,0)</f>
        <v>0</v>
      </c>
      <c r="BH1655" s="209">
        <f>IF(N1655="sníž. přenesená",J1655,0)</f>
        <v>0</v>
      </c>
      <c r="BI1655" s="209">
        <f>IF(N1655="nulová",J1655,0)</f>
        <v>0</v>
      </c>
      <c r="BJ1655" s="17" t="s">
        <v>88</v>
      </c>
      <c r="BK1655" s="209">
        <f>ROUND(I1655*H1655,2)</f>
        <v>0</v>
      </c>
      <c r="BL1655" s="17" t="s">
        <v>450</v>
      </c>
      <c r="BM1655" s="208" t="s">
        <v>2210</v>
      </c>
    </row>
    <row r="1656" spans="2:65" s="1" customFormat="1" ht="39">
      <c r="B1656" s="35"/>
      <c r="C1656" s="36"/>
      <c r="D1656" s="210" t="s">
        <v>271</v>
      </c>
      <c r="E1656" s="36"/>
      <c r="F1656" s="211" t="s">
        <v>2077</v>
      </c>
      <c r="G1656" s="36"/>
      <c r="H1656" s="36"/>
      <c r="I1656" s="118"/>
      <c r="J1656" s="36"/>
      <c r="K1656" s="36"/>
      <c r="L1656" s="39"/>
      <c r="M1656" s="212"/>
      <c r="N1656" s="67"/>
      <c r="O1656" s="67"/>
      <c r="P1656" s="67"/>
      <c r="Q1656" s="67"/>
      <c r="R1656" s="67"/>
      <c r="S1656" s="67"/>
      <c r="T1656" s="68"/>
      <c r="AT1656" s="17" t="s">
        <v>271</v>
      </c>
      <c r="AU1656" s="17" t="s">
        <v>90</v>
      </c>
    </row>
    <row r="1657" spans="2:65" s="1" customFormat="1" ht="16.5" customHeight="1">
      <c r="B1657" s="35"/>
      <c r="C1657" s="197" t="s">
        <v>2211</v>
      </c>
      <c r="D1657" s="197" t="s">
        <v>264</v>
      </c>
      <c r="E1657" s="198" t="s">
        <v>2212</v>
      </c>
      <c r="F1657" s="199" t="s">
        <v>2213</v>
      </c>
      <c r="G1657" s="200" t="s">
        <v>2214</v>
      </c>
      <c r="H1657" s="201">
        <v>1</v>
      </c>
      <c r="I1657" s="202"/>
      <c r="J1657" s="203">
        <f>ROUND(I1657*H1657,2)</f>
        <v>0</v>
      </c>
      <c r="K1657" s="199" t="s">
        <v>411</v>
      </c>
      <c r="L1657" s="39"/>
      <c r="M1657" s="204" t="s">
        <v>1</v>
      </c>
      <c r="N1657" s="205" t="s">
        <v>46</v>
      </c>
      <c r="O1657" s="67"/>
      <c r="P1657" s="206">
        <f>O1657*H1657</f>
        <v>0</v>
      </c>
      <c r="Q1657" s="206">
        <v>0</v>
      </c>
      <c r="R1657" s="206">
        <f>Q1657*H1657</f>
        <v>0</v>
      </c>
      <c r="S1657" s="206">
        <v>0</v>
      </c>
      <c r="T1657" s="207">
        <f>S1657*H1657</f>
        <v>0</v>
      </c>
      <c r="AR1657" s="208" t="s">
        <v>450</v>
      </c>
      <c r="AT1657" s="208" t="s">
        <v>264</v>
      </c>
      <c r="AU1657" s="208" t="s">
        <v>90</v>
      </c>
      <c r="AY1657" s="17" t="s">
        <v>261</v>
      </c>
      <c r="BE1657" s="209">
        <f>IF(N1657="základní",J1657,0)</f>
        <v>0</v>
      </c>
      <c r="BF1657" s="209">
        <f>IF(N1657="snížená",J1657,0)</f>
        <v>0</v>
      </c>
      <c r="BG1657" s="209">
        <f>IF(N1657="zákl. přenesená",J1657,0)</f>
        <v>0</v>
      </c>
      <c r="BH1657" s="209">
        <f>IF(N1657="sníž. přenesená",J1657,0)</f>
        <v>0</v>
      </c>
      <c r="BI1657" s="209">
        <f>IF(N1657="nulová",J1657,0)</f>
        <v>0</v>
      </c>
      <c r="BJ1657" s="17" t="s">
        <v>88</v>
      </c>
      <c r="BK1657" s="209">
        <f>ROUND(I1657*H1657,2)</f>
        <v>0</v>
      </c>
      <c r="BL1657" s="17" t="s">
        <v>450</v>
      </c>
      <c r="BM1657" s="208" t="s">
        <v>2215</v>
      </c>
    </row>
    <row r="1658" spans="2:65" s="1" customFormat="1" ht="39">
      <c r="B1658" s="35"/>
      <c r="C1658" s="36"/>
      <c r="D1658" s="210" t="s">
        <v>271</v>
      </c>
      <c r="E1658" s="36"/>
      <c r="F1658" s="211" t="s">
        <v>2077</v>
      </c>
      <c r="G1658" s="36"/>
      <c r="H1658" s="36"/>
      <c r="I1658" s="118"/>
      <c r="J1658" s="36"/>
      <c r="K1658" s="36"/>
      <c r="L1658" s="39"/>
      <c r="M1658" s="212"/>
      <c r="N1658" s="67"/>
      <c r="O1658" s="67"/>
      <c r="P1658" s="67"/>
      <c r="Q1658" s="67"/>
      <c r="R1658" s="67"/>
      <c r="S1658" s="67"/>
      <c r="T1658" s="68"/>
      <c r="AT1658" s="17" t="s">
        <v>271</v>
      </c>
      <c r="AU1658" s="17" t="s">
        <v>90</v>
      </c>
    </row>
    <row r="1659" spans="2:65" s="1" customFormat="1" ht="16.5" customHeight="1">
      <c r="B1659" s="35"/>
      <c r="C1659" s="197" t="s">
        <v>2216</v>
      </c>
      <c r="D1659" s="197" t="s">
        <v>264</v>
      </c>
      <c r="E1659" s="198" t="s">
        <v>2217</v>
      </c>
      <c r="F1659" s="199" t="s">
        <v>2218</v>
      </c>
      <c r="G1659" s="200" t="s">
        <v>2214</v>
      </c>
      <c r="H1659" s="201">
        <v>1</v>
      </c>
      <c r="I1659" s="202"/>
      <c r="J1659" s="203">
        <f>ROUND(I1659*H1659,2)</f>
        <v>0</v>
      </c>
      <c r="K1659" s="199" t="s">
        <v>411</v>
      </c>
      <c r="L1659" s="39"/>
      <c r="M1659" s="204" t="s">
        <v>1</v>
      </c>
      <c r="N1659" s="205" t="s">
        <v>46</v>
      </c>
      <c r="O1659" s="67"/>
      <c r="P1659" s="206">
        <f>O1659*H1659</f>
        <v>0</v>
      </c>
      <c r="Q1659" s="206">
        <v>0</v>
      </c>
      <c r="R1659" s="206">
        <f>Q1659*H1659</f>
        <v>0</v>
      </c>
      <c r="S1659" s="206">
        <v>0</v>
      </c>
      <c r="T1659" s="207">
        <f>S1659*H1659</f>
        <v>0</v>
      </c>
      <c r="AR1659" s="208" t="s">
        <v>450</v>
      </c>
      <c r="AT1659" s="208" t="s">
        <v>264</v>
      </c>
      <c r="AU1659" s="208" t="s">
        <v>90</v>
      </c>
      <c r="AY1659" s="17" t="s">
        <v>261</v>
      </c>
      <c r="BE1659" s="209">
        <f>IF(N1659="základní",J1659,0)</f>
        <v>0</v>
      </c>
      <c r="BF1659" s="209">
        <f>IF(N1659="snížená",J1659,0)</f>
        <v>0</v>
      </c>
      <c r="BG1659" s="209">
        <f>IF(N1659="zákl. přenesená",J1659,0)</f>
        <v>0</v>
      </c>
      <c r="BH1659" s="209">
        <f>IF(N1659="sníž. přenesená",J1659,0)</f>
        <v>0</v>
      </c>
      <c r="BI1659" s="209">
        <f>IF(N1659="nulová",J1659,0)</f>
        <v>0</v>
      </c>
      <c r="BJ1659" s="17" t="s">
        <v>88</v>
      </c>
      <c r="BK1659" s="209">
        <f>ROUND(I1659*H1659,2)</f>
        <v>0</v>
      </c>
      <c r="BL1659" s="17" t="s">
        <v>450</v>
      </c>
      <c r="BM1659" s="208" t="s">
        <v>2219</v>
      </c>
    </row>
    <row r="1660" spans="2:65" s="1" customFormat="1" ht="39">
      <c r="B1660" s="35"/>
      <c r="C1660" s="36"/>
      <c r="D1660" s="210" t="s">
        <v>271</v>
      </c>
      <c r="E1660" s="36"/>
      <c r="F1660" s="211" t="s">
        <v>2077</v>
      </c>
      <c r="G1660" s="36"/>
      <c r="H1660" s="36"/>
      <c r="I1660" s="118"/>
      <c r="J1660" s="36"/>
      <c r="K1660" s="36"/>
      <c r="L1660" s="39"/>
      <c r="M1660" s="212"/>
      <c r="N1660" s="67"/>
      <c r="O1660" s="67"/>
      <c r="P1660" s="67"/>
      <c r="Q1660" s="67"/>
      <c r="R1660" s="67"/>
      <c r="S1660" s="67"/>
      <c r="T1660" s="68"/>
      <c r="AT1660" s="17" t="s">
        <v>271</v>
      </c>
      <c r="AU1660" s="17" t="s">
        <v>90</v>
      </c>
    </row>
    <row r="1661" spans="2:65" s="1" customFormat="1" ht="16.5" customHeight="1">
      <c r="B1661" s="35"/>
      <c r="C1661" s="197" t="s">
        <v>2220</v>
      </c>
      <c r="D1661" s="197" t="s">
        <v>264</v>
      </c>
      <c r="E1661" s="198" t="s">
        <v>2221</v>
      </c>
      <c r="F1661" s="199" t="s">
        <v>2222</v>
      </c>
      <c r="G1661" s="200" t="s">
        <v>1827</v>
      </c>
      <c r="H1661" s="201">
        <v>2</v>
      </c>
      <c r="I1661" s="202"/>
      <c r="J1661" s="203">
        <f>ROUND(I1661*H1661,2)</f>
        <v>0</v>
      </c>
      <c r="K1661" s="199" t="s">
        <v>411</v>
      </c>
      <c r="L1661" s="39"/>
      <c r="M1661" s="204" t="s">
        <v>1</v>
      </c>
      <c r="N1661" s="205" t="s">
        <v>46</v>
      </c>
      <c r="O1661" s="67"/>
      <c r="P1661" s="206">
        <f>O1661*H1661</f>
        <v>0</v>
      </c>
      <c r="Q1661" s="206">
        <v>0</v>
      </c>
      <c r="R1661" s="206">
        <f>Q1661*H1661</f>
        <v>0</v>
      </c>
      <c r="S1661" s="206">
        <v>0</v>
      </c>
      <c r="T1661" s="207">
        <f>S1661*H1661</f>
        <v>0</v>
      </c>
      <c r="AR1661" s="208" t="s">
        <v>450</v>
      </c>
      <c r="AT1661" s="208" t="s">
        <v>264</v>
      </c>
      <c r="AU1661" s="208" t="s">
        <v>90</v>
      </c>
      <c r="AY1661" s="17" t="s">
        <v>261</v>
      </c>
      <c r="BE1661" s="209">
        <f>IF(N1661="základní",J1661,0)</f>
        <v>0</v>
      </c>
      <c r="BF1661" s="209">
        <f>IF(N1661="snížená",J1661,0)</f>
        <v>0</v>
      </c>
      <c r="BG1661" s="209">
        <f>IF(N1661="zákl. přenesená",J1661,0)</f>
        <v>0</v>
      </c>
      <c r="BH1661" s="209">
        <f>IF(N1661="sníž. přenesená",J1661,0)</f>
        <v>0</v>
      </c>
      <c r="BI1661" s="209">
        <f>IF(N1661="nulová",J1661,0)</f>
        <v>0</v>
      </c>
      <c r="BJ1661" s="17" t="s">
        <v>88</v>
      </c>
      <c r="BK1661" s="209">
        <f>ROUND(I1661*H1661,2)</f>
        <v>0</v>
      </c>
      <c r="BL1661" s="17" t="s">
        <v>450</v>
      </c>
      <c r="BM1661" s="208" t="s">
        <v>2223</v>
      </c>
    </row>
    <row r="1662" spans="2:65" s="1" customFormat="1" ht="39">
      <c r="B1662" s="35"/>
      <c r="C1662" s="36"/>
      <c r="D1662" s="210" t="s">
        <v>271</v>
      </c>
      <c r="E1662" s="36"/>
      <c r="F1662" s="211" t="s">
        <v>2077</v>
      </c>
      <c r="G1662" s="36"/>
      <c r="H1662" s="36"/>
      <c r="I1662" s="118"/>
      <c r="J1662" s="36"/>
      <c r="K1662" s="36"/>
      <c r="L1662" s="39"/>
      <c r="M1662" s="212"/>
      <c r="N1662" s="67"/>
      <c r="O1662" s="67"/>
      <c r="P1662" s="67"/>
      <c r="Q1662" s="67"/>
      <c r="R1662" s="67"/>
      <c r="S1662" s="67"/>
      <c r="T1662" s="68"/>
      <c r="AT1662" s="17" t="s">
        <v>271</v>
      </c>
      <c r="AU1662" s="17" t="s">
        <v>90</v>
      </c>
    </row>
    <row r="1663" spans="2:65" s="1" customFormat="1" ht="16.5" customHeight="1">
      <c r="B1663" s="35"/>
      <c r="C1663" s="197" t="s">
        <v>2224</v>
      </c>
      <c r="D1663" s="197" t="s">
        <v>264</v>
      </c>
      <c r="E1663" s="198" t="s">
        <v>2225</v>
      </c>
      <c r="F1663" s="199" t="s">
        <v>2226</v>
      </c>
      <c r="G1663" s="200" t="s">
        <v>1827</v>
      </c>
      <c r="H1663" s="201">
        <v>1</v>
      </c>
      <c r="I1663" s="202"/>
      <c r="J1663" s="203">
        <f>ROUND(I1663*H1663,2)</f>
        <v>0</v>
      </c>
      <c r="K1663" s="199" t="s">
        <v>411</v>
      </c>
      <c r="L1663" s="39"/>
      <c r="M1663" s="204" t="s">
        <v>1</v>
      </c>
      <c r="N1663" s="205" t="s">
        <v>46</v>
      </c>
      <c r="O1663" s="67"/>
      <c r="P1663" s="206">
        <f>O1663*H1663</f>
        <v>0</v>
      </c>
      <c r="Q1663" s="206">
        <v>0</v>
      </c>
      <c r="R1663" s="206">
        <f>Q1663*H1663</f>
        <v>0</v>
      </c>
      <c r="S1663" s="206">
        <v>0</v>
      </c>
      <c r="T1663" s="207">
        <f>S1663*H1663</f>
        <v>0</v>
      </c>
      <c r="AR1663" s="208" t="s">
        <v>450</v>
      </c>
      <c r="AT1663" s="208" t="s">
        <v>264</v>
      </c>
      <c r="AU1663" s="208" t="s">
        <v>90</v>
      </c>
      <c r="AY1663" s="17" t="s">
        <v>261</v>
      </c>
      <c r="BE1663" s="209">
        <f>IF(N1663="základní",J1663,0)</f>
        <v>0</v>
      </c>
      <c r="BF1663" s="209">
        <f>IF(N1663="snížená",J1663,0)</f>
        <v>0</v>
      </c>
      <c r="BG1663" s="209">
        <f>IF(N1663="zákl. přenesená",J1663,0)</f>
        <v>0</v>
      </c>
      <c r="BH1663" s="209">
        <f>IF(N1663="sníž. přenesená",J1663,0)</f>
        <v>0</v>
      </c>
      <c r="BI1663" s="209">
        <f>IF(N1663="nulová",J1663,0)</f>
        <v>0</v>
      </c>
      <c r="BJ1663" s="17" t="s">
        <v>88</v>
      </c>
      <c r="BK1663" s="209">
        <f>ROUND(I1663*H1663,2)</f>
        <v>0</v>
      </c>
      <c r="BL1663" s="17" t="s">
        <v>450</v>
      </c>
      <c r="BM1663" s="208" t="s">
        <v>2227</v>
      </c>
    </row>
    <row r="1664" spans="2:65" s="1" customFormat="1" ht="39">
      <c r="B1664" s="35"/>
      <c r="C1664" s="36"/>
      <c r="D1664" s="210" t="s">
        <v>271</v>
      </c>
      <c r="E1664" s="36"/>
      <c r="F1664" s="211" t="s">
        <v>2077</v>
      </c>
      <c r="G1664" s="36"/>
      <c r="H1664" s="36"/>
      <c r="I1664" s="118"/>
      <c r="J1664" s="36"/>
      <c r="K1664" s="36"/>
      <c r="L1664" s="39"/>
      <c r="M1664" s="212"/>
      <c r="N1664" s="67"/>
      <c r="O1664" s="67"/>
      <c r="P1664" s="67"/>
      <c r="Q1664" s="67"/>
      <c r="R1664" s="67"/>
      <c r="S1664" s="67"/>
      <c r="T1664" s="68"/>
      <c r="AT1664" s="17" t="s">
        <v>271</v>
      </c>
      <c r="AU1664" s="17" t="s">
        <v>90</v>
      </c>
    </row>
    <row r="1665" spans="2:65" s="1" customFormat="1" ht="16.5" customHeight="1">
      <c r="B1665" s="35"/>
      <c r="C1665" s="197" t="s">
        <v>2228</v>
      </c>
      <c r="D1665" s="197" t="s">
        <v>264</v>
      </c>
      <c r="E1665" s="198" t="s">
        <v>2229</v>
      </c>
      <c r="F1665" s="199" t="s">
        <v>2230</v>
      </c>
      <c r="G1665" s="200" t="s">
        <v>1827</v>
      </c>
      <c r="H1665" s="201">
        <v>4</v>
      </c>
      <c r="I1665" s="202"/>
      <c r="J1665" s="203">
        <f>ROUND(I1665*H1665,2)</f>
        <v>0</v>
      </c>
      <c r="K1665" s="199" t="s">
        <v>411</v>
      </c>
      <c r="L1665" s="39"/>
      <c r="M1665" s="204" t="s">
        <v>1</v>
      </c>
      <c r="N1665" s="205" t="s">
        <v>46</v>
      </c>
      <c r="O1665" s="67"/>
      <c r="P1665" s="206">
        <f>O1665*H1665</f>
        <v>0</v>
      </c>
      <c r="Q1665" s="206">
        <v>0</v>
      </c>
      <c r="R1665" s="206">
        <f>Q1665*H1665</f>
        <v>0</v>
      </c>
      <c r="S1665" s="206">
        <v>0</v>
      </c>
      <c r="T1665" s="207">
        <f>S1665*H1665</f>
        <v>0</v>
      </c>
      <c r="AR1665" s="208" t="s">
        <v>450</v>
      </c>
      <c r="AT1665" s="208" t="s">
        <v>264</v>
      </c>
      <c r="AU1665" s="208" t="s">
        <v>90</v>
      </c>
      <c r="AY1665" s="17" t="s">
        <v>261</v>
      </c>
      <c r="BE1665" s="209">
        <f>IF(N1665="základní",J1665,0)</f>
        <v>0</v>
      </c>
      <c r="BF1665" s="209">
        <f>IF(N1665="snížená",J1665,0)</f>
        <v>0</v>
      </c>
      <c r="BG1665" s="209">
        <f>IF(N1665="zákl. přenesená",J1665,0)</f>
        <v>0</v>
      </c>
      <c r="BH1665" s="209">
        <f>IF(N1665="sníž. přenesená",J1665,0)</f>
        <v>0</v>
      </c>
      <c r="BI1665" s="209">
        <f>IF(N1665="nulová",J1665,0)</f>
        <v>0</v>
      </c>
      <c r="BJ1665" s="17" t="s">
        <v>88</v>
      </c>
      <c r="BK1665" s="209">
        <f>ROUND(I1665*H1665,2)</f>
        <v>0</v>
      </c>
      <c r="BL1665" s="17" t="s">
        <v>450</v>
      </c>
      <c r="BM1665" s="208" t="s">
        <v>2231</v>
      </c>
    </row>
    <row r="1666" spans="2:65" s="1" customFormat="1" ht="39">
      <c r="B1666" s="35"/>
      <c r="C1666" s="36"/>
      <c r="D1666" s="210" t="s">
        <v>271</v>
      </c>
      <c r="E1666" s="36"/>
      <c r="F1666" s="211" t="s">
        <v>2077</v>
      </c>
      <c r="G1666" s="36"/>
      <c r="H1666" s="36"/>
      <c r="I1666" s="118"/>
      <c r="J1666" s="36"/>
      <c r="K1666" s="36"/>
      <c r="L1666" s="39"/>
      <c r="M1666" s="212"/>
      <c r="N1666" s="67"/>
      <c r="O1666" s="67"/>
      <c r="P1666" s="67"/>
      <c r="Q1666" s="67"/>
      <c r="R1666" s="67"/>
      <c r="S1666" s="67"/>
      <c r="T1666" s="68"/>
      <c r="AT1666" s="17" t="s">
        <v>271</v>
      </c>
      <c r="AU1666" s="17" t="s">
        <v>90</v>
      </c>
    </row>
    <row r="1667" spans="2:65" s="1" customFormat="1" ht="16.5" customHeight="1">
      <c r="B1667" s="35"/>
      <c r="C1667" s="197" t="s">
        <v>2232</v>
      </c>
      <c r="D1667" s="197" t="s">
        <v>264</v>
      </c>
      <c r="E1667" s="198" t="s">
        <v>2233</v>
      </c>
      <c r="F1667" s="199" t="s">
        <v>2234</v>
      </c>
      <c r="G1667" s="200" t="s">
        <v>394</v>
      </c>
      <c r="H1667" s="201">
        <v>0.95499999999999996</v>
      </c>
      <c r="I1667" s="202"/>
      <c r="J1667" s="203">
        <f>ROUND(I1667*H1667,2)</f>
        <v>0</v>
      </c>
      <c r="K1667" s="199" t="s">
        <v>411</v>
      </c>
      <c r="L1667" s="39"/>
      <c r="M1667" s="204" t="s">
        <v>1</v>
      </c>
      <c r="N1667" s="205" t="s">
        <v>46</v>
      </c>
      <c r="O1667" s="67"/>
      <c r="P1667" s="206">
        <f>O1667*H1667</f>
        <v>0</v>
      </c>
      <c r="Q1667" s="206">
        <v>0</v>
      </c>
      <c r="R1667" s="206">
        <f>Q1667*H1667</f>
        <v>0</v>
      </c>
      <c r="S1667" s="206">
        <v>0</v>
      </c>
      <c r="T1667" s="207">
        <f>S1667*H1667</f>
        <v>0</v>
      </c>
      <c r="AR1667" s="208" t="s">
        <v>450</v>
      </c>
      <c r="AT1667" s="208" t="s">
        <v>264</v>
      </c>
      <c r="AU1667" s="208" t="s">
        <v>90</v>
      </c>
      <c r="AY1667" s="17" t="s">
        <v>261</v>
      </c>
      <c r="BE1667" s="209">
        <f>IF(N1667="základní",J1667,0)</f>
        <v>0</v>
      </c>
      <c r="BF1667" s="209">
        <f>IF(N1667="snížená",J1667,0)</f>
        <v>0</v>
      </c>
      <c r="BG1667" s="209">
        <f>IF(N1667="zákl. přenesená",J1667,0)</f>
        <v>0</v>
      </c>
      <c r="BH1667" s="209">
        <f>IF(N1667="sníž. přenesená",J1667,0)</f>
        <v>0</v>
      </c>
      <c r="BI1667" s="209">
        <f>IF(N1667="nulová",J1667,0)</f>
        <v>0</v>
      </c>
      <c r="BJ1667" s="17" t="s">
        <v>88</v>
      </c>
      <c r="BK1667" s="209">
        <f>ROUND(I1667*H1667,2)</f>
        <v>0</v>
      </c>
      <c r="BL1667" s="17" t="s">
        <v>450</v>
      </c>
      <c r="BM1667" s="208" t="s">
        <v>2235</v>
      </c>
    </row>
    <row r="1668" spans="2:65" s="1" customFormat="1" ht="39">
      <c r="B1668" s="35"/>
      <c r="C1668" s="36"/>
      <c r="D1668" s="210" t="s">
        <v>271</v>
      </c>
      <c r="E1668" s="36"/>
      <c r="F1668" s="211" t="s">
        <v>2077</v>
      </c>
      <c r="G1668" s="36"/>
      <c r="H1668" s="36"/>
      <c r="I1668" s="118"/>
      <c r="J1668" s="36"/>
      <c r="K1668" s="36"/>
      <c r="L1668" s="39"/>
      <c r="M1668" s="212"/>
      <c r="N1668" s="67"/>
      <c r="O1668" s="67"/>
      <c r="P1668" s="67"/>
      <c r="Q1668" s="67"/>
      <c r="R1668" s="67"/>
      <c r="S1668" s="67"/>
      <c r="T1668" s="68"/>
      <c r="AT1668" s="17" t="s">
        <v>271</v>
      </c>
      <c r="AU1668" s="17" t="s">
        <v>90</v>
      </c>
    </row>
    <row r="1669" spans="2:65" s="1" customFormat="1" ht="16.5" customHeight="1">
      <c r="B1669" s="35"/>
      <c r="C1669" s="197" t="s">
        <v>2236</v>
      </c>
      <c r="D1669" s="197" t="s">
        <v>264</v>
      </c>
      <c r="E1669" s="198" t="s">
        <v>2237</v>
      </c>
      <c r="F1669" s="199" t="s">
        <v>2238</v>
      </c>
      <c r="G1669" s="200" t="s">
        <v>1827</v>
      </c>
      <c r="H1669" s="201">
        <v>1</v>
      </c>
      <c r="I1669" s="202"/>
      <c r="J1669" s="203">
        <f>ROUND(I1669*H1669,2)</f>
        <v>0</v>
      </c>
      <c r="K1669" s="199" t="s">
        <v>411</v>
      </c>
      <c r="L1669" s="39"/>
      <c r="M1669" s="204" t="s">
        <v>1</v>
      </c>
      <c r="N1669" s="205" t="s">
        <v>46</v>
      </c>
      <c r="O1669" s="67"/>
      <c r="P1669" s="206">
        <f>O1669*H1669</f>
        <v>0</v>
      </c>
      <c r="Q1669" s="206">
        <v>0</v>
      </c>
      <c r="R1669" s="206">
        <f>Q1669*H1669</f>
        <v>0</v>
      </c>
      <c r="S1669" s="206">
        <v>0</v>
      </c>
      <c r="T1669" s="207">
        <f>S1669*H1669</f>
        <v>0</v>
      </c>
      <c r="AR1669" s="208" t="s">
        <v>450</v>
      </c>
      <c r="AT1669" s="208" t="s">
        <v>264</v>
      </c>
      <c r="AU1669" s="208" t="s">
        <v>90</v>
      </c>
      <c r="AY1669" s="17" t="s">
        <v>261</v>
      </c>
      <c r="BE1669" s="209">
        <f>IF(N1669="základní",J1669,0)</f>
        <v>0</v>
      </c>
      <c r="BF1669" s="209">
        <f>IF(N1669="snížená",J1669,0)</f>
        <v>0</v>
      </c>
      <c r="BG1669" s="209">
        <f>IF(N1669="zákl. přenesená",J1669,0)</f>
        <v>0</v>
      </c>
      <c r="BH1669" s="209">
        <f>IF(N1669="sníž. přenesená",J1669,0)</f>
        <v>0</v>
      </c>
      <c r="BI1669" s="209">
        <f>IF(N1669="nulová",J1669,0)</f>
        <v>0</v>
      </c>
      <c r="BJ1669" s="17" t="s">
        <v>88</v>
      </c>
      <c r="BK1669" s="209">
        <f>ROUND(I1669*H1669,2)</f>
        <v>0</v>
      </c>
      <c r="BL1669" s="17" t="s">
        <v>450</v>
      </c>
      <c r="BM1669" s="208" t="s">
        <v>2239</v>
      </c>
    </row>
    <row r="1670" spans="2:65" s="1" customFormat="1" ht="29.25">
      <c r="B1670" s="35"/>
      <c r="C1670" s="36"/>
      <c r="D1670" s="210" t="s">
        <v>271</v>
      </c>
      <c r="E1670" s="36"/>
      <c r="F1670" s="211" t="s">
        <v>1829</v>
      </c>
      <c r="G1670" s="36"/>
      <c r="H1670" s="36"/>
      <c r="I1670" s="118"/>
      <c r="J1670" s="36"/>
      <c r="K1670" s="36"/>
      <c r="L1670" s="39"/>
      <c r="M1670" s="212"/>
      <c r="N1670" s="67"/>
      <c r="O1670" s="67"/>
      <c r="P1670" s="67"/>
      <c r="Q1670" s="67"/>
      <c r="R1670" s="67"/>
      <c r="S1670" s="67"/>
      <c r="T1670" s="68"/>
      <c r="AT1670" s="17" t="s">
        <v>271</v>
      </c>
      <c r="AU1670" s="17" t="s">
        <v>90</v>
      </c>
    </row>
    <row r="1671" spans="2:65" s="1" customFormat="1" ht="24" customHeight="1">
      <c r="B1671" s="35"/>
      <c r="C1671" s="197" t="s">
        <v>2240</v>
      </c>
      <c r="D1671" s="197" t="s">
        <v>264</v>
      </c>
      <c r="E1671" s="198" t="s">
        <v>2241</v>
      </c>
      <c r="F1671" s="199" t="s">
        <v>2242</v>
      </c>
      <c r="G1671" s="200" t="s">
        <v>1827</v>
      </c>
      <c r="H1671" s="201">
        <v>1</v>
      </c>
      <c r="I1671" s="202"/>
      <c r="J1671" s="203">
        <f>ROUND(I1671*H1671,2)</f>
        <v>0</v>
      </c>
      <c r="K1671" s="199" t="s">
        <v>411</v>
      </c>
      <c r="L1671" s="39"/>
      <c r="M1671" s="204" t="s">
        <v>1</v>
      </c>
      <c r="N1671" s="205" t="s">
        <v>46</v>
      </c>
      <c r="O1671" s="67"/>
      <c r="P1671" s="206">
        <f>O1671*H1671</f>
        <v>0</v>
      </c>
      <c r="Q1671" s="206">
        <v>0</v>
      </c>
      <c r="R1671" s="206">
        <f>Q1671*H1671</f>
        <v>0</v>
      </c>
      <c r="S1671" s="206">
        <v>0</v>
      </c>
      <c r="T1671" s="207">
        <f>S1671*H1671</f>
        <v>0</v>
      </c>
      <c r="AR1671" s="208" t="s">
        <v>450</v>
      </c>
      <c r="AT1671" s="208" t="s">
        <v>264</v>
      </c>
      <c r="AU1671" s="208" t="s">
        <v>90</v>
      </c>
      <c r="AY1671" s="17" t="s">
        <v>261</v>
      </c>
      <c r="BE1671" s="209">
        <f>IF(N1671="základní",J1671,0)</f>
        <v>0</v>
      </c>
      <c r="BF1671" s="209">
        <f>IF(N1671="snížená",J1671,0)</f>
        <v>0</v>
      </c>
      <c r="BG1671" s="209">
        <f>IF(N1671="zákl. přenesená",J1671,0)</f>
        <v>0</v>
      </c>
      <c r="BH1671" s="209">
        <f>IF(N1671="sníž. přenesená",J1671,0)</f>
        <v>0</v>
      </c>
      <c r="BI1671" s="209">
        <f>IF(N1671="nulová",J1671,0)</f>
        <v>0</v>
      </c>
      <c r="BJ1671" s="17" t="s">
        <v>88</v>
      </c>
      <c r="BK1671" s="209">
        <f>ROUND(I1671*H1671,2)</f>
        <v>0</v>
      </c>
      <c r="BL1671" s="17" t="s">
        <v>450</v>
      </c>
      <c r="BM1671" s="208" t="s">
        <v>2243</v>
      </c>
    </row>
    <row r="1672" spans="2:65" s="1" customFormat="1" ht="29.25">
      <c r="B1672" s="35"/>
      <c r="C1672" s="36"/>
      <c r="D1672" s="210" t="s">
        <v>271</v>
      </c>
      <c r="E1672" s="36"/>
      <c r="F1672" s="211" t="s">
        <v>1829</v>
      </c>
      <c r="G1672" s="36"/>
      <c r="H1672" s="36"/>
      <c r="I1672" s="118"/>
      <c r="J1672" s="36"/>
      <c r="K1672" s="36"/>
      <c r="L1672" s="39"/>
      <c r="M1672" s="212"/>
      <c r="N1672" s="67"/>
      <c r="O1672" s="67"/>
      <c r="P1672" s="67"/>
      <c r="Q1672" s="67"/>
      <c r="R1672" s="67"/>
      <c r="S1672" s="67"/>
      <c r="T1672" s="68"/>
      <c r="AT1672" s="17" t="s">
        <v>271</v>
      </c>
      <c r="AU1672" s="17" t="s">
        <v>90</v>
      </c>
    </row>
    <row r="1673" spans="2:65" s="1" customFormat="1" ht="16.5" customHeight="1">
      <c r="B1673" s="35"/>
      <c r="C1673" s="197" t="s">
        <v>2244</v>
      </c>
      <c r="D1673" s="197" t="s">
        <v>264</v>
      </c>
      <c r="E1673" s="198" t="s">
        <v>2245</v>
      </c>
      <c r="F1673" s="199" t="s">
        <v>2246</v>
      </c>
      <c r="G1673" s="200" t="s">
        <v>1827</v>
      </c>
      <c r="H1673" s="201">
        <v>1</v>
      </c>
      <c r="I1673" s="202"/>
      <c r="J1673" s="203">
        <f>ROUND(I1673*H1673,2)</f>
        <v>0</v>
      </c>
      <c r="K1673" s="199" t="s">
        <v>411</v>
      </c>
      <c r="L1673" s="39"/>
      <c r="M1673" s="204" t="s">
        <v>1</v>
      </c>
      <c r="N1673" s="205" t="s">
        <v>46</v>
      </c>
      <c r="O1673" s="67"/>
      <c r="P1673" s="206">
        <f>O1673*H1673</f>
        <v>0</v>
      </c>
      <c r="Q1673" s="206">
        <v>0</v>
      </c>
      <c r="R1673" s="206">
        <f>Q1673*H1673</f>
        <v>0</v>
      </c>
      <c r="S1673" s="206">
        <v>0</v>
      </c>
      <c r="T1673" s="207">
        <f>S1673*H1673</f>
        <v>0</v>
      </c>
      <c r="AR1673" s="208" t="s">
        <v>450</v>
      </c>
      <c r="AT1673" s="208" t="s">
        <v>264</v>
      </c>
      <c r="AU1673" s="208" t="s">
        <v>90</v>
      </c>
      <c r="AY1673" s="17" t="s">
        <v>261</v>
      </c>
      <c r="BE1673" s="209">
        <f>IF(N1673="základní",J1673,0)</f>
        <v>0</v>
      </c>
      <c r="BF1673" s="209">
        <f>IF(N1673="snížená",J1673,0)</f>
        <v>0</v>
      </c>
      <c r="BG1673" s="209">
        <f>IF(N1673="zákl. přenesená",J1673,0)</f>
        <v>0</v>
      </c>
      <c r="BH1673" s="209">
        <f>IF(N1673="sníž. přenesená",J1673,0)</f>
        <v>0</v>
      </c>
      <c r="BI1673" s="209">
        <f>IF(N1673="nulová",J1673,0)</f>
        <v>0</v>
      </c>
      <c r="BJ1673" s="17" t="s">
        <v>88</v>
      </c>
      <c r="BK1673" s="209">
        <f>ROUND(I1673*H1673,2)</f>
        <v>0</v>
      </c>
      <c r="BL1673" s="17" t="s">
        <v>450</v>
      </c>
      <c r="BM1673" s="208" t="s">
        <v>2247</v>
      </c>
    </row>
    <row r="1674" spans="2:65" s="1" customFormat="1" ht="29.25">
      <c r="B1674" s="35"/>
      <c r="C1674" s="36"/>
      <c r="D1674" s="210" t="s">
        <v>271</v>
      </c>
      <c r="E1674" s="36"/>
      <c r="F1674" s="211" t="s">
        <v>1829</v>
      </c>
      <c r="G1674" s="36"/>
      <c r="H1674" s="36"/>
      <c r="I1674" s="118"/>
      <c r="J1674" s="36"/>
      <c r="K1674" s="36"/>
      <c r="L1674" s="39"/>
      <c r="M1674" s="212"/>
      <c r="N1674" s="67"/>
      <c r="O1674" s="67"/>
      <c r="P1674" s="67"/>
      <c r="Q1674" s="67"/>
      <c r="R1674" s="67"/>
      <c r="S1674" s="67"/>
      <c r="T1674" s="68"/>
      <c r="AT1674" s="17" t="s">
        <v>271</v>
      </c>
      <c r="AU1674" s="17" t="s">
        <v>90</v>
      </c>
    </row>
    <row r="1675" spans="2:65" s="1" customFormat="1" ht="24" customHeight="1">
      <c r="B1675" s="35"/>
      <c r="C1675" s="197" t="s">
        <v>2248</v>
      </c>
      <c r="D1675" s="197" t="s">
        <v>264</v>
      </c>
      <c r="E1675" s="198" t="s">
        <v>2249</v>
      </c>
      <c r="F1675" s="199" t="s">
        <v>2250</v>
      </c>
      <c r="G1675" s="200" t="s">
        <v>1827</v>
      </c>
      <c r="H1675" s="201">
        <v>1</v>
      </c>
      <c r="I1675" s="202"/>
      <c r="J1675" s="203">
        <f>ROUND(I1675*H1675,2)</f>
        <v>0</v>
      </c>
      <c r="K1675" s="199" t="s">
        <v>411</v>
      </c>
      <c r="L1675" s="39"/>
      <c r="M1675" s="204" t="s">
        <v>1</v>
      </c>
      <c r="N1675" s="205" t="s">
        <v>46</v>
      </c>
      <c r="O1675" s="67"/>
      <c r="P1675" s="206">
        <f>O1675*H1675</f>
        <v>0</v>
      </c>
      <c r="Q1675" s="206">
        <v>0</v>
      </c>
      <c r="R1675" s="206">
        <f>Q1675*H1675</f>
        <v>0</v>
      </c>
      <c r="S1675" s="206">
        <v>0</v>
      </c>
      <c r="T1675" s="207">
        <f>S1675*H1675</f>
        <v>0</v>
      </c>
      <c r="AR1675" s="208" t="s">
        <v>450</v>
      </c>
      <c r="AT1675" s="208" t="s">
        <v>264</v>
      </c>
      <c r="AU1675" s="208" t="s">
        <v>90</v>
      </c>
      <c r="AY1675" s="17" t="s">
        <v>261</v>
      </c>
      <c r="BE1675" s="209">
        <f>IF(N1675="základní",J1675,0)</f>
        <v>0</v>
      </c>
      <c r="BF1675" s="209">
        <f>IF(N1675="snížená",J1675,0)</f>
        <v>0</v>
      </c>
      <c r="BG1675" s="209">
        <f>IF(N1675="zákl. přenesená",J1675,0)</f>
        <v>0</v>
      </c>
      <c r="BH1675" s="209">
        <f>IF(N1675="sníž. přenesená",J1675,0)</f>
        <v>0</v>
      </c>
      <c r="BI1675" s="209">
        <f>IF(N1675="nulová",J1675,0)</f>
        <v>0</v>
      </c>
      <c r="BJ1675" s="17" t="s">
        <v>88</v>
      </c>
      <c r="BK1675" s="209">
        <f>ROUND(I1675*H1675,2)</f>
        <v>0</v>
      </c>
      <c r="BL1675" s="17" t="s">
        <v>450</v>
      </c>
      <c r="BM1675" s="208" t="s">
        <v>2251</v>
      </c>
    </row>
    <row r="1676" spans="2:65" s="1" customFormat="1" ht="29.25">
      <c r="B1676" s="35"/>
      <c r="C1676" s="36"/>
      <c r="D1676" s="210" t="s">
        <v>271</v>
      </c>
      <c r="E1676" s="36"/>
      <c r="F1676" s="211" t="s">
        <v>1829</v>
      </c>
      <c r="G1676" s="36"/>
      <c r="H1676" s="36"/>
      <c r="I1676" s="118"/>
      <c r="J1676" s="36"/>
      <c r="K1676" s="36"/>
      <c r="L1676" s="39"/>
      <c r="M1676" s="212"/>
      <c r="N1676" s="67"/>
      <c r="O1676" s="67"/>
      <c r="P1676" s="67"/>
      <c r="Q1676" s="67"/>
      <c r="R1676" s="67"/>
      <c r="S1676" s="67"/>
      <c r="T1676" s="68"/>
      <c r="AT1676" s="17" t="s">
        <v>271</v>
      </c>
      <c r="AU1676" s="17" t="s">
        <v>90</v>
      </c>
    </row>
    <row r="1677" spans="2:65" s="1" customFormat="1" ht="24" customHeight="1">
      <c r="B1677" s="35"/>
      <c r="C1677" s="197" t="s">
        <v>2252</v>
      </c>
      <c r="D1677" s="197" t="s">
        <v>264</v>
      </c>
      <c r="E1677" s="198" t="s">
        <v>2253</v>
      </c>
      <c r="F1677" s="199" t="s">
        <v>2254</v>
      </c>
      <c r="G1677" s="200" t="s">
        <v>1827</v>
      </c>
      <c r="H1677" s="201">
        <v>1</v>
      </c>
      <c r="I1677" s="202"/>
      <c r="J1677" s="203">
        <f>ROUND(I1677*H1677,2)</f>
        <v>0</v>
      </c>
      <c r="K1677" s="199" t="s">
        <v>411</v>
      </c>
      <c r="L1677" s="39"/>
      <c r="M1677" s="204" t="s">
        <v>1</v>
      </c>
      <c r="N1677" s="205" t="s">
        <v>46</v>
      </c>
      <c r="O1677" s="67"/>
      <c r="P1677" s="206">
        <f>O1677*H1677</f>
        <v>0</v>
      </c>
      <c r="Q1677" s="206">
        <v>0</v>
      </c>
      <c r="R1677" s="206">
        <f>Q1677*H1677</f>
        <v>0</v>
      </c>
      <c r="S1677" s="206">
        <v>0</v>
      </c>
      <c r="T1677" s="207">
        <f>S1677*H1677</f>
        <v>0</v>
      </c>
      <c r="AR1677" s="208" t="s">
        <v>450</v>
      </c>
      <c r="AT1677" s="208" t="s">
        <v>264</v>
      </c>
      <c r="AU1677" s="208" t="s">
        <v>90</v>
      </c>
      <c r="AY1677" s="17" t="s">
        <v>261</v>
      </c>
      <c r="BE1677" s="209">
        <f>IF(N1677="základní",J1677,0)</f>
        <v>0</v>
      </c>
      <c r="BF1677" s="209">
        <f>IF(N1677="snížená",J1677,0)</f>
        <v>0</v>
      </c>
      <c r="BG1677" s="209">
        <f>IF(N1677="zákl. přenesená",J1677,0)</f>
        <v>0</v>
      </c>
      <c r="BH1677" s="209">
        <f>IF(N1677="sníž. přenesená",J1677,0)</f>
        <v>0</v>
      </c>
      <c r="BI1677" s="209">
        <f>IF(N1677="nulová",J1677,0)</f>
        <v>0</v>
      </c>
      <c r="BJ1677" s="17" t="s">
        <v>88</v>
      </c>
      <c r="BK1677" s="209">
        <f>ROUND(I1677*H1677,2)</f>
        <v>0</v>
      </c>
      <c r="BL1677" s="17" t="s">
        <v>450</v>
      </c>
      <c r="BM1677" s="208" t="s">
        <v>2255</v>
      </c>
    </row>
    <row r="1678" spans="2:65" s="1" customFormat="1" ht="29.25">
      <c r="B1678" s="35"/>
      <c r="C1678" s="36"/>
      <c r="D1678" s="210" t="s">
        <v>271</v>
      </c>
      <c r="E1678" s="36"/>
      <c r="F1678" s="211" t="s">
        <v>1829</v>
      </c>
      <c r="G1678" s="36"/>
      <c r="H1678" s="36"/>
      <c r="I1678" s="118"/>
      <c r="J1678" s="36"/>
      <c r="K1678" s="36"/>
      <c r="L1678" s="39"/>
      <c r="M1678" s="212"/>
      <c r="N1678" s="67"/>
      <c r="O1678" s="67"/>
      <c r="P1678" s="67"/>
      <c r="Q1678" s="67"/>
      <c r="R1678" s="67"/>
      <c r="S1678" s="67"/>
      <c r="T1678" s="68"/>
      <c r="AT1678" s="17" t="s">
        <v>271</v>
      </c>
      <c r="AU1678" s="17" t="s">
        <v>90</v>
      </c>
    </row>
    <row r="1679" spans="2:65" s="1" customFormat="1" ht="24" customHeight="1">
      <c r="B1679" s="35"/>
      <c r="C1679" s="197" t="s">
        <v>2256</v>
      </c>
      <c r="D1679" s="197" t="s">
        <v>264</v>
      </c>
      <c r="E1679" s="198" t="s">
        <v>2257</v>
      </c>
      <c r="F1679" s="199" t="s">
        <v>2258</v>
      </c>
      <c r="G1679" s="200" t="s">
        <v>1827</v>
      </c>
      <c r="H1679" s="201">
        <v>1</v>
      </c>
      <c r="I1679" s="202"/>
      <c r="J1679" s="203">
        <f>ROUND(I1679*H1679,2)</f>
        <v>0</v>
      </c>
      <c r="K1679" s="199" t="s">
        <v>411</v>
      </c>
      <c r="L1679" s="39"/>
      <c r="M1679" s="204" t="s">
        <v>1</v>
      </c>
      <c r="N1679" s="205" t="s">
        <v>46</v>
      </c>
      <c r="O1679" s="67"/>
      <c r="P1679" s="206">
        <f>O1679*H1679</f>
        <v>0</v>
      </c>
      <c r="Q1679" s="206">
        <v>0</v>
      </c>
      <c r="R1679" s="206">
        <f>Q1679*H1679</f>
        <v>0</v>
      </c>
      <c r="S1679" s="206">
        <v>0</v>
      </c>
      <c r="T1679" s="207">
        <f>S1679*H1679</f>
        <v>0</v>
      </c>
      <c r="AR1679" s="208" t="s">
        <v>450</v>
      </c>
      <c r="AT1679" s="208" t="s">
        <v>264</v>
      </c>
      <c r="AU1679" s="208" t="s">
        <v>90</v>
      </c>
      <c r="AY1679" s="17" t="s">
        <v>261</v>
      </c>
      <c r="BE1679" s="209">
        <f>IF(N1679="základní",J1679,0)</f>
        <v>0</v>
      </c>
      <c r="BF1679" s="209">
        <f>IF(N1679="snížená",J1679,0)</f>
        <v>0</v>
      </c>
      <c r="BG1679" s="209">
        <f>IF(N1679="zákl. přenesená",J1679,0)</f>
        <v>0</v>
      </c>
      <c r="BH1679" s="209">
        <f>IF(N1679="sníž. přenesená",J1679,0)</f>
        <v>0</v>
      </c>
      <c r="BI1679" s="209">
        <f>IF(N1679="nulová",J1679,0)</f>
        <v>0</v>
      </c>
      <c r="BJ1679" s="17" t="s">
        <v>88</v>
      </c>
      <c r="BK1679" s="209">
        <f>ROUND(I1679*H1679,2)</f>
        <v>0</v>
      </c>
      <c r="BL1679" s="17" t="s">
        <v>450</v>
      </c>
      <c r="BM1679" s="208" t="s">
        <v>2259</v>
      </c>
    </row>
    <row r="1680" spans="2:65" s="1" customFormat="1" ht="29.25">
      <c r="B1680" s="35"/>
      <c r="C1680" s="36"/>
      <c r="D1680" s="210" t="s">
        <v>271</v>
      </c>
      <c r="E1680" s="36"/>
      <c r="F1680" s="211" t="s">
        <v>1829</v>
      </c>
      <c r="G1680" s="36"/>
      <c r="H1680" s="36"/>
      <c r="I1680" s="118"/>
      <c r="J1680" s="36"/>
      <c r="K1680" s="36"/>
      <c r="L1680" s="39"/>
      <c r="M1680" s="212"/>
      <c r="N1680" s="67"/>
      <c r="O1680" s="67"/>
      <c r="P1680" s="67"/>
      <c r="Q1680" s="67"/>
      <c r="R1680" s="67"/>
      <c r="S1680" s="67"/>
      <c r="T1680" s="68"/>
      <c r="AT1680" s="17" t="s">
        <v>271</v>
      </c>
      <c r="AU1680" s="17" t="s">
        <v>90</v>
      </c>
    </row>
    <row r="1681" spans="2:65" s="1" customFormat="1" ht="24" customHeight="1">
      <c r="B1681" s="35"/>
      <c r="C1681" s="197" t="s">
        <v>2260</v>
      </c>
      <c r="D1681" s="197" t="s">
        <v>264</v>
      </c>
      <c r="E1681" s="198" t="s">
        <v>2261</v>
      </c>
      <c r="F1681" s="199" t="s">
        <v>2262</v>
      </c>
      <c r="G1681" s="200" t="s">
        <v>1827</v>
      </c>
      <c r="H1681" s="201">
        <v>1</v>
      </c>
      <c r="I1681" s="202"/>
      <c r="J1681" s="203">
        <f>ROUND(I1681*H1681,2)</f>
        <v>0</v>
      </c>
      <c r="K1681" s="199" t="s">
        <v>411</v>
      </c>
      <c r="L1681" s="39"/>
      <c r="M1681" s="204" t="s">
        <v>1</v>
      </c>
      <c r="N1681" s="205" t="s">
        <v>46</v>
      </c>
      <c r="O1681" s="67"/>
      <c r="P1681" s="206">
        <f>O1681*H1681</f>
        <v>0</v>
      </c>
      <c r="Q1681" s="206">
        <v>0</v>
      </c>
      <c r="R1681" s="206">
        <f>Q1681*H1681</f>
        <v>0</v>
      </c>
      <c r="S1681" s="206">
        <v>0</v>
      </c>
      <c r="T1681" s="207">
        <f>S1681*H1681</f>
        <v>0</v>
      </c>
      <c r="AR1681" s="208" t="s">
        <v>450</v>
      </c>
      <c r="AT1681" s="208" t="s">
        <v>264</v>
      </c>
      <c r="AU1681" s="208" t="s">
        <v>90</v>
      </c>
      <c r="AY1681" s="17" t="s">
        <v>261</v>
      </c>
      <c r="BE1681" s="209">
        <f>IF(N1681="základní",J1681,0)</f>
        <v>0</v>
      </c>
      <c r="BF1681" s="209">
        <f>IF(N1681="snížená",J1681,0)</f>
        <v>0</v>
      </c>
      <c r="BG1681" s="209">
        <f>IF(N1681="zákl. přenesená",J1681,0)</f>
        <v>0</v>
      </c>
      <c r="BH1681" s="209">
        <f>IF(N1681="sníž. přenesená",J1681,0)</f>
        <v>0</v>
      </c>
      <c r="BI1681" s="209">
        <f>IF(N1681="nulová",J1681,0)</f>
        <v>0</v>
      </c>
      <c r="BJ1681" s="17" t="s">
        <v>88</v>
      </c>
      <c r="BK1681" s="209">
        <f>ROUND(I1681*H1681,2)</f>
        <v>0</v>
      </c>
      <c r="BL1681" s="17" t="s">
        <v>450</v>
      </c>
      <c r="BM1681" s="208" t="s">
        <v>2263</v>
      </c>
    </row>
    <row r="1682" spans="2:65" s="1" customFormat="1" ht="29.25">
      <c r="B1682" s="35"/>
      <c r="C1682" s="36"/>
      <c r="D1682" s="210" t="s">
        <v>271</v>
      </c>
      <c r="E1682" s="36"/>
      <c r="F1682" s="211" t="s">
        <v>1829</v>
      </c>
      <c r="G1682" s="36"/>
      <c r="H1682" s="36"/>
      <c r="I1682" s="118"/>
      <c r="J1682" s="36"/>
      <c r="K1682" s="36"/>
      <c r="L1682" s="39"/>
      <c r="M1682" s="212"/>
      <c r="N1682" s="67"/>
      <c r="O1682" s="67"/>
      <c r="P1682" s="67"/>
      <c r="Q1682" s="67"/>
      <c r="R1682" s="67"/>
      <c r="S1682" s="67"/>
      <c r="T1682" s="68"/>
      <c r="AT1682" s="17" t="s">
        <v>271</v>
      </c>
      <c r="AU1682" s="17" t="s">
        <v>90</v>
      </c>
    </row>
    <row r="1683" spans="2:65" s="1" customFormat="1" ht="24" customHeight="1">
      <c r="B1683" s="35"/>
      <c r="C1683" s="197" t="s">
        <v>2264</v>
      </c>
      <c r="D1683" s="197" t="s">
        <v>264</v>
      </c>
      <c r="E1683" s="198" t="s">
        <v>2265</v>
      </c>
      <c r="F1683" s="199" t="s">
        <v>2266</v>
      </c>
      <c r="G1683" s="200" t="s">
        <v>1827</v>
      </c>
      <c r="H1683" s="201">
        <v>1</v>
      </c>
      <c r="I1683" s="202"/>
      <c r="J1683" s="203">
        <f>ROUND(I1683*H1683,2)</f>
        <v>0</v>
      </c>
      <c r="K1683" s="199" t="s">
        <v>411</v>
      </c>
      <c r="L1683" s="39"/>
      <c r="M1683" s="204" t="s">
        <v>1</v>
      </c>
      <c r="N1683" s="205" t="s">
        <v>46</v>
      </c>
      <c r="O1683" s="67"/>
      <c r="P1683" s="206">
        <f>O1683*H1683</f>
        <v>0</v>
      </c>
      <c r="Q1683" s="206">
        <v>0</v>
      </c>
      <c r="R1683" s="206">
        <f>Q1683*H1683</f>
        <v>0</v>
      </c>
      <c r="S1683" s="206">
        <v>0</v>
      </c>
      <c r="T1683" s="207">
        <f>S1683*H1683</f>
        <v>0</v>
      </c>
      <c r="AR1683" s="208" t="s">
        <v>450</v>
      </c>
      <c r="AT1683" s="208" t="s">
        <v>264</v>
      </c>
      <c r="AU1683" s="208" t="s">
        <v>90</v>
      </c>
      <c r="AY1683" s="17" t="s">
        <v>261</v>
      </c>
      <c r="BE1683" s="209">
        <f>IF(N1683="základní",J1683,0)</f>
        <v>0</v>
      </c>
      <c r="BF1683" s="209">
        <f>IF(N1683="snížená",J1683,0)</f>
        <v>0</v>
      </c>
      <c r="BG1683" s="209">
        <f>IF(N1683="zákl. přenesená",J1683,0)</f>
        <v>0</v>
      </c>
      <c r="BH1683" s="209">
        <f>IF(N1683="sníž. přenesená",J1683,0)</f>
        <v>0</v>
      </c>
      <c r="BI1683" s="209">
        <f>IF(N1683="nulová",J1683,0)</f>
        <v>0</v>
      </c>
      <c r="BJ1683" s="17" t="s">
        <v>88</v>
      </c>
      <c r="BK1683" s="209">
        <f>ROUND(I1683*H1683,2)</f>
        <v>0</v>
      </c>
      <c r="BL1683" s="17" t="s">
        <v>450</v>
      </c>
      <c r="BM1683" s="208" t="s">
        <v>2267</v>
      </c>
    </row>
    <row r="1684" spans="2:65" s="1" customFormat="1" ht="29.25">
      <c r="B1684" s="35"/>
      <c r="C1684" s="36"/>
      <c r="D1684" s="210" t="s">
        <v>271</v>
      </c>
      <c r="E1684" s="36"/>
      <c r="F1684" s="211" t="s">
        <v>1829</v>
      </c>
      <c r="G1684" s="36"/>
      <c r="H1684" s="36"/>
      <c r="I1684" s="118"/>
      <c r="J1684" s="36"/>
      <c r="K1684" s="36"/>
      <c r="L1684" s="39"/>
      <c r="M1684" s="212"/>
      <c r="N1684" s="67"/>
      <c r="O1684" s="67"/>
      <c r="P1684" s="67"/>
      <c r="Q1684" s="67"/>
      <c r="R1684" s="67"/>
      <c r="S1684" s="67"/>
      <c r="T1684" s="68"/>
      <c r="AT1684" s="17" t="s">
        <v>271</v>
      </c>
      <c r="AU1684" s="17" t="s">
        <v>90</v>
      </c>
    </row>
    <row r="1685" spans="2:65" s="1" customFormat="1" ht="24" customHeight="1">
      <c r="B1685" s="35"/>
      <c r="C1685" s="197" t="s">
        <v>2268</v>
      </c>
      <c r="D1685" s="197" t="s">
        <v>264</v>
      </c>
      <c r="E1685" s="198" t="s">
        <v>2269</v>
      </c>
      <c r="F1685" s="199" t="s">
        <v>2270</v>
      </c>
      <c r="G1685" s="200" t="s">
        <v>1827</v>
      </c>
      <c r="H1685" s="201">
        <v>1</v>
      </c>
      <c r="I1685" s="202"/>
      <c r="J1685" s="203">
        <f>ROUND(I1685*H1685,2)</f>
        <v>0</v>
      </c>
      <c r="K1685" s="199" t="s">
        <v>411</v>
      </c>
      <c r="L1685" s="39"/>
      <c r="M1685" s="204" t="s">
        <v>1</v>
      </c>
      <c r="N1685" s="205" t="s">
        <v>46</v>
      </c>
      <c r="O1685" s="67"/>
      <c r="P1685" s="206">
        <f>O1685*H1685</f>
        <v>0</v>
      </c>
      <c r="Q1685" s="206">
        <v>0</v>
      </c>
      <c r="R1685" s="206">
        <f>Q1685*H1685</f>
        <v>0</v>
      </c>
      <c r="S1685" s="206">
        <v>0</v>
      </c>
      <c r="T1685" s="207">
        <f>S1685*H1685</f>
        <v>0</v>
      </c>
      <c r="AR1685" s="208" t="s">
        <v>450</v>
      </c>
      <c r="AT1685" s="208" t="s">
        <v>264</v>
      </c>
      <c r="AU1685" s="208" t="s">
        <v>90</v>
      </c>
      <c r="AY1685" s="17" t="s">
        <v>261</v>
      </c>
      <c r="BE1685" s="209">
        <f>IF(N1685="základní",J1685,0)</f>
        <v>0</v>
      </c>
      <c r="BF1685" s="209">
        <f>IF(N1685="snížená",J1685,0)</f>
        <v>0</v>
      </c>
      <c r="BG1685" s="209">
        <f>IF(N1685="zákl. přenesená",J1685,0)</f>
        <v>0</v>
      </c>
      <c r="BH1685" s="209">
        <f>IF(N1685="sníž. přenesená",J1685,0)</f>
        <v>0</v>
      </c>
      <c r="BI1685" s="209">
        <f>IF(N1685="nulová",J1685,0)</f>
        <v>0</v>
      </c>
      <c r="BJ1685" s="17" t="s">
        <v>88</v>
      </c>
      <c r="BK1685" s="209">
        <f>ROUND(I1685*H1685,2)</f>
        <v>0</v>
      </c>
      <c r="BL1685" s="17" t="s">
        <v>450</v>
      </c>
      <c r="BM1685" s="208" t="s">
        <v>2271</v>
      </c>
    </row>
    <row r="1686" spans="2:65" s="1" customFormat="1" ht="29.25">
      <c r="B1686" s="35"/>
      <c r="C1686" s="36"/>
      <c r="D1686" s="210" t="s">
        <v>271</v>
      </c>
      <c r="E1686" s="36"/>
      <c r="F1686" s="211" t="s">
        <v>1829</v>
      </c>
      <c r="G1686" s="36"/>
      <c r="H1686" s="36"/>
      <c r="I1686" s="118"/>
      <c r="J1686" s="36"/>
      <c r="K1686" s="36"/>
      <c r="L1686" s="39"/>
      <c r="M1686" s="212"/>
      <c r="N1686" s="67"/>
      <c r="O1686" s="67"/>
      <c r="P1686" s="67"/>
      <c r="Q1686" s="67"/>
      <c r="R1686" s="67"/>
      <c r="S1686" s="67"/>
      <c r="T1686" s="68"/>
      <c r="AT1686" s="17" t="s">
        <v>271</v>
      </c>
      <c r="AU1686" s="17" t="s">
        <v>90</v>
      </c>
    </row>
    <row r="1687" spans="2:65" s="1" customFormat="1" ht="24" customHeight="1">
      <c r="B1687" s="35"/>
      <c r="C1687" s="197" t="s">
        <v>2272</v>
      </c>
      <c r="D1687" s="197" t="s">
        <v>264</v>
      </c>
      <c r="E1687" s="198" t="s">
        <v>2273</v>
      </c>
      <c r="F1687" s="199" t="s">
        <v>2274</v>
      </c>
      <c r="G1687" s="200" t="s">
        <v>1827</v>
      </c>
      <c r="H1687" s="201">
        <v>1</v>
      </c>
      <c r="I1687" s="202"/>
      <c r="J1687" s="203">
        <f>ROUND(I1687*H1687,2)</f>
        <v>0</v>
      </c>
      <c r="K1687" s="199" t="s">
        <v>411</v>
      </c>
      <c r="L1687" s="39"/>
      <c r="M1687" s="204" t="s">
        <v>1</v>
      </c>
      <c r="N1687" s="205" t="s">
        <v>46</v>
      </c>
      <c r="O1687" s="67"/>
      <c r="P1687" s="206">
        <f>O1687*H1687</f>
        <v>0</v>
      </c>
      <c r="Q1687" s="206">
        <v>0</v>
      </c>
      <c r="R1687" s="206">
        <f>Q1687*H1687</f>
        <v>0</v>
      </c>
      <c r="S1687" s="206">
        <v>0</v>
      </c>
      <c r="T1687" s="207">
        <f>S1687*H1687</f>
        <v>0</v>
      </c>
      <c r="AR1687" s="208" t="s">
        <v>450</v>
      </c>
      <c r="AT1687" s="208" t="s">
        <v>264</v>
      </c>
      <c r="AU1687" s="208" t="s">
        <v>90</v>
      </c>
      <c r="AY1687" s="17" t="s">
        <v>261</v>
      </c>
      <c r="BE1687" s="209">
        <f>IF(N1687="základní",J1687,0)</f>
        <v>0</v>
      </c>
      <c r="BF1687" s="209">
        <f>IF(N1687="snížená",J1687,0)</f>
        <v>0</v>
      </c>
      <c r="BG1687" s="209">
        <f>IF(N1687="zákl. přenesená",J1687,0)</f>
        <v>0</v>
      </c>
      <c r="BH1687" s="209">
        <f>IF(N1687="sníž. přenesená",J1687,0)</f>
        <v>0</v>
      </c>
      <c r="BI1687" s="209">
        <f>IF(N1687="nulová",J1687,0)</f>
        <v>0</v>
      </c>
      <c r="BJ1687" s="17" t="s">
        <v>88</v>
      </c>
      <c r="BK1687" s="209">
        <f>ROUND(I1687*H1687,2)</f>
        <v>0</v>
      </c>
      <c r="BL1687" s="17" t="s">
        <v>450</v>
      </c>
      <c r="BM1687" s="208" t="s">
        <v>2275</v>
      </c>
    </row>
    <row r="1688" spans="2:65" s="1" customFormat="1" ht="29.25">
      <c r="B1688" s="35"/>
      <c r="C1688" s="36"/>
      <c r="D1688" s="210" t="s">
        <v>271</v>
      </c>
      <c r="E1688" s="36"/>
      <c r="F1688" s="211" t="s">
        <v>1829</v>
      </c>
      <c r="G1688" s="36"/>
      <c r="H1688" s="36"/>
      <c r="I1688" s="118"/>
      <c r="J1688" s="36"/>
      <c r="K1688" s="36"/>
      <c r="L1688" s="39"/>
      <c r="M1688" s="212"/>
      <c r="N1688" s="67"/>
      <c r="O1688" s="67"/>
      <c r="P1688" s="67"/>
      <c r="Q1688" s="67"/>
      <c r="R1688" s="67"/>
      <c r="S1688" s="67"/>
      <c r="T1688" s="68"/>
      <c r="AT1688" s="17" t="s">
        <v>271</v>
      </c>
      <c r="AU1688" s="17" t="s">
        <v>90</v>
      </c>
    </row>
    <row r="1689" spans="2:65" s="1" customFormat="1" ht="24" customHeight="1">
      <c r="B1689" s="35"/>
      <c r="C1689" s="197" t="s">
        <v>2276</v>
      </c>
      <c r="D1689" s="197" t="s">
        <v>264</v>
      </c>
      <c r="E1689" s="198" t="s">
        <v>2277</v>
      </c>
      <c r="F1689" s="199" t="s">
        <v>2278</v>
      </c>
      <c r="G1689" s="200" t="s">
        <v>1827</v>
      </c>
      <c r="H1689" s="201">
        <v>1</v>
      </c>
      <c r="I1689" s="202"/>
      <c r="J1689" s="203">
        <f>ROUND(I1689*H1689,2)</f>
        <v>0</v>
      </c>
      <c r="K1689" s="199" t="s">
        <v>411</v>
      </c>
      <c r="L1689" s="39"/>
      <c r="M1689" s="204" t="s">
        <v>1</v>
      </c>
      <c r="N1689" s="205" t="s">
        <v>46</v>
      </c>
      <c r="O1689" s="67"/>
      <c r="P1689" s="206">
        <f>O1689*H1689</f>
        <v>0</v>
      </c>
      <c r="Q1689" s="206">
        <v>0</v>
      </c>
      <c r="R1689" s="206">
        <f>Q1689*H1689</f>
        <v>0</v>
      </c>
      <c r="S1689" s="206">
        <v>0</v>
      </c>
      <c r="T1689" s="207">
        <f>S1689*H1689</f>
        <v>0</v>
      </c>
      <c r="AR1689" s="208" t="s">
        <v>450</v>
      </c>
      <c r="AT1689" s="208" t="s">
        <v>264</v>
      </c>
      <c r="AU1689" s="208" t="s">
        <v>90</v>
      </c>
      <c r="AY1689" s="17" t="s">
        <v>261</v>
      </c>
      <c r="BE1689" s="209">
        <f>IF(N1689="základní",J1689,0)</f>
        <v>0</v>
      </c>
      <c r="BF1689" s="209">
        <f>IF(N1689="snížená",J1689,0)</f>
        <v>0</v>
      </c>
      <c r="BG1689" s="209">
        <f>IF(N1689="zákl. přenesená",J1689,0)</f>
        <v>0</v>
      </c>
      <c r="BH1689" s="209">
        <f>IF(N1689="sníž. přenesená",J1689,0)</f>
        <v>0</v>
      </c>
      <c r="BI1689" s="209">
        <f>IF(N1689="nulová",J1689,0)</f>
        <v>0</v>
      </c>
      <c r="BJ1689" s="17" t="s">
        <v>88</v>
      </c>
      <c r="BK1689" s="209">
        <f>ROUND(I1689*H1689,2)</f>
        <v>0</v>
      </c>
      <c r="BL1689" s="17" t="s">
        <v>450</v>
      </c>
      <c r="BM1689" s="208" t="s">
        <v>2279</v>
      </c>
    </row>
    <row r="1690" spans="2:65" s="1" customFormat="1" ht="29.25">
      <c r="B1690" s="35"/>
      <c r="C1690" s="36"/>
      <c r="D1690" s="210" t="s">
        <v>271</v>
      </c>
      <c r="E1690" s="36"/>
      <c r="F1690" s="211" t="s">
        <v>1829</v>
      </c>
      <c r="G1690" s="36"/>
      <c r="H1690" s="36"/>
      <c r="I1690" s="118"/>
      <c r="J1690" s="36"/>
      <c r="K1690" s="36"/>
      <c r="L1690" s="39"/>
      <c r="M1690" s="212"/>
      <c r="N1690" s="67"/>
      <c r="O1690" s="67"/>
      <c r="P1690" s="67"/>
      <c r="Q1690" s="67"/>
      <c r="R1690" s="67"/>
      <c r="S1690" s="67"/>
      <c r="T1690" s="68"/>
      <c r="AT1690" s="17" t="s">
        <v>271</v>
      </c>
      <c r="AU1690" s="17" t="s">
        <v>90</v>
      </c>
    </row>
    <row r="1691" spans="2:65" s="1" customFormat="1" ht="24" customHeight="1">
      <c r="B1691" s="35"/>
      <c r="C1691" s="197" t="s">
        <v>2280</v>
      </c>
      <c r="D1691" s="197" t="s">
        <v>264</v>
      </c>
      <c r="E1691" s="198" t="s">
        <v>2281</v>
      </c>
      <c r="F1691" s="199" t="s">
        <v>2282</v>
      </c>
      <c r="G1691" s="200" t="s">
        <v>1827</v>
      </c>
      <c r="H1691" s="201">
        <v>1</v>
      </c>
      <c r="I1691" s="202"/>
      <c r="J1691" s="203">
        <f>ROUND(I1691*H1691,2)</f>
        <v>0</v>
      </c>
      <c r="K1691" s="199" t="s">
        <v>411</v>
      </c>
      <c r="L1691" s="39"/>
      <c r="M1691" s="204" t="s">
        <v>1</v>
      </c>
      <c r="N1691" s="205" t="s">
        <v>46</v>
      </c>
      <c r="O1691" s="67"/>
      <c r="P1691" s="206">
        <f>O1691*H1691</f>
        <v>0</v>
      </c>
      <c r="Q1691" s="206">
        <v>0</v>
      </c>
      <c r="R1691" s="206">
        <f>Q1691*H1691</f>
        <v>0</v>
      </c>
      <c r="S1691" s="206">
        <v>0</v>
      </c>
      <c r="T1691" s="207">
        <f>S1691*H1691</f>
        <v>0</v>
      </c>
      <c r="AR1691" s="208" t="s">
        <v>450</v>
      </c>
      <c r="AT1691" s="208" t="s">
        <v>264</v>
      </c>
      <c r="AU1691" s="208" t="s">
        <v>90</v>
      </c>
      <c r="AY1691" s="17" t="s">
        <v>261</v>
      </c>
      <c r="BE1691" s="209">
        <f>IF(N1691="základní",J1691,0)</f>
        <v>0</v>
      </c>
      <c r="BF1691" s="209">
        <f>IF(N1691="snížená",J1691,0)</f>
        <v>0</v>
      </c>
      <c r="BG1691" s="209">
        <f>IF(N1691="zákl. přenesená",J1691,0)</f>
        <v>0</v>
      </c>
      <c r="BH1691" s="209">
        <f>IF(N1691="sníž. přenesená",J1691,0)</f>
        <v>0</v>
      </c>
      <c r="BI1691" s="209">
        <f>IF(N1691="nulová",J1691,0)</f>
        <v>0</v>
      </c>
      <c r="BJ1691" s="17" t="s">
        <v>88</v>
      </c>
      <c r="BK1691" s="209">
        <f>ROUND(I1691*H1691,2)</f>
        <v>0</v>
      </c>
      <c r="BL1691" s="17" t="s">
        <v>450</v>
      </c>
      <c r="BM1691" s="208" t="s">
        <v>2283</v>
      </c>
    </row>
    <row r="1692" spans="2:65" s="1" customFormat="1" ht="29.25">
      <c r="B1692" s="35"/>
      <c r="C1692" s="36"/>
      <c r="D1692" s="210" t="s">
        <v>271</v>
      </c>
      <c r="E1692" s="36"/>
      <c r="F1692" s="211" t="s">
        <v>1829</v>
      </c>
      <c r="G1692" s="36"/>
      <c r="H1692" s="36"/>
      <c r="I1692" s="118"/>
      <c r="J1692" s="36"/>
      <c r="K1692" s="36"/>
      <c r="L1692" s="39"/>
      <c r="M1692" s="212"/>
      <c r="N1692" s="67"/>
      <c r="O1692" s="67"/>
      <c r="P1692" s="67"/>
      <c r="Q1692" s="67"/>
      <c r="R1692" s="67"/>
      <c r="S1692" s="67"/>
      <c r="T1692" s="68"/>
      <c r="AT1692" s="17" t="s">
        <v>271</v>
      </c>
      <c r="AU1692" s="17" t="s">
        <v>90</v>
      </c>
    </row>
    <row r="1693" spans="2:65" s="1" customFormat="1" ht="24" customHeight="1">
      <c r="B1693" s="35"/>
      <c r="C1693" s="197" t="s">
        <v>2284</v>
      </c>
      <c r="D1693" s="197" t="s">
        <v>264</v>
      </c>
      <c r="E1693" s="198" t="s">
        <v>2285</v>
      </c>
      <c r="F1693" s="199" t="s">
        <v>2286</v>
      </c>
      <c r="G1693" s="200" t="s">
        <v>1827</v>
      </c>
      <c r="H1693" s="201">
        <v>1</v>
      </c>
      <c r="I1693" s="202"/>
      <c r="J1693" s="203">
        <f>ROUND(I1693*H1693,2)</f>
        <v>0</v>
      </c>
      <c r="K1693" s="199" t="s">
        <v>411</v>
      </c>
      <c r="L1693" s="39"/>
      <c r="M1693" s="204" t="s">
        <v>1</v>
      </c>
      <c r="N1693" s="205" t="s">
        <v>46</v>
      </c>
      <c r="O1693" s="67"/>
      <c r="P1693" s="206">
        <f>O1693*H1693</f>
        <v>0</v>
      </c>
      <c r="Q1693" s="206">
        <v>0</v>
      </c>
      <c r="R1693" s="206">
        <f>Q1693*H1693</f>
        <v>0</v>
      </c>
      <c r="S1693" s="206">
        <v>0</v>
      </c>
      <c r="T1693" s="207">
        <f>S1693*H1693</f>
        <v>0</v>
      </c>
      <c r="AR1693" s="208" t="s">
        <v>450</v>
      </c>
      <c r="AT1693" s="208" t="s">
        <v>264</v>
      </c>
      <c r="AU1693" s="208" t="s">
        <v>90</v>
      </c>
      <c r="AY1693" s="17" t="s">
        <v>261</v>
      </c>
      <c r="BE1693" s="209">
        <f>IF(N1693="základní",J1693,0)</f>
        <v>0</v>
      </c>
      <c r="BF1693" s="209">
        <f>IF(N1693="snížená",J1693,0)</f>
        <v>0</v>
      </c>
      <c r="BG1693" s="209">
        <f>IF(N1693="zákl. přenesená",J1693,0)</f>
        <v>0</v>
      </c>
      <c r="BH1693" s="209">
        <f>IF(N1693="sníž. přenesená",J1693,0)</f>
        <v>0</v>
      </c>
      <c r="BI1693" s="209">
        <f>IF(N1693="nulová",J1693,0)</f>
        <v>0</v>
      </c>
      <c r="BJ1693" s="17" t="s">
        <v>88</v>
      </c>
      <c r="BK1693" s="209">
        <f>ROUND(I1693*H1693,2)</f>
        <v>0</v>
      </c>
      <c r="BL1693" s="17" t="s">
        <v>450</v>
      </c>
      <c r="BM1693" s="208" t="s">
        <v>2287</v>
      </c>
    </row>
    <row r="1694" spans="2:65" s="1" customFormat="1" ht="29.25">
      <c r="B1694" s="35"/>
      <c r="C1694" s="36"/>
      <c r="D1694" s="210" t="s">
        <v>271</v>
      </c>
      <c r="E1694" s="36"/>
      <c r="F1694" s="211" t="s">
        <v>1829</v>
      </c>
      <c r="G1694" s="36"/>
      <c r="H1694" s="36"/>
      <c r="I1694" s="118"/>
      <c r="J1694" s="36"/>
      <c r="K1694" s="36"/>
      <c r="L1694" s="39"/>
      <c r="M1694" s="212"/>
      <c r="N1694" s="67"/>
      <c r="O1694" s="67"/>
      <c r="P1694" s="67"/>
      <c r="Q1694" s="67"/>
      <c r="R1694" s="67"/>
      <c r="S1694" s="67"/>
      <c r="T1694" s="68"/>
      <c r="AT1694" s="17" t="s">
        <v>271</v>
      </c>
      <c r="AU1694" s="17" t="s">
        <v>90</v>
      </c>
    </row>
    <row r="1695" spans="2:65" s="1" customFormat="1" ht="24" customHeight="1">
      <c r="B1695" s="35"/>
      <c r="C1695" s="197" t="s">
        <v>2288</v>
      </c>
      <c r="D1695" s="197" t="s">
        <v>264</v>
      </c>
      <c r="E1695" s="198" t="s">
        <v>2289</v>
      </c>
      <c r="F1695" s="199" t="s">
        <v>2290</v>
      </c>
      <c r="G1695" s="200" t="s">
        <v>1827</v>
      </c>
      <c r="H1695" s="201">
        <v>1</v>
      </c>
      <c r="I1695" s="202"/>
      <c r="J1695" s="203">
        <f>ROUND(I1695*H1695,2)</f>
        <v>0</v>
      </c>
      <c r="K1695" s="199" t="s">
        <v>411</v>
      </c>
      <c r="L1695" s="39"/>
      <c r="M1695" s="204" t="s">
        <v>1</v>
      </c>
      <c r="N1695" s="205" t="s">
        <v>46</v>
      </c>
      <c r="O1695" s="67"/>
      <c r="P1695" s="206">
        <f>O1695*H1695</f>
        <v>0</v>
      </c>
      <c r="Q1695" s="206">
        <v>0</v>
      </c>
      <c r="R1695" s="206">
        <f>Q1695*H1695</f>
        <v>0</v>
      </c>
      <c r="S1695" s="206">
        <v>0</v>
      </c>
      <c r="T1695" s="207">
        <f>S1695*H1695</f>
        <v>0</v>
      </c>
      <c r="AR1695" s="208" t="s">
        <v>450</v>
      </c>
      <c r="AT1695" s="208" t="s">
        <v>264</v>
      </c>
      <c r="AU1695" s="208" t="s">
        <v>90</v>
      </c>
      <c r="AY1695" s="17" t="s">
        <v>261</v>
      </c>
      <c r="BE1695" s="209">
        <f>IF(N1695="základní",J1695,0)</f>
        <v>0</v>
      </c>
      <c r="BF1695" s="209">
        <f>IF(N1695="snížená",J1695,0)</f>
        <v>0</v>
      </c>
      <c r="BG1695" s="209">
        <f>IF(N1695="zákl. přenesená",J1695,0)</f>
        <v>0</v>
      </c>
      <c r="BH1695" s="209">
        <f>IF(N1695="sníž. přenesená",J1695,0)</f>
        <v>0</v>
      </c>
      <c r="BI1695" s="209">
        <f>IF(N1695="nulová",J1695,0)</f>
        <v>0</v>
      </c>
      <c r="BJ1695" s="17" t="s">
        <v>88</v>
      </c>
      <c r="BK1695" s="209">
        <f>ROUND(I1695*H1695,2)</f>
        <v>0</v>
      </c>
      <c r="BL1695" s="17" t="s">
        <v>450</v>
      </c>
      <c r="BM1695" s="208" t="s">
        <v>2291</v>
      </c>
    </row>
    <row r="1696" spans="2:65" s="1" customFormat="1" ht="29.25">
      <c r="B1696" s="35"/>
      <c r="C1696" s="36"/>
      <c r="D1696" s="210" t="s">
        <v>271</v>
      </c>
      <c r="E1696" s="36"/>
      <c r="F1696" s="211" t="s">
        <v>1829</v>
      </c>
      <c r="G1696" s="36"/>
      <c r="H1696" s="36"/>
      <c r="I1696" s="118"/>
      <c r="J1696" s="36"/>
      <c r="K1696" s="36"/>
      <c r="L1696" s="39"/>
      <c r="M1696" s="212"/>
      <c r="N1696" s="67"/>
      <c r="O1696" s="67"/>
      <c r="P1696" s="67"/>
      <c r="Q1696" s="67"/>
      <c r="R1696" s="67"/>
      <c r="S1696" s="67"/>
      <c r="T1696" s="68"/>
      <c r="AT1696" s="17" t="s">
        <v>271</v>
      </c>
      <c r="AU1696" s="17" t="s">
        <v>90</v>
      </c>
    </row>
    <row r="1697" spans="2:65" s="1" customFormat="1" ht="24" customHeight="1">
      <c r="B1697" s="35"/>
      <c r="C1697" s="197" t="s">
        <v>2292</v>
      </c>
      <c r="D1697" s="197" t="s">
        <v>264</v>
      </c>
      <c r="E1697" s="198" t="s">
        <v>2293</v>
      </c>
      <c r="F1697" s="199" t="s">
        <v>2294</v>
      </c>
      <c r="G1697" s="200" t="s">
        <v>1827</v>
      </c>
      <c r="H1697" s="201">
        <v>1</v>
      </c>
      <c r="I1697" s="202"/>
      <c r="J1697" s="203">
        <f>ROUND(I1697*H1697,2)</f>
        <v>0</v>
      </c>
      <c r="K1697" s="199" t="s">
        <v>411</v>
      </c>
      <c r="L1697" s="39"/>
      <c r="M1697" s="204" t="s">
        <v>1</v>
      </c>
      <c r="N1697" s="205" t="s">
        <v>46</v>
      </c>
      <c r="O1697" s="67"/>
      <c r="P1697" s="206">
        <f>O1697*H1697</f>
        <v>0</v>
      </c>
      <c r="Q1697" s="206">
        <v>0</v>
      </c>
      <c r="R1697" s="206">
        <f>Q1697*H1697</f>
        <v>0</v>
      </c>
      <c r="S1697" s="206">
        <v>0</v>
      </c>
      <c r="T1697" s="207">
        <f>S1697*H1697</f>
        <v>0</v>
      </c>
      <c r="AR1697" s="208" t="s">
        <v>450</v>
      </c>
      <c r="AT1697" s="208" t="s">
        <v>264</v>
      </c>
      <c r="AU1697" s="208" t="s">
        <v>90</v>
      </c>
      <c r="AY1697" s="17" t="s">
        <v>261</v>
      </c>
      <c r="BE1697" s="209">
        <f>IF(N1697="základní",J1697,0)</f>
        <v>0</v>
      </c>
      <c r="BF1697" s="209">
        <f>IF(N1697="snížená",J1697,0)</f>
        <v>0</v>
      </c>
      <c r="BG1697" s="209">
        <f>IF(N1697="zákl. přenesená",J1697,0)</f>
        <v>0</v>
      </c>
      <c r="BH1697" s="209">
        <f>IF(N1697="sníž. přenesená",J1697,0)</f>
        <v>0</v>
      </c>
      <c r="BI1697" s="209">
        <f>IF(N1697="nulová",J1697,0)</f>
        <v>0</v>
      </c>
      <c r="BJ1697" s="17" t="s">
        <v>88</v>
      </c>
      <c r="BK1697" s="209">
        <f>ROUND(I1697*H1697,2)</f>
        <v>0</v>
      </c>
      <c r="BL1697" s="17" t="s">
        <v>450</v>
      </c>
      <c r="BM1697" s="208" t="s">
        <v>2295</v>
      </c>
    </row>
    <row r="1698" spans="2:65" s="1" customFormat="1" ht="29.25">
      <c r="B1698" s="35"/>
      <c r="C1698" s="36"/>
      <c r="D1698" s="210" t="s">
        <v>271</v>
      </c>
      <c r="E1698" s="36"/>
      <c r="F1698" s="211" t="s">
        <v>1829</v>
      </c>
      <c r="G1698" s="36"/>
      <c r="H1698" s="36"/>
      <c r="I1698" s="118"/>
      <c r="J1698" s="36"/>
      <c r="K1698" s="36"/>
      <c r="L1698" s="39"/>
      <c r="M1698" s="212"/>
      <c r="N1698" s="67"/>
      <c r="O1698" s="67"/>
      <c r="P1698" s="67"/>
      <c r="Q1698" s="67"/>
      <c r="R1698" s="67"/>
      <c r="S1698" s="67"/>
      <c r="T1698" s="68"/>
      <c r="AT1698" s="17" t="s">
        <v>271</v>
      </c>
      <c r="AU1698" s="17" t="s">
        <v>90</v>
      </c>
    </row>
    <row r="1699" spans="2:65" s="1" customFormat="1" ht="16.5" customHeight="1">
      <c r="B1699" s="35"/>
      <c r="C1699" s="197" t="s">
        <v>2296</v>
      </c>
      <c r="D1699" s="197" t="s">
        <v>264</v>
      </c>
      <c r="E1699" s="198" t="s">
        <v>2297</v>
      </c>
      <c r="F1699" s="199" t="s">
        <v>2298</v>
      </c>
      <c r="G1699" s="200" t="s">
        <v>1827</v>
      </c>
      <c r="H1699" s="201">
        <v>14</v>
      </c>
      <c r="I1699" s="202"/>
      <c r="J1699" s="203">
        <f>ROUND(I1699*H1699,2)</f>
        <v>0</v>
      </c>
      <c r="K1699" s="199" t="s">
        <v>411</v>
      </c>
      <c r="L1699" s="39"/>
      <c r="M1699" s="204" t="s">
        <v>1</v>
      </c>
      <c r="N1699" s="205" t="s">
        <v>46</v>
      </c>
      <c r="O1699" s="67"/>
      <c r="P1699" s="206">
        <f>O1699*H1699</f>
        <v>0</v>
      </c>
      <c r="Q1699" s="206">
        <v>0</v>
      </c>
      <c r="R1699" s="206">
        <f>Q1699*H1699</f>
        <v>0</v>
      </c>
      <c r="S1699" s="206">
        <v>0</v>
      </c>
      <c r="T1699" s="207">
        <f>S1699*H1699</f>
        <v>0</v>
      </c>
      <c r="AR1699" s="208" t="s">
        <v>450</v>
      </c>
      <c r="AT1699" s="208" t="s">
        <v>264</v>
      </c>
      <c r="AU1699" s="208" t="s">
        <v>90</v>
      </c>
      <c r="AY1699" s="17" t="s">
        <v>261</v>
      </c>
      <c r="BE1699" s="209">
        <f>IF(N1699="základní",J1699,0)</f>
        <v>0</v>
      </c>
      <c r="BF1699" s="209">
        <f>IF(N1699="snížená",J1699,0)</f>
        <v>0</v>
      </c>
      <c r="BG1699" s="209">
        <f>IF(N1699="zákl. přenesená",J1699,0)</f>
        <v>0</v>
      </c>
      <c r="BH1699" s="209">
        <f>IF(N1699="sníž. přenesená",J1699,0)</f>
        <v>0</v>
      </c>
      <c r="BI1699" s="209">
        <f>IF(N1699="nulová",J1699,0)</f>
        <v>0</v>
      </c>
      <c r="BJ1699" s="17" t="s">
        <v>88</v>
      </c>
      <c r="BK1699" s="209">
        <f>ROUND(I1699*H1699,2)</f>
        <v>0</v>
      </c>
      <c r="BL1699" s="17" t="s">
        <v>450</v>
      </c>
      <c r="BM1699" s="208" t="s">
        <v>2299</v>
      </c>
    </row>
    <row r="1700" spans="2:65" s="1" customFormat="1" ht="29.25">
      <c r="B1700" s="35"/>
      <c r="C1700" s="36"/>
      <c r="D1700" s="210" t="s">
        <v>271</v>
      </c>
      <c r="E1700" s="36"/>
      <c r="F1700" s="211" t="s">
        <v>2300</v>
      </c>
      <c r="G1700" s="36"/>
      <c r="H1700" s="36"/>
      <c r="I1700" s="118"/>
      <c r="J1700" s="36"/>
      <c r="K1700" s="36"/>
      <c r="L1700" s="39"/>
      <c r="M1700" s="212"/>
      <c r="N1700" s="67"/>
      <c r="O1700" s="67"/>
      <c r="P1700" s="67"/>
      <c r="Q1700" s="67"/>
      <c r="R1700" s="67"/>
      <c r="S1700" s="67"/>
      <c r="T1700" s="68"/>
      <c r="AT1700" s="17" t="s">
        <v>271</v>
      </c>
      <c r="AU1700" s="17" t="s">
        <v>90</v>
      </c>
    </row>
    <row r="1701" spans="2:65" s="1" customFormat="1" ht="24" customHeight="1">
      <c r="B1701" s="35"/>
      <c r="C1701" s="197" t="s">
        <v>2301</v>
      </c>
      <c r="D1701" s="197" t="s">
        <v>264</v>
      </c>
      <c r="E1701" s="198" t="s">
        <v>2302</v>
      </c>
      <c r="F1701" s="199" t="s">
        <v>2303</v>
      </c>
      <c r="G1701" s="200" t="s">
        <v>1827</v>
      </c>
      <c r="H1701" s="201">
        <v>1</v>
      </c>
      <c r="I1701" s="202"/>
      <c r="J1701" s="203">
        <f>ROUND(I1701*H1701,2)</f>
        <v>0</v>
      </c>
      <c r="K1701" s="199" t="s">
        <v>411</v>
      </c>
      <c r="L1701" s="39"/>
      <c r="M1701" s="204" t="s">
        <v>1</v>
      </c>
      <c r="N1701" s="205" t="s">
        <v>46</v>
      </c>
      <c r="O1701" s="67"/>
      <c r="P1701" s="206">
        <f>O1701*H1701</f>
        <v>0</v>
      </c>
      <c r="Q1701" s="206">
        <v>0</v>
      </c>
      <c r="R1701" s="206">
        <f>Q1701*H1701</f>
        <v>0</v>
      </c>
      <c r="S1701" s="206">
        <v>0</v>
      </c>
      <c r="T1701" s="207">
        <f>S1701*H1701</f>
        <v>0</v>
      </c>
      <c r="AR1701" s="208" t="s">
        <v>450</v>
      </c>
      <c r="AT1701" s="208" t="s">
        <v>264</v>
      </c>
      <c r="AU1701" s="208" t="s">
        <v>90</v>
      </c>
      <c r="AY1701" s="17" t="s">
        <v>261</v>
      </c>
      <c r="BE1701" s="209">
        <f>IF(N1701="základní",J1701,0)</f>
        <v>0</v>
      </c>
      <c r="BF1701" s="209">
        <f>IF(N1701="snížená",J1701,0)</f>
        <v>0</v>
      </c>
      <c r="BG1701" s="209">
        <f>IF(N1701="zákl. přenesená",J1701,0)</f>
        <v>0</v>
      </c>
      <c r="BH1701" s="209">
        <f>IF(N1701="sníž. přenesená",J1701,0)</f>
        <v>0</v>
      </c>
      <c r="BI1701" s="209">
        <f>IF(N1701="nulová",J1701,0)</f>
        <v>0</v>
      </c>
      <c r="BJ1701" s="17" t="s">
        <v>88</v>
      </c>
      <c r="BK1701" s="209">
        <f>ROUND(I1701*H1701,2)</f>
        <v>0</v>
      </c>
      <c r="BL1701" s="17" t="s">
        <v>450</v>
      </c>
      <c r="BM1701" s="208" t="s">
        <v>2304</v>
      </c>
    </row>
    <row r="1702" spans="2:65" s="1" customFormat="1" ht="29.25">
      <c r="B1702" s="35"/>
      <c r="C1702" s="36"/>
      <c r="D1702" s="210" t="s">
        <v>271</v>
      </c>
      <c r="E1702" s="36"/>
      <c r="F1702" s="211" t="s">
        <v>2300</v>
      </c>
      <c r="G1702" s="36"/>
      <c r="H1702" s="36"/>
      <c r="I1702" s="118"/>
      <c r="J1702" s="36"/>
      <c r="K1702" s="36"/>
      <c r="L1702" s="39"/>
      <c r="M1702" s="212"/>
      <c r="N1702" s="67"/>
      <c r="O1702" s="67"/>
      <c r="P1702" s="67"/>
      <c r="Q1702" s="67"/>
      <c r="R1702" s="67"/>
      <c r="S1702" s="67"/>
      <c r="T1702" s="68"/>
      <c r="AT1702" s="17" t="s">
        <v>271</v>
      </c>
      <c r="AU1702" s="17" t="s">
        <v>90</v>
      </c>
    </row>
    <row r="1703" spans="2:65" s="1" customFormat="1" ht="24" customHeight="1">
      <c r="B1703" s="35"/>
      <c r="C1703" s="197" t="s">
        <v>2305</v>
      </c>
      <c r="D1703" s="197" t="s">
        <v>264</v>
      </c>
      <c r="E1703" s="198" t="s">
        <v>2306</v>
      </c>
      <c r="F1703" s="199" t="s">
        <v>2307</v>
      </c>
      <c r="G1703" s="200" t="s">
        <v>1827</v>
      </c>
      <c r="H1703" s="201">
        <v>4</v>
      </c>
      <c r="I1703" s="202"/>
      <c r="J1703" s="203">
        <f>ROUND(I1703*H1703,2)</f>
        <v>0</v>
      </c>
      <c r="K1703" s="199" t="s">
        <v>411</v>
      </c>
      <c r="L1703" s="39"/>
      <c r="M1703" s="204" t="s">
        <v>1</v>
      </c>
      <c r="N1703" s="205" t="s">
        <v>46</v>
      </c>
      <c r="O1703" s="67"/>
      <c r="P1703" s="206">
        <f>O1703*H1703</f>
        <v>0</v>
      </c>
      <c r="Q1703" s="206">
        <v>0</v>
      </c>
      <c r="R1703" s="206">
        <f>Q1703*H1703</f>
        <v>0</v>
      </c>
      <c r="S1703" s="206">
        <v>0</v>
      </c>
      <c r="T1703" s="207">
        <f>S1703*H1703</f>
        <v>0</v>
      </c>
      <c r="AR1703" s="208" t="s">
        <v>450</v>
      </c>
      <c r="AT1703" s="208" t="s">
        <v>264</v>
      </c>
      <c r="AU1703" s="208" t="s">
        <v>90</v>
      </c>
      <c r="AY1703" s="17" t="s">
        <v>261</v>
      </c>
      <c r="BE1703" s="209">
        <f>IF(N1703="základní",J1703,0)</f>
        <v>0</v>
      </c>
      <c r="BF1703" s="209">
        <f>IF(N1703="snížená",J1703,0)</f>
        <v>0</v>
      </c>
      <c r="BG1703" s="209">
        <f>IF(N1703="zákl. přenesená",J1703,0)</f>
        <v>0</v>
      </c>
      <c r="BH1703" s="209">
        <f>IF(N1703="sníž. přenesená",J1703,0)</f>
        <v>0</v>
      </c>
      <c r="BI1703" s="209">
        <f>IF(N1703="nulová",J1703,0)</f>
        <v>0</v>
      </c>
      <c r="BJ1703" s="17" t="s">
        <v>88</v>
      </c>
      <c r="BK1703" s="209">
        <f>ROUND(I1703*H1703,2)</f>
        <v>0</v>
      </c>
      <c r="BL1703" s="17" t="s">
        <v>450</v>
      </c>
      <c r="BM1703" s="208" t="s">
        <v>2308</v>
      </c>
    </row>
    <row r="1704" spans="2:65" s="1" customFormat="1" ht="29.25">
      <c r="B1704" s="35"/>
      <c r="C1704" s="36"/>
      <c r="D1704" s="210" t="s">
        <v>271</v>
      </c>
      <c r="E1704" s="36"/>
      <c r="F1704" s="211" t="s">
        <v>2300</v>
      </c>
      <c r="G1704" s="36"/>
      <c r="H1704" s="36"/>
      <c r="I1704" s="118"/>
      <c r="J1704" s="36"/>
      <c r="K1704" s="36"/>
      <c r="L1704" s="39"/>
      <c r="M1704" s="212"/>
      <c r="N1704" s="67"/>
      <c r="O1704" s="67"/>
      <c r="P1704" s="67"/>
      <c r="Q1704" s="67"/>
      <c r="R1704" s="67"/>
      <c r="S1704" s="67"/>
      <c r="T1704" s="68"/>
      <c r="AT1704" s="17" t="s">
        <v>271</v>
      </c>
      <c r="AU1704" s="17" t="s">
        <v>90</v>
      </c>
    </row>
    <row r="1705" spans="2:65" s="1" customFormat="1" ht="24" customHeight="1">
      <c r="B1705" s="35"/>
      <c r="C1705" s="197" t="s">
        <v>2309</v>
      </c>
      <c r="D1705" s="197" t="s">
        <v>264</v>
      </c>
      <c r="E1705" s="198" t="s">
        <v>2310</v>
      </c>
      <c r="F1705" s="199" t="s">
        <v>2311</v>
      </c>
      <c r="G1705" s="200" t="s">
        <v>1827</v>
      </c>
      <c r="H1705" s="201">
        <v>3</v>
      </c>
      <c r="I1705" s="202"/>
      <c r="J1705" s="203">
        <f>ROUND(I1705*H1705,2)</f>
        <v>0</v>
      </c>
      <c r="K1705" s="199" t="s">
        <v>411</v>
      </c>
      <c r="L1705" s="39"/>
      <c r="M1705" s="204" t="s">
        <v>1</v>
      </c>
      <c r="N1705" s="205" t="s">
        <v>46</v>
      </c>
      <c r="O1705" s="67"/>
      <c r="P1705" s="206">
        <f>O1705*H1705</f>
        <v>0</v>
      </c>
      <c r="Q1705" s="206">
        <v>0</v>
      </c>
      <c r="R1705" s="206">
        <f>Q1705*H1705</f>
        <v>0</v>
      </c>
      <c r="S1705" s="206">
        <v>0</v>
      </c>
      <c r="T1705" s="207">
        <f>S1705*H1705</f>
        <v>0</v>
      </c>
      <c r="AR1705" s="208" t="s">
        <v>450</v>
      </c>
      <c r="AT1705" s="208" t="s">
        <v>264</v>
      </c>
      <c r="AU1705" s="208" t="s">
        <v>90</v>
      </c>
      <c r="AY1705" s="17" t="s">
        <v>261</v>
      </c>
      <c r="BE1705" s="209">
        <f>IF(N1705="základní",J1705,0)</f>
        <v>0</v>
      </c>
      <c r="BF1705" s="209">
        <f>IF(N1705="snížená",J1705,0)</f>
        <v>0</v>
      </c>
      <c r="BG1705" s="209">
        <f>IF(N1705="zákl. přenesená",J1705,0)</f>
        <v>0</v>
      </c>
      <c r="BH1705" s="209">
        <f>IF(N1705="sníž. přenesená",J1705,0)</f>
        <v>0</v>
      </c>
      <c r="BI1705" s="209">
        <f>IF(N1705="nulová",J1705,0)</f>
        <v>0</v>
      </c>
      <c r="BJ1705" s="17" t="s">
        <v>88</v>
      </c>
      <c r="BK1705" s="209">
        <f>ROUND(I1705*H1705,2)</f>
        <v>0</v>
      </c>
      <c r="BL1705" s="17" t="s">
        <v>450</v>
      </c>
      <c r="BM1705" s="208" t="s">
        <v>2312</v>
      </c>
    </row>
    <row r="1706" spans="2:65" s="1" customFormat="1" ht="29.25">
      <c r="B1706" s="35"/>
      <c r="C1706" s="36"/>
      <c r="D1706" s="210" t="s">
        <v>271</v>
      </c>
      <c r="E1706" s="36"/>
      <c r="F1706" s="211" t="s">
        <v>2300</v>
      </c>
      <c r="G1706" s="36"/>
      <c r="H1706" s="36"/>
      <c r="I1706" s="118"/>
      <c r="J1706" s="36"/>
      <c r="K1706" s="36"/>
      <c r="L1706" s="39"/>
      <c r="M1706" s="212"/>
      <c r="N1706" s="67"/>
      <c r="O1706" s="67"/>
      <c r="P1706" s="67"/>
      <c r="Q1706" s="67"/>
      <c r="R1706" s="67"/>
      <c r="S1706" s="67"/>
      <c r="T1706" s="68"/>
      <c r="AT1706" s="17" t="s">
        <v>271</v>
      </c>
      <c r="AU1706" s="17" t="s">
        <v>90</v>
      </c>
    </row>
    <row r="1707" spans="2:65" s="1" customFormat="1" ht="24" customHeight="1">
      <c r="B1707" s="35"/>
      <c r="C1707" s="197" t="s">
        <v>2313</v>
      </c>
      <c r="D1707" s="197" t="s">
        <v>264</v>
      </c>
      <c r="E1707" s="198" t="s">
        <v>2314</v>
      </c>
      <c r="F1707" s="199" t="s">
        <v>2315</v>
      </c>
      <c r="G1707" s="200" t="s">
        <v>1827</v>
      </c>
      <c r="H1707" s="201">
        <v>1</v>
      </c>
      <c r="I1707" s="202"/>
      <c r="J1707" s="203">
        <f>ROUND(I1707*H1707,2)</f>
        <v>0</v>
      </c>
      <c r="K1707" s="199" t="s">
        <v>411</v>
      </c>
      <c r="L1707" s="39"/>
      <c r="M1707" s="204" t="s">
        <v>1</v>
      </c>
      <c r="N1707" s="205" t="s">
        <v>46</v>
      </c>
      <c r="O1707" s="67"/>
      <c r="P1707" s="206">
        <f>O1707*H1707</f>
        <v>0</v>
      </c>
      <c r="Q1707" s="206">
        <v>0</v>
      </c>
      <c r="R1707" s="206">
        <f>Q1707*H1707</f>
        <v>0</v>
      </c>
      <c r="S1707" s="206">
        <v>0</v>
      </c>
      <c r="T1707" s="207">
        <f>S1707*H1707</f>
        <v>0</v>
      </c>
      <c r="AR1707" s="208" t="s">
        <v>450</v>
      </c>
      <c r="AT1707" s="208" t="s">
        <v>264</v>
      </c>
      <c r="AU1707" s="208" t="s">
        <v>90</v>
      </c>
      <c r="AY1707" s="17" t="s">
        <v>261</v>
      </c>
      <c r="BE1707" s="209">
        <f>IF(N1707="základní",J1707,0)</f>
        <v>0</v>
      </c>
      <c r="BF1707" s="209">
        <f>IF(N1707="snížená",J1707,0)</f>
        <v>0</v>
      </c>
      <c r="BG1707" s="209">
        <f>IF(N1707="zákl. přenesená",J1707,0)</f>
        <v>0</v>
      </c>
      <c r="BH1707" s="209">
        <f>IF(N1707="sníž. přenesená",J1707,0)</f>
        <v>0</v>
      </c>
      <c r="BI1707" s="209">
        <f>IF(N1707="nulová",J1707,0)</f>
        <v>0</v>
      </c>
      <c r="BJ1707" s="17" t="s">
        <v>88</v>
      </c>
      <c r="BK1707" s="209">
        <f>ROUND(I1707*H1707,2)</f>
        <v>0</v>
      </c>
      <c r="BL1707" s="17" t="s">
        <v>450</v>
      </c>
      <c r="BM1707" s="208" t="s">
        <v>2316</v>
      </c>
    </row>
    <row r="1708" spans="2:65" s="1" customFormat="1" ht="29.25">
      <c r="B1708" s="35"/>
      <c r="C1708" s="36"/>
      <c r="D1708" s="210" t="s">
        <v>271</v>
      </c>
      <c r="E1708" s="36"/>
      <c r="F1708" s="211" t="s">
        <v>2300</v>
      </c>
      <c r="G1708" s="36"/>
      <c r="H1708" s="36"/>
      <c r="I1708" s="118"/>
      <c r="J1708" s="36"/>
      <c r="K1708" s="36"/>
      <c r="L1708" s="39"/>
      <c r="M1708" s="212"/>
      <c r="N1708" s="67"/>
      <c r="O1708" s="67"/>
      <c r="P1708" s="67"/>
      <c r="Q1708" s="67"/>
      <c r="R1708" s="67"/>
      <c r="S1708" s="67"/>
      <c r="T1708" s="68"/>
      <c r="AT1708" s="17" t="s">
        <v>271</v>
      </c>
      <c r="AU1708" s="17" t="s">
        <v>90</v>
      </c>
    </row>
    <row r="1709" spans="2:65" s="1" customFormat="1" ht="24" customHeight="1">
      <c r="B1709" s="35"/>
      <c r="C1709" s="197" t="s">
        <v>2317</v>
      </c>
      <c r="D1709" s="197" t="s">
        <v>264</v>
      </c>
      <c r="E1709" s="198" t="s">
        <v>2318</v>
      </c>
      <c r="F1709" s="199" t="s">
        <v>2319</v>
      </c>
      <c r="G1709" s="200" t="s">
        <v>1827</v>
      </c>
      <c r="H1709" s="201">
        <v>7</v>
      </c>
      <c r="I1709" s="202"/>
      <c r="J1709" s="203">
        <f>ROUND(I1709*H1709,2)</f>
        <v>0</v>
      </c>
      <c r="K1709" s="199" t="s">
        <v>411</v>
      </c>
      <c r="L1709" s="39"/>
      <c r="M1709" s="204" t="s">
        <v>1</v>
      </c>
      <c r="N1709" s="205" t="s">
        <v>46</v>
      </c>
      <c r="O1709" s="67"/>
      <c r="P1709" s="206">
        <f>O1709*H1709</f>
        <v>0</v>
      </c>
      <c r="Q1709" s="206">
        <v>0</v>
      </c>
      <c r="R1709" s="206">
        <f>Q1709*H1709</f>
        <v>0</v>
      </c>
      <c r="S1709" s="206">
        <v>0</v>
      </c>
      <c r="T1709" s="207">
        <f>S1709*H1709</f>
        <v>0</v>
      </c>
      <c r="AR1709" s="208" t="s">
        <v>450</v>
      </c>
      <c r="AT1709" s="208" t="s">
        <v>264</v>
      </c>
      <c r="AU1709" s="208" t="s">
        <v>90</v>
      </c>
      <c r="AY1709" s="17" t="s">
        <v>261</v>
      </c>
      <c r="BE1709" s="209">
        <f>IF(N1709="základní",J1709,0)</f>
        <v>0</v>
      </c>
      <c r="BF1709" s="209">
        <f>IF(N1709="snížená",J1709,0)</f>
        <v>0</v>
      </c>
      <c r="BG1709" s="209">
        <f>IF(N1709="zákl. přenesená",J1709,0)</f>
        <v>0</v>
      </c>
      <c r="BH1709" s="209">
        <f>IF(N1709="sníž. přenesená",J1709,0)</f>
        <v>0</v>
      </c>
      <c r="BI1709" s="209">
        <f>IF(N1709="nulová",J1709,0)</f>
        <v>0</v>
      </c>
      <c r="BJ1709" s="17" t="s">
        <v>88</v>
      </c>
      <c r="BK1709" s="209">
        <f>ROUND(I1709*H1709,2)</f>
        <v>0</v>
      </c>
      <c r="BL1709" s="17" t="s">
        <v>450</v>
      </c>
      <c r="BM1709" s="208" t="s">
        <v>2320</v>
      </c>
    </row>
    <row r="1710" spans="2:65" s="1" customFormat="1" ht="29.25">
      <c r="B1710" s="35"/>
      <c r="C1710" s="36"/>
      <c r="D1710" s="210" t="s">
        <v>271</v>
      </c>
      <c r="E1710" s="36"/>
      <c r="F1710" s="211" t="s">
        <v>2300</v>
      </c>
      <c r="G1710" s="36"/>
      <c r="H1710" s="36"/>
      <c r="I1710" s="118"/>
      <c r="J1710" s="36"/>
      <c r="K1710" s="36"/>
      <c r="L1710" s="39"/>
      <c r="M1710" s="212"/>
      <c r="N1710" s="67"/>
      <c r="O1710" s="67"/>
      <c r="P1710" s="67"/>
      <c r="Q1710" s="67"/>
      <c r="R1710" s="67"/>
      <c r="S1710" s="67"/>
      <c r="T1710" s="68"/>
      <c r="AT1710" s="17" t="s">
        <v>271</v>
      </c>
      <c r="AU1710" s="17" t="s">
        <v>90</v>
      </c>
    </row>
    <row r="1711" spans="2:65" s="1" customFormat="1" ht="24" customHeight="1">
      <c r="B1711" s="35"/>
      <c r="C1711" s="197" t="s">
        <v>2321</v>
      </c>
      <c r="D1711" s="197" t="s">
        <v>264</v>
      </c>
      <c r="E1711" s="198" t="s">
        <v>2322</v>
      </c>
      <c r="F1711" s="199" t="s">
        <v>2323</v>
      </c>
      <c r="G1711" s="200" t="s">
        <v>1827</v>
      </c>
      <c r="H1711" s="201">
        <v>7</v>
      </c>
      <c r="I1711" s="202"/>
      <c r="J1711" s="203">
        <f>ROUND(I1711*H1711,2)</f>
        <v>0</v>
      </c>
      <c r="K1711" s="199" t="s">
        <v>411</v>
      </c>
      <c r="L1711" s="39"/>
      <c r="M1711" s="204" t="s">
        <v>1</v>
      </c>
      <c r="N1711" s="205" t="s">
        <v>46</v>
      </c>
      <c r="O1711" s="67"/>
      <c r="P1711" s="206">
        <f>O1711*H1711</f>
        <v>0</v>
      </c>
      <c r="Q1711" s="206">
        <v>0</v>
      </c>
      <c r="R1711" s="206">
        <f>Q1711*H1711</f>
        <v>0</v>
      </c>
      <c r="S1711" s="206">
        <v>0</v>
      </c>
      <c r="T1711" s="207">
        <f>S1711*H1711</f>
        <v>0</v>
      </c>
      <c r="AR1711" s="208" t="s">
        <v>450</v>
      </c>
      <c r="AT1711" s="208" t="s">
        <v>264</v>
      </c>
      <c r="AU1711" s="208" t="s">
        <v>90</v>
      </c>
      <c r="AY1711" s="17" t="s">
        <v>261</v>
      </c>
      <c r="BE1711" s="209">
        <f>IF(N1711="základní",J1711,0)</f>
        <v>0</v>
      </c>
      <c r="BF1711" s="209">
        <f>IF(N1711="snížená",J1711,0)</f>
        <v>0</v>
      </c>
      <c r="BG1711" s="209">
        <f>IF(N1711="zákl. přenesená",J1711,0)</f>
        <v>0</v>
      </c>
      <c r="BH1711" s="209">
        <f>IF(N1711="sníž. přenesená",J1711,0)</f>
        <v>0</v>
      </c>
      <c r="BI1711" s="209">
        <f>IF(N1711="nulová",J1711,0)</f>
        <v>0</v>
      </c>
      <c r="BJ1711" s="17" t="s">
        <v>88</v>
      </c>
      <c r="BK1711" s="209">
        <f>ROUND(I1711*H1711,2)</f>
        <v>0</v>
      </c>
      <c r="BL1711" s="17" t="s">
        <v>450</v>
      </c>
      <c r="BM1711" s="208" t="s">
        <v>2324</v>
      </c>
    </row>
    <row r="1712" spans="2:65" s="1" customFormat="1" ht="29.25">
      <c r="B1712" s="35"/>
      <c r="C1712" s="36"/>
      <c r="D1712" s="210" t="s">
        <v>271</v>
      </c>
      <c r="E1712" s="36"/>
      <c r="F1712" s="211" t="s">
        <v>2300</v>
      </c>
      <c r="G1712" s="36"/>
      <c r="H1712" s="36"/>
      <c r="I1712" s="118"/>
      <c r="J1712" s="36"/>
      <c r="K1712" s="36"/>
      <c r="L1712" s="39"/>
      <c r="M1712" s="212"/>
      <c r="N1712" s="67"/>
      <c r="O1712" s="67"/>
      <c r="P1712" s="67"/>
      <c r="Q1712" s="67"/>
      <c r="R1712" s="67"/>
      <c r="S1712" s="67"/>
      <c r="T1712" s="68"/>
      <c r="AT1712" s="17" t="s">
        <v>271</v>
      </c>
      <c r="AU1712" s="17" t="s">
        <v>90</v>
      </c>
    </row>
    <row r="1713" spans="2:65" s="1" customFormat="1" ht="24" customHeight="1">
      <c r="B1713" s="35"/>
      <c r="C1713" s="197" t="s">
        <v>2325</v>
      </c>
      <c r="D1713" s="197" t="s">
        <v>264</v>
      </c>
      <c r="E1713" s="198" t="s">
        <v>2326</v>
      </c>
      <c r="F1713" s="199" t="s">
        <v>2327</v>
      </c>
      <c r="G1713" s="200" t="s">
        <v>1827</v>
      </c>
      <c r="H1713" s="201">
        <v>1</v>
      </c>
      <c r="I1713" s="202"/>
      <c r="J1713" s="203">
        <f>ROUND(I1713*H1713,2)</f>
        <v>0</v>
      </c>
      <c r="K1713" s="199" t="s">
        <v>411</v>
      </c>
      <c r="L1713" s="39"/>
      <c r="M1713" s="204" t="s">
        <v>1</v>
      </c>
      <c r="N1713" s="205" t="s">
        <v>46</v>
      </c>
      <c r="O1713" s="67"/>
      <c r="P1713" s="206">
        <f>O1713*H1713</f>
        <v>0</v>
      </c>
      <c r="Q1713" s="206">
        <v>0</v>
      </c>
      <c r="R1713" s="206">
        <f>Q1713*H1713</f>
        <v>0</v>
      </c>
      <c r="S1713" s="206">
        <v>0</v>
      </c>
      <c r="T1713" s="207">
        <f>S1713*H1713</f>
        <v>0</v>
      </c>
      <c r="AR1713" s="208" t="s">
        <v>450</v>
      </c>
      <c r="AT1713" s="208" t="s">
        <v>264</v>
      </c>
      <c r="AU1713" s="208" t="s">
        <v>90</v>
      </c>
      <c r="AY1713" s="17" t="s">
        <v>261</v>
      </c>
      <c r="BE1713" s="209">
        <f>IF(N1713="základní",J1713,0)</f>
        <v>0</v>
      </c>
      <c r="BF1713" s="209">
        <f>IF(N1713="snížená",J1713,0)</f>
        <v>0</v>
      </c>
      <c r="BG1713" s="209">
        <f>IF(N1713="zákl. přenesená",J1713,0)</f>
        <v>0</v>
      </c>
      <c r="BH1713" s="209">
        <f>IF(N1713="sníž. přenesená",J1713,0)</f>
        <v>0</v>
      </c>
      <c r="BI1713" s="209">
        <f>IF(N1713="nulová",J1713,0)</f>
        <v>0</v>
      </c>
      <c r="BJ1713" s="17" t="s">
        <v>88</v>
      </c>
      <c r="BK1713" s="209">
        <f>ROUND(I1713*H1713,2)</f>
        <v>0</v>
      </c>
      <c r="BL1713" s="17" t="s">
        <v>450</v>
      </c>
      <c r="BM1713" s="208" t="s">
        <v>2328</v>
      </c>
    </row>
    <row r="1714" spans="2:65" s="1" customFormat="1" ht="29.25">
      <c r="B1714" s="35"/>
      <c r="C1714" s="36"/>
      <c r="D1714" s="210" t="s">
        <v>271</v>
      </c>
      <c r="E1714" s="36"/>
      <c r="F1714" s="211" t="s">
        <v>2300</v>
      </c>
      <c r="G1714" s="36"/>
      <c r="H1714" s="36"/>
      <c r="I1714" s="118"/>
      <c r="J1714" s="36"/>
      <c r="K1714" s="36"/>
      <c r="L1714" s="39"/>
      <c r="M1714" s="212"/>
      <c r="N1714" s="67"/>
      <c r="O1714" s="67"/>
      <c r="P1714" s="67"/>
      <c r="Q1714" s="67"/>
      <c r="R1714" s="67"/>
      <c r="S1714" s="67"/>
      <c r="T1714" s="68"/>
      <c r="AT1714" s="17" t="s">
        <v>271</v>
      </c>
      <c r="AU1714" s="17" t="s">
        <v>90</v>
      </c>
    </row>
    <row r="1715" spans="2:65" s="1" customFormat="1" ht="24" customHeight="1">
      <c r="B1715" s="35"/>
      <c r="C1715" s="197" t="s">
        <v>2329</v>
      </c>
      <c r="D1715" s="197" t="s">
        <v>264</v>
      </c>
      <c r="E1715" s="198" t="s">
        <v>2330</v>
      </c>
      <c r="F1715" s="199" t="s">
        <v>2331</v>
      </c>
      <c r="G1715" s="200" t="s">
        <v>1827</v>
      </c>
      <c r="H1715" s="201">
        <v>1</v>
      </c>
      <c r="I1715" s="202"/>
      <c r="J1715" s="203">
        <f>ROUND(I1715*H1715,2)</f>
        <v>0</v>
      </c>
      <c r="K1715" s="199" t="s">
        <v>411</v>
      </c>
      <c r="L1715" s="39"/>
      <c r="M1715" s="204" t="s">
        <v>1</v>
      </c>
      <c r="N1715" s="205" t="s">
        <v>46</v>
      </c>
      <c r="O1715" s="67"/>
      <c r="P1715" s="206">
        <f>O1715*H1715</f>
        <v>0</v>
      </c>
      <c r="Q1715" s="206">
        <v>0</v>
      </c>
      <c r="R1715" s="206">
        <f>Q1715*H1715</f>
        <v>0</v>
      </c>
      <c r="S1715" s="206">
        <v>0</v>
      </c>
      <c r="T1715" s="207">
        <f>S1715*H1715</f>
        <v>0</v>
      </c>
      <c r="AR1715" s="208" t="s">
        <v>450</v>
      </c>
      <c r="AT1715" s="208" t="s">
        <v>264</v>
      </c>
      <c r="AU1715" s="208" t="s">
        <v>90</v>
      </c>
      <c r="AY1715" s="17" t="s">
        <v>261</v>
      </c>
      <c r="BE1715" s="209">
        <f>IF(N1715="základní",J1715,0)</f>
        <v>0</v>
      </c>
      <c r="BF1715" s="209">
        <f>IF(N1715="snížená",J1715,0)</f>
        <v>0</v>
      </c>
      <c r="BG1715" s="209">
        <f>IF(N1715="zákl. přenesená",J1715,0)</f>
        <v>0</v>
      </c>
      <c r="BH1715" s="209">
        <f>IF(N1715="sníž. přenesená",J1715,0)</f>
        <v>0</v>
      </c>
      <c r="BI1715" s="209">
        <f>IF(N1715="nulová",J1715,0)</f>
        <v>0</v>
      </c>
      <c r="BJ1715" s="17" t="s">
        <v>88</v>
      </c>
      <c r="BK1715" s="209">
        <f>ROUND(I1715*H1715,2)</f>
        <v>0</v>
      </c>
      <c r="BL1715" s="17" t="s">
        <v>450</v>
      </c>
      <c r="BM1715" s="208" t="s">
        <v>2332</v>
      </c>
    </row>
    <row r="1716" spans="2:65" s="1" customFormat="1" ht="29.25">
      <c r="B1716" s="35"/>
      <c r="C1716" s="36"/>
      <c r="D1716" s="210" t="s">
        <v>271</v>
      </c>
      <c r="E1716" s="36"/>
      <c r="F1716" s="211" t="s">
        <v>2300</v>
      </c>
      <c r="G1716" s="36"/>
      <c r="H1716" s="36"/>
      <c r="I1716" s="118"/>
      <c r="J1716" s="36"/>
      <c r="K1716" s="36"/>
      <c r="L1716" s="39"/>
      <c r="M1716" s="212"/>
      <c r="N1716" s="67"/>
      <c r="O1716" s="67"/>
      <c r="P1716" s="67"/>
      <c r="Q1716" s="67"/>
      <c r="R1716" s="67"/>
      <c r="S1716" s="67"/>
      <c r="T1716" s="68"/>
      <c r="AT1716" s="17" t="s">
        <v>271</v>
      </c>
      <c r="AU1716" s="17" t="s">
        <v>90</v>
      </c>
    </row>
    <row r="1717" spans="2:65" s="1" customFormat="1" ht="24" customHeight="1">
      <c r="B1717" s="35"/>
      <c r="C1717" s="197" t="s">
        <v>2333</v>
      </c>
      <c r="D1717" s="197" t="s">
        <v>264</v>
      </c>
      <c r="E1717" s="198" t="s">
        <v>2334</v>
      </c>
      <c r="F1717" s="199" t="s">
        <v>2335</v>
      </c>
      <c r="G1717" s="200" t="s">
        <v>1827</v>
      </c>
      <c r="H1717" s="201">
        <v>1</v>
      </c>
      <c r="I1717" s="202"/>
      <c r="J1717" s="203">
        <f>ROUND(I1717*H1717,2)</f>
        <v>0</v>
      </c>
      <c r="K1717" s="199" t="s">
        <v>411</v>
      </c>
      <c r="L1717" s="39"/>
      <c r="M1717" s="204" t="s">
        <v>1</v>
      </c>
      <c r="N1717" s="205" t="s">
        <v>46</v>
      </c>
      <c r="O1717" s="67"/>
      <c r="P1717" s="206">
        <f>O1717*H1717</f>
        <v>0</v>
      </c>
      <c r="Q1717" s="206">
        <v>0</v>
      </c>
      <c r="R1717" s="206">
        <f>Q1717*H1717</f>
        <v>0</v>
      </c>
      <c r="S1717" s="206">
        <v>0</v>
      </c>
      <c r="T1717" s="207">
        <f>S1717*H1717</f>
        <v>0</v>
      </c>
      <c r="AR1717" s="208" t="s">
        <v>450</v>
      </c>
      <c r="AT1717" s="208" t="s">
        <v>264</v>
      </c>
      <c r="AU1717" s="208" t="s">
        <v>90</v>
      </c>
      <c r="AY1717" s="17" t="s">
        <v>261</v>
      </c>
      <c r="BE1717" s="209">
        <f>IF(N1717="základní",J1717,0)</f>
        <v>0</v>
      </c>
      <c r="BF1717" s="209">
        <f>IF(N1717="snížená",J1717,0)</f>
        <v>0</v>
      </c>
      <c r="BG1717" s="209">
        <f>IF(N1717="zákl. přenesená",J1717,0)</f>
        <v>0</v>
      </c>
      <c r="BH1717" s="209">
        <f>IF(N1717="sníž. přenesená",J1717,0)</f>
        <v>0</v>
      </c>
      <c r="BI1717" s="209">
        <f>IF(N1717="nulová",J1717,0)</f>
        <v>0</v>
      </c>
      <c r="BJ1717" s="17" t="s">
        <v>88</v>
      </c>
      <c r="BK1717" s="209">
        <f>ROUND(I1717*H1717,2)</f>
        <v>0</v>
      </c>
      <c r="BL1717" s="17" t="s">
        <v>450</v>
      </c>
      <c r="BM1717" s="208" t="s">
        <v>2336</v>
      </c>
    </row>
    <row r="1718" spans="2:65" s="1" customFormat="1" ht="29.25">
      <c r="B1718" s="35"/>
      <c r="C1718" s="36"/>
      <c r="D1718" s="210" t="s">
        <v>271</v>
      </c>
      <c r="E1718" s="36"/>
      <c r="F1718" s="211" t="s">
        <v>2300</v>
      </c>
      <c r="G1718" s="36"/>
      <c r="H1718" s="36"/>
      <c r="I1718" s="118"/>
      <c r="J1718" s="36"/>
      <c r="K1718" s="36"/>
      <c r="L1718" s="39"/>
      <c r="M1718" s="212"/>
      <c r="N1718" s="67"/>
      <c r="O1718" s="67"/>
      <c r="P1718" s="67"/>
      <c r="Q1718" s="67"/>
      <c r="R1718" s="67"/>
      <c r="S1718" s="67"/>
      <c r="T1718" s="68"/>
      <c r="AT1718" s="17" t="s">
        <v>271</v>
      </c>
      <c r="AU1718" s="17" t="s">
        <v>90</v>
      </c>
    </row>
    <row r="1719" spans="2:65" s="1" customFormat="1" ht="24" customHeight="1">
      <c r="B1719" s="35"/>
      <c r="C1719" s="197" t="s">
        <v>2337</v>
      </c>
      <c r="D1719" s="197" t="s">
        <v>264</v>
      </c>
      <c r="E1719" s="198" t="s">
        <v>2338</v>
      </c>
      <c r="F1719" s="199" t="s">
        <v>2339</v>
      </c>
      <c r="G1719" s="200" t="s">
        <v>1827</v>
      </c>
      <c r="H1719" s="201">
        <v>1</v>
      </c>
      <c r="I1719" s="202"/>
      <c r="J1719" s="203">
        <f>ROUND(I1719*H1719,2)</f>
        <v>0</v>
      </c>
      <c r="K1719" s="199" t="s">
        <v>411</v>
      </c>
      <c r="L1719" s="39"/>
      <c r="M1719" s="204" t="s">
        <v>1</v>
      </c>
      <c r="N1719" s="205" t="s">
        <v>46</v>
      </c>
      <c r="O1719" s="67"/>
      <c r="P1719" s="206">
        <f>O1719*H1719</f>
        <v>0</v>
      </c>
      <c r="Q1719" s="206">
        <v>0</v>
      </c>
      <c r="R1719" s="206">
        <f>Q1719*H1719</f>
        <v>0</v>
      </c>
      <c r="S1719" s="206">
        <v>0</v>
      </c>
      <c r="T1719" s="207">
        <f>S1719*H1719</f>
        <v>0</v>
      </c>
      <c r="AR1719" s="208" t="s">
        <v>450</v>
      </c>
      <c r="AT1719" s="208" t="s">
        <v>264</v>
      </c>
      <c r="AU1719" s="208" t="s">
        <v>90</v>
      </c>
      <c r="AY1719" s="17" t="s">
        <v>261</v>
      </c>
      <c r="BE1719" s="209">
        <f>IF(N1719="základní",J1719,0)</f>
        <v>0</v>
      </c>
      <c r="BF1719" s="209">
        <f>IF(N1719="snížená",J1719,0)</f>
        <v>0</v>
      </c>
      <c r="BG1719" s="209">
        <f>IF(N1719="zákl. přenesená",J1719,0)</f>
        <v>0</v>
      </c>
      <c r="BH1719" s="209">
        <f>IF(N1719="sníž. přenesená",J1719,0)</f>
        <v>0</v>
      </c>
      <c r="BI1719" s="209">
        <f>IF(N1719="nulová",J1719,0)</f>
        <v>0</v>
      </c>
      <c r="BJ1719" s="17" t="s">
        <v>88</v>
      </c>
      <c r="BK1719" s="209">
        <f>ROUND(I1719*H1719,2)</f>
        <v>0</v>
      </c>
      <c r="BL1719" s="17" t="s">
        <v>450</v>
      </c>
      <c r="BM1719" s="208" t="s">
        <v>2340</v>
      </c>
    </row>
    <row r="1720" spans="2:65" s="1" customFormat="1" ht="29.25">
      <c r="B1720" s="35"/>
      <c r="C1720" s="36"/>
      <c r="D1720" s="210" t="s">
        <v>271</v>
      </c>
      <c r="E1720" s="36"/>
      <c r="F1720" s="211" t="s">
        <v>2300</v>
      </c>
      <c r="G1720" s="36"/>
      <c r="H1720" s="36"/>
      <c r="I1720" s="118"/>
      <c r="J1720" s="36"/>
      <c r="K1720" s="36"/>
      <c r="L1720" s="39"/>
      <c r="M1720" s="212"/>
      <c r="N1720" s="67"/>
      <c r="O1720" s="67"/>
      <c r="P1720" s="67"/>
      <c r="Q1720" s="67"/>
      <c r="R1720" s="67"/>
      <c r="S1720" s="67"/>
      <c r="T1720" s="68"/>
      <c r="AT1720" s="17" t="s">
        <v>271</v>
      </c>
      <c r="AU1720" s="17" t="s">
        <v>90</v>
      </c>
    </row>
    <row r="1721" spans="2:65" s="1" customFormat="1" ht="24" customHeight="1">
      <c r="B1721" s="35"/>
      <c r="C1721" s="197" t="s">
        <v>2341</v>
      </c>
      <c r="D1721" s="197" t="s">
        <v>264</v>
      </c>
      <c r="E1721" s="198" t="s">
        <v>2342</v>
      </c>
      <c r="F1721" s="199" t="s">
        <v>2343</v>
      </c>
      <c r="G1721" s="200" t="s">
        <v>1827</v>
      </c>
      <c r="H1721" s="201">
        <v>3</v>
      </c>
      <c r="I1721" s="202"/>
      <c r="J1721" s="203">
        <f>ROUND(I1721*H1721,2)</f>
        <v>0</v>
      </c>
      <c r="K1721" s="199" t="s">
        <v>411</v>
      </c>
      <c r="L1721" s="39"/>
      <c r="M1721" s="204" t="s">
        <v>1</v>
      </c>
      <c r="N1721" s="205" t="s">
        <v>46</v>
      </c>
      <c r="O1721" s="67"/>
      <c r="P1721" s="206">
        <f>O1721*H1721</f>
        <v>0</v>
      </c>
      <c r="Q1721" s="206">
        <v>0</v>
      </c>
      <c r="R1721" s="206">
        <f>Q1721*H1721</f>
        <v>0</v>
      </c>
      <c r="S1721" s="206">
        <v>0</v>
      </c>
      <c r="T1721" s="207">
        <f>S1721*H1721</f>
        <v>0</v>
      </c>
      <c r="AR1721" s="208" t="s">
        <v>450</v>
      </c>
      <c r="AT1721" s="208" t="s">
        <v>264</v>
      </c>
      <c r="AU1721" s="208" t="s">
        <v>90</v>
      </c>
      <c r="AY1721" s="17" t="s">
        <v>261</v>
      </c>
      <c r="BE1721" s="209">
        <f>IF(N1721="základní",J1721,0)</f>
        <v>0</v>
      </c>
      <c r="BF1721" s="209">
        <f>IF(N1721="snížená",J1721,0)</f>
        <v>0</v>
      </c>
      <c r="BG1721" s="209">
        <f>IF(N1721="zákl. přenesená",J1721,0)</f>
        <v>0</v>
      </c>
      <c r="BH1721" s="209">
        <f>IF(N1721="sníž. přenesená",J1721,0)</f>
        <v>0</v>
      </c>
      <c r="BI1721" s="209">
        <f>IF(N1721="nulová",J1721,0)</f>
        <v>0</v>
      </c>
      <c r="BJ1721" s="17" t="s">
        <v>88</v>
      </c>
      <c r="BK1721" s="209">
        <f>ROUND(I1721*H1721,2)</f>
        <v>0</v>
      </c>
      <c r="BL1721" s="17" t="s">
        <v>450</v>
      </c>
      <c r="BM1721" s="208" t="s">
        <v>2344</v>
      </c>
    </row>
    <row r="1722" spans="2:65" s="1" customFormat="1" ht="29.25">
      <c r="B1722" s="35"/>
      <c r="C1722" s="36"/>
      <c r="D1722" s="210" t="s">
        <v>271</v>
      </c>
      <c r="E1722" s="36"/>
      <c r="F1722" s="211" t="s">
        <v>2300</v>
      </c>
      <c r="G1722" s="36"/>
      <c r="H1722" s="36"/>
      <c r="I1722" s="118"/>
      <c r="J1722" s="36"/>
      <c r="K1722" s="36"/>
      <c r="L1722" s="39"/>
      <c r="M1722" s="212"/>
      <c r="N1722" s="67"/>
      <c r="O1722" s="67"/>
      <c r="P1722" s="67"/>
      <c r="Q1722" s="67"/>
      <c r="R1722" s="67"/>
      <c r="S1722" s="67"/>
      <c r="T1722" s="68"/>
      <c r="AT1722" s="17" t="s">
        <v>271</v>
      </c>
      <c r="AU1722" s="17" t="s">
        <v>90</v>
      </c>
    </row>
    <row r="1723" spans="2:65" s="1" customFormat="1" ht="24" customHeight="1">
      <c r="B1723" s="35"/>
      <c r="C1723" s="197" t="s">
        <v>2345</v>
      </c>
      <c r="D1723" s="197" t="s">
        <v>264</v>
      </c>
      <c r="E1723" s="198" t="s">
        <v>2346</v>
      </c>
      <c r="F1723" s="199" t="s">
        <v>2347</v>
      </c>
      <c r="G1723" s="200" t="s">
        <v>1827</v>
      </c>
      <c r="H1723" s="201">
        <v>1</v>
      </c>
      <c r="I1723" s="202"/>
      <c r="J1723" s="203">
        <f>ROUND(I1723*H1723,2)</f>
        <v>0</v>
      </c>
      <c r="K1723" s="199" t="s">
        <v>411</v>
      </c>
      <c r="L1723" s="39"/>
      <c r="M1723" s="204" t="s">
        <v>1</v>
      </c>
      <c r="N1723" s="205" t="s">
        <v>46</v>
      </c>
      <c r="O1723" s="67"/>
      <c r="P1723" s="206">
        <f>O1723*H1723</f>
        <v>0</v>
      </c>
      <c r="Q1723" s="206">
        <v>0</v>
      </c>
      <c r="R1723" s="206">
        <f>Q1723*H1723</f>
        <v>0</v>
      </c>
      <c r="S1723" s="206">
        <v>0</v>
      </c>
      <c r="T1723" s="207">
        <f>S1723*H1723</f>
        <v>0</v>
      </c>
      <c r="AR1723" s="208" t="s">
        <v>450</v>
      </c>
      <c r="AT1723" s="208" t="s">
        <v>264</v>
      </c>
      <c r="AU1723" s="208" t="s">
        <v>90</v>
      </c>
      <c r="AY1723" s="17" t="s">
        <v>261</v>
      </c>
      <c r="BE1723" s="209">
        <f>IF(N1723="základní",J1723,0)</f>
        <v>0</v>
      </c>
      <c r="BF1723" s="209">
        <f>IF(N1723="snížená",J1723,0)</f>
        <v>0</v>
      </c>
      <c r="BG1723" s="209">
        <f>IF(N1723="zákl. přenesená",J1723,0)</f>
        <v>0</v>
      </c>
      <c r="BH1723" s="209">
        <f>IF(N1723="sníž. přenesená",J1723,0)</f>
        <v>0</v>
      </c>
      <c r="BI1723" s="209">
        <f>IF(N1723="nulová",J1723,0)</f>
        <v>0</v>
      </c>
      <c r="BJ1723" s="17" t="s">
        <v>88</v>
      </c>
      <c r="BK1723" s="209">
        <f>ROUND(I1723*H1723,2)</f>
        <v>0</v>
      </c>
      <c r="BL1723" s="17" t="s">
        <v>450</v>
      </c>
      <c r="BM1723" s="208" t="s">
        <v>2348</v>
      </c>
    </row>
    <row r="1724" spans="2:65" s="1" customFormat="1" ht="29.25">
      <c r="B1724" s="35"/>
      <c r="C1724" s="36"/>
      <c r="D1724" s="210" t="s">
        <v>271</v>
      </c>
      <c r="E1724" s="36"/>
      <c r="F1724" s="211" t="s">
        <v>2300</v>
      </c>
      <c r="G1724" s="36"/>
      <c r="H1724" s="36"/>
      <c r="I1724" s="118"/>
      <c r="J1724" s="36"/>
      <c r="K1724" s="36"/>
      <c r="L1724" s="39"/>
      <c r="M1724" s="212"/>
      <c r="N1724" s="67"/>
      <c r="O1724" s="67"/>
      <c r="P1724" s="67"/>
      <c r="Q1724" s="67"/>
      <c r="R1724" s="67"/>
      <c r="S1724" s="67"/>
      <c r="T1724" s="68"/>
      <c r="AT1724" s="17" t="s">
        <v>271</v>
      </c>
      <c r="AU1724" s="17" t="s">
        <v>90</v>
      </c>
    </row>
    <row r="1725" spans="2:65" s="1" customFormat="1" ht="24" customHeight="1">
      <c r="B1725" s="35"/>
      <c r="C1725" s="197" t="s">
        <v>2349</v>
      </c>
      <c r="D1725" s="197" t="s">
        <v>264</v>
      </c>
      <c r="E1725" s="198" t="s">
        <v>2350</v>
      </c>
      <c r="F1725" s="199" t="s">
        <v>2351</v>
      </c>
      <c r="G1725" s="200" t="s">
        <v>1827</v>
      </c>
      <c r="H1725" s="201">
        <v>2</v>
      </c>
      <c r="I1725" s="202"/>
      <c r="J1725" s="203">
        <f>ROUND(I1725*H1725,2)</f>
        <v>0</v>
      </c>
      <c r="K1725" s="199" t="s">
        <v>411</v>
      </c>
      <c r="L1725" s="39"/>
      <c r="M1725" s="204" t="s">
        <v>1</v>
      </c>
      <c r="N1725" s="205" t="s">
        <v>46</v>
      </c>
      <c r="O1725" s="67"/>
      <c r="P1725" s="206">
        <f>O1725*H1725</f>
        <v>0</v>
      </c>
      <c r="Q1725" s="206">
        <v>0</v>
      </c>
      <c r="R1725" s="206">
        <f>Q1725*H1725</f>
        <v>0</v>
      </c>
      <c r="S1725" s="206">
        <v>0</v>
      </c>
      <c r="T1725" s="207">
        <f>S1725*H1725</f>
        <v>0</v>
      </c>
      <c r="AR1725" s="208" t="s">
        <v>450</v>
      </c>
      <c r="AT1725" s="208" t="s">
        <v>264</v>
      </c>
      <c r="AU1725" s="208" t="s">
        <v>90</v>
      </c>
      <c r="AY1725" s="17" t="s">
        <v>261</v>
      </c>
      <c r="BE1725" s="209">
        <f>IF(N1725="základní",J1725,0)</f>
        <v>0</v>
      </c>
      <c r="BF1725" s="209">
        <f>IF(N1725="snížená",J1725,0)</f>
        <v>0</v>
      </c>
      <c r="BG1725" s="209">
        <f>IF(N1725="zákl. přenesená",J1725,0)</f>
        <v>0</v>
      </c>
      <c r="BH1725" s="209">
        <f>IF(N1725="sníž. přenesená",J1725,0)</f>
        <v>0</v>
      </c>
      <c r="BI1725" s="209">
        <f>IF(N1725="nulová",J1725,0)</f>
        <v>0</v>
      </c>
      <c r="BJ1725" s="17" t="s">
        <v>88</v>
      </c>
      <c r="BK1725" s="209">
        <f>ROUND(I1725*H1725,2)</f>
        <v>0</v>
      </c>
      <c r="BL1725" s="17" t="s">
        <v>450</v>
      </c>
      <c r="BM1725" s="208" t="s">
        <v>2352</v>
      </c>
    </row>
    <row r="1726" spans="2:65" s="1" customFormat="1" ht="29.25">
      <c r="B1726" s="35"/>
      <c r="C1726" s="36"/>
      <c r="D1726" s="210" t="s">
        <v>271</v>
      </c>
      <c r="E1726" s="36"/>
      <c r="F1726" s="211" t="s">
        <v>2300</v>
      </c>
      <c r="G1726" s="36"/>
      <c r="H1726" s="36"/>
      <c r="I1726" s="118"/>
      <c r="J1726" s="36"/>
      <c r="K1726" s="36"/>
      <c r="L1726" s="39"/>
      <c r="M1726" s="212"/>
      <c r="N1726" s="67"/>
      <c r="O1726" s="67"/>
      <c r="P1726" s="67"/>
      <c r="Q1726" s="67"/>
      <c r="R1726" s="67"/>
      <c r="S1726" s="67"/>
      <c r="T1726" s="68"/>
      <c r="AT1726" s="17" t="s">
        <v>271</v>
      </c>
      <c r="AU1726" s="17" t="s">
        <v>90</v>
      </c>
    </row>
    <row r="1727" spans="2:65" s="1" customFormat="1" ht="24" customHeight="1">
      <c r="B1727" s="35"/>
      <c r="C1727" s="197" t="s">
        <v>2353</v>
      </c>
      <c r="D1727" s="197" t="s">
        <v>264</v>
      </c>
      <c r="E1727" s="198" t="s">
        <v>2354</v>
      </c>
      <c r="F1727" s="199" t="s">
        <v>2355</v>
      </c>
      <c r="G1727" s="200" t="s">
        <v>1827</v>
      </c>
      <c r="H1727" s="201">
        <v>1</v>
      </c>
      <c r="I1727" s="202"/>
      <c r="J1727" s="203">
        <f>ROUND(I1727*H1727,2)</f>
        <v>0</v>
      </c>
      <c r="K1727" s="199" t="s">
        <v>411</v>
      </c>
      <c r="L1727" s="39"/>
      <c r="M1727" s="204" t="s">
        <v>1</v>
      </c>
      <c r="N1727" s="205" t="s">
        <v>46</v>
      </c>
      <c r="O1727" s="67"/>
      <c r="P1727" s="206">
        <f>O1727*H1727</f>
        <v>0</v>
      </c>
      <c r="Q1727" s="206">
        <v>0</v>
      </c>
      <c r="R1727" s="206">
        <f>Q1727*H1727</f>
        <v>0</v>
      </c>
      <c r="S1727" s="206">
        <v>0</v>
      </c>
      <c r="T1727" s="207">
        <f>S1727*H1727</f>
        <v>0</v>
      </c>
      <c r="AR1727" s="208" t="s">
        <v>450</v>
      </c>
      <c r="AT1727" s="208" t="s">
        <v>264</v>
      </c>
      <c r="AU1727" s="208" t="s">
        <v>90</v>
      </c>
      <c r="AY1727" s="17" t="s">
        <v>261</v>
      </c>
      <c r="BE1727" s="209">
        <f>IF(N1727="základní",J1727,0)</f>
        <v>0</v>
      </c>
      <c r="BF1727" s="209">
        <f>IF(N1727="snížená",J1727,0)</f>
        <v>0</v>
      </c>
      <c r="BG1727" s="209">
        <f>IF(N1727="zákl. přenesená",J1727,0)</f>
        <v>0</v>
      </c>
      <c r="BH1727" s="209">
        <f>IF(N1727="sníž. přenesená",J1727,0)</f>
        <v>0</v>
      </c>
      <c r="BI1727" s="209">
        <f>IF(N1727="nulová",J1727,0)</f>
        <v>0</v>
      </c>
      <c r="BJ1727" s="17" t="s">
        <v>88</v>
      </c>
      <c r="BK1727" s="209">
        <f>ROUND(I1727*H1727,2)</f>
        <v>0</v>
      </c>
      <c r="BL1727" s="17" t="s">
        <v>450</v>
      </c>
      <c r="BM1727" s="208" t="s">
        <v>2356</v>
      </c>
    </row>
    <row r="1728" spans="2:65" s="1" customFormat="1" ht="29.25">
      <c r="B1728" s="35"/>
      <c r="C1728" s="36"/>
      <c r="D1728" s="210" t="s">
        <v>271</v>
      </c>
      <c r="E1728" s="36"/>
      <c r="F1728" s="211" t="s">
        <v>2300</v>
      </c>
      <c r="G1728" s="36"/>
      <c r="H1728" s="36"/>
      <c r="I1728" s="118"/>
      <c r="J1728" s="36"/>
      <c r="K1728" s="36"/>
      <c r="L1728" s="39"/>
      <c r="M1728" s="212"/>
      <c r="N1728" s="67"/>
      <c r="O1728" s="67"/>
      <c r="P1728" s="67"/>
      <c r="Q1728" s="67"/>
      <c r="R1728" s="67"/>
      <c r="S1728" s="67"/>
      <c r="T1728" s="68"/>
      <c r="AT1728" s="17" t="s">
        <v>271</v>
      </c>
      <c r="AU1728" s="17" t="s">
        <v>90</v>
      </c>
    </row>
    <row r="1729" spans="2:65" s="1" customFormat="1" ht="24" customHeight="1">
      <c r="B1729" s="35"/>
      <c r="C1729" s="197" t="s">
        <v>2357</v>
      </c>
      <c r="D1729" s="197" t="s">
        <v>264</v>
      </c>
      <c r="E1729" s="198" t="s">
        <v>2358</v>
      </c>
      <c r="F1729" s="199" t="s">
        <v>2359</v>
      </c>
      <c r="G1729" s="200" t="s">
        <v>1827</v>
      </c>
      <c r="H1729" s="201">
        <v>1</v>
      </c>
      <c r="I1729" s="202"/>
      <c r="J1729" s="203">
        <f>ROUND(I1729*H1729,2)</f>
        <v>0</v>
      </c>
      <c r="K1729" s="199" t="s">
        <v>411</v>
      </c>
      <c r="L1729" s="39"/>
      <c r="M1729" s="204" t="s">
        <v>1</v>
      </c>
      <c r="N1729" s="205" t="s">
        <v>46</v>
      </c>
      <c r="O1729" s="67"/>
      <c r="P1729" s="206">
        <f>O1729*H1729</f>
        <v>0</v>
      </c>
      <c r="Q1729" s="206">
        <v>0</v>
      </c>
      <c r="R1729" s="206">
        <f>Q1729*H1729</f>
        <v>0</v>
      </c>
      <c r="S1729" s="206">
        <v>0</v>
      </c>
      <c r="T1729" s="207">
        <f>S1729*H1729</f>
        <v>0</v>
      </c>
      <c r="AR1729" s="208" t="s">
        <v>450</v>
      </c>
      <c r="AT1729" s="208" t="s">
        <v>264</v>
      </c>
      <c r="AU1729" s="208" t="s">
        <v>90</v>
      </c>
      <c r="AY1729" s="17" t="s">
        <v>261</v>
      </c>
      <c r="BE1729" s="209">
        <f>IF(N1729="základní",J1729,0)</f>
        <v>0</v>
      </c>
      <c r="BF1729" s="209">
        <f>IF(N1729="snížená",J1729,0)</f>
        <v>0</v>
      </c>
      <c r="BG1729" s="209">
        <f>IF(N1729="zákl. přenesená",J1729,0)</f>
        <v>0</v>
      </c>
      <c r="BH1729" s="209">
        <f>IF(N1729="sníž. přenesená",J1729,0)</f>
        <v>0</v>
      </c>
      <c r="BI1729" s="209">
        <f>IF(N1729="nulová",J1729,0)</f>
        <v>0</v>
      </c>
      <c r="BJ1729" s="17" t="s">
        <v>88</v>
      </c>
      <c r="BK1729" s="209">
        <f>ROUND(I1729*H1729,2)</f>
        <v>0</v>
      </c>
      <c r="BL1729" s="17" t="s">
        <v>450</v>
      </c>
      <c r="BM1729" s="208" t="s">
        <v>2360</v>
      </c>
    </row>
    <row r="1730" spans="2:65" s="1" customFormat="1" ht="29.25">
      <c r="B1730" s="35"/>
      <c r="C1730" s="36"/>
      <c r="D1730" s="210" t="s">
        <v>271</v>
      </c>
      <c r="E1730" s="36"/>
      <c r="F1730" s="211" t="s">
        <v>2300</v>
      </c>
      <c r="G1730" s="36"/>
      <c r="H1730" s="36"/>
      <c r="I1730" s="118"/>
      <c r="J1730" s="36"/>
      <c r="K1730" s="36"/>
      <c r="L1730" s="39"/>
      <c r="M1730" s="212"/>
      <c r="N1730" s="67"/>
      <c r="O1730" s="67"/>
      <c r="P1730" s="67"/>
      <c r="Q1730" s="67"/>
      <c r="R1730" s="67"/>
      <c r="S1730" s="67"/>
      <c r="T1730" s="68"/>
      <c r="AT1730" s="17" t="s">
        <v>271</v>
      </c>
      <c r="AU1730" s="17" t="s">
        <v>90</v>
      </c>
    </row>
    <row r="1731" spans="2:65" s="1" customFormat="1" ht="24" customHeight="1">
      <c r="B1731" s="35"/>
      <c r="C1731" s="197" t="s">
        <v>2361</v>
      </c>
      <c r="D1731" s="197" t="s">
        <v>264</v>
      </c>
      <c r="E1731" s="198" t="s">
        <v>2362</v>
      </c>
      <c r="F1731" s="199" t="s">
        <v>2363</v>
      </c>
      <c r="G1731" s="200" t="s">
        <v>1827</v>
      </c>
      <c r="H1731" s="201">
        <v>1</v>
      </c>
      <c r="I1731" s="202"/>
      <c r="J1731" s="203">
        <f>ROUND(I1731*H1731,2)</f>
        <v>0</v>
      </c>
      <c r="K1731" s="199" t="s">
        <v>411</v>
      </c>
      <c r="L1731" s="39"/>
      <c r="M1731" s="204" t="s">
        <v>1</v>
      </c>
      <c r="N1731" s="205" t="s">
        <v>46</v>
      </c>
      <c r="O1731" s="67"/>
      <c r="P1731" s="206">
        <f>O1731*H1731</f>
        <v>0</v>
      </c>
      <c r="Q1731" s="206">
        <v>0</v>
      </c>
      <c r="R1731" s="206">
        <f>Q1731*H1731</f>
        <v>0</v>
      </c>
      <c r="S1731" s="206">
        <v>0</v>
      </c>
      <c r="T1731" s="207">
        <f>S1731*H1731</f>
        <v>0</v>
      </c>
      <c r="AR1731" s="208" t="s">
        <v>450</v>
      </c>
      <c r="AT1731" s="208" t="s">
        <v>264</v>
      </c>
      <c r="AU1731" s="208" t="s">
        <v>90</v>
      </c>
      <c r="AY1731" s="17" t="s">
        <v>261</v>
      </c>
      <c r="BE1731" s="209">
        <f>IF(N1731="základní",J1731,0)</f>
        <v>0</v>
      </c>
      <c r="BF1731" s="209">
        <f>IF(N1731="snížená",J1731,0)</f>
        <v>0</v>
      </c>
      <c r="BG1731" s="209">
        <f>IF(N1731="zákl. přenesená",J1731,0)</f>
        <v>0</v>
      </c>
      <c r="BH1731" s="209">
        <f>IF(N1731="sníž. přenesená",J1731,0)</f>
        <v>0</v>
      </c>
      <c r="BI1731" s="209">
        <f>IF(N1731="nulová",J1731,0)</f>
        <v>0</v>
      </c>
      <c r="BJ1731" s="17" t="s">
        <v>88</v>
      </c>
      <c r="BK1731" s="209">
        <f>ROUND(I1731*H1731,2)</f>
        <v>0</v>
      </c>
      <c r="BL1731" s="17" t="s">
        <v>450</v>
      </c>
      <c r="BM1731" s="208" t="s">
        <v>2364</v>
      </c>
    </row>
    <row r="1732" spans="2:65" s="1" customFormat="1" ht="29.25">
      <c r="B1732" s="35"/>
      <c r="C1732" s="36"/>
      <c r="D1732" s="210" t="s">
        <v>271</v>
      </c>
      <c r="E1732" s="36"/>
      <c r="F1732" s="211" t="s">
        <v>2300</v>
      </c>
      <c r="G1732" s="36"/>
      <c r="H1732" s="36"/>
      <c r="I1732" s="118"/>
      <c r="J1732" s="36"/>
      <c r="K1732" s="36"/>
      <c r="L1732" s="39"/>
      <c r="M1732" s="212"/>
      <c r="N1732" s="67"/>
      <c r="O1732" s="67"/>
      <c r="P1732" s="67"/>
      <c r="Q1732" s="67"/>
      <c r="R1732" s="67"/>
      <c r="S1732" s="67"/>
      <c r="T1732" s="68"/>
      <c r="AT1732" s="17" t="s">
        <v>271</v>
      </c>
      <c r="AU1732" s="17" t="s">
        <v>90</v>
      </c>
    </row>
    <row r="1733" spans="2:65" s="1" customFormat="1" ht="24" customHeight="1">
      <c r="B1733" s="35"/>
      <c r="C1733" s="197" t="s">
        <v>2365</v>
      </c>
      <c r="D1733" s="197" t="s">
        <v>264</v>
      </c>
      <c r="E1733" s="198" t="s">
        <v>2366</v>
      </c>
      <c r="F1733" s="199" t="s">
        <v>2367</v>
      </c>
      <c r="G1733" s="200" t="s">
        <v>1827</v>
      </c>
      <c r="H1733" s="201">
        <v>2</v>
      </c>
      <c r="I1733" s="202"/>
      <c r="J1733" s="203">
        <f>ROUND(I1733*H1733,2)</f>
        <v>0</v>
      </c>
      <c r="K1733" s="199" t="s">
        <v>411</v>
      </c>
      <c r="L1733" s="39"/>
      <c r="M1733" s="204" t="s">
        <v>1</v>
      </c>
      <c r="N1733" s="205" t="s">
        <v>46</v>
      </c>
      <c r="O1733" s="67"/>
      <c r="P1733" s="206">
        <f>O1733*H1733</f>
        <v>0</v>
      </c>
      <c r="Q1733" s="206">
        <v>0</v>
      </c>
      <c r="R1733" s="206">
        <f>Q1733*H1733</f>
        <v>0</v>
      </c>
      <c r="S1733" s="206">
        <v>0</v>
      </c>
      <c r="T1733" s="207">
        <f>S1733*H1733</f>
        <v>0</v>
      </c>
      <c r="AR1733" s="208" t="s">
        <v>450</v>
      </c>
      <c r="AT1733" s="208" t="s">
        <v>264</v>
      </c>
      <c r="AU1733" s="208" t="s">
        <v>90</v>
      </c>
      <c r="AY1733" s="17" t="s">
        <v>261</v>
      </c>
      <c r="BE1733" s="209">
        <f>IF(N1733="základní",J1733,0)</f>
        <v>0</v>
      </c>
      <c r="BF1733" s="209">
        <f>IF(N1733="snížená",J1733,0)</f>
        <v>0</v>
      </c>
      <c r="BG1733" s="209">
        <f>IF(N1733="zákl. přenesená",J1733,0)</f>
        <v>0</v>
      </c>
      <c r="BH1733" s="209">
        <f>IF(N1733="sníž. přenesená",J1733,0)</f>
        <v>0</v>
      </c>
      <c r="BI1733" s="209">
        <f>IF(N1733="nulová",J1733,0)</f>
        <v>0</v>
      </c>
      <c r="BJ1733" s="17" t="s">
        <v>88</v>
      </c>
      <c r="BK1733" s="209">
        <f>ROUND(I1733*H1733,2)</f>
        <v>0</v>
      </c>
      <c r="BL1733" s="17" t="s">
        <v>450</v>
      </c>
      <c r="BM1733" s="208" t="s">
        <v>2368</v>
      </c>
    </row>
    <row r="1734" spans="2:65" s="1" customFormat="1" ht="29.25">
      <c r="B1734" s="35"/>
      <c r="C1734" s="36"/>
      <c r="D1734" s="210" t="s">
        <v>271</v>
      </c>
      <c r="E1734" s="36"/>
      <c r="F1734" s="211" t="s">
        <v>2300</v>
      </c>
      <c r="G1734" s="36"/>
      <c r="H1734" s="36"/>
      <c r="I1734" s="118"/>
      <c r="J1734" s="36"/>
      <c r="K1734" s="36"/>
      <c r="L1734" s="39"/>
      <c r="M1734" s="212"/>
      <c r="N1734" s="67"/>
      <c r="O1734" s="67"/>
      <c r="P1734" s="67"/>
      <c r="Q1734" s="67"/>
      <c r="R1734" s="67"/>
      <c r="S1734" s="67"/>
      <c r="T1734" s="68"/>
      <c r="AT1734" s="17" t="s">
        <v>271</v>
      </c>
      <c r="AU1734" s="17" t="s">
        <v>90</v>
      </c>
    </row>
    <row r="1735" spans="2:65" s="1" customFormat="1" ht="16.5" customHeight="1">
      <c r="B1735" s="35"/>
      <c r="C1735" s="197" t="s">
        <v>2369</v>
      </c>
      <c r="D1735" s="197" t="s">
        <v>264</v>
      </c>
      <c r="E1735" s="198" t="s">
        <v>2370</v>
      </c>
      <c r="F1735" s="199" t="s">
        <v>2371</v>
      </c>
      <c r="G1735" s="200" t="s">
        <v>1827</v>
      </c>
      <c r="H1735" s="201">
        <v>1</v>
      </c>
      <c r="I1735" s="202"/>
      <c r="J1735" s="203">
        <f>ROUND(I1735*H1735,2)</f>
        <v>0</v>
      </c>
      <c r="K1735" s="199" t="s">
        <v>411</v>
      </c>
      <c r="L1735" s="39"/>
      <c r="M1735" s="204" t="s">
        <v>1</v>
      </c>
      <c r="N1735" s="205" t="s">
        <v>46</v>
      </c>
      <c r="O1735" s="67"/>
      <c r="P1735" s="206">
        <f>O1735*H1735</f>
        <v>0</v>
      </c>
      <c r="Q1735" s="206">
        <v>0</v>
      </c>
      <c r="R1735" s="206">
        <f>Q1735*H1735</f>
        <v>0</v>
      </c>
      <c r="S1735" s="206">
        <v>0</v>
      </c>
      <c r="T1735" s="207">
        <f>S1735*H1735</f>
        <v>0</v>
      </c>
      <c r="AR1735" s="208" t="s">
        <v>450</v>
      </c>
      <c r="AT1735" s="208" t="s">
        <v>264</v>
      </c>
      <c r="AU1735" s="208" t="s">
        <v>90</v>
      </c>
      <c r="AY1735" s="17" t="s">
        <v>261</v>
      </c>
      <c r="BE1735" s="209">
        <f>IF(N1735="základní",J1735,0)</f>
        <v>0</v>
      </c>
      <c r="BF1735" s="209">
        <f>IF(N1735="snížená",J1735,0)</f>
        <v>0</v>
      </c>
      <c r="BG1735" s="209">
        <f>IF(N1735="zákl. přenesená",J1735,0)</f>
        <v>0</v>
      </c>
      <c r="BH1735" s="209">
        <f>IF(N1735="sníž. přenesená",J1735,0)</f>
        <v>0</v>
      </c>
      <c r="BI1735" s="209">
        <f>IF(N1735="nulová",J1735,0)</f>
        <v>0</v>
      </c>
      <c r="BJ1735" s="17" t="s">
        <v>88</v>
      </c>
      <c r="BK1735" s="209">
        <f>ROUND(I1735*H1735,2)</f>
        <v>0</v>
      </c>
      <c r="BL1735" s="17" t="s">
        <v>450</v>
      </c>
      <c r="BM1735" s="208" t="s">
        <v>2372</v>
      </c>
    </row>
    <row r="1736" spans="2:65" s="1" customFormat="1" ht="29.25">
      <c r="B1736" s="35"/>
      <c r="C1736" s="36"/>
      <c r="D1736" s="210" t="s">
        <v>271</v>
      </c>
      <c r="E1736" s="36"/>
      <c r="F1736" s="211" t="s">
        <v>2300</v>
      </c>
      <c r="G1736" s="36"/>
      <c r="H1736" s="36"/>
      <c r="I1736" s="118"/>
      <c r="J1736" s="36"/>
      <c r="K1736" s="36"/>
      <c r="L1736" s="39"/>
      <c r="M1736" s="212"/>
      <c r="N1736" s="67"/>
      <c r="O1736" s="67"/>
      <c r="P1736" s="67"/>
      <c r="Q1736" s="67"/>
      <c r="R1736" s="67"/>
      <c r="S1736" s="67"/>
      <c r="T1736" s="68"/>
      <c r="AT1736" s="17" t="s">
        <v>271</v>
      </c>
      <c r="AU1736" s="17" t="s">
        <v>90</v>
      </c>
    </row>
    <row r="1737" spans="2:65" s="1" customFormat="1" ht="16.5" customHeight="1">
      <c r="B1737" s="35"/>
      <c r="C1737" s="197" t="s">
        <v>2373</v>
      </c>
      <c r="D1737" s="197" t="s">
        <v>264</v>
      </c>
      <c r="E1737" s="198" t="s">
        <v>2374</v>
      </c>
      <c r="F1737" s="199" t="s">
        <v>2375</v>
      </c>
      <c r="G1737" s="200" t="s">
        <v>1827</v>
      </c>
      <c r="H1737" s="201">
        <v>1</v>
      </c>
      <c r="I1737" s="202"/>
      <c r="J1737" s="203">
        <f>ROUND(I1737*H1737,2)</f>
        <v>0</v>
      </c>
      <c r="K1737" s="199" t="s">
        <v>411</v>
      </c>
      <c r="L1737" s="39"/>
      <c r="M1737" s="204" t="s">
        <v>1</v>
      </c>
      <c r="N1737" s="205" t="s">
        <v>46</v>
      </c>
      <c r="O1737" s="67"/>
      <c r="P1737" s="206">
        <f>O1737*H1737</f>
        <v>0</v>
      </c>
      <c r="Q1737" s="206">
        <v>0</v>
      </c>
      <c r="R1737" s="206">
        <f>Q1737*H1737</f>
        <v>0</v>
      </c>
      <c r="S1737" s="206">
        <v>0</v>
      </c>
      <c r="T1737" s="207">
        <f>S1737*H1737</f>
        <v>0</v>
      </c>
      <c r="AR1737" s="208" t="s">
        <v>450</v>
      </c>
      <c r="AT1737" s="208" t="s">
        <v>264</v>
      </c>
      <c r="AU1737" s="208" t="s">
        <v>90</v>
      </c>
      <c r="AY1737" s="17" t="s">
        <v>261</v>
      </c>
      <c r="BE1737" s="209">
        <f>IF(N1737="základní",J1737,0)</f>
        <v>0</v>
      </c>
      <c r="BF1737" s="209">
        <f>IF(N1737="snížená",J1737,0)</f>
        <v>0</v>
      </c>
      <c r="BG1737" s="209">
        <f>IF(N1737="zákl. přenesená",J1737,0)</f>
        <v>0</v>
      </c>
      <c r="BH1737" s="209">
        <f>IF(N1737="sníž. přenesená",J1737,0)</f>
        <v>0</v>
      </c>
      <c r="BI1737" s="209">
        <f>IF(N1737="nulová",J1737,0)</f>
        <v>0</v>
      </c>
      <c r="BJ1737" s="17" t="s">
        <v>88</v>
      </c>
      <c r="BK1737" s="209">
        <f>ROUND(I1737*H1737,2)</f>
        <v>0</v>
      </c>
      <c r="BL1737" s="17" t="s">
        <v>450</v>
      </c>
      <c r="BM1737" s="208" t="s">
        <v>2376</v>
      </c>
    </row>
    <row r="1738" spans="2:65" s="1" customFormat="1" ht="29.25">
      <c r="B1738" s="35"/>
      <c r="C1738" s="36"/>
      <c r="D1738" s="210" t="s">
        <v>271</v>
      </c>
      <c r="E1738" s="36"/>
      <c r="F1738" s="211" t="s">
        <v>2300</v>
      </c>
      <c r="G1738" s="36"/>
      <c r="H1738" s="36"/>
      <c r="I1738" s="118"/>
      <c r="J1738" s="36"/>
      <c r="K1738" s="36"/>
      <c r="L1738" s="39"/>
      <c r="M1738" s="212"/>
      <c r="N1738" s="67"/>
      <c r="O1738" s="67"/>
      <c r="P1738" s="67"/>
      <c r="Q1738" s="67"/>
      <c r="R1738" s="67"/>
      <c r="S1738" s="67"/>
      <c r="T1738" s="68"/>
      <c r="AT1738" s="17" t="s">
        <v>271</v>
      </c>
      <c r="AU1738" s="17" t="s">
        <v>90</v>
      </c>
    </row>
    <row r="1739" spans="2:65" s="1" customFormat="1" ht="16.5" customHeight="1">
      <c r="B1739" s="35"/>
      <c r="C1739" s="197" t="s">
        <v>2377</v>
      </c>
      <c r="D1739" s="197" t="s">
        <v>264</v>
      </c>
      <c r="E1739" s="198" t="s">
        <v>2378</v>
      </c>
      <c r="F1739" s="199" t="s">
        <v>2379</v>
      </c>
      <c r="G1739" s="200" t="s">
        <v>1827</v>
      </c>
      <c r="H1739" s="201">
        <v>4</v>
      </c>
      <c r="I1739" s="202"/>
      <c r="J1739" s="203">
        <f>ROUND(I1739*H1739,2)</f>
        <v>0</v>
      </c>
      <c r="K1739" s="199" t="s">
        <v>411</v>
      </c>
      <c r="L1739" s="39"/>
      <c r="M1739" s="204" t="s">
        <v>1</v>
      </c>
      <c r="N1739" s="205" t="s">
        <v>46</v>
      </c>
      <c r="O1739" s="67"/>
      <c r="P1739" s="206">
        <f>O1739*H1739</f>
        <v>0</v>
      </c>
      <c r="Q1739" s="206">
        <v>0</v>
      </c>
      <c r="R1739" s="206">
        <f>Q1739*H1739</f>
        <v>0</v>
      </c>
      <c r="S1739" s="206">
        <v>0</v>
      </c>
      <c r="T1739" s="207">
        <f>S1739*H1739</f>
        <v>0</v>
      </c>
      <c r="AR1739" s="208" t="s">
        <v>450</v>
      </c>
      <c r="AT1739" s="208" t="s">
        <v>264</v>
      </c>
      <c r="AU1739" s="208" t="s">
        <v>90</v>
      </c>
      <c r="AY1739" s="17" t="s">
        <v>261</v>
      </c>
      <c r="BE1739" s="209">
        <f>IF(N1739="základní",J1739,0)</f>
        <v>0</v>
      </c>
      <c r="BF1739" s="209">
        <f>IF(N1739="snížená",J1739,0)</f>
        <v>0</v>
      </c>
      <c r="BG1739" s="209">
        <f>IF(N1739="zákl. přenesená",J1739,0)</f>
        <v>0</v>
      </c>
      <c r="BH1739" s="209">
        <f>IF(N1739="sníž. přenesená",J1739,0)</f>
        <v>0</v>
      </c>
      <c r="BI1739" s="209">
        <f>IF(N1739="nulová",J1739,0)</f>
        <v>0</v>
      </c>
      <c r="BJ1739" s="17" t="s">
        <v>88</v>
      </c>
      <c r="BK1739" s="209">
        <f>ROUND(I1739*H1739,2)</f>
        <v>0</v>
      </c>
      <c r="BL1739" s="17" t="s">
        <v>450</v>
      </c>
      <c r="BM1739" s="208" t="s">
        <v>2380</v>
      </c>
    </row>
    <row r="1740" spans="2:65" s="1" customFormat="1" ht="29.25">
      <c r="B1740" s="35"/>
      <c r="C1740" s="36"/>
      <c r="D1740" s="210" t="s">
        <v>271</v>
      </c>
      <c r="E1740" s="36"/>
      <c r="F1740" s="211" t="s">
        <v>2300</v>
      </c>
      <c r="G1740" s="36"/>
      <c r="H1740" s="36"/>
      <c r="I1740" s="118"/>
      <c r="J1740" s="36"/>
      <c r="K1740" s="36"/>
      <c r="L1740" s="39"/>
      <c r="M1740" s="212"/>
      <c r="N1740" s="67"/>
      <c r="O1740" s="67"/>
      <c r="P1740" s="67"/>
      <c r="Q1740" s="67"/>
      <c r="R1740" s="67"/>
      <c r="S1740" s="67"/>
      <c r="T1740" s="68"/>
      <c r="AT1740" s="17" t="s">
        <v>271</v>
      </c>
      <c r="AU1740" s="17" t="s">
        <v>90</v>
      </c>
    </row>
    <row r="1741" spans="2:65" s="1" customFormat="1" ht="16.5" customHeight="1">
      <c r="B1741" s="35"/>
      <c r="C1741" s="197" t="s">
        <v>2381</v>
      </c>
      <c r="D1741" s="197" t="s">
        <v>264</v>
      </c>
      <c r="E1741" s="198" t="s">
        <v>2382</v>
      </c>
      <c r="F1741" s="199" t="s">
        <v>2383</v>
      </c>
      <c r="G1741" s="200" t="s">
        <v>1827</v>
      </c>
      <c r="H1741" s="201">
        <v>1</v>
      </c>
      <c r="I1741" s="202"/>
      <c r="J1741" s="203">
        <f>ROUND(I1741*H1741,2)</f>
        <v>0</v>
      </c>
      <c r="K1741" s="199" t="s">
        <v>411</v>
      </c>
      <c r="L1741" s="39"/>
      <c r="M1741" s="204" t="s">
        <v>1</v>
      </c>
      <c r="N1741" s="205" t="s">
        <v>46</v>
      </c>
      <c r="O1741" s="67"/>
      <c r="P1741" s="206">
        <f>O1741*H1741</f>
        <v>0</v>
      </c>
      <c r="Q1741" s="206">
        <v>0</v>
      </c>
      <c r="R1741" s="206">
        <f>Q1741*H1741</f>
        <v>0</v>
      </c>
      <c r="S1741" s="206">
        <v>0</v>
      </c>
      <c r="T1741" s="207">
        <f>S1741*H1741</f>
        <v>0</v>
      </c>
      <c r="AR1741" s="208" t="s">
        <v>450</v>
      </c>
      <c r="AT1741" s="208" t="s">
        <v>264</v>
      </c>
      <c r="AU1741" s="208" t="s">
        <v>90</v>
      </c>
      <c r="AY1741" s="17" t="s">
        <v>261</v>
      </c>
      <c r="BE1741" s="209">
        <f>IF(N1741="základní",J1741,0)</f>
        <v>0</v>
      </c>
      <c r="BF1741" s="209">
        <f>IF(N1741="snížená",J1741,0)</f>
        <v>0</v>
      </c>
      <c r="BG1741" s="209">
        <f>IF(N1741="zákl. přenesená",J1741,0)</f>
        <v>0</v>
      </c>
      <c r="BH1741" s="209">
        <f>IF(N1741="sníž. přenesená",J1741,0)</f>
        <v>0</v>
      </c>
      <c r="BI1741" s="209">
        <f>IF(N1741="nulová",J1741,0)</f>
        <v>0</v>
      </c>
      <c r="BJ1741" s="17" t="s">
        <v>88</v>
      </c>
      <c r="BK1741" s="209">
        <f>ROUND(I1741*H1741,2)</f>
        <v>0</v>
      </c>
      <c r="BL1741" s="17" t="s">
        <v>450</v>
      </c>
      <c r="BM1741" s="208" t="s">
        <v>2384</v>
      </c>
    </row>
    <row r="1742" spans="2:65" s="1" customFormat="1" ht="29.25">
      <c r="B1742" s="35"/>
      <c r="C1742" s="36"/>
      <c r="D1742" s="210" t="s">
        <v>271</v>
      </c>
      <c r="E1742" s="36"/>
      <c r="F1742" s="211" t="s">
        <v>2300</v>
      </c>
      <c r="G1742" s="36"/>
      <c r="H1742" s="36"/>
      <c r="I1742" s="118"/>
      <c r="J1742" s="36"/>
      <c r="K1742" s="36"/>
      <c r="L1742" s="39"/>
      <c r="M1742" s="212"/>
      <c r="N1742" s="67"/>
      <c r="O1742" s="67"/>
      <c r="P1742" s="67"/>
      <c r="Q1742" s="67"/>
      <c r="R1742" s="67"/>
      <c r="S1742" s="67"/>
      <c r="T1742" s="68"/>
      <c r="AT1742" s="17" t="s">
        <v>271</v>
      </c>
      <c r="AU1742" s="17" t="s">
        <v>90</v>
      </c>
    </row>
    <row r="1743" spans="2:65" s="1" customFormat="1" ht="16.5" customHeight="1">
      <c r="B1743" s="35"/>
      <c r="C1743" s="197" t="s">
        <v>2385</v>
      </c>
      <c r="D1743" s="197" t="s">
        <v>264</v>
      </c>
      <c r="E1743" s="198" t="s">
        <v>2386</v>
      </c>
      <c r="F1743" s="199" t="s">
        <v>2387</v>
      </c>
      <c r="G1743" s="200" t="s">
        <v>1827</v>
      </c>
      <c r="H1743" s="201">
        <v>1</v>
      </c>
      <c r="I1743" s="202"/>
      <c r="J1743" s="203">
        <f>ROUND(I1743*H1743,2)</f>
        <v>0</v>
      </c>
      <c r="K1743" s="199" t="s">
        <v>411</v>
      </c>
      <c r="L1743" s="39"/>
      <c r="M1743" s="204" t="s">
        <v>1</v>
      </c>
      <c r="N1743" s="205" t="s">
        <v>46</v>
      </c>
      <c r="O1743" s="67"/>
      <c r="P1743" s="206">
        <f>O1743*H1743</f>
        <v>0</v>
      </c>
      <c r="Q1743" s="206">
        <v>0</v>
      </c>
      <c r="R1743" s="206">
        <f>Q1743*H1743</f>
        <v>0</v>
      </c>
      <c r="S1743" s="206">
        <v>0</v>
      </c>
      <c r="T1743" s="207">
        <f>S1743*H1743</f>
        <v>0</v>
      </c>
      <c r="AR1743" s="208" t="s">
        <v>450</v>
      </c>
      <c r="AT1743" s="208" t="s">
        <v>264</v>
      </c>
      <c r="AU1743" s="208" t="s">
        <v>90</v>
      </c>
      <c r="AY1743" s="17" t="s">
        <v>261</v>
      </c>
      <c r="BE1743" s="209">
        <f>IF(N1743="základní",J1743,0)</f>
        <v>0</v>
      </c>
      <c r="BF1743" s="209">
        <f>IF(N1743="snížená",J1743,0)</f>
        <v>0</v>
      </c>
      <c r="BG1743" s="209">
        <f>IF(N1743="zákl. přenesená",J1743,0)</f>
        <v>0</v>
      </c>
      <c r="BH1743" s="209">
        <f>IF(N1743="sníž. přenesená",J1743,0)</f>
        <v>0</v>
      </c>
      <c r="BI1743" s="209">
        <f>IF(N1743="nulová",J1743,0)</f>
        <v>0</v>
      </c>
      <c r="BJ1743" s="17" t="s">
        <v>88</v>
      </c>
      <c r="BK1743" s="209">
        <f>ROUND(I1743*H1743,2)</f>
        <v>0</v>
      </c>
      <c r="BL1743" s="17" t="s">
        <v>450</v>
      </c>
      <c r="BM1743" s="208" t="s">
        <v>2388</v>
      </c>
    </row>
    <row r="1744" spans="2:65" s="1" customFormat="1" ht="29.25">
      <c r="B1744" s="35"/>
      <c r="C1744" s="36"/>
      <c r="D1744" s="210" t="s">
        <v>271</v>
      </c>
      <c r="E1744" s="36"/>
      <c r="F1744" s="211" t="s">
        <v>2300</v>
      </c>
      <c r="G1744" s="36"/>
      <c r="H1744" s="36"/>
      <c r="I1744" s="118"/>
      <c r="J1744" s="36"/>
      <c r="K1744" s="36"/>
      <c r="L1744" s="39"/>
      <c r="M1744" s="212"/>
      <c r="N1744" s="67"/>
      <c r="O1744" s="67"/>
      <c r="P1744" s="67"/>
      <c r="Q1744" s="67"/>
      <c r="R1744" s="67"/>
      <c r="S1744" s="67"/>
      <c r="T1744" s="68"/>
      <c r="AT1744" s="17" t="s">
        <v>271</v>
      </c>
      <c r="AU1744" s="17" t="s">
        <v>90</v>
      </c>
    </row>
    <row r="1745" spans="2:65" s="1" customFormat="1" ht="16.5" customHeight="1">
      <c r="B1745" s="35"/>
      <c r="C1745" s="197" t="s">
        <v>2389</v>
      </c>
      <c r="D1745" s="197" t="s">
        <v>264</v>
      </c>
      <c r="E1745" s="198" t="s">
        <v>2390</v>
      </c>
      <c r="F1745" s="199" t="s">
        <v>9872</v>
      </c>
      <c r="G1745" s="200" t="s">
        <v>1827</v>
      </c>
      <c r="H1745" s="201">
        <v>1</v>
      </c>
      <c r="I1745" s="202"/>
      <c r="J1745" s="203">
        <f>ROUND(I1745*H1745,2)</f>
        <v>0</v>
      </c>
      <c r="K1745" s="199" t="s">
        <v>411</v>
      </c>
      <c r="L1745" s="39"/>
      <c r="M1745" s="204" t="s">
        <v>1</v>
      </c>
      <c r="N1745" s="205" t="s">
        <v>46</v>
      </c>
      <c r="O1745" s="67"/>
      <c r="P1745" s="206">
        <f>O1745*H1745</f>
        <v>0</v>
      </c>
      <c r="Q1745" s="206">
        <v>0</v>
      </c>
      <c r="R1745" s="206">
        <f>Q1745*H1745</f>
        <v>0</v>
      </c>
      <c r="S1745" s="206">
        <v>0</v>
      </c>
      <c r="T1745" s="207">
        <f>S1745*H1745</f>
        <v>0</v>
      </c>
      <c r="AR1745" s="208" t="s">
        <v>450</v>
      </c>
      <c r="AT1745" s="208" t="s">
        <v>264</v>
      </c>
      <c r="AU1745" s="208" t="s">
        <v>90</v>
      </c>
      <c r="AY1745" s="17" t="s">
        <v>261</v>
      </c>
      <c r="BE1745" s="209">
        <f>IF(N1745="základní",J1745,0)</f>
        <v>0</v>
      </c>
      <c r="BF1745" s="209">
        <f>IF(N1745="snížená",J1745,0)</f>
        <v>0</v>
      </c>
      <c r="BG1745" s="209">
        <f>IF(N1745="zákl. přenesená",J1745,0)</f>
        <v>0</v>
      </c>
      <c r="BH1745" s="209">
        <f>IF(N1745="sníž. přenesená",J1745,0)</f>
        <v>0</v>
      </c>
      <c r="BI1745" s="209">
        <f>IF(N1745="nulová",J1745,0)</f>
        <v>0</v>
      </c>
      <c r="BJ1745" s="17" t="s">
        <v>88</v>
      </c>
      <c r="BK1745" s="209">
        <f>ROUND(I1745*H1745,2)</f>
        <v>0</v>
      </c>
      <c r="BL1745" s="17" t="s">
        <v>450</v>
      </c>
      <c r="BM1745" s="208" t="s">
        <v>2391</v>
      </c>
    </row>
    <row r="1746" spans="2:65" s="1" customFormat="1" ht="29.25">
      <c r="B1746" s="35"/>
      <c r="C1746" s="36"/>
      <c r="D1746" s="210" t="s">
        <v>271</v>
      </c>
      <c r="E1746" s="36"/>
      <c r="F1746" s="211" t="s">
        <v>2300</v>
      </c>
      <c r="G1746" s="36"/>
      <c r="H1746" s="36"/>
      <c r="I1746" s="118"/>
      <c r="J1746" s="36"/>
      <c r="K1746" s="36"/>
      <c r="L1746" s="39"/>
      <c r="M1746" s="212"/>
      <c r="N1746" s="67"/>
      <c r="O1746" s="67"/>
      <c r="P1746" s="67"/>
      <c r="Q1746" s="67"/>
      <c r="R1746" s="67"/>
      <c r="S1746" s="67"/>
      <c r="T1746" s="68"/>
      <c r="AT1746" s="17" t="s">
        <v>271</v>
      </c>
      <c r="AU1746" s="17" t="s">
        <v>90</v>
      </c>
    </row>
    <row r="1747" spans="2:65" s="1" customFormat="1" ht="24" customHeight="1">
      <c r="B1747" s="35"/>
      <c r="C1747" s="197" t="s">
        <v>2392</v>
      </c>
      <c r="D1747" s="197" t="s">
        <v>264</v>
      </c>
      <c r="E1747" s="198" t="s">
        <v>2393</v>
      </c>
      <c r="F1747" s="199" t="s">
        <v>2394</v>
      </c>
      <c r="G1747" s="200" t="s">
        <v>1827</v>
      </c>
      <c r="H1747" s="201">
        <v>2</v>
      </c>
      <c r="I1747" s="202"/>
      <c r="J1747" s="203">
        <f>ROUND(I1747*H1747,2)</f>
        <v>0</v>
      </c>
      <c r="K1747" s="199" t="s">
        <v>411</v>
      </c>
      <c r="L1747" s="39"/>
      <c r="M1747" s="204" t="s">
        <v>1</v>
      </c>
      <c r="N1747" s="205" t="s">
        <v>46</v>
      </c>
      <c r="O1747" s="67"/>
      <c r="P1747" s="206">
        <f>O1747*H1747</f>
        <v>0</v>
      </c>
      <c r="Q1747" s="206">
        <v>0</v>
      </c>
      <c r="R1747" s="206">
        <f>Q1747*H1747</f>
        <v>0</v>
      </c>
      <c r="S1747" s="206">
        <v>0</v>
      </c>
      <c r="T1747" s="207">
        <f>S1747*H1747</f>
        <v>0</v>
      </c>
      <c r="AR1747" s="208" t="s">
        <v>450</v>
      </c>
      <c r="AT1747" s="208" t="s">
        <v>264</v>
      </c>
      <c r="AU1747" s="208" t="s">
        <v>90</v>
      </c>
      <c r="AY1747" s="17" t="s">
        <v>261</v>
      </c>
      <c r="BE1747" s="209">
        <f>IF(N1747="základní",J1747,0)</f>
        <v>0</v>
      </c>
      <c r="BF1747" s="209">
        <f>IF(N1747="snížená",J1747,0)</f>
        <v>0</v>
      </c>
      <c r="BG1747" s="209">
        <f>IF(N1747="zákl. přenesená",J1747,0)</f>
        <v>0</v>
      </c>
      <c r="BH1747" s="209">
        <f>IF(N1747="sníž. přenesená",J1747,0)</f>
        <v>0</v>
      </c>
      <c r="BI1747" s="209">
        <f>IF(N1747="nulová",J1747,0)</f>
        <v>0</v>
      </c>
      <c r="BJ1747" s="17" t="s">
        <v>88</v>
      </c>
      <c r="BK1747" s="209">
        <f>ROUND(I1747*H1747,2)</f>
        <v>0</v>
      </c>
      <c r="BL1747" s="17" t="s">
        <v>450</v>
      </c>
      <c r="BM1747" s="208" t="s">
        <v>2395</v>
      </c>
    </row>
    <row r="1748" spans="2:65" s="1" customFormat="1" ht="29.25">
      <c r="B1748" s="35"/>
      <c r="C1748" s="36"/>
      <c r="D1748" s="210" t="s">
        <v>271</v>
      </c>
      <c r="E1748" s="36"/>
      <c r="F1748" s="211" t="s">
        <v>2300</v>
      </c>
      <c r="G1748" s="36"/>
      <c r="H1748" s="36"/>
      <c r="I1748" s="118"/>
      <c r="J1748" s="36"/>
      <c r="K1748" s="36"/>
      <c r="L1748" s="39"/>
      <c r="M1748" s="212"/>
      <c r="N1748" s="67"/>
      <c r="O1748" s="67"/>
      <c r="P1748" s="67"/>
      <c r="Q1748" s="67"/>
      <c r="R1748" s="67"/>
      <c r="S1748" s="67"/>
      <c r="T1748" s="68"/>
      <c r="AT1748" s="17" t="s">
        <v>271</v>
      </c>
      <c r="AU1748" s="17" t="s">
        <v>90</v>
      </c>
    </row>
    <row r="1749" spans="2:65" s="1" customFormat="1" ht="24" customHeight="1">
      <c r="B1749" s="35"/>
      <c r="C1749" s="197" t="s">
        <v>2396</v>
      </c>
      <c r="D1749" s="197" t="s">
        <v>264</v>
      </c>
      <c r="E1749" s="198" t="s">
        <v>2397</v>
      </c>
      <c r="F1749" s="199" t="s">
        <v>2398</v>
      </c>
      <c r="G1749" s="200" t="s">
        <v>1827</v>
      </c>
      <c r="H1749" s="201">
        <v>1</v>
      </c>
      <c r="I1749" s="202"/>
      <c r="J1749" s="203">
        <f>ROUND(I1749*H1749,2)</f>
        <v>0</v>
      </c>
      <c r="K1749" s="199" t="s">
        <v>411</v>
      </c>
      <c r="L1749" s="39"/>
      <c r="M1749" s="204" t="s">
        <v>1</v>
      </c>
      <c r="N1749" s="205" t="s">
        <v>46</v>
      </c>
      <c r="O1749" s="67"/>
      <c r="P1749" s="206">
        <f>O1749*H1749</f>
        <v>0</v>
      </c>
      <c r="Q1749" s="206">
        <v>0</v>
      </c>
      <c r="R1749" s="206">
        <f>Q1749*H1749</f>
        <v>0</v>
      </c>
      <c r="S1749" s="206">
        <v>0</v>
      </c>
      <c r="T1749" s="207">
        <f>S1749*H1749</f>
        <v>0</v>
      </c>
      <c r="AR1749" s="208" t="s">
        <v>450</v>
      </c>
      <c r="AT1749" s="208" t="s">
        <v>264</v>
      </c>
      <c r="AU1749" s="208" t="s">
        <v>90</v>
      </c>
      <c r="AY1749" s="17" t="s">
        <v>261</v>
      </c>
      <c r="BE1749" s="209">
        <f>IF(N1749="základní",J1749,0)</f>
        <v>0</v>
      </c>
      <c r="BF1749" s="209">
        <f>IF(N1749="snížená",J1749,0)</f>
        <v>0</v>
      </c>
      <c r="BG1749" s="209">
        <f>IF(N1749="zákl. přenesená",J1749,0)</f>
        <v>0</v>
      </c>
      <c r="BH1749" s="209">
        <f>IF(N1749="sníž. přenesená",J1749,0)</f>
        <v>0</v>
      </c>
      <c r="BI1749" s="209">
        <f>IF(N1749="nulová",J1749,0)</f>
        <v>0</v>
      </c>
      <c r="BJ1749" s="17" t="s">
        <v>88</v>
      </c>
      <c r="BK1749" s="209">
        <f>ROUND(I1749*H1749,2)</f>
        <v>0</v>
      </c>
      <c r="BL1749" s="17" t="s">
        <v>450</v>
      </c>
      <c r="BM1749" s="208" t="s">
        <v>2399</v>
      </c>
    </row>
    <row r="1750" spans="2:65" s="1" customFormat="1" ht="29.25">
      <c r="B1750" s="35"/>
      <c r="C1750" s="36"/>
      <c r="D1750" s="210" t="s">
        <v>271</v>
      </c>
      <c r="E1750" s="36"/>
      <c r="F1750" s="211" t="s">
        <v>2300</v>
      </c>
      <c r="G1750" s="36"/>
      <c r="H1750" s="36"/>
      <c r="I1750" s="118"/>
      <c r="J1750" s="36"/>
      <c r="K1750" s="36"/>
      <c r="L1750" s="39"/>
      <c r="M1750" s="212"/>
      <c r="N1750" s="67"/>
      <c r="O1750" s="67"/>
      <c r="P1750" s="67"/>
      <c r="Q1750" s="67"/>
      <c r="R1750" s="67"/>
      <c r="S1750" s="67"/>
      <c r="T1750" s="68"/>
      <c r="AT1750" s="17" t="s">
        <v>271</v>
      </c>
      <c r="AU1750" s="17" t="s">
        <v>90</v>
      </c>
    </row>
    <row r="1751" spans="2:65" s="1" customFormat="1" ht="24" customHeight="1">
      <c r="B1751" s="35"/>
      <c r="C1751" s="197" t="s">
        <v>2400</v>
      </c>
      <c r="D1751" s="197" t="s">
        <v>264</v>
      </c>
      <c r="E1751" s="198" t="s">
        <v>2401</v>
      </c>
      <c r="F1751" s="199" t="s">
        <v>2402</v>
      </c>
      <c r="G1751" s="200" t="s">
        <v>1827</v>
      </c>
      <c r="H1751" s="201">
        <v>1</v>
      </c>
      <c r="I1751" s="202"/>
      <c r="J1751" s="203">
        <f>ROUND(I1751*H1751,2)</f>
        <v>0</v>
      </c>
      <c r="K1751" s="199" t="s">
        <v>411</v>
      </c>
      <c r="L1751" s="39"/>
      <c r="M1751" s="204" t="s">
        <v>1</v>
      </c>
      <c r="N1751" s="205" t="s">
        <v>46</v>
      </c>
      <c r="O1751" s="67"/>
      <c r="P1751" s="206">
        <f>O1751*H1751</f>
        <v>0</v>
      </c>
      <c r="Q1751" s="206">
        <v>0</v>
      </c>
      <c r="R1751" s="206">
        <f>Q1751*H1751</f>
        <v>0</v>
      </c>
      <c r="S1751" s="206">
        <v>0</v>
      </c>
      <c r="T1751" s="207">
        <f>S1751*H1751</f>
        <v>0</v>
      </c>
      <c r="AR1751" s="208" t="s">
        <v>450</v>
      </c>
      <c r="AT1751" s="208" t="s">
        <v>264</v>
      </c>
      <c r="AU1751" s="208" t="s">
        <v>90</v>
      </c>
      <c r="AY1751" s="17" t="s">
        <v>261</v>
      </c>
      <c r="BE1751" s="209">
        <f>IF(N1751="základní",J1751,0)</f>
        <v>0</v>
      </c>
      <c r="BF1751" s="209">
        <f>IF(N1751="snížená",J1751,0)</f>
        <v>0</v>
      </c>
      <c r="BG1751" s="209">
        <f>IF(N1751="zákl. přenesená",J1751,0)</f>
        <v>0</v>
      </c>
      <c r="BH1751" s="209">
        <f>IF(N1751="sníž. přenesená",J1751,0)</f>
        <v>0</v>
      </c>
      <c r="BI1751" s="209">
        <f>IF(N1751="nulová",J1751,0)</f>
        <v>0</v>
      </c>
      <c r="BJ1751" s="17" t="s">
        <v>88</v>
      </c>
      <c r="BK1751" s="209">
        <f>ROUND(I1751*H1751,2)</f>
        <v>0</v>
      </c>
      <c r="BL1751" s="17" t="s">
        <v>450</v>
      </c>
      <c r="BM1751" s="208" t="s">
        <v>2403</v>
      </c>
    </row>
    <row r="1752" spans="2:65" s="1" customFormat="1" ht="29.25">
      <c r="B1752" s="35"/>
      <c r="C1752" s="36"/>
      <c r="D1752" s="210" t="s">
        <v>271</v>
      </c>
      <c r="E1752" s="36"/>
      <c r="F1752" s="211" t="s">
        <v>2300</v>
      </c>
      <c r="G1752" s="36"/>
      <c r="H1752" s="36"/>
      <c r="I1752" s="118"/>
      <c r="J1752" s="36"/>
      <c r="K1752" s="36"/>
      <c r="L1752" s="39"/>
      <c r="M1752" s="212"/>
      <c r="N1752" s="67"/>
      <c r="O1752" s="67"/>
      <c r="P1752" s="67"/>
      <c r="Q1752" s="67"/>
      <c r="R1752" s="67"/>
      <c r="S1752" s="67"/>
      <c r="T1752" s="68"/>
      <c r="AT1752" s="17" t="s">
        <v>271</v>
      </c>
      <c r="AU1752" s="17" t="s">
        <v>90</v>
      </c>
    </row>
    <row r="1753" spans="2:65" s="1" customFormat="1" ht="16.5" customHeight="1">
      <c r="B1753" s="35"/>
      <c r="C1753" s="197" t="s">
        <v>2404</v>
      </c>
      <c r="D1753" s="197" t="s">
        <v>264</v>
      </c>
      <c r="E1753" s="198" t="s">
        <v>2405</v>
      </c>
      <c r="F1753" s="199" t="s">
        <v>680</v>
      </c>
      <c r="G1753" s="200" t="s">
        <v>1827</v>
      </c>
      <c r="H1753" s="201">
        <v>0</v>
      </c>
      <c r="I1753" s="202"/>
      <c r="J1753" s="203">
        <f>ROUND(I1753*H1753,2)</f>
        <v>0</v>
      </c>
      <c r="K1753" s="199"/>
      <c r="L1753" s="39"/>
      <c r="M1753" s="204" t="s">
        <v>1</v>
      </c>
      <c r="N1753" s="205" t="s">
        <v>46</v>
      </c>
      <c r="O1753" s="67"/>
      <c r="P1753" s="206">
        <f>O1753*H1753</f>
        <v>0</v>
      </c>
      <c r="Q1753" s="206">
        <v>0</v>
      </c>
      <c r="R1753" s="206">
        <f>Q1753*H1753</f>
        <v>0</v>
      </c>
      <c r="S1753" s="206">
        <v>0</v>
      </c>
      <c r="T1753" s="207">
        <f>S1753*H1753</f>
        <v>0</v>
      </c>
      <c r="AR1753" s="208" t="s">
        <v>450</v>
      </c>
      <c r="AT1753" s="208" t="s">
        <v>264</v>
      </c>
      <c r="AU1753" s="208" t="s">
        <v>90</v>
      </c>
      <c r="AY1753" s="17" t="s">
        <v>261</v>
      </c>
      <c r="BE1753" s="209">
        <f>IF(N1753="základní",J1753,0)</f>
        <v>0</v>
      </c>
      <c r="BF1753" s="209">
        <f>IF(N1753="snížená",J1753,0)</f>
        <v>0</v>
      </c>
      <c r="BG1753" s="209">
        <f>IF(N1753="zákl. přenesená",J1753,0)</f>
        <v>0</v>
      </c>
      <c r="BH1753" s="209">
        <f>IF(N1753="sníž. přenesená",J1753,0)</f>
        <v>0</v>
      </c>
      <c r="BI1753" s="209">
        <f>IF(N1753="nulová",J1753,0)</f>
        <v>0</v>
      </c>
      <c r="BJ1753" s="17" t="s">
        <v>88</v>
      </c>
      <c r="BK1753" s="209">
        <f>ROUND(I1753*H1753,2)</f>
        <v>0</v>
      </c>
      <c r="BL1753" s="17" t="s">
        <v>450</v>
      </c>
      <c r="BM1753" s="208" t="s">
        <v>2406</v>
      </c>
    </row>
    <row r="1754" spans="2:65" s="1" customFormat="1">
      <c r="B1754" s="35"/>
      <c r="C1754" s="36"/>
      <c r="D1754" s="210"/>
      <c r="E1754" s="36"/>
      <c r="F1754" s="211"/>
      <c r="G1754" s="36"/>
      <c r="H1754" s="36"/>
      <c r="I1754" s="118"/>
      <c r="J1754" s="36"/>
      <c r="K1754" s="36"/>
      <c r="L1754" s="39"/>
      <c r="M1754" s="212"/>
      <c r="N1754" s="67"/>
      <c r="O1754" s="67"/>
      <c r="P1754" s="67"/>
      <c r="Q1754" s="67"/>
      <c r="R1754" s="67"/>
      <c r="S1754" s="67"/>
      <c r="T1754" s="68"/>
      <c r="AT1754" s="17" t="s">
        <v>271</v>
      </c>
      <c r="AU1754" s="17" t="s">
        <v>90</v>
      </c>
    </row>
    <row r="1755" spans="2:65" s="1" customFormat="1" ht="24" customHeight="1">
      <c r="B1755" s="35"/>
      <c r="C1755" s="197" t="s">
        <v>2407</v>
      </c>
      <c r="D1755" s="197" t="s">
        <v>264</v>
      </c>
      <c r="E1755" s="198" t="s">
        <v>2408</v>
      </c>
      <c r="F1755" s="199" t="s">
        <v>2409</v>
      </c>
      <c r="G1755" s="200" t="s">
        <v>1827</v>
      </c>
      <c r="H1755" s="201">
        <v>1</v>
      </c>
      <c r="I1755" s="202"/>
      <c r="J1755" s="203">
        <f>ROUND(I1755*H1755,2)</f>
        <v>0</v>
      </c>
      <c r="K1755" s="199" t="s">
        <v>411</v>
      </c>
      <c r="L1755" s="39"/>
      <c r="M1755" s="204" t="s">
        <v>1</v>
      </c>
      <c r="N1755" s="205" t="s">
        <v>46</v>
      </c>
      <c r="O1755" s="67"/>
      <c r="P1755" s="206">
        <f>O1755*H1755</f>
        <v>0</v>
      </c>
      <c r="Q1755" s="206">
        <v>0</v>
      </c>
      <c r="R1755" s="206">
        <f>Q1755*H1755</f>
        <v>0</v>
      </c>
      <c r="S1755" s="206">
        <v>0</v>
      </c>
      <c r="T1755" s="207">
        <f>S1755*H1755</f>
        <v>0</v>
      </c>
      <c r="AR1755" s="208" t="s">
        <v>450</v>
      </c>
      <c r="AT1755" s="208" t="s">
        <v>264</v>
      </c>
      <c r="AU1755" s="208" t="s">
        <v>90</v>
      </c>
      <c r="AY1755" s="17" t="s">
        <v>261</v>
      </c>
      <c r="BE1755" s="209">
        <f>IF(N1755="základní",J1755,0)</f>
        <v>0</v>
      </c>
      <c r="BF1755" s="209">
        <f>IF(N1755="snížená",J1755,0)</f>
        <v>0</v>
      </c>
      <c r="BG1755" s="209">
        <f>IF(N1755="zákl. přenesená",J1755,0)</f>
        <v>0</v>
      </c>
      <c r="BH1755" s="209">
        <f>IF(N1755="sníž. přenesená",J1755,0)</f>
        <v>0</v>
      </c>
      <c r="BI1755" s="209">
        <f>IF(N1755="nulová",J1755,0)</f>
        <v>0</v>
      </c>
      <c r="BJ1755" s="17" t="s">
        <v>88</v>
      </c>
      <c r="BK1755" s="209">
        <f>ROUND(I1755*H1755,2)</f>
        <v>0</v>
      </c>
      <c r="BL1755" s="17" t="s">
        <v>450</v>
      </c>
      <c r="BM1755" s="208" t="s">
        <v>2410</v>
      </c>
    </row>
    <row r="1756" spans="2:65" s="1" customFormat="1" ht="29.25">
      <c r="B1756" s="35"/>
      <c r="C1756" s="36"/>
      <c r="D1756" s="210" t="s">
        <v>271</v>
      </c>
      <c r="E1756" s="36"/>
      <c r="F1756" s="211" t="s">
        <v>2300</v>
      </c>
      <c r="G1756" s="36"/>
      <c r="H1756" s="36"/>
      <c r="I1756" s="118"/>
      <c r="J1756" s="36"/>
      <c r="K1756" s="36"/>
      <c r="L1756" s="39"/>
      <c r="M1756" s="212"/>
      <c r="N1756" s="67"/>
      <c r="O1756" s="67"/>
      <c r="P1756" s="67"/>
      <c r="Q1756" s="67"/>
      <c r="R1756" s="67"/>
      <c r="S1756" s="67"/>
      <c r="T1756" s="68"/>
      <c r="AT1756" s="17" t="s">
        <v>271</v>
      </c>
      <c r="AU1756" s="17" t="s">
        <v>90</v>
      </c>
    </row>
    <row r="1757" spans="2:65" s="1" customFormat="1" ht="24" customHeight="1">
      <c r="B1757" s="35"/>
      <c r="C1757" s="197" t="s">
        <v>2411</v>
      </c>
      <c r="D1757" s="197" t="s">
        <v>264</v>
      </c>
      <c r="E1757" s="198" t="s">
        <v>2412</v>
      </c>
      <c r="F1757" s="199" t="s">
        <v>2413</v>
      </c>
      <c r="G1757" s="200" t="s">
        <v>1827</v>
      </c>
      <c r="H1757" s="201">
        <v>1</v>
      </c>
      <c r="I1757" s="202"/>
      <c r="J1757" s="203">
        <f>ROUND(I1757*H1757,2)</f>
        <v>0</v>
      </c>
      <c r="K1757" s="199" t="s">
        <v>411</v>
      </c>
      <c r="L1757" s="39"/>
      <c r="M1757" s="204" t="s">
        <v>1</v>
      </c>
      <c r="N1757" s="205" t="s">
        <v>46</v>
      </c>
      <c r="O1757" s="67"/>
      <c r="P1757" s="206">
        <f>O1757*H1757</f>
        <v>0</v>
      </c>
      <c r="Q1757" s="206">
        <v>0</v>
      </c>
      <c r="R1757" s="206">
        <f>Q1757*H1757</f>
        <v>0</v>
      </c>
      <c r="S1757" s="206">
        <v>0</v>
      </c>
      <c r="T1757" s="207">
        <f>S1757*H1757</f>
        <v>0</v>
      </c>
      <c r="AR1757" s="208" t="s">
        <v>450</v>
      </c>
      <c r="AT1757" s="208" t="s">
        <v>264</v>
      </c>
      <c r="AU1757" s="208" t="s">
        <v>90</v>
      </c>
      <c r="AY1757" s="17" t="s">
        <v>261</v>
      </c>
      <c r="BE1757" s="209">
        <f>IF(N1757="základní",J1757,0)</f>
        <v>0</v>
      </c>
      <c r="BF1757" s="209">
        <f>IF(N1757="snížená",J1757,0)</f>
        <v>0</v>
      </c>
      <c r="BG1757" s="209">
        <f>IF(N1757="zákl. přenesená",J1757,0)</f>
        <v>0</v>
      </c>
      <c r="BH1757" s="209">
        <f>IF(N1757="sníž. přenesená",J1757,0)</f>
        <v>0</v>
      </c>
      <c r="BI1757" s="209">
        <f>IF(N1757="nulová",J1757,0)</f>
        <v>0</v>
      </c>
      <c r="BJ1757" s="17" t="s">
        <v>88</v>
      </c>
      <c r="BK1757" s="209">
        <f>ROUND(I1757*H1757,2)</f>
        <v>0</v>
      </c>
      <c r="BL1757" s="17" t="s">
        <v>450</v>
      </c>
      <c r="BM1757" s="208" t="s">
        <v>2414</v>
      </c>
    </row>
    <row r="1758" spans="2:65" s="1" customFormat="1" ht="29.25">
      <c r="B1758" s="35"/>
      <c r="C1758" s="36"/>
      <c r="D1758" s="210" t="s">
        <v>271</v>
      </c>
      <c r="E1758" s="36"/>
      <c r="F1758" s="211" t="s">
        <v>2300</v>
      </c>
      <c r="G1758" s="36"/>
      <c r="H1758" s="36"/>
      <c r="I1758" s="118"/>
      <c r="J1758" s="36"/>
      <c r="K1758" s="36"/>
      <c r="L1758" s="39"/>
      <c r="M1758" s="212"/>
      <c r="N1758" s="67"/>
      <c r="O1758" s="67"/>
      <c r="P1758" s="67"/>
      <c r="Q1758" s="67"/>
      <c r="R1758" s="67"/>
      <c r="S1758" s="67"/>
      <c r="T1758" s="68"/>
      <c r="AT1758" s="17" t="s">
        <v>271</v>
      </c>
      <c r="AU1758" s="17" t="s">
        <v>90</v>
      </c>
    </row>
    <row r="1759" spans="2:65" s="1" customFormat="1" ht="24" customHeight="1">
      <c r="B1759" s="35"/>
      <c r="C1759" s="197" t="s">
        <v>2415</v>
      </c>
      <c r="D1759" s="197" t="s">
        <v>264</v>
      </c>
      <c r="E1759" s="198" t="s">
        <v>2416</v>
      </c>
      <c r="F1759" s="199" t="s">
        <v>2417</v>
      </c>
      <c r="G1759" s="200" t="s">
        <v>1827</v>
      </c>
      <c r="H1759" s="201">
        <v>1</v>
      </c>
      <c r="I1759" s="202"/>
      <c r="J1759" s="203">
        <f>ROUND(I1759*H1759,2)</f>
        <v>0</v>
      </c>
      <c r="K1759" s="199" t="s">
        <v>411</v>
      </c>
      <c r="L1759" s="39"/>
      <c r="M1759" s="204" t="s">
        <v>1</v>
      </c>
      <c r="N1759" s="205" t="s">
        <v>46</v>
      </c>
      <c r="O1759" s="67"/>
      <c r="P1759" s="206">
        <f>O1759*H1759</f>
        <v>0</v>
      </c>
      <c r="Q1759" s="206">
        <v>0</v>
      </c>
      <c r="R1759" s="206">
        <f>Q1759*H1759</f>
        <v>0</v>
      </c>
      <c r="S1759" s="206">
        <v>0</v>
      </c>
      <c r="T1759" s="207">
        <f>S1759*H1759</f>
        <v>0</v>
      </c>
      <c r="AR1759" s="208" t="s">
        <v>450</v>
      </c>
      <c r="AT1759" s="208" t="s">
        <v>264</v>
      </c>
      <c r="AU1759" s="208" t="s">
        <v>90</v>
      </c>
      <c r="AY1759" s="17" t="s">
        <v>261</v>
      </c>
      <c r="BE1759" s="209">
        <f>IF(N1759="základní",J1759,0)</f>
        <v>0</v>
      </c>
      <c r="BF1759" s="209">
        <f>IF(N1759="snížená",J1759,0)</f>
        <v>0</v>
      </c>
      <c r="BG1759" s="209">
        <f>IF(N1759="zákl. přenesená",J1759,0)</f>
        <v>0</v>
      </c>
      <c r="BH1759" s="209">
        <f>IF(N1759="sníž. přenesená",J1759,0)</f>
        <v>0</v>
      </c>
      <c r="BI1759" s="209">
        <f>IF(N1759="nulová",J1759,0)</f>
        <v>0</v>
      </c>
      <c r="BJ1759" s="17" t="s">
        <v>88</v>
      </c>
      <c r="BK1759" s="209">
        <f>ROUND(I1759*H1759,2)</f>
        <v>0</v>
      </c>
      <c r="BL1759" s="17" t="s">
        <v>450</v>
      </c>
      <c r="BM1759" s="208" t="s">
        <v>2418</v>
      </c>
    </row>
    <row r="1760" spans="2:65" s="1" customFormat="1" ht="29.25">
      <c r="B1760" s="35"/>
      <c r="C1760" s="36"/>
      <c r="D1760" s="210" t="s">
        <v>271</v>
      </c>
      <c r="E1760" s="36"/>
      <c r="F1760" s="211" t="s">
        <v>2300</v>
      </c>
      <c r="G1760" s="36"/>
      <c r="H1760" s="36"/>
      <c r="I1760" s="118"/>
      <c r="J1760" s="36"/>
      <c r="K1760" s="36"/>
      <c r="L1760" s="39"/>
      <c r="M1760" s="212"/>
      <c r="N1760" s="67"/>
      <c r="O1760" s="67"/>
      <c r="P1760" s="67"/>
      <c r="Q1760" s="67"/>
      <c r="R1760" s="67"/>
      <c r="S1760" s="67"/>
      <c r="T1760" s="68"/>
      <c r="AT1760" s="17" t="s">
        <v>271</v>
      </c>
      <c r="AU1760" s="17" t="s">
        <v>90</v>
      </c>
    </row>
    <row r="1761" spans="2:65" s="1" customFormat="1" ht="24" customHeight="1">
      <c r="B1761" s="35"/>
      <c r="C1761" s="197" t="s">
        <v>2419</v>
      </c>
      <c r="D1761" s="197" t="s">
        <v>264</v>
      </c>
      <c r="E1761" s="198" t="s">
        <v>2420</v>
      </c>
      <c r="F1761" s="199" t="s">
        <v>2421</v>
      </c>
      <c r="G1761" s="200" t="s">
        <v>2422</v>
      </c>
      <c r="H1761" s="201">
        <v>1</v>
      </c>
      <c r="I1761" s="202"/>
      <c r="J1761" s="203">
        <f>ROUND(I1761*H1761,2)</f>
        <v>0</v>
      </c>
      <c r="K1761" s="199" t="s">
        <v>411</v>
      </c>
      <c r="L1761" s="39"/>
      <c r="M1761" s="204" t="s">
        <v>1</v>
      </c>
      <c r="N1761" s="205" t="s">
        <v>46</v>
      </c>
      <c r="O1761" s="67"/>
      <c r="P1761" s="206">
        <f>O1761*H1761</f>
        <v>0</v>
      </c>
      <c r="Q1761" s="206">
        <v>0</v>
      </c>
      <c r="R1761" s="206">
        <f>Q1761*H1761</f>
        <v>0</v>
      </c>
      <c r="S1761" s="206">
        <v>0</v>
      </c>
      <c r="T1761" s="207">
        <f>S1761*H1761</f>
        <v>0</v>
      </c>
      <c r="AR1761" s="208" t="s">
        <v>450</v>
      </c>
      <c r="AT1761" s="208" t="s">
        <v>264</v>
      </c>
      <c r="AU1761" s="208" t="s">
        <v>90</v>
      </c>
      <c r="AY1761" s="17" t="s">
        <v>261</v>
      </c>
      <c r="BE1761" s="209">
        <f>IF(N1761="základní",J1761,0)</f>
        <v>0</v>
      </c>
      <c r="BF1761" s="209">
        <f>IF(N1761="snížená",J1761,0)</f>
        <v>0</v>
      </c>
      <c r="BG1761" s="209">
        <f>IF(N1761="zákl. přenesená",J1761,0)</f>
        <v>0</v>
      </c>
      <c r="BH1761" s="209">
        <f>IF(N1761="sníž. přenesená",J1761,0)</f>
        <v>0</v>
      </c>
      <c r="BI1761" s="209">
        <f>IF(N1761="nulová",J1761,0)</f>
        <v>0</v>
      </c>
      <c r="BJ1761" s="17" t="s">
        <v>88</v>
      </c>
      <c r="BK1761" s="209">
        <f>ROUND(I1761*H1761,2)</f>
        <v>0</v>
      </c>
      <c r="BL1761" s="17" t="s">
        <v>450</v>
      </c>
      <c r="BM1761" s="208" t="s">
        <v>2423</v>
      </c>
    </row>
    <row r="1762" spans="2:65" s="1" customFormat="1" ht="29.25">
      <c r="B1762" s="35"/>
      <c r="C1762" s="36"/>
      <c r="D1762" s="210" t="s">
        <v>271</v>
      </c>
      <c r="E1762" s="36"/>
      <c r="F1762" s="211" t="s">
        <v>2300</v>
      </c>
      <c r="G1762" s="36"/>
      <c r="H1762" s="36"/>
      <c r="I1762" s="118"/>
      <c r="J1762" s="36"/>
      <c r="K1762" s="36"/>
      <c r="L1762" s="39"/>
      <c r="M1762" s="212"/>
      <c r="N1762" s="67"/>
      <c r="O1762" s="67"/>
      <c r="P1762" s="67"/>
      <c r="Q1762" s="67"/>
      <c r="R1762" s="67"/>
      <c r="S1762" s="67"/>
      <c r="T1762" s="68"/>
      <c r="AT1762" s="17" t="s">
        <v>271</v>
      </c>
      <c r="AU1762" s="17" t="s">
        <v>90</v>
      </c>
    </row>
    <row r="1763" spans="2:65" s="1" customFormat="1" ht="24" customHeight="1">
      <c r="B1763" s="35"/>
      <c r="C1763" s="197" t="s">
        <v>2424</v>
      </c>
      <c r="D1763" s="197" t="s">
        <v>264</v>
      </c>
      <c r="E1763" s="198" t="s">
        <v>2425</v>
      </c>
      <c r="F1763" s="199" t="s">
        <v>2426</v>
      </c>
      <c r="G1763" s="200" t="s">
        <v>2422</v>
      </c>
      <c r="H1763" s="201">
        <v>1</v>
      </c>
      <c r="I1763" s="202"/>
      <c r="J1763" s="203">
        <f>ROUND(I1763*H1763,2)</f>
        <v>0</v>
      </c>
      <c r="K1763" s="199" t="s">
        <v>411</v>
      </c>
      <c r="L1763" s="39"/>
      <c r="M1763" s="204" t="s">
        <v>1</v>
      </c>
      <c r="N1763" s="205" t="s">
        <v>46</v>
      </c>
      <c r="O1763" s="67"/>
      <c r="P1763" s="206">
        <f>O1763*H1763</f>
        <v>0</v>
      </c>
      <c r="Q1763" s="206">
        <v>0</v>
      </c>
      <c r="R1763" s="206">
        <f>Q1763*H1763</f>
        <v>0</v>
      </c>
      <c r="S1763" s="206">
        <v>0</v>
      </c>
      <c r="T1763" s="207">
        <f>S1763*H1763</f>
        <v>0</v>
      </c>
      <c r="AR1763" s="208" t="s">
        <v>450</v>
      </c>
      <c r="AT1763" s="208" t="s">
        <v>264</v>
      </c>
      <c r="AU1763" s="208" t="s">
        <v>90</v>
      </c>
      <c r="AY1763" s="17" t="s">
        <v>261</v>
      </c>
      <c r="BE1763" s="209">
        <f>IF(N1763="základní",J1763,0)</f>
        <v>0</v>
      </c>
      <c r="BF1763" s="209">
        <f>IF(N1763="snížená",J1763,0)</f>
        <v>0</v>
      </c>
      <c r="BG1763" s="209">
        <f>IF(N1763="zákl. přenesená",J1763,0)</f>
        <v>0</v>
      </c>
      <c r="BH1763" s="209">
        <f>IF(N1763="sníž. přenesená",J1763,0)</f>
        <v>0</v>
      </c>
      <c r="BI1763" s="209">
        <f>IF(N1763="nulová",J1763,0)</f>
        <v>0</v>
      </c>
      <c r="BJ1763" s="17" t="s">
        <v>88</v>
      </c>
      <c r="BK1763" s="209">
        <f>ROUND(I1763*H1763,2)</f>
        <v>0</v>
      </c>
      <c r="BL1763" s="17" t="s">
        <v>450</v>
      </c>
      <c r="BM1763" s="208" t="s">
        <v>2427</v>
      </c>
    </row>
    <row r="1764" spans="2:65" s="1" customFormat="1" ht="29.25">
      <c r="B1764" s="35"/>
      <c r="C1764" s="36"/>
      <c r="D1764" s="210" t="s">
        <v>271</v>
      </c>
      <c r="E1764" s="36"/>
      <c r="F1764" s="211" t="s">
        <v>2300</v>
      </c>
      <c r="G1764" s="36"/>
      <c r="H1764" s="36"/>
      <c r="I1764" s="118"/>
      <c r="J1764" s="36"/>
      <c r="K1764" s="36"/>
      <c r="L1764" s="39"/>
      <c r="M1764" s="212"/>
      <c r="N1764" s="67"/>
      <c r="O1764" s="67"/>
      <c r="P1764" s="67"/>
      <c r="Q1764" s="67"/>
      <c r="R1764" s="67"/>
      <c r="S1764" s="67"/>
      <c r="T1764" s="68"/>
      <c r="AT1764" s="17" t="s">
        <v>271</v>
      </c>
      <c r="AU1764" s="17" t="s">
        <v>90</v>
      </c>
    </row>
    <row r="1765" spans="2:65" s="1" customFormat="1" ht="24" customHeight="1">
      <c r="B1765" s="35"/>
      <c r="C1765" s="197" t="s">
        <v>2428</v>
      </c>
      <c r="D1765" s="197" t="s">
        <v>264</v>
      </c>
      <c r="E1765" s="198" t="s">
        <v>2429</v>
      </c>
      <c r="F1765" s="199" t="s">
        <v>2430</v>
      </c>
      <c r="G1765" s="200" t="s">
        <v>2422</v>
      </c>
      <c r="H1765" s="201">
        <v>1</v>
      </c>
      <c r="I1765" s="202"/>
      <c r="J1765" s="203">
        <f>ROUND(I1765*H1765,2)</f>
        <v>0</v>
      </c>
      <c r="K1765" s="199" t="s">
        <v>411</v>
      </c>
      <c r="L1765" s="39"/>
      <c r="M1765" s="204" t="s">
        <v>1</v>
      </c>
      <c r="N1765" s="205" t="s">
        <v>46</v>
      </c>
      <c r="O1765" s="67"/>
      <c r="P1765" s="206">
        <f>O1765*H1765</f>
        <v>0</v>
      </c>
      <c r="Q1765" s="206">
        <v>0</v>
      </c>
      <c r="R1765" s="206">
        <f>Q1765*H1765</f>
        <v>0</v>
      </c>
      <c r="S1765" s="206">
        <v>0</v>
      </c>
      <c r="T1765" s="207">
        <f>S1765*H1765</f>
        <v>0</v>
      </c>
      <c r="AR1765" s="208" t="s">
        <v>450</v>
      </c>
      <c r="AT1765" s="208" t="s">
        <v>264</v>
      </c>
      <c r="AU1765" s="208" t="s">
        <v>90</v>
      </c>
      <c r="AY1765" s="17" t="s">
        <v>261</v>
      </c>
      <c r="BE1765" s="209">
        <f>IF(N1765="základní",J1765,0)</f>
        <v>0</v>
      </c>
      <c r="BF1765" s="209">
        <f>IF(N1765="snížená",J1765,0)</f>
        <v>0</v>
      </c>
      <c r="BG1765" s="209">
        <f>IF(N1765="zákl. přenesená",J1765,0)</f>
        <v>0</v>
      </c>
      <c r="BH1765" s="209">
        <f>IF(N1765="sníž. přenesená",J1765,0)</f>
        <v>0</v>
      </c>
      <c r="BI1765" s="209">
        <f>IF(N1765="nulová",J1765,0)</f>
        <v>0</v>
      </c>
      <c r="BJ1765" s="17" t="s">
        <v>88</v>
      </c>
      <c r="BK1765" s="209">
        <f>ROUND(I1765*H1765,2)</f>
        <v>0</v>
      </c>
      <c r="BL1765" s="17" t="s">
        <v>450</v>
      </c>
      <c r="BM1765" s="208" t="s">
        <v>2431</v>
      </c>
    </row>
    <row r="1766" spans="2:65" s="1" customFormat="1" ht="29.25">
      <c r="B1766" s="35"/>
      <c r="C1766" s="36"/>
      <c r="D1766" s="210" t="s">
        <v>271</v>
      </c>
      <c r="E1766" s="36"/>
      <c r="F1766" s="211" t="s">
        <v>2300</v>
      </c>
      <c r="G1766" s="36"/>
      <c r="H1766" s="36"/>
      <c r="I1766" s="118"/>
      <c r="J1766" s="36"/>
      <c r="K1766" s="36"/>
      <c r="L1766" s="39"/>
      <c r="M1766" s="212"/>
      <c r="N1766" s="67"/>
      <c r="O1766" s="67"/>
      <c r="P1766" s="67"/>
      <c r="Q1766" s="67"/>
      <c r="R1766" s="67"/>
      <c r="S1766" s="67"/>
      <c r="T1766" s="68"/>
      <c r="AT1766" s="17" t="s">
        <v>271</v>
      </c>
      <c r="AU1766" s="17" t="s">
        <v>90</v>
      </c>
    </row>
    <row r="1767" spans="2:65" s="1" customFormat="1" ht="24" customHeight="1">
      <c r="B1767" s="35"/>
      <c r="C1767" s="197" t="s">
        <v>2432</v>
      </c>
      <c r="D1767" s="197" t="s">
        <v>264</v>
      </c>
      <c r="E1767" s="198" t="s">
        <v>2433</v>
      </c>
      <c r="F1767" s="199" t="s">
        <v>2434</v>
      </c>
      <c r="G1767" s="200" t="s">
        <v>2422</v>
      </c>
      <c r="H1767" s="201">
        <v>1</v>
      </c>
      <c r="I1767" s="202"/>
      <c r="J1767" s="203">
        <f>ROUND(I1767*H1767,2)</f>
        <v>0</v>
      </c>
      <c r="K1767" s="199" t="s">
        <v>411</v>
      </c>
      <c r="L1767" s="39"/>
      <c r="M1767" s="204" t="s">
        <v>1</v>
      </c>
      <c r="N1767" s="205" t="s">
        <v>46</v>
      </c>
      <c r="O1767" s="67"/>
      <c r="P1767" s="206">
        <f>O1767*H1767</f>
        <v>0</v>
      </c>
      <c r="Q1767" s="206">
        <v>0</v>
      </c>
      <c r="R1767" s="206">
        <f>Q1767*H1767</f>
        <v>0</v>
      </c>
      <c r="S1767" s="206">
        <v>0</v>
      </c>
      <c r="T1767" s="207">
        <f>S1767*H1767</f>
        <v>0</v>
      </c>
      <c r="AR1767" s="208" t="s">
        <v>450</v>
      </c>
      <c r="AT1767" s="208" t="s">
        <v>264</v>
      </c>
      <c r="AU1767" s="208" t="s">
        <v>90</v>
      </c>
      <c r="AY1767" s="17" t="s">
        <v>261</v>
      </c>
      <c r="BE1767" s="209">
        <f>IF(N1767="základní",J1767,0)</f>
        <v>0</v>
      </c>
      <c r="BF1767" s="209">
        <f>IF(N1767="snížená",J1767,0)</f>
        <v>0</v>
      </c>
      <c r="BG1767" s="209">
        <f>IF(N1767="zákl. přenesená",J1767,0)</f>
        <v>0</v>
      </c>
      <c r="BH1767" s="209">
        <f>IF(N1767="sníž. přenesená",J1767,0)</f>
        <v>0</v>
      </c>
      <c r="BI1767" s="209">
        <f>IF(N1767="nulová",J1767,0)</f>
        <v>0</v>
      </c>
      <c r="BJ1767" s="17" t="s">
        <v>88</v>
      </c>
      <c r="BK1767" s="209">
        <f>ROUND(I1767*H1767,2)</f>
        <v>0</v>
      </c>
      <c r="BL1767" s="17" t="s">
        <v>450</v>
      </c>
      <c r="BM1767" s="208" t="s">
        <v>2435</v>
      </c>
    </row>
    <row r="1768" spans="2:65" s="1" customFormat="1" ht="29.25">
      <c r="B1768" s="35"/>
      <c r="C1768" s="36"/>
      <c r="D1768" s="210" t="s">
        <v>271</v>
      </c>
      <c r="E1768" s="36"/>
      <c r="F1768" s="211" t="s">
        <v>2300</v>
      </c>
      <c r="G1768" s="36"/>
      <c r="H1768" s="36"/>
      <c r="I1768" s="118"/>
      <c r="J1768" s="36"/>
      <c r="K1768" s="36"/>
      <c r="L1768" s="39"/>
      <c r="M1768" s="212"/>
      <c r="N1768" s="67"/>
      <c r="O1768" s="67"/>
      <c r="P1768" s="67"/>
      <c r="Q1768" s="67"/>
      <c r="R1768" s="67"/>
      <c r="S1768" s="67"/>
      <c r="T1768" s="68"/>
      <c r="AT1768" s="17" t="s">
        <v>271</v>
      </c>
      <c r="AU1768" s="17" t="s">
        <v>90</v>
      </c>
    </row>
    <row r="1769" spans="2:65" s="1" customFormat="1" ht="24" customHeight="1">
      <c r="B1769" s="35"/>
      <c r="C1769" s="197" t="s">
        <v>2436</v>
      </c>
      <c r="D1769" s="197" t="s">
        <v>264</v>
      </c>
      <c r="E1769" s="198" t="s">
        <v>2437</v>
      </c>
      <c r="F1769" s="199" t="s">
        <v>2438</v>
      </c>
      <c r="G1769" s="200" t="s">
        <v>2422</v>
      </c>
      <c r="H1769" s="201">
        <v>1</v>
      </c>
      <c r="I1769" s="202"/>
      <c r="J1769" s="203">
        <f>ROUND(I1769*H1769,2)</f>
        <v>0</v>
      </c>
      <c r="K1769" s="199" t="s">
        <v>411</v>
      </c>
      <c r="L1769" s="39"/>
      <c r="M1769" s="204" t="s">
        <v>1</v>
      </c>
      <c r="N1769" s="205" t="s">
        <v>46</v>
      </c>
      <c r="O1769" s="67"/>
      <c r="P1769" s="206">
        <f>O1769*H1769</f>
        <v>0</v>
      </c>
      <c r="Q1769" s="206">
        <v>0</v>
      </c>
      <c r="R1769" s="206">
        <f>Q1769*H1769</f>
        <v>0</v>
      </c>
      <c r="S1769" s="206">
        <v>0</v>
      </c>
      <c r="T1769" s="207">
        <f>S1769*H1769</f>
        <v>0</v>
      </c>
      <c r="AR1769" s="208" t="s">
        <v>450</v>
      </c>
      <c r="AT1769" s="208" t="s">
        <v>264</v>
      </c>
      <c r="AU1769" s="208" t="s">
        <v>90</v>
      </c>
      <c r="AY1769" s="17" t="s">
        <v>261</v>
      </c>
      <c r="BE1769" s="209">
        <f>IF(N1769="základní",J1769,0)</f>
        <v>0</v>
      </c>
      <c r="BF1769" s="209">
        <f>IF(N1769="snížená",J1769,0)</f>
        <v>0</v>
      </c>
      <c r="BG1769" s="209">
        <f>IF(N1769="zákl. přenesená",J1769,0)</f>
        <v>0</v>
      </c>
      <c r="BH1769" s="209">
        <f>IF(N1769="sníž. přenesená",J1769,0)</f>
        <v>0</v>
      </c>
      <c r="BI1769" s="209">
        <f>IF(N1769="nulová",J1769,0)</f>
        <v>0</v>
      </c>
      <c r="BJ1769" s="17" t="s">
        <v>88</v>
      </c>
      <c r="BK1769" s="209">
        <f>ROUND(I1769*H1769,2)</f>
        <v>0</v>
      </c>
      <c r="BL1769" s="17" t="s">
        <v>450</v>
      </c>
      <c r="BM1769" s="208" t="s">
        <v>2439</v>
      </c>
    </row>
    <row r="1770" spans="2:65" s="1" customFormat="1" ht="29.25">
      <c r="B1770" s="35"/>
      <c r="C1770" s="36"/>
      <c r="D1770" s="210" t="s">
        <v>271</v>
      </c>
      <c r="E1770" s="36"/>
      <c r="F1770" s="211" t="s">
        <v>2300</v>
      </c>
      <c r="G1770" s="36"/>
      <c r="H1770" s="36"/>
      <c r="I1770" s="118"/>
      <c r="J1770" s="36"/>
      <c r="K1770" s="36"/>
      <c r="L1770" s="39"/>
      <c r="M1770" s="212"/>
      <c r="N1770" s="67"/>
      <c r="O1770" s="67"/>
      <c r="P1770" s="67"/>
      <c r="Q1770" s="67"/>
      <c r="R1770" s="67"/>
      <c r="S1770" s="67"/>
      <c r="T1770" s="68"/>
      <c r="AT1770" s="17" t="s">
        <v>271</v>
      </c>
      <c r="AU1770" s="17" t="s">
        <v>90</v>
      </c>
    </row>
    <row r="1771" spans="2:65" s="1" customFormat="1" ht="24" customHeight="1">
      <c r="B1771" s="35"/>
      <c r="C1771" s="197" t="s">
        <v>2440</v>
      </c>
      <c r="D1771" s="197" t="s">
        <v>264</v>
      </c>
      <c r="E1771" s="198" t="s">
        <v>2441</v>
      </c>
      <c r="F1771" s="199" t="s">
        <v>2442</v>
      </c>
      <c r="G1771" s="200" t="s">
        <v>2422</v>
      </c>
      <c r="H1771" s="201">
        <v>1</v>
      </c>
      <c r="I1771" s="202"/>
      <c r="J1771" s="203">
        <f>ROUND(I1771*H1771,2)</f>
        <v>0</v>
      </c>
      <c r="K1771" s="199" t="s">
        <v>411</v>
      </c>
      <c r="L1771" s="39"/>
      <c r="M1771" s="204" t="s">
        <v>1</v>
      </c>
      <c r="N1771" s="205" t="s">
        <v>46</v>
      </c>
      <c r="O1771" s="67"/>
      <c r="P1771" s="206">
        <f>O1771*H1771</f>
        <v>0</v>
      </c>
      <c r="Q1771" s="206">
        <v>0</v>
      </c>
      <c r="R1771" s="206">
        <f>Q1771*H1771</f>
        <v>0</v>
      </c>
      <c r="S1771" s="206">
        <v>0</v>
      </c>
      <c r="T1771" s="207">
        <f>S1771*H1771</f>
        <v>0</v>
      </c>
      <c r="AR1771" s="208" t="s">
        <v>450</v>
      </c>
      <c r="AT1771" s="208" t="s">
        <v>264</v>
      </c>
      <c r="AU1771" s="208" t="s">
        <v>90</v>
      </c>
      <c r="AY1771" s="17" t="s">
        <v>261</v>
      </c>
      <c r="BE1771" s="209">
        <f>IF(N1771="základní",J1771,0)</f>
        <v>0</v>
      </c>
      <c r="BF1771" s="209">
        <f>IF(N1771="snížená",J1771,0)</f>
        <v>0</v>
      </c>
      <c r="BG1771" s="209">
        <f>IF(N1771="zákl. přenesená",J1771,0)</f>
        <v>0</v>
      </c>
      <c r="BH1771" s="209">
        <f>IF(N1771="sníž. přenesená",J1771,0)</f>
        <v>0</v>
      </c>
      <c r="BI1771" s="209">
        <f>IF(N1771="nulová",J1771,0)</f>
        <v>0</v>
      </c>
      <c r="BJ1771" s="17" t="s">
        <v>88</v>
      </c>
      <c r="BK1771" s="209">
        <f>ROUND(I1771*H1771,2)</f>
        <v>0</v>
      </c>
      <c r="BL1771" s="17" t="s">
        <v>450</v>
      </c>
      <c r="BM1771" s="208" t="s">
        <v>2443</v>
      </c>
    </row>
    <row r="1772" spans="2:65" s="1" customFormat="1" ht="29.25">
      <c r="B1772" s="35"/>
      <c r="C1772" s="36"/>
      <c r="D1772" s="210" t="s">
        <v>271</v>
      </c>
      <c r="E1772" s="36"/>
      <c r="F1772" s="211" t="s">
        <v>2300</v>
      </c>
      <c r="G1772" s="36"/>
      <c r="H1772" s="36"/>
      <c r="I1772" s="118"/>
      <c r="J1772" s="36"/>
      <c r="K1772" s="36"/>
      <c r="L1772" s="39"/>
      <c r="M1772" s="212"/>
      <c r="N1772" s="67"/>
      <c r="O1772" s="67"/>
      <c r="P1772" s="67"/>
      <c r="Q1772" s="67"/>
      <c r="R1772" s="67"/>
      <c r="S1772" s="67"/>
      <c r="T1772" s="68"/>
      <c r="AT1772" s="17" t="s">
        <v>271</v>
      </c>
      <c r="AU1772" s="17" t="s">
        <v>90</v>
      </c>
    </row>
    <row r="1773" spans="2:65" s="1" customFormat="1" ht="24" customHeight="1">
      <c r="B1773" s="35"/>
      <c r="C1773" s="197" t="s">
        <v>2444</v>
      </c>
      <c r="D1773" s="197" t="s">
        <v>264</v>
      </c>
      <c r="E1773" s="198" t="s">
        <v>2445</v>
      </c>
      <c r="F1773" s="199" t="s">
        <v>2446</v>
      </c>
      <c r="G1773" s="200" t="s">
        <v>2422</v>
      </c>
      <c r="H1773" s="201">
        <v>1</v>
      </c>
      <c r="I1773" s="202"/>
      <c r="J1773" s="203">
        <f>ROUND(I1773*H1773,2)</f>
        <v>0</v>
      </c>
      <c r="K1773" s="199" t="s">
        <v>411</v>
      </c>
      <c r="L1773" s="39"/>
      <c r="M1773" s="204" t="s">
        <v>1</v>
      </c>
      <c r="N1773" s="205" t="s">
        <v>46</v>
      </c>
      <c r="O1773" s="67"/>
      <c r="P1773" s="206">
        <f>O1773*H1773</f>
        <v>0</v>
      </c>
      <c r="Q1773" s="206">
        <v>0</v>
      </c>
      <c r="R1773" s="206">
        <f>Q1773*H1773</f>
        <v>0</v>
      </c>
      <c r="S1773" s="206">
        <v>0</v>
      </c>
      <c r="T1773" s="207">
        <f>S1773*H1773</f>
        <v>0</v>
      </c>
      <c r="AR1773" s="208" t="s">
        <v>450</v>
      </c>
      <c r="AT1773" s="208" t="s">
        <v>264</v>
      </c>
      <c r="AU1773" s="208" t="s">
        <v>90</v>
      </c>
      <c r="AY1773" s="17" t="s">
        <v>261</v>
      </c>
      <c r="BE1773" s="209">
        <f>IF(N1773="základní",J1773,0)</f>
        <v>0</v>
      </c>
      <c r="BF1773" s="209">
        <f>IF(N1773="snížená",J1773,0)</f>
        <v>0</v>
      </c>
      <c r="BG1773" s="209">
        <f>IF(N1773="zákl. přenesená",J1773,0)</f>
        <v>0</v>
      </c>
      <c r="BH1773" s="209">
        <f>IF(N1773="sníž. přenesená",J1773,0)</f>
        <v>0</v>
      </c>
      <c r="BI1773" s="209">
        <f>IF(N1773="nulová",J1773,0)</f>
        <v>0</v>
      </c>
      <c r="BJ1773" s="17" t="s">
        <v>88</v>
      </c>
      <c r="BK1773" s="209">
        <f>ROUND(I1773*H1773,2)</f>
        <v>0</v>
      </c>
      <c r="BL1773" s="17" t="s">
        <v>450</v>
      </c>
      <c r="BM1773" s="208" t="s">
        <v>2447</v>
      </c>
    </row>
    <row r="1774" spans="2:65" s="1" customFormat="1" ht="29.25">
      <c r="B1774" s="35"/>
      <c r="C1774" s="36"/>
      <c r="D1774" s="210" t="s">
        <v>271</v>
      </c>
      <c r="E1774" s="36"/>
      <c r="F1774" s="211" t="s">
        <v>2300</v>
      </c>
      <c r="G1774" s="36"/>
      <c r="H1774" s="36"/>
      <c r="I1774" s="118"/>
      <c r="J1774" s="36"/>
      <c r="K1774" s="36"/>
      <c r="L1774" s="39"/>
      <c r="M1774" s="212"/>
      <c r="N1774" s="67"/>
      <c r="O1774" s="67"/>
      <c r="P1774" s="67"/>
      <c r="Q1774" s="67"/>
      <c r="R1774" s="67"/>
      <c r="S1774" s="67"/>
      <c r="T1774" s="68"/>
      <c r="AT1774" s="17" t="s">
        <v>271</v>
      </c>
      <c r="AU1774" s="17" t="s">
        <v>90</v>
      </c>
    </row>
    <row r="1775" spans="2:65" s="1" customFormat="1" ht="24" customHeight="1">
      <c r="B1775" s="35"/>
      <c r="C1775" s="197" t="s">
        <v>2448</v>
      </c>
      <c r="D1775" s="197" t="s">
        <v>264</v>
      </c>
      <c r="E1775" s="198" t="s">
        <v>2449</v>
      </c>
      <c r="F1775" s="199" t="s">
        <v>9873</v>
      </c>
      <c r="G1775" s="200" t="s">
        <v>2422</v>
      </c>
      <c r="H1775" s="201">
        <v>1</v>
      </c>
      <c r="I1775" s="202"/>
      <c r="J1775" s="203">
        <f>ROUND(I1775*H1775,2)</f>
        <v>0</v>
      </c>
      <c r="K1775" s="199" t="s">
        <v>411</v>
      </c>
      <c r="L1775" s="39"/>
      <c r="M1775" s="204" t="s">
        <v>1</v>
      </c>
      <c r="N1775" s="205" t="s">
        <v>46</v>
      </c>
      <c r="O1775" s="67"/>
      <c r="P1775" s="206">
        <f>O1775*H1775</f>
        <v>0</v>
      </c>
      <c r="Q1775" s="206">
        <v>0</v>
      </c>
      <c r="R1775" s="206">
        <f>Q1775*H1775</f>
        <v>0</v>
      </c>
      <c r="S1775" s="206">
        <v>0</v>
      </c>
      <c r="T1775" s="207">
        <f>S1775*H1775</f>
        <v>0</v>
      </c>
      <c r="AR1775" s="208" t="s">
        <v>450</v>
      </c>
      <c r="AT1775" s="208" t="s">
        <v>264</v>
      </c>
      <c r="AU1775" s="208" t="s">
        <v>90</v>
      </c>
      <c r="AY1775" s="17" t="s">
        <v>261</v>
      </c>
      <c r="BE1775" s="209">
        <f>IF(N1775="základní",J1775,0)</f>
        <v>0</v>
      </c>
      <c r="BF1775" s="209">
        <f>IF(N1775="snížená",J1775,0)</f>
        <v>0</v>
      </c>
      <c r="BG1775" s="209">
        <f>IF(N1775="zákl. přenesená",J1775,0)</f>
        <v>0</v>
      </c>
      <c r="BH1775" s="209">
        <f>IF(N1775="sníž. přenesená",J1775,0)</f>
        <v>0</v>
      </c>
      <c r="BI1775" s="209">
        <f>IF(N1775="nulová",J1775,0)</f>
        <v>0</v>
      </c>
      <c r="BJ1775" s="17" t="s">
        <v>88</v>
      </c>
      <c r="BK1775" s="209">
        <f>ROUND(I1775*H1775,2)</f>
        <v>0</v>
      </c>
      <c r="BL1775" s="17" t="s">
        <v>450</v>
      </c>
      <c r="BM1775" s="208" t="s">
        <v>2450</v>
      </c>
    </row>
    <row r="1776" spans="2:65" s="1" customFormat="1" ht="29.25">
      <c r="B1776" s="35"/>
      <c r="C1776" s="36"/>
      <c r="D1776" s="210" t="s">
        <v>271</v>
      </c>
      <c r="E1776" s="36"/>
      <c r="F1776" s="211" t="s">
        <v>2300</v>
      </c>
      <c r="G1776" s="36"/>
      <c r="H1776" s="36"/>
      <c r="I1776" s="118"/>
      <c r="J1776" s="36"/>
      <c r="K1776" s="36"/>
      <c r="L1776" s="39"/>
      <c r="M1776" s="212"/>
      <c r="N1776" s="67"/>
      <c r="O1776" s="67"/>
      <c r="P1776" s="67"/>
      <c r="Q1776" s="67"/>
      <c r="R1776" s="67"/>
      <c r="S1776" s="67"/>
      <c r="T1776" s="68"/>
      <c r="AT1776" s="17" t="s">
        <v>271</v>
      </c>
      <c r="AU1776" s="17" t="s">
        <v>90</v>
      </c>
    </row>
    <row r="1777" spans="2:65" s="1" customFormat="1" ht="24" customHeight="1">
      <c r="B1777" s="35"/>
      <c r="C1777" s="197" t="s">
        <v>2451</v>
      </c>
      <c r="D1777" s="197" t="s">
        <v>264</v>
      </c>
      <c r="E1777" s="198" t="s">
        <v>2452</v>
      </c>
      <c r="F1777" s="199" t="s">
        <v>2453</v>
      </c>
      <c r="G1777" s="200" t="s">
        <v>2422</v>
      </c>
      <c r="H1777" s="201">
        <v>1</v>
      </c>
      <c r="I1777" s="202"/>
      <c r="J1777" s="203">
        <f>ROUND(I1777*H1777,2)</f>
        <v>0</v>
      </c>
      <c r="K1777" s="199" t="s">
        <v>411</v>
      </c>
      <c r="L1777" s="39"/>
      <c r="M1777" s="204" t="s">
        <v>1</v>
      </c>
      <c r="N1777" s="205" t="s">
        <v>46</v>
      </c>
      <c r="O1777" s="67"/>
      <c r="P1777" s="206">
        <f>O1777*H1777</f>
        <v>0</v>
      </c>
      <c r="Q1777" s="206">
        <v>0</v>
      </c>
      <c r="R1777" s="206">
        <f>Q1777*H1777</f>
        <v>0</v>
      </c>
      <c r="S1777" s="206">
        <v>0</v>
      </c>
      <c r="T1777" s="207">
        <f>S1777*H1777</f>
        <v>0</v>
      </c>
      <c r="AR1777" s="208" t="s">
        <v>450</v>
      </c>
      <c r="AT1777" s="208" t="s">
        <v>264</v>
      </c>
      <c r="AU1777" s="208" t="s">
        <v>90</v>
      </c>
      <c r="AY1777" s="17" t="s">
        <v>261</v>
      </c>
      <c r="BE1777" s="209">
        <f>IF(N1777="základní",J1777,0)</f>
        <v>0</v>
      </c>
      <c r="BF1777" s="209">
        <f>IF(N1777="snížená",J1777,0)</f>
        <v>0</v>
      </c>
      <c r="BG1777" s="209">
        <f>IF(N1777="zákl. přenesená",J1777,0)</f>
        <v>0</v>
      </c>
      <c r="BH1777" s="209">
        <f>IF(N1777="sníž. přenesená",J1777,0)</f>
        <v>0</v>
      </c>
      <c r="BI1777" s="209">
        <f>IF(N1777="nulová",J1777,0)</f>
        <v>0</v>
      </c>
      <c r="BJ1777" s="17" t="s">
        <v>88</v>
      </c>
      <c r="BK1777" s="209">
        <f>ROUND(I1777*H1777,2)</f>
        <v>0</v>
      </c>
      <c r="BL1777" s="17" t="s">
        <v>450</v>
      </c>
      <c r="BM1777" s="208" t="s">
        <v>2454</v>
      </c>
    </row>
    <row r="1778" spans="2:65" s="1" customFormat="1" ht="29.25">
      <c r="B1778" s="35"/>
      <c r="C1778" s="36"/>
      <c r="D1778" s="210" t="s">
        <v>271</v>
      </c>
      <c r="E1778" s="36"/>
      <c r="F1778" s="211" t="s">
        <v>2300</v>
      </c>
      <c r="G1778" s="36"/>
      <c r="H1778" s="36"/>
      <c r="I1778" s="118"/>
      <c r="J1778" s="36"/>
      <c r="K1778" s="36"/>
      <c r="L1778" s="39"/>
      <c r="M1778" s="212"/>
      <c r="N1778" s="67"/>
      <c r="O1778" s="67"/>
      <c r="P1778" s="67"/>
      <c r="Q1778" s="67"/>
      <c r="R1778" s="67"/>
      <c r="S1778" s="67"/>
      <c r="T1778" s="68"/>
      <c r="AT1778" s="17" t="s">
        <v>271</v>
      </c>
      <c r="AU1778" s="17" t="s">
        <v>90</v>
      </c>
    </row>
    <row r="1779" spans="2:65" s="1" customFormat="1" ht="16.5" customHeight="1">
      <c r="B1779" s="35"/>
      <c r="C1779" s="197" t="s">
        <v>2455</v>
      </c>
      <c r="D1779" s="197" t="s">
        <v>264</v>
      </c>
      <c r="E1779" s="198" t="s">
        <v>2456</v>
      </c>
      <c r="F1779" s="199" t="s">
        <v>2457</v>
      </c>
      <c r="G1779" s="200" t="s">
        <v>1827</v>
      </c>
      <c r="H1779" s="201">
        <v>4</v>
      </c>
      <c r="I1779" s="202"/>
      <c r="J1779" s="203">
        <f>ROUND(I1779*H1779,2)</f>
        <v>0</v>
      </c>
      <c r="K1779" s="199" t="s">
        <v>411</v>
      </c>
      <c r="L1779" s="39"/>
      <c r="M1779" s="204" t="s">
        <v>1</v>
      </c>
      <c r="N1779" s="205" t="s">
        <v>46</v>
      </c>
      <c r="O1779" s="67"/>
      <c r="P1779" s="206">
        <f>O1779*H1779</f>
        <v>0</v>
      </c>
      <c r="Q1779" s="206">
        <v>0</v>
      </c>
      <c r="R1779" s="206">
        <f>Q1779*H1779</f>
        <v>0</v>
      </c>
      <c r="S1779" s="206">
        <v>0</v>
      </c>
      <c r="T1779" s="207">
        <f>S1779*H1779</f>
        <v>0</v>
      </c>
      <c r="AR1779" s="208" t="s">
        <v>450</v>
      </c>
      <c r="AT1779" s="208" t="s">
        <v>264</v>
      </c>
      <c r="AU1779" s="208" t="s">
        <v>90</v>
      </c>
      <c r="AY1779" s="17" t="s">
        <v>261</v>
      </c>
      <c r="BE1779" s="209">
        <f>IF(N1779="základní",J1779,0)</f>
        <v>0</v>
      </c>
      <c r="BF1779" s="209">
        <f>IF(N1779="snížená",J1779,0)</f>
        <v>0</v>
      </c>
      <c r="BG1779" s="209">
        <f>IF(N1779="zákl. přenesená",J1779,0)</f>
        <v>0</v>
      </c>
      <c r="BH1779" s="209">
        <f>IF(N1779="sníž. přenesená",J1779,0)</f>
        <v>0</v>
      </c>
      <c r="BI1779" s="209">
        <f>IF(N1779="nulová",J1779,0)</f>
        <v>0</v>
      </c>
      <c r="BJ1779" s="17" t="s">
        <v>88</v>
      </c>
      <c r="BK1779" s="209">
        <f>ROUND(I1779*H1779,2)</f>
        <v>0</v>
      </c>
      <c r="BL1779" s="17" t="s">
        <v>450</v>
      </c>
      <c r="BM1779" s="208" t="s">
        <v>2458</v>
      </c>
    </row>
    <row r="1780" spans="2:65" s="1" customFormat="1" ht="29.25">
      <c r="B1780" s="35"/>
      <c r="C1780" s="36"/>
      <c r="D1780" s="210" t="s">
        <v>271</v>
      </c>
      <c r="E1780" s="36"/>
      <c r="F1780" s="211" t="s">
        <v>2300</v>
      </c>
      <c r="G1780" s="36"/>
      <c r="H1780" s="36"/>
      <c r="I1780" s="118"/>
      <c r="J1780" s="36"/>
      <c r="K1780" s="36"/>
      <c r="L1780" s="39"/>
      <c r="M1780" s="212"/>
      <c r="N1780" s="67"/>
      <c r="O1780" s="67"/>
      <c r="P1780" s="67"/>
      <c r="Q1780" s="67"/>
      <c r="R1780" s="67"/>
      <c r="S1780" s="67"/>
      <c r="T1780" s="68"/>
      <c r="AT1780" s="17" t="s">
        <v>271</v>
      </c>
      <c r="AU1780" s="17" t="s">
        <v>90</v>
      </c>
    </row>
    <row r="1781" spans="2:65" s="1" customFormat="1" ht="16.5" customHeight="1">
      <c r="B1781" s="35"/>
      <c r="C1781" s="197" t="s">
        <v>2459</v>
      </c>
      <c r="D1781" s="197" t="s">
        <v>264</v>
      </c>
      <c r="E1781" s="198" t="s">
        <v>2460</v>
      </c>
      <c r="F1781" s="199" t="s">
        <v>2461</v>
      </c>
      <c r="G1781" s="200" t="s">
        <v>1827</v>
      </c>
      <c r="H1781" s="201">
        <v>1</v>
      </c>
      <c r="I1781" s="202"/>
      <c r="J1781" s="203">
        <f>ROUND(I1781*H1781,2)</f>
        <v>0</v>
      </c>
      <c r="K1781" s="199" t="s">
        <v>411</v>
      </c>
      <c r="L1781" s="39"/>
      <c r="M1781" s="204" t="s">
        <v>1</v>
      </c>
      <c r="N1781" s="205" t="s">
        <v>46</v>
      </c>
      <c r="O1781" s="67"/>
      <c r="P1781" s="206">
        <f>O1781*H1781</f>
        <v>0</v>
      </c>
      <c r="Q1781" s="206">
        <v>0</v>
      </c>
      <c r="R1781" s="206">
        <f>Q1781*H1781</f>
        <v>0</v>
      </c>
      <c r="S1781" s="206">
        <v>0</v>
      </c>
      <c r="T1781" s="207">
        <f>S1781*H1781</f>
        <v>0</v>
      </c>
      <c r="AR1781" s="208" t="s">
        <v>450</v>
      </c>
      <c r="AT1781" s="208" t="s">
        <v>264</v>
      </c>
      <c r="AU1781" s="208" t="s">
        <v>90</v>
      </c>
      <c r="AY1781" s="17" t="s">
        <v>261</v>
      </c>
      <c r="BE1781" s="209">
        <f>IF(N1781="základní",J1781,0)</f>
        <v>0</v>
      </c>
      <c r="BF1781" s="209">
        <f>IF(N1781="snížená",J1781,0)</f>
        <v>0</v>
      </c>
      <c r="BG1781" s="209">
        <f>IF(N1781="zákl. přenesená",J1781,0)</f>
        <v>0</v>
      </c>
      <c r="BH1781" s="209">
        <f>IF(N1781="sníž. přenesená",J1781,0)</f>
        <v>0</v>
      </c>
      <c r="BI1781" s="209">
        <f>IF(N1781="nulová",J1781,0)</f>
        <v>0</v>
      </c>
      <c r="BJ1781" s="17" t="s">
        <v>88</v>
      </c>
      <c r="BK1781" s="209">
        <f>ROUND(I1781*H1781,2)</f>
        <v>0</v>
      </c>
      <c r="BL1781" s="17" t="s">
        <v>450</v>
      </c>
      <c r="BM1781" s="208" t="s">
        <v>2462</v>
      </c>
    </row>
    <row r="1782" spans="2:65" s="1" customFormat="1" ht="29.25">
      <c r="B1782" s="35"/>
      <c r="C1782" s="36"/>
      <c r="D1782" s="210" t="s">
        <v>271</v>
      </c>
      <c r="E1782" s="36"/>
      <c r="F1782" s="211" t="s">
        <v>2300</v>
      </c>
      <c r="G1782" s="36"/>
      <c r="H1782" s="36"/>
      <c r="I1782" s="118"/>
      <c r="J1782" s="36"/>
      <c r="K1782" s="36"/>
      <c r="L1782" s="39"/>
      <c r="M1782" s="212"/>
      <c r="N1782" s="67"/>
      <c r="O1782" s="67"/>
      <c r="P1782" s="67"/>
      <c r="Q1782" s="67"/>
      <c r="R1782" s="67"/>
      <c r="S1782" s="67"/>
      <c r="T1782" s="68"/>
      <c r="AT1782" s="17" t="s">
        <v>271</v>
      </c>
      <c r="AU1782" s="17" t="s">
        <v>90</v>
      </c>
    </row>
    <row r="1783" spans="2:65" s="1" customFormat="1" ht="24" customHeight="1">
      <c r="B1783" s="35"/>
      <c r="C1783" s="197" t="s">
        <v>2463</v>
      </c>
      <c r="D1783" s="197" t="s">
        <v>264</v>
      </c>
      <c r="E1783" s="198" t="s">
        <v>2464</v>
      </c>
      <c r="F1783" s="199" t="s">
        <v>2465</v>
      </c>
      <c r="G1783" s="200" t="s">
        <v>405</v>
      </c>
      <c r="H1783" s="201">
        <v>26.08</v>
      </c>
      <c r="I1783" s="202"/>
      <c r="J1783" s="203">
        <f>ROUND(I1783*H1783,2)</f>
        <v>0</v>
      </c>
      <c r="K1783" s="199" t="s">
        <v>411</v>
      </c>
      <c r="L1783" s="39"/>
      <c r="M1783" s="204" t="s">
        <v>1</v>
      </c>
      <c r="N1783" s="205" t="s">
        <v>46</v>
      </c>
      <c r="O1783" s="67"/>
      <c r="P1783" s="206">
        <f>O1783*H1783</f>
        <v>0</v>
      </c>
      <c r="Q1783" s="206">
        <v>0</v>
      </c>
      <c r="R1783" s="206">
        <f>Q1783*H1783</f>
        <v>0</v>
      </c>
      <c r="S1783" s="206">
        <v>0</v>
      </c>
      <c r="T1783" s="207">
        <f>S1783*H1783</f>
        <v>0</v>
      </c>
      <c r="AR1783" s="208" t="s">
        <v>450</v>
      </c>
      <c r="AT1783" s="208" t="s">
        <v>264</v>
      </c>
      <c r="AU1783" s="208" t="s">
        <v>90</v>
      </c>
      <c r="AY1783" s="17" t="s">
        <v>261</v>
      </c>
      <c r="BE1783" s="209">
        <f>IF(N1783="základní",J1783,0)</f>
        <v>0</v>
      </c>
      <c r="BF1783" s="209">
        <f>IF(N1783="snížená",J1783,0)</f>
        <v>0</v>
      </c>
      <c r="BG1783" s="209">
        <f>IF(N1783="zákl. přenesená",J1783,0)</f>
        <v>0</v>
      </c>
      <c r="BH1783" s="209">
        <f>IF(N1783="sníž. přenesená",J1783,0)</f>
        <v>0</v>
      </c>
      <c r="BI1783" s="209">
        <f>IF(N1783="nulová",J1783,0)</f>
        <v>0</v>
      </c>
      <c r="BJ1783" s="17" t="s">
        <v>88</v>
      </c>
      <c r="BK1783" s="209">
        <f>ROUND(I1783*H1783,2)</f>
        <v>0</v>
      </c>
      <c r="BL1783" s="17" t="s">
        <v>450</v>
      </c>
      <c r="BM1783" s="208" t="s">
        <v>2466</v>
      </c>
    </row>
    <row r="1784" spans="2:65" s="1" customFormat="1" ht="19.5">
      <c r="B1784" s="35"/>
      <c r="C1784" s="36"/>
      <c r="D1784" s="210" t="s">
        <v>271</v>
      </c>
      <c r="E1784" s="36"/>
      <c r="F1784" s="211" t="s">
        <v>2467</v>
      </c>
      <c r="G1784" s="36"/>
      <c r="H1784" s="36"/>
      <c r="I1784" s="118"/>
      <c r="J1784" s="36"/>
      <c r="K1784" s="36"/>
      <c r="L1784" s="39"/>
      <c r="M1784" s="212"/>
      <c r="N1784" s="67"/>
      <c r="O1784" s="67"/>
      <c r="P1784" s="67"/>
      <c r="Q1784" s="67"/>
      <c r="R1784" s="67"/>
      <c r="S1784" s="67"/>
      <c r="T1784" s="68"/>
      <c r="AT1784" s="17" t="s">
        <v>271</v>
      </c>
      <c r="AU1784" s="17" t="s">
        <v>90</v>
      </c>
    </row>
    <row r="1785" spans="2:65" s="12" customFormat="1">
      <c r="B1785" s="216"/>
      <c r="C1785" s="217"/>
      <c r="D1785" s="210" t="s">
        <v>366</v>
      </c>
      <c r="E1785" s="218" t="s">
        <v>1</v>
      </c>
      <c r="F1785" s="219" t="s">
        <v>879</v>
      </c>
      <c r="G1785" s="217"/>
      <c r="H1785" s="220">
        <v>26.08</v>
      </c>
      <c r="I1785" s="221"/>
      <c r="J1785" s="217"/>
      <c r="K1785" s="217"/>
      <c r="L1785" s="222"/>
      <c r="M1785" s="223"/>
      <c r="N1785" s="224"/>
      <c r="O1785" s="224"/>
      <c r="P1785" s="224"/>
      <c r="Q1785" s="224"/>
      <c r="R1785" s="224"/>
      <c r="S1785" s="224"/>
      <c r="T1785" s="225"/>
      <c r="AT1785" s="226" t="s">
        <v>366</v>
      </c>
      <c r="AU1785" s="226" t="s">
        <v>90</v>
      </c>
      <c r="AV1785" s="12" t="s">
        <v>90</v>
      </c>
      <c r="AW1785" s="12" t="s">
        <v>36</v>
      </c>
      <c r="AX1785" s="12" t="s">
        <v>81</v>
      </c>
      <c r="AY1785" s="226" t="s">
        <v>261</v>
      </c>
    </row>
    <row r="1786" spans="2:65" s="13" customFormat="1">
      <c r="B1786" s="227"/>
      <c r="C1786" s="228"/>
      <c r="D1786" s="210" t="s">
        <v>366</v>
      </c>
      <c r="E1786" s="229" t="s">
        <v>1</v>
      </c>
      <c r="F1786" s="230" t="s">
        <v>368</v>
      </c>
      <c r="G1786" s="228"/>
      <c r="H1786" s="231">
        <v>26.08</v>
      </c>
      <c r="I1786" s="232"/>
      <c r="J1786" s="228"/>
      <c r="K1786" s="228"/>
      <c r="L1786" s="233"/>
      <c r="M1786" s="234"/>
      <c r="N1786" s="235"/>
      <c r="O1786" s="235"/>
      <c r="P1786" s="235"/>
      <c r="Q1786" s="235"/>
      <c r="R1786" s="235"/>
      <c r="S1786" s="235"/>
      <c r="T1786" s="236"/>
      <c r="AT1786" s="237" t="s">
        <v>366</v>
      </c>
      <c r="AU1786" s="237" t="s">
        <v>90</v>
      </c>
      <c r="AV1786" s="13" t="s">
        <v>123</v>
      </c>
      <c r="AW1786" s="13" t="s">
        <v>36</v>
      </c>
      <c r="AX1786" s="13" t="s">
        <v>88</v>
      </c>
      <c r="AY1786" s="237" t="s">
        <v>261</v>
      </c>
    </row>
    <row r="1787" spans="2:65" s="1" customFormat="1" ht="24" customHeight="1">
      <c r="B1787" s="35"/>
      <c r="C1787" s="197" t="s">
        <v>2468</v>
      </c>
      <c r="D1787" s="197" t="s">
        <v>264</v>
      </c>
      <c r="E1787" s="198" t="s">
        <v>2469</v>
      </c>
      <c r="F1787" s="199" t="s">
        <v>2470</v>
      </c>
      <c r="G1787" s="200" t="s">
        <v>405</v>
      </c>
      <c r="H1787" s="201">
        <v>34.130000000000003</v>
      </c>
      <c r="I1787" s="202"/>
      <c r="J1787" s="203">
        <f>ROUND(I1787*H1787,2)</f>
        <v>0</v>
      </c>
      <c r="K1787" s="199" t="s">
        <v>411</v>
      </c>
      <c r="L1787" s="39"/>
      <c r="M1787" s="204" t="s">
        <v>1</v>
      </c>
      <c r="N1787" s="205" t="s">
        <v>46</v>
      </c>
      <c r="O1787" s="67"/>
      <c r="P1787" s="206">
        <f>O1787*H1787</f>
        <v>0</v>
      </c>
      <c r="Q1787" s="206">
        <v>0</v>
      </c>
      <c r="R1787" s="206">
        <f>Q1787*H1787</f>
        <v>0</v>
      </c>
      <c r="S1787" s="206">
        <v>0</v>
      </c>
      <c r="T1787" s="207">
        <f>S1787*H1787</f>
        <v>0</v>
      </c>
      <c r="AR1787" s="208" t="s">
        <v>450</v>
      </c>
      <c r="AT1787" s="208" t="s">
        <v>264</v>
      </c>
      <c r="AU1787" s="208" t="s">
        <v>90</v>
      </c>
      <c r="AY1787" s="17" t="s">
        <v>261</v>
      </c>
      <c r="BE1787" s="209">
        <f>IF(N1787="základní",J1787,0)</f>
        <v>0</v>
      </c>
      <c r="BF1787" s="209">
        <f>IF(N1787="snížená",J1787,0)</f>
        <v>0</v>
      </c>
      <c r="BG1787" s="209">
        <f>IF(N1787="zákl. přenesená",J1787,0)</f>
        <v>0</v>
      </c>
      <c r="BH1787" s="209">
        <f>IF(N1787="sníž. přenesená",J1787,0)</f>
        <v>0</v>
      </c>
      <c r="BI1787" s="209">
        <f>IF(N1787="nulová",J1787,0)</f>
        <v>0</v>
      </c>
      <c r="BJ1787" s="17" t="s">
        <v>88</v>
      </c>
      <c r="BK1787" s="209">
        <f>ROUND(I1787*H1787,2)</f>
        <v>0</v>
      </c>
      <c r="BL1787" s="17" t="s">
        <v>450</v>
      </c>
      <c r="BM1787" s="208" t="s">
        <v>2471</v>
      </c>
    </row>
    <row r="1788" spans="2:65" s="1" customFormat="1" ht="19.5">
      <c r="B1788" s="35"/>
      <c r="C1788" s="36"/>
      <c r="D1788" s="210" t="s">
        <v>271</v>
      </c>
      <c r="E1788" s="36"/>
      <c r="F1788" s="211" t="s">
        <v>2467</v>
      </c>
      <c r="G1788" s="36"/>
      <c r="H1788" s="36"/>
      <c r="I1788" s="118"/>
      <c r="J1788" s="36"/>
      <c r="K1788" s="36"/>
      <c r="L1788" s="39"/>
      <c r="M1788" s="212"/>
      <c r="N1788" s="67"/>
      <c r="O1788" s="67"/>
      <c r="P1788" s="67"/>
      <c r="Q1788" s="67"/>
      <c r="R1788" s="67"/>
      <c r="S1788" s="67"/>
      <c r="T1788" s="68"/>
      <c r="AT1788" s="17" t="s">
        <v>271</v>
      </c>
      <c r="AU1788" s="17" t="s">
        <v>90</v>
      </c>
    </row>
    <row r="1789" spans="2:65" s="12" customFormat="1">
      <c r="B1789" s="216"/>
      <c r="C1789" s="217"/>
      <c r="D1789" s="210" t="s">
        <v>366</v>
      </c>
      <c r="E1789" s="218" t="s">
        <v>1</v>
      </c>
      <c r="F1789" s="219" t="s">
        <v>1266</v>
      </c>
      <c r="G1789" s="217"/>
      <c r="H1789" s="220">
        <v>34.130000000000003</v>
      </c>
      <c r="I1789" s="221"/>
      <c r="J1789" s="217"/>
      <c r="K1789" s="217"/>
      <c r="L1789" s="222"/>
      <c r="M1789" s="223"/>
      <c r="N1789" s="224"/>
      <c r="O1789" s="224"/>
      <c r="P1789" s="224"/>
      <c r="Q1789" s="224"/>
      <c r="R1789" s="224"/>
      <c r="S1789" s="224"/>
      <c r="T1789" s="225"/>
      <c r="AT1789" s="226" t="s">
        <v>366</v>
      </c>
      <c r="AU1789" s="226" t="s">
        <v>90</v>
      </c>
      <c r="AV1789" s="12" t="s">
        <v>90</v>
      </c>
      <c r="AW1789" s="12" t="s">
        <v>36</v>
      </c>
      <c r="AX1789" s="12" t="s">
        <v>81</v>
      </c>
      <c r="AY1789" s="226" t="s">
        <v>261</v>
      </c>
    </row>
    <row r="1790" spans="2:65" s="13" customFormat="1">
      <c r="B1790" s="227"/>
      <c r="C1790" s="228"/>
      <c r="D1790" s="210" t="s">
        <v>366</v>
      </c>
      <c r="E1790" s="229" t="s">
        <v>1</v>
      </c>
      <c r="F1790" s="230" t="s">
        <v>368</v>
      </c>
      <c r="G1790" s="228"/>
      <c r="H1790" s="231">
        <v>34.130000000000003</v>
      </c>
      <c r="I1790" s="232"/>
      <c r="J1790" s="228"/>
      <c r="K1790" s="228"/>
      <c r="L1790" s="233"/>
      <c r="M1790" s="234"/>
      <c r="N1790" s="235"/>
      <c r="O1790" s="235"/>
      <c r="P1790" s="235"/>
      <c r="Q1790" s="235"/>
      <c r="R1790" s="235"/>
      <c r="S1790" s="235"/>
      <c r="T1790" s="236"/>
      <c r="AT1790" s="237" t="s">
        <v>366</v>
      </c>
      <c r="AU1790" s="237" t="s">
        <v>90</v>
      </c>
      <c r="AV1790" s="13" t="s">
        <v>123</v>
      </c>
      <c r="AW1790" s="13" t="s">
        <v>36</v>
      </c>
      <c r="AX1790" s="13" t="s">
        <v>88</v>
      </c>
      <c r="AY1790" s="237" t="s">
        <v>261</v>
      </c>
    </row>
    <row r="1791" spans="2:65" s="1" customFormat="1" ht="24" customHeight="1">
      <c r="B1791" s="35"/>
      <c r="C1791" s="197" t="s">
        <v>2472</v>
      </c>
      <c r="D1791" s="197" t="s">
        <v>264</v>
      </c>
      <c r="E1791" s="198" t="s">
        <v>2473</v>
      </c>
      <c r="F1791" s="199" t="s">
        <v>2474</v>
      </c>
      <c r="G1791" s="200" t="s">
        <v>405</v>
      </c>
      <c r="H1791" s="201">
        <v>41.51</v>
      </c>
      <c r="I1791" s="202"/>
      <c r="J1791" s="203">
        <f>ROUND(I1791*H1791,2)</f>
        <v>0</v>
      </c>
      <c r="K1791" s="199" t="s">
        <v>411</v>
      </c>
      <c r="L1791" s="39"/>
      <c r="M1791" s="204" t="s">
        <v>1</v>
      </c>
      <c r="N1791" s="205" t="s">
        <v>46</v>
      </c>
      <c r="O1791" s="67"/>
      <c r="P1791" s="206">
        <f>O1791*H1791</f>
        <v>0</v>
      </c>
      <c r="Q1791" s="206">
        <v>0</v>
      </c>
      <c r="R1791" s="206">
        <f>Q1791*H1791</f>
        <v>0</v>
      </c>
      <c r="S1791" s="206">
        <v>0</v>
      </c>
      <c r="T1791" s="207">
        <f>S1791*H1791</f>
        <v>0</v>
      </c>
      <c r="AR1791" s="208" t="s">
        <v>450</v>
      </c>
      <c r="AT1791" s="208" t="s">
        <v>264</v>
      </c>
      <c r="AU1791" s="208" t="s">
        <v>90</v>
      </c>
      <c r="AY1791" s="17" t="s">
        <v>261</v>
      </c>
      <c r="BE1791" s="209">
        <f>IF(N1791="základní",J1791,0)</f>
        <v>0</v>
      </c>
      <c r="BF1791" s="209">
        <f>IF(N1791="snížená",J1791,0)</f>
        <v>0</v>
      </c>
      <c r="BG1791" s="209">
        <f>IF(N1791="zákl. přenesená",J1791,0)</f>
        <v>0</v>
      </c>
      <c r="BH1791" s="209">
        <f>IF(N1791="sníž. přenesená",J1791,0)</f>
        <v>0</v>
      </c>
      <c r="BI1791" s="209">
        <f>IF(N1791="nulová",J1791,0)</f>
        <v>0</v>
      </c>
      <c r="BJ1791" s="17" t="s">
        <v>88</v>
      </c>
      <c r="BK1791" s="209">
        <f>ROUND(I1791*H1791,2)</f>
        <v>0</v>
      </c>
      <c r="BL1791" s="17" t="s">
        <v>450</v>
      </c>
      <c r="BM1791" s="208" t="s">
        <v>2475</v>
      </c>
    </row>
    <row r="1792" spans="2:65" s="1" customFormat="1" ht="19.5">
      <c r="B1792" s="35"/>
      <c r="C1792" s="36"/>
      <c r="D1792" s="210" t="s">
        <v>271</v>
      </c>
      <c r="E1792" s="36"/>
      <c r="F1792" s="211" t="s">
        <v>2467</v>
      </c>
      <c r="G1792" s="36"/>
      <c r="H1792" s="36"/>
      <c r="I1792" s="118"/>
      <c r="J1792" s="36"/>
      <c r="K1792" s="36"/>
      <c r="L1792" s="39"/>
      <c r="M1792" s="212"/>
      <c r="N1792" s="67"/>
      <c r="O1792" s="67"/>
      <c r="P1792" s="67"/>
      <c r="Q1792" s="67"/>
      <c r="R1792" s="67"/>
      <c r="S1792" s="67"/>
      <c r="T1792" s="68"/>
      <c r="AT1792" s="17" t="s">
        <v>271</v>
      </c>
      <c r="AU1792" s="17" t="s">
        <v>90</v>
      </c>
    </row>
    <row r="1793" spans="2:65" s="12" customFormat="1">
      <c r="B1793" s="216"/>
      <c r="C1793" s="217"/>
      <c r="D1793" s="210" t="s">
        <v>366</v>
      </c>
      <c r="E1793" s="218" t="s">
        <v>1</v>
      </c>
      <c r="F1793" s="219" t="s">
        <v>2476</v>
      </c>
      <c r="G1793" s="217"/>
      <c r="H1793" s="220">
        <v>41.51</v>
      </c>
      <c r="I1793" s="221"/>
      <c r="J1793" s="217"/>
      <c r="K1793" s="217"/>
      <c r="L1793" s="222"/>
      <c r="M1793" s="223"/>
      <c r="N1793" s="224"/>
      <c r="O1793" s="224"/>
      <c r="P1793" s="224"/>
      <c r="Q1793" s="224"/>
      <c r="R1793" s="224"/>
      <c r="S1793" s="224"/>
      <c r="T1793" s="225"/>
      <c r="AT1793" s="226" t="s">
        <v>366</v>
      </c>
      <c r="AU1793" s="226" t="s">
        <v>90</v>
      </c>
      <c r="AV1793" s="12" t="s">
        <v>90</v>
      </c>
      <c r="AW1793" s="12" t="s">
        <v>36</v>
      </c>
      <c r="AX1793" s="12" t="s">
        <v>81</v>
      </c>
      <c r="AY1793" s="226" t="s">
        <v>261</v>
      </c>
    </row>
    <row r="1794" spans="2:65" s="13" customFormat="1">
      <c r="B1794" s="227"/>
      <c r="C1794" s="228"/>
      <c r="D1794" s="210" t="s">
        <v>366</v>
      </c>
      <c r="E1794" s="229" t="s">
        <v>1</v>
      </c>
      <c r="F1794" s="230" t="s">
        <v>368</v>
      </c>
      <c r="G1794" s="228"/>
      <c r="H1794" s="231">
        <v>41.51</v>
      </c>
      <c r="I1794" s="232"/>
      <c r="J1794" s="228"/>
      <c r="K1794" s="228"/>
      <c r="L1794" s="233"/>
      <c r="M1794" s="234"/>
      <c r="N1794" s="235"/>
      <c r="O1794" s="235"/>
      <c r="P1794" s="235"/>
      <c r="Q1794" s="235"/>
      <c r="R1794" s="235"/>
      <c r="S1794" s="235"/>
      <c r="T1794" s="236"/>
      <c r="AT1794" s="237" t="s">
        <v>366</v>
      </c>
      <c r="AU1794" s="237" t="s">
        <v>90</v>
      </c>
      <c r="AV1794" s="13" t="s">
        <v>123</v>
      </c>
      <c r="AW1794" s="13" t="s">
        <v>36</v>
      </c>
      <c r="AX1794" s="13" t="s">
        <v>88</v>
      </c>
      <c r="AY1794" s="237" t="s">
        <v>261</v>
      </c>
    </row>
    <row r="1795" spans="2:65" s="1" customFormat="1" ht="16.5" customHeight="1">
      <c r="B1795" s="35"/>
      <c r="C1795" s="197" t="s">
        <v>2477</v>
      </c>
      <c r="D1795" s="197" t="s">
        <v>264</v>
      </c>
      <c r="E1795" s="198" t="s">
        <v>2478</v>
      </c>
      <c r="F1795" s="199" t="s">
        <v>2479</v>
      </c>
      <c r="G1795" s="200" t="s">
        <v>2480</v>
      </c>
      <c r="H1795" s="201">
        <v>5347.5</v>
      </c>
      <c r="I1795" s="202"/>
      <c r="J1795" s="203">
        <f>ROUND(I1795*H1795,2)</f>
        <v>0</v>
      </c>
      <c r="K1795" s="199" t="s">
        <v>411</v>
      </c>
      <c r="L1795" s="39"/>
      <c r="M1795" s="204" t="s">
        <v>1</v>
      </c>
      <c r="N1795" s="205" t="s">
        <v>46</v>
      </c>
      <c r="O1795" s="67"/>
      <c r="P1795" s="206">
        <f>O1795*H1795</f>
        <v>0</v>
      </c>
      <c r="Q1795" s="206">
        <v>1E-3</v>
      </c>
      <c r="R1795" s="206">
        <f>Q1795*H1795</f>
        <v>5.3475000000000001</v>
      </c>
      <c r="S1795" s="206">
        <v>0</v>
      </c>
      <c r="T1795" s="207">
        <f>S1795*H1795</f>
        <v>0</v>
      </c>
      <c r="AR1795" s="208" t="s">
        <v>450</v>
      </c>
      <c r="AT1795" s="208" t="s">
        <v>264</v>
      </c>
      <c r="AU1795" s="208" t="s">
        <v>90</v>
      </c>
      <c r="AY1795" s="17" t="s">
        <v>261</v>
      </c>
      <c r="BE1795" s="209">
        <f>IF(N1795="základní",J1795,0)</f>
        <v>0</v>
      </c>
      <c r="BF1795" s="209">
        <f>IF(N1795="snížená",J1795,0)</f>
        <v>0</v>
      </c>
      <c r="BG1795" s="209">
        <f>IF(N1795="zákl. přenesená",J1795,0)</f>
        <v>0</v>
      </c>
      <c r="BH1795" s="209">
        <f>IF(N1795="sníž. přenesená",J1795,0)</f>
        <v>0</v>
      </c>
      <c r="BI1795" s="209">
        <f>IF(N1795="nulová",J1795,0)</f>
        <v>0</v>
      </c>
      <c r="BJ1795" s="17" t="s">
        <v>88</v>
      </c>
      <c r="BK1795" s="209">
        <f>ROUND(I1795*H1795,2)</f>
        <v>0</v>
      </c>
      <c r="BL1795" s="17" t="s">
        <v>450</v>
      </c>
      <c r="BM1795" s="208" t="s">
        <v>2481</v>
      </c>
    </row>
    <row r="1796" spans="2:65" s="1" customFormat="1" ht="146.25">
      <c r="B1796" s="35"/>
      <c r="C1796" s="36"/>
      <c r="D1796" s="210" t="s">
        <v>271</v>
      </c>
      <c r="E1796" s="36"/>
      <c r="F1796" s="211" t="s">
        <v>2482</v>
      </c>
      <c r="G1796" s="36"/>
      <c r="H1796" s="36"/>
      <c r="I1796" s="118"/>
      <c r="J1796" s="36"/>
      <c r="K1796" s="36"/>
      <c r="L1796" s="39"/>
      <c r="M1796" s="212"/>
      <c r="N1796" s="67"/>
      <c r="O1796" s="67"/>
      <c r="P1796" s="67"/>
      <c r="Q1796" s="67"/>
      <c r="R1796" s="67"/>
      <c r="S1796" s="67"/>
      <c r="T1796" s="68"/>
      <c r="AT1796" s="17" t="s">
        <v>271</v>
      </c>
      <c r="AU1796" s="17" t="s">
        <v>90</v>
      </c>
    </row>
    <row r="1797" spans="2:65" s="14" customFormat="1">
      <c r="B1797" s="238"/>
      <c r="C1797" s="239"/>
      <c r="D1797" s="210" t="s">
        <v>366</v>
      </c>
      <c r="E1797" s="240" t="s">
        <v>1</v>
      </c>
      <c r="F1797" s="241" t="s">
        <v>822</v>
      </c>
      <c r="G1797" s="239"/>
      <c r="H1797" s="240" t="s">
        <v>1</v>
      </c>
      <c r="I1797" s="242"/>
      <c r="J1797" s="239"/>
      <c r="K1797" s="239"/>
      <c r="L1797" s="243"/>
      <c r="M1797" s="244"/>
      <c r="N1797" s="245"/>
      <c r="O1797" s="245"/>
      <c r="P1797" s="245"/>
      <c r="Q1797" s="245"/>
      <c r="R1797" s="245"/>
      <c r="S1797" s="245"/>
      <c r="T1797" s="246"/>
      <c r="AT1797" s="247" t="s">
        <v>366</v>
      </c>
      <c r="AU1797" s="247" t="s">
        <v>90</v>
      </c>
      <c r="AV1797" s="14" t="s">
        <v>88</v>
      </c>
      <c r="AW1797" s="14" t="s">
        <v>36</v>
      </c>
      <c r="AX1797" s="14" t="s">
        <v>81</v>
      </c>
      <c r="AY1797" s="247" t="s">
        <v>261</v>
      </c>
    </row>
    <row r="1798" spans="2:65" s="12" customFormat="1">
      <c r="B1798" s="216"/>
      <c r="C1798" s="217"/>
      <c r="D1798" s="210" t="s">
        <v>366</v>
      </c>
      <c r="E1798" s="218" t="s">
        <v>1</v>
      </c>
      <c r="F1798" s="219" t="s">
        <v>2483</v>
      </c>
      <c r="G1798" s="217"/>
      <c r="H1798" s="220">
        <v>4650</v>
      </c>
      <c r="I1798" s="221"/>
      <c r="J1798" s="217"/>
      <c r="K1798" s="217"/>
      <c r="L1798" s="222"/>
      <c r="M1798" s="223"/>
      <c r="N1798" s="224"/>
      <c r="O1798" s="224"/>
      <c r="P1798" s="224"/>
      <c r="Q1798" s="224"/>
      <c r="R1798" s="224"/>
      <c r="S1798" s="224"/>
      <c r="T1798" s="225"/>
      <c r="AT1798" s="226" t="s">
        <v>366</v>
      </c>
      <c r="AU1798" s="226" t="s">
        <v>90</v>
      </c>
      <c r="AV1798" s="12" t="s">
        <v>90</v>
      </c>
      <c r="AW1798" s="12" t="s">
        <v>36</v>
      </c>
      <c r="AX1798" s="12" t="s">
        <v>81</v>
      </c>
      <c r="AY1798" s="226" t="s">
        <v>261</v>
      </c>
    </row>
    <row r="1799" spans="2:65" s="15" customFormat="1">
      <c r="B1799" s="248"/>
      <c r="C1799" s="249"/>
      <c r="D1799" s="210" t="s">
        <v>366</v>
      </c>
      <c r="E1799" s="250" t="s">
        <v>1</v>
      </c>
      <c r="F1799" s="251" t="s">
        <v>386</v>
      </c>
      <c r="G1799" s="249"/>
      <c r="H1799" s="252">
        <v>4650</v>
      </c>
      <c r="I1799" s="253"/>
      <c r="J1799" s="249"/>
      <c r="K1799" s="249"/>
      <c r="L1799" s="254"/>
      <c r="M1799" s="255"/>
      <c r="N1799" s="256"/>
      <c r="O1799" s="256"/>
      <c r="P1799" s="256"/>
      <c r="Q1799" s="256"/>
      <c r="R1799" s="256"/>
      <c r="S1799" s="256"/>
      <c r="T1799" s="257"/>
      <c r="AT1799" s="258" t="s">
        <v>366</v>
      </c>
      <c r="AU1799" s="258" t="s">
        <v>90</v>
      </c>
      <c r="AV1799" s="15" t="s">
        <v>110</v>
      </c>
      <c r="AW1799" s="15" t="s">
        <v>36</v>
      </c>
      <c r="AX1799" s="15" t="s">
        <v>81</v>
      </c>
      <c r="AY1799" s="258" t="s">
        <v>261</v>
      </c>
    </row>
    <row r="1800" spans="2:65" s="12" customFormat="1">
      <c r="B1800" s="216"/>
      <c r="C1800" s="217"/>
      <c r="D1800" s="210" t="s">
        <v>366</v>
      </c>
      <c r="E1800" s="218" t="s">
        <v>1</v>
      </c>
      <c r="F1800" s="219" t="s">
        <v>2484</v>
      </c>
      <c r="G1800" s="217"/>
      <c r="H1800" s="220">
        <v>697.5</v>
      </c>
      <c r="I1800" s="221"/>
      <c r="J1800" s="217"/>
      <c r="K1800" s="217"/>
      <c r="L1800" s="222"/>
      <c r="M1800" s="223"/>
      <c r="N1800" s="224"/>
      <c r="O1800" s="224"/>
      <c r="P1800" s="224"/>
      <c r="Q1800" s="224"/>
      <c r="R1800" s="224"/>
      <c r="S1800" s="224"/>
      <c r="T1800" s="225"/>
      <c r="AT1800" s="226" t="s">
        <v>366</v>
      </c>
      <c r="AU1800" s="226" t="s">
        <v>90</v>
      </c>
      <c r="AV1800" s="12" t="s">
        <v>90</v>
      </c>
      <c r="AW1800" s="12" t="s">
        <v>36</v>
      </c>
      <c r="AX1800" s="12" t="s">
        <v>81</v>
      </c>
      <c r="AY1800" s="226" t="s">
        <v>261</v>
      </c>
    </row>
    <row r="1801" spans="2:65" s="13" customFormat="1">
      <c r="B1801" s="227"/>
      <c r="C1801" s="228"/>
      <c r="D1801" s="210" t="s">
        <v>366</v>
      </c>
      <c r="E1801" s="229" t="s">
        <v>1</v>
      </c>
      <c r="F1801" s="230" t="s">
        <v>368</v>
      </c>
      <c r="G1801" s="228"/>
      <c r="H1801" s="231">
        <v>5347.5</v>
      </c>
      <c r="I1801" s="232"/>
      <c r="J1801" s="228"/>
      <c r="K1801" s="228"/>
      <c r="L1801" s="233"/>
      <c r="M1801" s="234"/>
      <c r="N1801" s="235"/>
      <c r="O1801" s="235"/>
      <c r="P1801" s="235"/>
      <c r="Q1801" s="235"/>
      <c r="R1801" s="235"/>
      <c r="S1801" s="235"/>
      <c r="T1801" s="236"/>
      <c r="AT1801" s="237" t="s">
        <v>366</v>
      </c>
      <c r="AU1801" s="237" t="s">
        <v>90</v>
      </c>
      <c r="AV1801" s="13" t="s">
        <v>123</v>
      </c>
      <c r="AW1801" s="13" t="s">
        <v>36</v>
      </c>
      <c r="AX1801" s="13" t="s">
        <v>88</v>
      </c>
      <c r="AY1801" s="237" t="s">
        <v>261</v>
      </c>
    </row>
    <row r="1802" spans="2:65" s="1" customFormat="1" ht="16.5" customHeight="1">
      <c r="B1802" s="35"/>
      <c r="C1802" s="197" t="s">
        <v>2485</v>
      </c>
      <c r="D1802" s="197" t="s">
        <v>264</v>
      </c>
      <c r="E1802" s="198" t="s">
        <v>2486</v>
      </c>
      <c r="F1802" s="199" t="s">
        <v>2487</v>
      </c>
      <c r="G1802" s="200" t="s">
        <v>405</v>
      </c>
      <c r="H1802" s="201">
        <v>170.16</v>
      </c>
      <c r="I1802" s="202"/>
      <c r="J1802" s="203">
        <f>ROUND(I1802*H1802,2)</f>
        <v>0</v>
      </c>
      <c r="K1802" s="199" t="s">
        <v>411</v>
      </c>
      <c r="L1802" s="39"/>
      <c r="M1802" s="204" t="s">
        <v>1</v>
      </c>
      <c r="N1802" s="205" t="s">
        <v>46</v>
      </c>
      <c r="O1802" s="67"/>
      <c r="P1802" s="206">
        <f>O1802*H1802</f>
        <v>0</v>
      </c>
      <c r="Q1802" s="206">
        <v>0</v>
      </c>
      <c r="R1802" s="206">
        <f>Q1802*H1802</f>
        <v>0</v>
      </c>
      <c r="S1802" s="206">
        <v>0</v>
      </c>
      <c r="T1802" s="207">
        <f>S1802*H1802</f>
        <v>0</v>
      </c>
      <c r="AR1802" s="208" t="s">
        <v>450</v>
      </c>
      <c r="AT1802" s="208" t="s">
        <v>264</v>
      </c>
      <c r="AU1802" s="208" t="s">
        <v>90</v>
      </c>
      <c r="AY1802" s="17" t="s">
        <v>261</v>
      </c>
      <c r="BE1802" s="209">
        <f>IF(N1802="základní",J1802,0)</f>
        <v>0</v>
      </c>
      <c r="BF1802" s="209">
        <f>IF(N1802="snížená",J1802,0)</f>
        <v>0</v>
      </c>
      <c r="BG1802" s="209">
        <f>IF(N1802="zákl. přenesená",J1802,0)</f>
        <v>0</v>
      </c>
      <c r="BH1802" s="209">
        <f>IF(N1802="sníž. přenesená",J1802,0)</f>
        <v>0</v>
      </c>
      <c r="BI1802" s="209">
        <f>IF(N1802="nulová",J1802,0)</f>
        <v>0</v>
      </c>
      <c r="BJ1802" s="17" t="s">
        <v>88</v>
      </c>
      <c r="BK1802" s="209">
        <f>ROUND(I1802*H1802,2)</f>
        <v>0</v>
      </c>
      <c r="BL1802" s="17" t="s">
        <v>450</v>
      </c>
      <c r="BM1802" s="208" t="s">
        <v>2488</v>
      </c>
    </row>
    <row r="1803" spans="2:65" s="1" customFormat="1" ht="19.5">
      <c r="B1803" s="35"/>
      <c r="C1803" s="36"/>
      <c r="D1803" s="210" t="s">
        <v>271</v>
      </c>
      <c r="E1803" s="36"/>
      <c r="F1803" s="211" t="s">
        <v>2489</v>
      </c>
      <c r="G1803" s="36"/>
      <c r="H1803" s="36"/>
      <c r="I1803" s="118"/>
      <c r="J1803" s="36"/>
      <c r="K1803" s="36"/>
      <c r="L1803" s="39"/>
      <c r="M1803" s="212"/>
      <c r="N1803" s="67"/>
      <c r="O1803" s="67"/>
      <c r="P1803" s="67"/>
      <c r="Q1803" s="67"/>
      <c r="R1803" s="67"/>
      <c r="S1803" s="67"/>
      <c r="T1803" s="68"/>
      <c r="AT1803" s="17" t="s">
        <v>271</v>
      </c>
      <c r="AU1803" s="17" t="s">
        <v>90</v>
      </c>
    </row>
    <row r="1804" spans="2:65" s="12" customFormat="1">
      <c r="B1804" s="216"/>
      <c r="C1804" s="217"/>
      <c r="D1804" s="210" t="s">
        <v>366</v>
      </c>
      <c r="E1804" s="218" t="s">
        <v>1</v>
      </c>
      <c r="F1804" s="219" t="s">
        <v>2490</v>
      </c>
      <c r="G1804" s="217"/>
      <c r="H1804" s="220">
        <v>170.16</v>
      </c>
      <c r="I1804" s="221"/>
      <c r="J1804" s="217"/>
      <c r="K1804" s="217"/>
      <c r="L1804" s="222"/>
      <c r="M1804" s="223"/>
      <c r="N1804" s="224"/>
      <c r="O1804" s="224"/>
      <c r="P1804" s="224"/>
      <c r="Q1804" s="224"/>
      <c r="R1804" s="224"/>
      <c r="S1804" s="224"/>
      <c r="T1804" s="225"/>
      <c r="AT1804" s="226" t="s">
        <v>366</v>
      </c>
      <c r="AU1804" s="226" t="s">
        <v>90</v>
      </c>
      <c r="AV1804" s="12" t="s">
        <v>90</v>
      </c>
      <c r="AW1804" s="12" t="s">
        <v>36</v>
      </c>
      <c r="AX1804" s="12" t="s">
        <v>81</v>
      </c>
      <c r="AY1804" s="226" t="s">
        <v>261</v>
      </c>
    </row>
    <row r="1805" spans="2:65" s="13" customFormat="1">
      <c r="B1805" s="227"/>
      <c r="C1805" s="228"/>
      <c r="D1805" s="210" t="s">
        <v>366</v>
      </c>
      <c r="E1805" s="229" t="s">
        <v>1</v>
      </c>
      <c r="F1805" s="230" t="s">
        <v>368</v>
      </c>
      <c r="G1805" s="228"/>
      <c r="H1805" s="231">
        <v>170.16</v>
      </c>
      <c r="I1805" s="232"/>
      <c r="J1805" s="228"/>
      <c r="K1805" s="228"/>
      <c r="L1805" s="233"/>
      <c r="M1805" s="234"/>
      <c r="N1805" s="235"/>
      <c r="O1805" s="235"/>
      <c r="P1805" s="235"/>
      <c r="Q1805" s="235"/>
      <c r="R1805" s="235"/>
      <c r="S1805" s="235"/>
      <c r="T1805" s="236"/>
      <c r="AT1805" s="237" t="s">
        <v>366</v>
      </c>
      <c r="AU1805" s="237" t="s">
        <v>90</v>
      </c>
      <c r="AV1805" s="13" t="s">
        <v>123</v>
      </c>
      <c r="AW1805" s="13" t="s">
        <v>36</v>
      </c>
      <c r="AX1805" s="13" t="s">
        <v>88</v>
      </c>
      <c r="AY1805" s="237" t="s">
        <v>261</v>
      </c>
    </row>
    <row r="1806" spans="2:65" s="1" customFormat="1" ht="16.5" customHeight="1">
      <c r="B1806" s="35"/>
      <c r="C1806" s="197" t="s">
        <v>2491</v>
      </c>
      <c r="D1806" s="197" t="s">
        <v>264</v>
      </c>
      <c r="E1806" s="198" t="s">
        <v>2492</v>
      </c>
      <c r="F1806" s="199" t="s">
        <v>2493</v>
      </c>
      <c r="G1806" s="200" t="s">
        <v>501</v>
      </c>
      <c r="H1806" s="201">
        <v>1</v>
      </c>
      <c r="I1806" s="202"/>
      <c r="J1806" s="203">
        <f>ROUND(I1806*H1806,2)</f>
        <v>0</v>
      </c>
      <c r="K1806" s="199" t="s">
        <v>411</v>
      </c>
      <c r="L1806" s="39"/>
      <c r="M1806" s="204" t="s">
        <v>1</v>
      </c>
      <c r="N1806" s="205" t="s">
        <v>46</v>
      </c>
      <c r="O1806" s="67"/>
      <c r="P1806" s="206">
        <f>O1806*H1806</f>
        <v>0</v>
      </c>
      <c r="Q1806" s="206">
        <v>0</v>
      </c>
      <c r="R1806" s="206">
        <f>Q1806*H1806</f>
        <v>0</v>
      </c>
      <c r="S1806" s="206">
        <v>0</v>
      </c>
      <c r="T1806" s="207">
        <f>S1806*H1806</f>
        <v>0</v>
      </c>
      <c r="AR1806" s="208" t="s">
        <v>450</v>
      </c>
      <c r="AT1806" s="208" t="s">
        <v>264</v>
      </c>
      <c r="AU1806" s="208" t="s">
        <v>90</v>
      </c>
      <c r="AY1806" s="17" t="s">
        <v>261</v>
      </c>
      <c r="BE1806" s="209">
        <f>IF(N1806="základní",J1806,0)</f>
        <v>0</v>
      </c>
      <c r="BF1806" s="209">
        <f>IF(N1806="snížená",J1806,0)</f>
        <v>0</v>
      </c>
      <c r="BG1806" s="209">
        <f>IF(N1806="zákl. přenesená",J1806,0)</f>
        <v>0</v>
      </c>
      <c r="BH1806" s="209">
        <f>IF(N1806="sníž. přenesená",J1806,0)</f>
        <v>0</v>
      </c>
      <c r="BI1806" s="209">
        <f>IF(N1806="nulová",J1806,0)</f>
        <v>0</v>
      </c>
      <c r="BJ1806" s="17" t="s">
        <v>88</v>
      </c>
      <c r="BK1806" s="209">
        <f>ROUND(I1806*H1806,2)</f>
        <v>0</v>
      </c>
      <c r="BL1806" s="17" t="s">
        <v>450</v>
      </c>
      <c r="BM1806" s="208" t="s">
        <v>2494</v>
      </c>
    </row>
    <row r="1807" spans="2:65" s="1" customFormat="1" ht="19.5">
      <c r="B1807" s="35"/>
      <c r="C1807" s="36"/>
      <c r="D1807" s="210" t="s">
        <v>271</v>
      </c>
      <c r="E1807" s="36"/>
      <c r="F1807" s="211" t="s">
        <v>2489</v>
      </c>
      <c r="G1807" s="36"/>
      <c r="H1807" s="36"/>
      <c r="I1807" s="118"/>
      <c r="J1807" s="36"/>
      <c r="K1807" s="36"/>
      <c r="L1807" s="39"/>
      <c r="M1807" s="212"/>
      <c r="N1807" s="67"/>
      <c r="O1807" s="67"/>
      <c r="P1807" s="67"/>
      <c r="Q1807" s="67"/>
      <c r="R1807" s="67"/>
      <c r="S1807" s="67"/>
      <c r="T1807" s="68"/>
      <c r="AT1807" s="17" t="s">
        <v>271</v>
      </c>
      <c r="AU1807" s="17" t="s">
        <v>90</v>
      </c>
    </row>
    <row r="1808" spans="2:65" s="12" customFormat="1">
      <c r="B1808" s="216"/>
      <c r="C1808" s="217"/>
      <c r="D1808" s="210" t="s">
        <v>366</v>
      </c>
      <c r="E1808" s="218" t="s">
        <v>1</v>
      </c>
      <c r="F1808" s="219" t="s">
        <v>2495</v>
      </c>
      <c r="G1808" s="217"/>
      <c r="H1808" s="220">
        <v>1</v>
      </c>
      <c r="I1808" s="221"/>
      <c r="J1808" s="217"/>
      <c r="K1808" s="217"/>
      <c r="L1808" s="222"/>
      <c r="M1808" s="223"/>
      <c r="N1808" s="224"/>
      <c r="O1808" s="224"/>
      <c r="P1808" s="224"/>
      <c r="Q1808" s="224"/>
      <c r="R1808" s="224"/>
      <c r="S1808" s="224"/>
      <c r="T1808" s="225"/>
      <c r="AT1808" s="226" t="s">
        <v>366</v>
      </c>
      <c r="AU1808" s="226" t="s">
        <v>90</v>
      </c>
      <c r="AV1808" s="12" t="s">
        <v>90</v>
      </c>
      <c r="AW1808" s="12" t="s">
        <v>36</v>
      </c>
      <c r="AX1808" s="12" t="s">
        <v>81</v>
      </c>
      <c r="AY1808" s="226" t="s">
        <v>261</v>
      </c>
    </row>
    <row r="1809" spans="2:65" s="13" customFormat="1">
      <c r="B1809" s="227"/>
      <c r="C1809" s="228"/>
      <c r="D1809" s="210" t="s">
        <v>366</v>
      </c>
      <c r="E1809" s="229" t="s">
        <v>1</v>
      </c>
      <c r="F1809" s="230" t="s">
        <v>368</v>
      </c>
      <c r="G1809" s="228"/>
      <c r="H1809" s="231">
        <v>1</v>
      </c>
      <c r="I1809" s="232"/>
      <c r="J1809" s="228"/>
      <c r="K1809" s="228"/>
      <c r="L1809" s="233"/>
      <c r="M1809" s="234"/>
      <c r="N1809" s="235"/>
      <c r="O1809" s="235"/>
      <c r="P1809" s="235"/>
      <c r="Q1809" s="235"/>
      <c r="R1809" s="235"/>
      <c r="S1809" s="235"/>
      <c r="T1809" s="236"/>
      <c r="AT1809" s="237" t="s">
        <v>366</v>
      </c>
      <c r="AU1809" s="237" t="s">
        <v>90</v>
      </c>
      <c r="AV1809" s="13" t="s">
        <v>123</v>
      </c>
      <c r="AW1809" s="13" t="s">
        <v>36</v>
      </c>
      <c r="AX1809" s="13" t="s">
        <v>88</v>
      </c>
      <c r="AY1809" s="237" t="s">
        <v>261</v>
      </c>
    </row>
    <row r="1810" spans="2:65" s="1" customFormat="1" ht="16.5" customHeight="1">
      <c r="B1810" s="35"/>
      <c r="C1810" s="197" t="s">
        <v>2496</v>
      </c>
      <c r="D1810" s="197" t="s">
        <v>264</v>
      </c>
      <c r="E1810" s="198" t="s">
        <v>2497</v>
      </c>
      <c r="F1810" s="199" t="s">
        <v>2479</v>
      </c>
      <c r="G1810" s="200" t="s">
        <v>2480</v>
      </c>
      <c r="H1810" s="201">
        <v>23636.799999999999</v>
      </c>
      <c r="I1810" s="202"/>
      <c r="J1810" s="203">
        <f>ROUND(I1810*H1810,2)</f>
        <v>0</v>
      </c>
      <c r="K1810" s="199" t="s">
        <v>411</v>
      </c>
      <c r="L1810" s="39"/>
      <c r="M1810" s="204" t="s">
        <v>1</v>
      </c>
      <c r="N1810" s="205" t="s">
        <v>46</v>
      </c>
      <c r="O1810" s="67"/>
      <c r="P1810" s="206">
        <f>O1810*H1810</f>
        <v>0</v>
      </c>
      <c r="Q1810" s="206">
        <v>1E-3</v>
      </c>
      <c r="R1810" s="206">
        <f>Q1810*H1810</f>
        <v>23.636800000000001</v>
      </c>
      <c r="S1810" s="206">
        <v>0</v>
      </c>
      <c r="T1810" s="207">
        <f>S1810*H1810</f>
        <v>0</v>
      </c>
      <c r="AR1810" s="208" t="s">
        <v>450</v>
      </c>
      <c r="AT1810" s="208" t="s">
        <v>264</v>
      </c>
      <c r="AU1810" s="208" t="s">
        <v>90</v>
      </c>
      <c r="AY1810" s="17" t="s">
        <v>261</v>
      </c>
      <c r="BE1810" s="209">
        <f>IF(N1810="základní",J1810,0)</f>
        <v>0</v>
      </c>
      <c r="BF1810" s="209">
        <f>IF(N1810="snížená",J1810,0)</f>
        <v>0</v>
      </c>
      <c r="BG1810" s="209">
        <f>IF(N1810="zákl. přenesená",J1810,0)</f>
        <v>0</v>
      </c>
      <c r="BH1810" s="209">
        <f>IF(N1810="sníž. přenesená",J1810,0)</f>
        <v>0</v>
      </c>
      <c r="BI1810" s="209">
        <f>IF(N1810="nulová",J1810,0)</f>
        <v>0</v>
      </c>
      <c r="BJ1810" s="17" t="s">
        <v>88</v>
      </c>
      <c r="BK1810" s="209">
        <f>ROUND(I1810*H1810,2)</f>
        <v>0</v>
      </c>
      <c r="BL1810" s="17" t="s">
        <v>450</v>
      </c>
      <c r="BM1810" s="208" t="s">
        <v>2498</v>
      </c>
    </row>
    <row r="1811" spans="2:65" s="1" customFormat="1" ht="156">
      <c r="B1811" s="35"/>
      <c r="C1811" s="36"/>
      <c r="D1811" s="210" t="s">
        <v>271</v>
      </c>
      <c r="E1811" s="36"/>
      <c r="F1811" s="211" t="s">
        <v>2499</v>
      </c>
      <c r="G1811" s="36"/>
      <c r="H1811" s="36"/>
      <c r="I1811" s="118"/>
      <c r="J1811" s="36"/>
      <c r="K1811" s="36"/>
      <c r="L1811" s="39"/>
      <c r="M1811" s="212"/>
      <c r="N1811" s="67"/>
      <c r="O1811" s="67"/>
      <c r="P1811" s="67"/>
      <c r="Q1811" s="67"/>
      <c r="R1811" s="67"/>
      <c r="S1811" s="67"/>
      <c r="T1811" s="68"/>
      <c r="AT1811" s="17" t="s">
        <v>271</v>
      </c>
      <c r="AU1811" s="17" t="s">
        <v>90</v>
      </c>
    </row>
    <row r="1812" spans="2:65" s="14" customFormat="1">
      <c r="B1812" s="238"/>
      <c r="C1812" s="239"/>
      <c r="D1812" s="210" t="s">
        <v>366</v>
      </c>
      <c r="E1812" s="240" t="s">
        <v>1</v>
      </c>
      <c r="F1812" s="241" t="s">
        <v>822</v>
      </c>
      <c r="G1812" s="239"/>
      <c r="H1812" s="240" t="s">
        <v>1</v>
      </c>
      <c r="I1812" s="242"/>
      <c r="J1812" s="239"/>
      <c r="K1812" s="239"/>
      <c r="L1812" s="243"/>
      <c r="M1812" s="244"/>
      <c r="N1812" s="245"/>
      <c r="O1812" s="245"/>
      <c r="P1812" s="245"/>
      <c r="Q1812" s="245"/>
      <c r="R1812" s="245"/>
      <c r="S1812" s="245"/>
      <c r="T1812" s="246"/>
      <c r="AT1812" s="247" t="s">
        <v>366</v>
      </c>
      <c r="AU1812" s="247" t="s">
        <v>90</v>
      </c>
      <c r="AV1812" s="14" t="s">
        <v>88</v>
      </c>
      <c r="AW1812" s="14" t="s">
        <v>36</v>
      </c>
      <c r="AX1812" s="14" t="s">
        <v>81</v>
      </c>
      <c r="AY1812" s="247" t="s">
        <v>261</v>
      </c>
    </row>
    <row r="1813" spans="2:65" s="12" customFormat="1">
      <c r="B1813" s="216"/>
      <c r="C1813" s="217"/>
      <c r="D1813" s="210" t="s">
        <v>366</v>
      </c>
      <c r="E1813" s="218" t="s">
        <v>1</v>
      </c>
      <c r="F1813" s="219" t="s">
        <v>2500</v>
      </c>
      <c r="G1813" s="217"/>
      <c r="H1813" s="220">
        <v>23636.799999999999</v>
      </c>
      <c r="I1813" s="221"/>
      <c r="J1813" s="217"/>
      <c r="K1813" s="217"/>
      <c r="L1813" s="222"/>
      <c r="M1813" s="223"/>
      <c r="N1813" s="224"/>
      <c r="O1813" s="224"/>
      <c r="P1813" s="224"/>
      <c r="Q1813" s="224"/>
      <c r="R1813" s="224"/>
      <c r="S1813" s="224"/>
      <c r="T1813" s="225"/>
      <c r="AT1813" s="226" t="s">
        <v>366</v>
      </c>
      <c r="AU1813" s="226" t="s">
        <v>90</v>
      </c>
      <c r="AV1813" s="12" t="s">
        <v>90</v>
      </c>
      <c r="AW1813" s="12" t="s">
        <v>36</v>
      </c>
      <c r="AX1813" s="12" t="s">
        <v>81</v>
      </c>
      <c r="AY1813" s="226" t="s">
        <v>261</v>
      </c>
    </row>
    <row r="1814" spans="2:65" s="13" customFormat="1">
      <c r="B1814" s="227"/>
      <c r="C1814" s="228"/>
      <c r="D1814" s="210" t="s">
        <v>366</v>
      </c>
      <c r="E1814" s="229" t="s">
        <v>1</v>
      </c>
      <c r="F1814" s="230" t="s">
        <v>368</v>
      </c>
      <c r="G1814" s="228"/>
      <c r="H1814" s="231">
        <v>23636.799999999999</v>
      </c>
      <c r="I1814" s="232"/>
      <c r="J1814" s="228"/>
      <c r="K1814" s="228"/>
      <c r="L1814" s="233"/>
      <c r="M1814" s="234"/>
      <c r="N1814" s="235"/>
      <c r="O1814" s="235"/>
      <c r="P1814" s="235"/>
      <c r="Q1814" s="235"/>
      <c r="R1814" s="235"/>
      <c r="S1814" s="235"/>
      <c r="T1814" s="236"/>
      <c r="AT1814" s="237" t="s">
        <v>366</v>
      </c>
      <c r="AU1814" s="237" t="s">
        <v>90</v>
      </c>
      <c r="AV1814" s="13" t="s">
        <v>123</v>
      </c>
      <c r="AW1814" s="13" t="s">
        <v>36</v>
      </c>
      <c r="AX1814" s="13" t="s">
        <v>88</v>
      </c>
      <c r="AY1814" s="237" t="s">
        <v>261</v>
      </c>
    </row>
    <row r="1815" spans="2:65" s="1" customFormat="1" ht="24" customHeight="1">
      <c r="B1815" s="35"/>
      <c r="C1815" s="197" t="s">
        <v>2501</v>
      </c>
      <c r="D1815" s="197" t="s">
        <v>264</v>
      </c>
      <c r="E1815" s="198" t="s">
        <v>2502</v>
      </c>
      <c r="F1815" s="199" t="s">
        <v>2503</v>
      </c>
      <c r="G1815" s="200" t="s">
        <v>405</v>
      </c>
      <c r="H1815" s="201">
        <v>4686.71</v>
      </c>
      <c r="I1815" s="202"/>
      <c r="J1815" s="203">
        <f>ROUND(I1815*H1815,2)</f>
        <v>0</v>
      </c>
      <c r="K1815" s="199" t="s">
        <v>411</v>
      </c>
      <c r="L1815" s="39"/>
      <c r="M1815" s="204" t="s">
        <v>1</v>
      </c>
      <c r="N1815" s="205" t="s">
        <v>46</v>
      </c>
      <c r="O1815" s="67"/>
      <c r="P1815" s="206">
        <f>O1815*H1815</f>
        <v>0</v>
      </c>
      <c r="Q1815" s="206">
        <v>1E-3</v>
      </c>
      <c r="R1815" s="206">
        <f>Q1815*H1815</f>
        <v>4.6867099999999997</v>
      </c>
      <c r="S1815" s="206">
        <v>0</v>
      </c>
      <c r="T1815" s="207">
        <f>S1815*H1815</f>
        <v>0</v>
      </c>
      <c r="AR1815" s="208" t="s">
        <v>450</v>
      </c>
      <c r="AT1815" s="208" t="s">
        <v>264</v>
      </c>
      <c r="AU1815" s="208" t="s">
        <v>90</v>
      </c>
      <c r="AY1815" s="17" t="s">
        <v>261</v>
      </c>
      <c r="BE1815" s="209">
        <f>IF(N1815="základní",J1815,0)</f>
        <v>0</v>
      </c>
      <c r="BF1815" s="209">
        <f>IF(N1815="snížená",J1815,0)</f>
        <v>0</v>
      </c>
      <c r="BG1815" s="209">
        <f>IF(N1815="zákl. přenesená",J1815,0)</f>
        <v>0</v>
      </c>
      <c r="BH1815" s="209">
        <f>IF(N1815="sníž. přenesená",J1815,0)</f>
        <v>0</v>
      </c>
      <c r="BI1815" s="209">
        <f>IF(N1815="nulová",J1815,0)</f>
        <v>0</v>
      </c>
      <c r="BJ1815" s="17" t="s">
        <v>88</v>
      </c>
      <c r="BK1815" s="209">
        <f>ROUND(I1815*H1815,2)</f>
        <v>0</v>
      </c>
      <c r="BL1815" s="17" t="s">
        <v>450</v>
      </c>
      <c r="BM1815" s="208" t="s">
        <v>2504</v>
      </c>
    </row>
    <row r="1816" spans="2:65" s="1" customFormat="1" ht="48.75">
      <c r="B1816" s="35"/>
      <c r="C1816" s="36"/>
      <c r="D1816" s="210" t="s">
        <v>271</v>
      </c>
      <c r="E1816" s="36"/>
      <c r="F1816" s="211" t="s">
        <v>2505</v>
      </c>
      <c r="G1816" s="36"/>
      <c r="H1816" s="36"/>
      <c r="I1816" s="118"/>
      <c r="J1816" s="36"/>
      <c r="K1816" s="36"/>
      <c r="L1816" s="39"/>
      <c r="M1816" s="212"/>
      <c r="N1816" s="67"/>
      <c r="O1816" s="67"/>
      <c r="P1816" s="67"/>
      <c r="Q1816" s="67"/>
      <c r="R1816" s="67"/>
      <c r="S1816" s="67"/>
      <c r="T1816" s="68"/>
      <c r="AT1816" s="17" t="s">
        <v>271</v>
      </c>
      <c r="AU1816" s="17" t="s">
        <v>90</v>
      </c>
    </row>
    <row r="1817" spans="2:65" s="14" customFormat="1">
      <c r="B1817" s="238"/>
      <c r="C1817" s="239"/>
      <c r="D1817" s="210" t="s">
        <v>366</v>
      </c>
      <c r="E1817" s="240" t="s">
        <v>1</v>
      </c>
      <c r="F1817" s="241" t="s">
        <v>1312</v>
      </c>
      <c r="G1817" s="239"/>
      <c r="H1817" s="240" t="s">
        <v>1</v>
      </c>
      <c r="I1817" s="242"/>
      <c r="J1817" s="239"/>
      <c r="K1817" s="239"/>
      <c r="L1817" s="243"/>
      <c r="M1817" s="244"/>
      <c r="N1817" s="245"/>
      <c r="O1817" s="245"/>
      <c r="P1817" s="245"/>
      <c r="Q1817" s="245"/>
      <c r="R1817" s="245"/>
      <c r="S1817" s="245"/>
      <c r="T1817" s="246"/>
      <c r="AT1817" s="247" t="s">
        <v>366</v>
      </c>
      <c r="AU1817" s="247" t="s">
        <v>90</v>
      </c>
      <c r="AV1817" s="14" t="s">
        <v>88</v>
      </c>
      <c r="AW1817" s="14" t="s">
        <v>36</v>
      </c>
      <c r="AX1817" s="14" t="s">
        <v>81</v>
      </c>
      <c r="AY1817" s="247" t="s">
        <v>261</v>
      </c>
    </row>
    <row r="1818" spans="2:65" s="12" customFormat="1">
      <c r="B1818" s="216"/>
      <c r="C1818" s="217"/>
      <c r="D1818" s="210" t="s">
        <v>366</v>
      </c>
      <c r="E1818" s="218" t="s">
        <v>1</v>
      </c>
      <c r="F1818" s="219" t="s">
        <v>1313</v>
      </c>
      <c r="G1818" s="217"/>
      <c r="H1818" s="220">
        <v>4686.71</v>
      </c>
      <c r="I1818" s="221"/>
      <c r="J1818" s="217"/>
      <c r="K1818" s="217"/>
      <c r="L1818" s="222"/>
      <c r="M1818" s="223"/>
      <c r="N1818" s="224"/>
      <c r="O1818" s="224"/>
      <c r="P1818" s="224"/>
      <c r="Q1818" s="224"/>
      <c r="R1818" s="224"/>
      <c r="S1818" s="224"/>
      <c r="T1818" s="225"/>
      <c r="AT1818" s="226" t="s">
        <v>366</v>
      </c>
      <c r="AU1818" s="226" t="s">
        <v>90</v>
      </c>
      <c r="AV1818" s="12" t="s">
        <v>90</v>
      </c>
      <c r="AW1818" s="12" t="s">
        <v>36</v>
      </c>
      <c r="AX1818" s="12" t="s">
        <v>81</v>
      </c>
      <c r="AY1818" s="226" t="s">
        <v>261</v>
      </c>
    </row>
    <row r="1819" spans="2:65" s="13" customFormat="1">
      <c r="B1819" s="227"/>
      <c r="C1819" s="228"/>
      <c r="D1819" s="210" t="s">
        <v>366</v>
      </c>
      <c r="E1819" s="229" t="s">
        <v>1</v>
      </c>
      <c r="F1819" s="230" t="s">
        <v>368</v>
      </c>
      <c r="G1819" s="228"/>
      <c r="H1819" s="231">
        <v>4686.71</v>
      </c>
      <c r="I1819" s="232"/>
      <c r="J1819" s="228"/>
      <c r="K1819" s="228"/>
      <c r="L1819" s="233"/>
      <c r="M1819" s="234"/>
      <c r="N1819" s="235"/>
      <c r="O1819" s="235"/>
      <c r="P1819" s="235"/>
      <c r="Q1819" s="235"/>
      <c r="R1819" s="235"/>
      <c r="S1819" s="235"/>
      <c r="T1819" s="236"/>
      <c r="AT1819" s="237" t="s">
        <v>366</v>
      </c>
      <c r="AU1819" s="237" t="s">
        <v>90</v>
      </c>
      <c r="AV1819" s="13" t="s">
        <v>123</v>
      </c>
      <c r="AW1819" s="13" t="s">
        <v>36</v>
      </c>
      <c r="AX1819" s="13" t="s">
        <v>88</v>
      </c>
      <c r="AY1819" s="237" t="s">
        <v>261</v>
      </c>
    </row>
    <row r="1820" spans="2:65" s="1" customFormat="1" ht="16.5" customHeight="1">
      <c r="B1820" s="35"/>
      <c r="C1820" s="197" t="s">
        <v>2506</v>
      </c>
      <c r="D1820" s="197" t="s">
        <v>264</v>
      </c>
      <c r="E1820" s="198" t="s">
        <v>2507</v>
      </c>
      <c r="F1820" s="199" t="s">
        <v>2508</v>
      </c>
      <c r="G1820" s="200" t="s">
        <v>1153</v>
      </c>
      <c r="H1820" s="269"/>
      <c r="I1820" s="202"/>
      <c r="J1820" s="203">
        <f>ROUND(I1820*H1820,2)</f>
        <v>0</v>
      </c>
      <c r="K1820" s="199" t="s">
        <v>268</v>
      </c>
      <c r="L1820" s="39"/>
      <c r="M1820" s="204" t="s">
        <v>1</v>
      </c>
      <c r="N1820" s="205" t="s">
        <v>46</v>
      </c>
      <c r="O1820" s="67"/>
      <c r="P1820" s="206">
        <f>O1820*H1820</f>
        <v>0</v>
      </c>
      <c r="Q1820" s="206">
        <v>0</v>
      </c>
      <c r="R1820" s="206">
        <f>Q1820*H1820</f>
        <v>0</v>
      </c>
      <c r="S1820" s="206">
        <v>0</v>
      </c>
      <c r="T1820" s="207">
        <f>S1820*H1820</f>
        <v>0</v>
      </c>
      <c r="AR1820" s="208" t="s">
        <v>450</v>
      </c>
      <c r="AT1820" s="208" t="s">
        <v>264</v>
      </c>
      <c r="AU1820" s="208" t="s">
        <v>90</v>
      </c>
      <c r="AY1820" s="17" t="s">
        <v>261</v>
      </c>
      <c r="BE1820" s="209">
        <f>IF(N1820="základní",J1820,0)</f>
        <v>0</v>
      </c>
      <c r="BF1820" s="209">
        <f>IF(N1820="snížená",J1820,0)</f>
        <v>0</v>
      </c>
      <c r="BG1820" s="209">
        <f>IF(N1820="zákl. přenesená",J1820,0)</f>
        <v>0</v>
      </c>
      <c r="BH1820" s="209">
        <f>IF(N1820="sníž. přenesená",J1820,0)</f>
        <v>0</v>
      </c>
      <c r="BI1820" s="209">
        <f>IF(N1820="nulová",J1820,0)</f>
        <v>0</v>
      </c>
      <c r="BJ1820" s="17" t="s">
        <v>88</v>
      </c>
      <c r="BK1820" s="209">
        <f>ROUND(I1820*H1820,2)</f>
        <v>0</v>
      </c>
      <c r="BL1820" s="17" t="s">
        <v>450</v>
      </c>
      <c r="BM1820" s="208" t="s">
        <v>2509</v>
      </c>
    </row>
    <row r="1821" spans="2:65" s="11" customFormat="1" ht="22.7" customHeight="1">
      <c r="B1821" s="181"/>
      <c r="C1821" s="182"/>
      <c r="D1821" s="183" t="s">
        <v>80</v>
      </c>
      <c r="E1821" s="195" t="s">
        <v>2510</v>
      </c>
      <c r="F1821" s="195" t="s">
        <v>2511</v>
      </c>
      <c r="G1821" s="182"/>
      <c r="H1821" s="182"/>
      <c r="I1821" s="185"/>
      <c r="J1821" s="196">
        <f>BK1821</f>
        <v>0</v>
      </c>
      <c r="K1821" s="182"/>
      <c r="L1821" s="187"/>
      <c r="M1821" s="188"/>
      <c r="N1821" s="189"/>
      <c r="O1821" s="189"/>
      <c r="P1821" s="190">
        <f>SUM(P1822:P1841)</f>
        <v>0</v>
      </c>
      <c r="Q1821" s="189"/>
      <c r="R1821" s="190">
        <f>SUM(R1822:R1841)</f>
        <v>6.3437776899999996</v>
      </c>
      <c r="S1821" s="189"/>
      <c r="T1821" s="191">
        <f>SUM(T1822:T1841)</f>
        <v>0</v>
      </c>
      <c r="AR1821" s="192" t="s">
        <v>90</v>
      </c>
      <c r="AT1821" s="193" t="s">
        <v>80</v>
      </c>
      <c r="AU1821" s="193" t="s">
        <v>88</v>
      </c>
      <c r="AY1821" s="192" t="s">
        <v>261</v>
      </c>
      <c r="BK1821" s="194">
        <f>SUM(BK1822:BK1841)</f>
        <v>0</v>
      </c>
    </row>
    <row r="1822" spans="2:65" s="1" customFormat="1" ht="16.5" customHeight="1">
      <c r="B1822" s="35"/>
      <c r="C1822" s="197" t="s">
        <v>2512</v>
      </c>
      <c r="D1822" s="197" t="s">
        <v>264</v>
      </c>
      <c r="E1822" s="198" t="s">
        <v>2513</v>
      </c>
      <c r="F1822" s="199" t="s">
        <v>2514</v>
      </c>
      <c r="G1822" s="200" t="s">
        <v>405</v>
      </c>
      <c r="H1822" s="201">
        <v>181.36799999999999</v>
      </c>
      <c r="I1822" s="202"/>
      <c r="J1822" s="203">
        <f>ROUND(I1822*H1822,2)</f>
        <v>0</v>
      </c>
      <c r="K1822" s="199" t="s">
        <v>268</v>
      </c>
      <c r="L1822" s="39"/>
      <c r="M1822" s="204" t="s">
        <v>1</v>
      </c>
      <c r="N1822" s="205" t="s">
        <v>46</v>
      </c>
      <c r="O1822" s="67"/>
      <c r="P1822" s="206">
        <f>O1822*H1822</f>
        <v>0</v>
      </c>
      <c r="Q1822" s="206">
        <v>1.1089999999999999E-2</v>
      </c>
      <c r="R1822" s="206">
        <f>Q1822*H1822</f>
        <v>2.0113711199999997</v>
      </c>
      <c r="S1822" s="206">
        <v>0</v>
      </c>
      <c r="T1822" s="207">
        <f>S1822*H1822</f>
        <v>0</v>
      </c>
      <c r="AR1822" s="208" t="s">
        <v>450</v>
      </c>
      <c r="AT1822" s="208" t="s">
        <v>264</v>
      </c>
      <c r="AU1822" s="208" t="s">
        <v>90</v>
      </c>
      <c r="AY1822" s="17" t="s">
        <v>261</v>
      </c>
      <c r="BE1822" s="209">
        <f>IF(N1822="základní",J1822,0)</f>
        <v>0</v>
      </c>
      <c r="BF1822" s="209">
        <f>IF(N1822="snížená",J1822,0)</f>
        <v>0</v>
      </c>
      <c r="BG1822" s="209">
        <f>IF(N1822="zákl. přenesená",J1822,0)</f>
        <v>0</v>
      </c>
      <c r="BH1822" s="209">
        <f>IF(N1822="sníž. přenesená",J1822,0)</f>
        <v>0</v>
      </c>
      <c r="BI1822" s="209">
        <f>IF(N1822="nulová",J1822,0)</f>
        <v>0</v>
      </c>
      <c r="BJ1822" s="17" t="s">
        <v>88</v>
      </c>
      <c r="BK1822" s="209">
        <f>ROUND(I1822*H1822,2)</f>
        <v>0</v>
      </c>
      <c r="BL1822" s="17" t="s">
        <v>450</v>
      </c>
      <c r="BM1822" s="208" t="s">
        <v>2515</v>
      </c>
    </row>
    <row r="1823" spans="2:65" s="1" customFormat="1" ht="29.25">
      <c r="B1823" s="35"/>
      <c r="C1823" s="36"/>
      <c r="D1823" s="210" t="s">
        <v>271</v>
      </c>
      <c r="E1823" s="36"/>
      <c r="F1823" s="211" t="s">
        <v>2516</v>
      </c>
      <c r="G1823" s="36"/>
      <c r="H1823" s="36"/>
      <c r="I1823" s="118"/>
      <c r="J1823" s="36"/>
      <c r="K1823" s="36"/>
      <c r="L1823" s="39"/>
      <c r="M1823" s="212"/>
      <c r="N1823" s="67"/>
      <c r="O1823" s="67"/>
      <c r="P1823" s="67"/>
      <c r="Q1823" s="67"/>
      <c r="R1823" s="67"/>
      <c r="S1823" s="67"/>
      <c r="T1823" s="68"/>
      <c r="AT1823" s="17" t="s">
        <v>271</v>
      </c>
      <c r="AU1823" s="17" t="s">
        <v>90</v>
      </c>
    </row>
    <row r="1824" spans="2:65" s="12" customFormat="1">
      <c r="B1824" s="216"/>
      <c r="C1824" s="217"/>
      <c r="D1824" s="210" t="s">
        <v>366</v>
      </c>
      <c r="E1824" s="218" t="s">
        <v>1</v>
      </c>
      <c r="F1824" s="219" t="s">
        <v>2517</v>
      </c>
      <c r="G1824" s="217"/>
      <c r="H1824" s="220">
        <v>164.88</v>
      </c>
      <c r="I1824" s="221"/>
      <c r="J1824" s="217"/>
      <c r="K1824" s="217"/>
      <c r="L1824" s="222"/>
      <c r="M1824" s="223"/>
      <c r="N1824" s="224"/>
      <c r="O1824" s="224"/>
      <c r="P1824" s="224"/>
      <c r="Q1824" s="224"/>
      <c r="R1824" s="224"/>
      <c r="S1824" s="224"/>
      <c r="T1824" s="225"/>
      <c r="AT1824" s="226" t="s">
        <v>366</v>
      </c>
      <c r="AU1824" s="226" t="s">
        <v>90</v>
      </c>
      <c r="AV1824" s="12" t="s">
        <v>90</v>
      </c>
      <c r="AW1824" s="12" t="s">
        <v>36</v>
      </c>
      <c r="AX1824" s="12" t="s">
        <v>81</v>
      </c>
      <c r="AY1824" s="226" t="s">
        <v>261</v>
      </c>
    </row>
    <row r="1825" spans="2:65" s="12" customFormat="1">
      <c r="B1825" s="216"/>
      <c r="C1825" s="217"/>
      <c r="D1825" s="210" t="s">
        <v>366</v>
      </c>
      <c r="E1825" s="218" t="s">
        <v>1</v>
      </c>
      <c r="F1825" s="219" t="s">
        <v>2518</v>
      </c>
      <c r="G1825" s="217"/>
      <c r="H1825" s="220">
        <v>16.488</v>
      </c>
      <c r="I1825" s="221"/>
      <c r="J1825" s="217"/>
      <c r="K1825" s="217"/>
      <c r="L1825" s="222"/>
      <c r="M1825" s="223"/>
      <c r="N1825" s="224"/>
      <c r="O1825" s="224"/>
      <c r="P1825" s="224"/>
      <c r="Q1825" s="224"/>
      <c r="R1825" s="224"/>
      <c r="S1825" s="224"/>
      <c r="T1825" s="225"/>
      <c r="AT1825" s="226" t="s">
        <v>366</v>
      </c>
      <c r="AU1825" s="226" t="s">
        <v>90</v>
      </c>
      <c r="AV1825" s="12" t="s">
        <v>90</v>
      </c>
      <c r="AW1825" s="12" t="s">
        <v>36</v>
      </c>
      <c r="AX1825" s="12" t="s">
        <v>81</v>
      </c>
      <c r="AY1825" s="226" t="s">
        <v>261</v>
      </c>
    </row>
    <row r="1826" spans="2:65" s="13" customFormat="1">
      <c r="B1826" s="227"/>
      <c r="C1826" s="228"/>
      <c r="D1826" s="210" t="s">
        <v>366</v>
      </c>
      <c r="E1826" s="229" t="s">
        <v>1</v>
      </c>
      <c r="F1826" s="230" t="s">
        <v>368</v>
      </c>
      <c r="G1826" s="228"/>
      <c r="H1826" s="231">
        <v>181.36799999999999</v>
      </c>
      <c r="I1826" s="232"/>
      <c r="J1826" s="228"/>
      <c r="K1826" s="228"/>
      <c r="L1826" s="233"/>
      <c r="M1826" s="234"/>
      <c r="N1826" s="235"/>
      <c r="O1826" s="235"/>
      <c r="P1826" s="235"/>
      <c r="Q1826" s="235"/>
      <c r="R1826" s="235"/>
      <c r="S1826" s="235"/>
      <c r="T1826" s="236"/>
      <c r="AT1826" s="237" t="s">
        <v>366</v>
      </c>
      <c r="AU1826" s="237" t="s">
        <v>90</v>
      </c>
      <c r="AV1826" s="13" t="s">
        <v>123</v>
      </c>
      <c r="AW1826" s="13" t="s">
        <v>36</v>
      </c>
      <c r="AX1826" s="13" t="s">
        <v>88</v>
      </c>
      <c r="AY1826" s="237" t="s">
        <v>261</v>
      </c>
    </row>
    <row r="1827" spans="2:65" s="1" customFormat="1" ht="16.5" customHeight="1">
      <c r="B1827" s="35"/>
      <c r="C1827" s="259" t="s">
        <v>2519</v>
      </c>
      <c r="D1827" s="259" t="s">
        <v>398</v>
      </c>
      <c r="E1827" s="260" t="s">
        <v>2520</v>
      </c>
      <c r="F1827" s="261" t="s">
        <v>2521</v>
      </c>
      <c r="G1827" s="262" t="s">
        <v>405</v>
      </c>
      <c r="H1827" s="263">
        <v>199.505</v>
      </c>
      <c r="I1827" s="264"/>
      <c r="J1827" s="265">
        <f>ROUND(I1827*H1827,2)</f>
        <v>0</v>
      </c>
      <c r="K1827" s="261" t="s">
        <v>411</v>
      </c>
      <c r="L1827" s="266"/>
      <c r="M1827" s="267" t="s">
        <v>1</v>
      </c>
      <c r="N1827" s="268" t="s">
        <v>46</v>
      </c>
      <c r="O1827" s="67"/>
      <c r="P1827" s="206">
        <f>O1827*H1827</f>
        <v>0</v>
      </c>
      <c r="Q1827" s="206">
        <v>1.617E-2</v>
      </c>
      <c r="R1827" s="206">
        <f>Q1827*H1827</f>
        <v>3.2259958499999999</v>
      </c>
      <c r="S1827" s="206">
        <v>0</v>
      </c>
      <c r="T1827" s="207">
        <f>S1827*H1827</f>
        <v>0</v>
      </c>
      <c r="AR1827" s="208" t="s">
        <v>561</v>
      </c>
      <c r="AT1827" s="208" t="s">
        <v>398</v>
      </c>
      <c r="AU1827" s="208" t="s">
        <v>90</v>
      </c>
      <c r="AY1827" s="17" t="s">
        <v>261</v>
      </c>
      <c r="BE1827" s="209">
        <f>IF(N1827="základní",J1827,0)</f>
        <v>0</v>
      </c>
      <c r="BF1827" s="209">
        <f>IF(N1827="snížená",J1827,0)</f>
        <v>0</v>
      </c>
      <c r="BG1827" s="209">
        <f>IF(N1827="zákl. přenesená",J1827,0)</f>
        <v>0</v>
      </c>
      <c r="BH1827" s="209">
        <f>IF(N1827="sníž. přenesená",J1827,0)</f>
        <v>0</v>
      </c>
      <c r="BI1827" s="209">
        <f>IF(N1827="nulová",J1827,0)</f>
        <v>0</v>
      </c>
      <c r="BJ1827" s="17" t="s">
        <v>88</v>
      </c>
      <c r="BK1827" s="209">
        <f>ROUND(I1827*H1827,2)</f>
        <v>0</v>
      </c>
      <c r="BL1827" s="17" t="s">
        <v>450</v>
      </c>
      <c r="BM1827" s="208" t="s">
        <v>2522</v>
      </c>
    </row>
    <row r="1828" spans="2:65" s="1" customFormat="1" ht="68.25">
      <c r="B1828" s="35"/>
      <c r="C1828" s="36"/>
      <c r="D1828" s="210" t="s">
        <v>271</v>
      </c>
      <c r="E1828" s="36"/>
      <c r="F1828" s="211" t="s">
        <v>2523</v>
      </c>
      <c r="G1828" s="36"/>
      <c r="H1828" s="36"/>
      <c r="I1828" s="118"/>
      <c r="J1828" s="36"/>
      <c r="K1828" s="36"/>
      <c r="L1828" s="39"/>
      <c r="M1828" s="212"/>
      <c r="N1828" s="67"/>
      <c r="O1828" s="67"/>
      <c r="P1828" s="67"/>
      <c r="Q1828" s="67"/>
      <c r="R1828" s="67"/>
      <c r="S1828" s="67"/>
      <c r="T1828" s="68"/>
      <c r="AT1828" s="17" t="s">
        <v>271</v>
      </c>
      <c r="AU1828" s="17" t="s">
        <v>90</v>
      </c>
    </row>
    <row r="1829" spans="2:65" s="12" customFormat="1">
      <c r="B1829" s="216"/>
      <c r="C1829" s="217"/>
      <c r="D1829" s="210" t="s">
        <v>366</v>
      </c>
      <c r="E1829" s="217"/>
      <c r="F1829" s="219" t="s">
        <v>2524</v>
      </c>
      <c r="G1829" s="217"/>
      <c r="H1829" s="220">
        <v>199.505</v>
      </c>
      <c r="I1829" s="221"/>
      <c r="J1829" s="217"/>
      <c r="K1829" s="217"/>
      <c r="L1829" s="222"/>
      <c r="M1829" s="223"/>
      <c r="N1829" s="224"/>
      <c r="O1829" s="224"/>
      <c r="P1829" s="224"/>
      <c r="Q1829" s="224"/>
      <c r="R1829" s="224"/>
      <c r="S1829" s="224"/>
      <c r="T1829" s="225"/>
      <c r="AT1829" s="226" t="s">
        <v>366</v>
      </c>
      <c r="AU1829" s="226" t="s">
        <v>90</v>
      </c>
      <c r="AV1829" s="12" t="s">
        <v>90</v>
      </c>
      <c r="AW1829" s="12" t="s">
        <v>4</v>
      </c>
      <c r="AX1829" s="12" t="s">
        <v>88</v>
      </c>
      <c r="AY1829" s="226" t="s">
        <v>261</v>
      </c>
    </row>
    <row r="1830" spans="2:65" s="1" customFormat="1" ht="16.5" customHeight="1">
      <c r="B1830" s="35"/>
      <c r="C1830" s="197" t="s">
        <v>2525</v>
      </c>
      <c r="D1830" s="197" t="s">
        <v>264</v>
      </c>
      <c r="E1830" s="198" t="s">
        <v>2526</v>
      </c>
      <c r="F1830" s="199" t="s">
        <v>2527</v>
      </c>
      <c r="G1830" s="200" t="s">
        <v>405</v>
      </c>
      <c r="H1830" s="201">
        <v>1169.8399999999999</v>
      </c>
      <c r="I1830" s="202"/>
      <c r="J1830" s="203">
        <f>ROUND(I1830*H1830,2)</f>
        <v>0</v>
      </c>
      <c r="K1830" s="199" t="s">
        <v>268</v>
      </c>
      <c r="L1830" s="39"/>
      <c r="M1830" s="204" t="s">
        <v>1</v>
      </c>
      <c r="N1830" s="205" t="s">
        <v>46</v>
      </c>
      <c r="O1830" s="67"/>
      <c r="P1830" s="206">
        <f>O1830*H1830</f>
        <v>0</v>
      </c>
      <c r="Q1830" s="206">
        <v>0</v>
      </c>
      <c r="R1830" s="206">
        <f>Q1830*H1830</f>
        <v>0</v>
      </c>
      <c r="S1830" s="206">
        <v>0</v>
      </c>
      <c r="T1830" s="207">
        <f>S1830*H1830</f>
        <v>0</v>
      </c>
      <c r="AR1830" s="208" t="s">
        <v>450</v>
      </c>
      <c r="AT1830" s="208" t="s">
        <v>264</v>
      </c>
      <c r="AU1830" s="208" t="s">
        <v>90</v>
      </c>
      <c r="AY1830" s="17" t="s">
        <v>261</v>
      </c>
      <c r="BE1830" s="209">
        <f>IF(N1830="základní",J1830,0)</f>
        <v>0</v>
      </c>
      <c r="BF1830" s="209">
        <f>IF(N1830="snížená",J1830,0)</f>
        <v>0</v>
      </c>
      <c r="BG1830" s="209">
        <f>IF(N1830="zákl. přenesená",J1830,0)</f>
        <v>0</v>
      </c>
      <c r="BH1830" s="209">
        <f>IF(N1830="sníž. přenesená",J1830,0)</f>
        <v>0</v>
      </c>
      <c r="BI1830" s="209">
        <f>IF(N1830="nulová",J1830,0)</f>
        <v>0</v>
      </c>
      <c r="BJ1830" s="17" t="s">
        <v>88</v>
      </c>
      <c r="BK1830" s="209">
        <f>ROUND(I1830*H1830,2)</f>
        <v>0</v>
      </c>
      <c r="BL1830" s="17" t="s">
        <v>450</v>
      </c>
      <c r="BM1830" s="208" t="s">
        <v>2528</v>
      </c>
    </row>
    <row r="1831" spans="2:65" s="1" customFormat="1" ht="19.5">
      <c r="B1831" s="35"/>
      <c r="C1831" s="36"/>
      <c r="D1831" s="210" t="s">
        <v>271</v>
      </c>
      <c r="E1831" s="36"/>
      <c r="F1831" s="211" t="s">
        <v>1252</v>
      </c>
      <c r="G1831" s="36"/>
      <c r="H1831" s="36"/>
      <c r="I1831" s="118"/>
      <c r="J1831" s="36"/>
      <c r="K1831" s="36"/>
      <c r="L1831" s="39"/>
      <c r="M1831" s="212"/>
      <c r="N1831" s="67"/>
      <c r="O1831" s="67"/>
      <c r="P1831" s="67"/>
      <c r="Q1831" s="67"/>
      <c r="R1831" s="67"/>
      <c r="S1831" s="67"/>
      <c r="T1831" s="68"/>
      <c r="AT1831" s="17" t="s">
        <v>271</v>
      </c>
      <c r="AU1831" s="17" t="s">
        <v>90</v>
      </c>
    </row>
    <row r="1832" spans="2:65" s="12" customFormat="1">
      <c r="B1832" s="216"/>
      <c r="C1832" s="217"/>
      <c r="D1832" s="210" t="s">
        <v>366</v>
      </c>
      <c r="E1832" s="218" t="s">
        <v>1</v>
      </c>
      <c r="F1832" s="219" t="s">
        <v>1253</v>
      </c>
      <c r="G1832" s="217"/>
      <c r="H1832" s="220">
        <v>1169.8399999999999</v>
      </c>
      <c r="I1832" s="221"/>
      <c r="J1832" s="217"/>
      <c r="K1832" s="217"/>
      <c r="L1832" s="222"/>
      <c r="M1832" s="223"/>
      <c r="N1832" s="224"/>
      <c r="O1832" s="224"/>
      <c r="P1832" s="224"/>
      <c r="Q1832" s="224"/>
      <c r="R1832" s="224"/>
      <c r="S1832" s="224"/>
      <c r="T1832" s="225"/>
      <c r="AT1832" s="226" t="s">
        <v>366</v>
      </c>
      <c r="AU1832" s="226" t="s">
        <v>90</v>
      </c>
      <c r="AV1832" s="12" t="s">
        <v>90</v>
      </c>
      <c r="AW1832" s="12" t="s">
        <v>36</v>
      </c>
      <c r="AX1832" s="12" t="s">
        <v>81</v>
      </c>
      <c r="AY1832" s="226" t="s">
        <v>261</v>
      </c>
    </row>
    <row r="1833" spans="2:65" s="13" customFormat="1">
      <c r="B1833" s="227"/>
      <c r="C1833" s="228"/>
      <c r="D1833" s="210" t="s">
        <v>366</v>
      </c>
      <c r="E1833" s="229" t="s">
        <v>1</v>
      </c>
      <c r="F1833" s="230" t="s">
        <v>368</v>
      </c>
      <c r="G1833" s="228"/>
      <c r="H1833" s="231">
        <v>1169.8399999999999</v>
      </c>
      <c r="I1833" s="232"/>
      <c r="J1833" s="228"/>
      <c r="K1833" s="228"/>
      <c r="L1833" s="233"/>
      <c r="M1833" s="234"/>
      <c r="N1833" s="235"/>
      <c r="O1833" s="235"/>
      <c r="P1833" s="235"/>
      <c r="Q1833" s="235"/>
      <c r="R1833" s="235"/>
      <c r="S1833" s="235"/>
      <c r="T1833" s="236"/>
      <c r="AT1833" s="237" t="s">
        <v>366</v>
      </c>
      <c r="AU1833" s="237" t="s">
        <v>90</v>
      </c>
      <c r="AV1833" s="13" t="s">
        <v>123</v>
      </c>
      <c r="AW1833" s="13" t="s">
        <v>36</v>
      </c>
      <c r="AX1833" s="13" t="s">
        <v>88</v>
      </c>
      <c r="AY1833" s="237" t="s">
        <v>261</v>
      </c>
    </row>
    <row r="1834" spans="2:65" s="1" customFormat="1" ht="16.5" customHeight="1">
      <c r="B1834" s="35"/>
      <c r="C1834" s="259" t="s">
        <v>2529</v>
      </c>
      <c r="D1834" s="259" t="s">
        <v>398</v>
      </c>
      <c r="E1834" s="260" t="s">
        <v>2530</v>
      </c>
      <c r="F1834" s="261" t="s">
        <v>2531</v>
      </c>
      <c r="G1834" s="262" t="s">
        <v>405</v>
      </c>
      <c r="H1834" s="263">
        <v>1286.8240000000001</v>
      </c>
      <c r="I1834" s="264"/>
      <c r="J1834" s="265">
        <f>ROUND(I1834*H1834,2)</f>
        <v>0</v>
      </c>
      <c r="K1834" s="261" t="s">
        <v>268</v>
      </c>
      <c r="L1834" s="266"/>
      <c r="M1834" s="267" t="s">
        <v>1</v>
      </c>
      <c r="N1834" s="268" t="s">
        <v>46</v>
      </c>
      <c r="O1834" s="67"/>
      <c r="P1834" s="206">
        <f>O1834*H1834</f>
        <v>0</v>
      </c>
      <c r="Q1834" s="206">
        <v>4.0000000000000002E-4</v>
      </c>
      <c r="R1834" s="206">
        <f>Q1834*H1834</f>
        <v>0.51472960000000001</v>
      </c>
      <c r="S1834" s="206">
        <v>0</v>
      </c>
      <c r="T1834" s="207">
        <f>S1834*H1834</f>
        <v>0</v>
      </c>
      <c r="AR1834" s="208" t="s">
        <v>561</v>
      </c>
      <c r="AT1834" s="208" t="s">
        <v>398</v>
      </c>
      <c r="AU1834" s="208" t="s">
        <v>90</v>
      </c>
      <c r="AY1834" s="17" t="s">
        <v>261</v>
      </c>
      <c r="BE1834" s="209">
        <f>IF(N1834="základní",J1834,0)</f>
        <v>0</v>
      </c>
      <c r="BF1834" s="209">
        <f>IF(N1834="snížená",J1834,0)</f>
        <v>0</v>
      </c>
      <c r="BG1834" s="209">
        <f>IF(N1834="zákl. přenesená",J1834,0)</f>
        <v>0</v>
      </c>
      <c r="BH1834" s="209">
        <f>IF(N1834="sníž. přenesená",J1834,0)</f>
        <v>0</v>
      </c>
      <c r="BI1834" s="209">
        <f>IF(N1834="nulová",J1834,0)</f>
        <v>0</v>
      </c>
      <c r="BJ1834" s="17" t="s">
        <v>88</v>
      </c>
      <c r="BK1834" s="209">
        <f>ROUND(I1834*H1834,2)</f>
        <v>0</v>
      </c>
      <c r="BL1834" s="17" t="s">
        <v>450</v>
      </c>
      <c r="BM1834" s="208" t="s">
        <v>2532</v>
      </c>
    </row>
    <row r="1835" spans="2:65" s="12" customFormat="1">
      <c r="B1835" s="216"/>
      <c r="C1835" s="217"/>
      <c r="D1835" s="210" t="s">
        <v>366</v>
      </c>
      <c r="E1835" s="217"/>
      <c r="F1835" s="219" t="s">
        <v>2533</v>
      </c>
      <c r="G1835" s="217"/>
      <c r="H1835" s="220">
        <v>1286.8240000000001</v>
      </c>
      <c r="I1835" s="221"/>
      <c r="J1835" s="217"/>
      <c r="K1835" s="217"/>
      <c r="L1835" s="222"/>
      <c r="M1835" s="223"/>
      <c r="N1835" s="224"/>
      <c r="O1835" s="224"/>
      <c r="P1835" s="224"/>
      <c r="Q1835" s="224"/>
      <c r="R1835" s="224"/>
      <c r="S1835" s="224"/>
      <c r="T1835" s="225"/>
      <c r="AT1835" s="226" t="s">
        <v>366</v>
      </c>
      <c r="AU1835" s="226" t="s">
        <v>90</v>
      </c>
      <c r="AV1835" s="12" t="s">
        <v>90</v>
      </c>
      <c r="AW1835" s="12" t="s">
        <v>4</v>
      </c>
      <c r="AX1835" s="12" t="s">
        <v>88</v>
      </c>
      <c r="AY1835" s="226" t="s">
        <v>261</v>
      </c>
    </row>
    <row r="1836" spans="2:65" s="1" customFormat="1" ht="16.5" customHeight="1">
      <c r="B1836" s="35"/>
      <c r="C1836" s="197" t="s">
        <v>2534</v>
      </c>
      <c r="D1836" s="197" t="s">
        <v>264</v>
      </c>
      <c r="E1836" s="198" t="s">
        <v>2535</v>
      </c>
      <c r="F1836" s="199" t="s">
        <v>2536</v>
      </c>
      <c r="G1836" s="200" t="s">
        <v>405</v>
      </c>
      <c r="H1836" s="201">
        <v>1232.6690000000001</v>
      </c>
      <c r="I1836" s="202"/>
      <c r="J1836" s="203">
        <f>ROUND(I1836*H1836,2)</f>
        <v>0</v>
      </c>
      <c r="K1836" s="199" t="s">
        <v>268</v>
      </c>
      <c r="L1836" s="39"/>
      <c r="M1836" s="204" t="s">
        <v>1</v>
      </c>
      <c r="N1836" s="205" t="s">
        <v>46</v>
      </c>
      <c r="O1836" s="67"/>
      <c r="P1836" s="206">
        <f>O1836*H1836</f>
        <v>0</v>
      </c>
      <c r="Q1836" s="206">
        <v>4.8000000000000001E-4</v>
      </c>
      <c r="R1836" s="206">
        <f>Q1836*H1836</f>
        <v>0.59168112000000006</v>
      </c>
      <c r="S1836" s="206">
        <v>0</v>
      </c>
      <c r="T1836" s="207">
        <f>S1836*H1836</f>
        <v>0</v>
      </c>
      <c r="AR1836" s="208" t="s">
        <v>450</v>
      </c>
      <c r="AT1836" s="208" t="s">
        <v>264</v>
      </c>
      <c r="AU1836" s="208" t="s">
        <v>90</v>
      </c>
      <c r="AY1836" s="17" t="s">
        <v>261</v>
      </c>
      <c r="BE1836" s="209">
        <f>IF(N1836="základní",J1836,0)</f>
        <v>0</v>
      </c>
      <c r="BF1836" s="209">
        <f>IF(N1836="snížená",J1836,0)</f>
        <v>0</v>
      </c>
      <c r="BG1836" s="209">
        <f>IF(N1836="zákl. přenesená",J1836,0)</f>
        <v>0</v>
      </c>
      <c r="BH1836" s="209">
        <f>IF(N1836="sníž. přenesená",J1836,0)</f>
        <v>0</v>
      </c>
      <c r="BI1836" s="209">
        <f>IF(N1836="nulová",J1836,0)</f>
        <v>0</v>
      </c>
      <c r="BJ1836" s="17" t="s">
        <v>88</v>
      </c>
      <c r="BK1836" s="209">
        <f>ROUND(I1836*H1836,2)</f>
        <v>0</v>
      </c>
      <c r="BL1836" s="17" t="s">
        <v>450</v>
      </c>
      <c r="BM1836" s="208" t="s">
        <v>2537</v>
      </c>
    </row>
    <row r="1837" spans="2:65" s="1" customFormat="1" ht="19.5">
      <c r="B1837" s="35"/>
      <c r="C1837" s="36"/>
      <c r="D1837" s="210" t="s">
        <v>271</v>
      </c>
      <c r="E1837" s="36"/>
      <c r="F1837" s="211" t="s">
        <v>1252</v>
      </c>
      <c r="G1837" s="36"/>
      <c r="H1837" s="36"/>
      <c r="I1837" s="118"/>
      <c r="J1837" s="36"/>
      <c r="K1837" s="36"/>
      <c r="L1837" s="39"/>
      <c r="M1837" s="212"/>
      <c r="N1837" s="67"/>
      <c r="O1837" s="67"/>
      <c r="P1837" s="67"/>
      <c r="Q1837" s="67"/>
      <c r="R1837" s="67"/>
      <c r="S1837" s="67"/>
      <c r="T1837" s="68"/>
      <c r="AT1837" s="17" t="s">
        <v>271</v>
      </c>
      <c r="AU1837" s="17" t="s">
        <v>90</v>
      </c>
    </row>
    <row r="1838" spans="2:65" s="12" customFormat="1">
      <c r="B1838" s="216"/>
      <c r="C1838" s="217"/>
      <c r="D1838" s="210" t="s">
        <v>366</v>
      </c>
      <c r="E1838" s="218" t="s">
        <v>1</v>
      </c>
      <c r="F1838" s="219" t="s">
        <v>1415</v>
      </c>
      <c r="G1838" s="217"/>
      <c r="H1838" s="220">
        <v>1173.97</v>
      </c>
      <c r="I1838" s="221"/>
      <c r="J1838" s="217"/>
      <c r="K1838" s="217"/>
      <c r="L1838" s="222"/>
      <c r="M1838" s="223"/>
      <c r="N1838" s="224"/>
      <c r="O1838" s="224"/>
      <c r="P1838" s="224"/>
      <c r="Q1838" s="224"/>
      <c r="R1838" s="224"/>
      <c r="S1838" s="224"/>
      <c r="T1838" s="225"/>
      <c r="AT1838" s="226" t="s">
        <v>366</v>
      </c>
      <c r="AU1838" s="226" t="s">
        <v>90</v>
      </c>
      <c r="AV1838" s="12" t="s">
        <v>90</v>
      </c>
      <c r="AW1838" s="12" t="s">
        <v>36</v>
      </c>
      <c r="AX1838" s="12" t="s">
        <v>81</v>
      </c>
      <c r="AY1838" s="226" t="s">
        <v>261</v>
      </c>
    </row>
    <row r="1839" spans="2:65" s="12" customFormat="1">
      <c r="B1839" s="216"/>
      <c r="C1839" s="217"/>
      <c r="D1839" s="210" t="s">
        <v>366</v>
      </c>
      <c r="E1839" s="218" t="s">
        <v>1</v>
      </c>
      <c r="F1839" s="219" t="s">
        <v>1416</v>
      </c>
      <c r="G1839" s="217"/>
      <c r="H1839" s="220">
        <v>58.698999999999998</v>
      </c>
      <c r="I1839" s="221"/>
      <c r="J1839" s="217"/>
      <c r="K1839" s="217"/>
      <c r="L1839" s="222"/>
      <c r="M1839" s="223"/>
      <c r="N1839" s="224"/>
      <c r="O1839" s="224"/>
      <c r="P1839" s="224"/>
      <c r="Q1839" s="224"/>
      <c r="R1839" s="224"/>
      <c r="S1839" s="224"/>
      <c r="T1839" s="225"/>
      <c r="AT1839" s="226" t="s">
        <v>366</v>
      </c>
      <c r="AU1839" s="226" t="s">
        <v>90</v>
      </c>
      <c r="AV1839" s="12" t="s">
        <v>90</v>
      </c>
      <c r="AW1839" s="12" t="s">
        <v>36</v>
      </c>
      <c r="AX1839" s="12" t="s">
        <v>81</v>
      </c>
      <c r="AY1839" s="226" t="s">
        <v>261</v>
      </c>
    </row>
    <row r="1840" spans="2:65" s="13" customFormat="1">
      <c r="B1840" s="227"/>
      <c r="C1840" s="228"/>
      <c r="D1840" s="210" t="s">
        <v>366</v>
      </c>
      <c r="E1840" s="229" t="s">
        <v>1</v>
      </c>
      <c r="F1840" s="230" t="s">
        <v>368</v>
      </c>
      <c r="G1840" s="228"/>
      <c r="H1840" s="231">
        <v>1232.6690000000001</v>
      </c>
      <c r="I1840" s="232"/>
      <c r="J1840" s="228"/>
      <c r="K1840" s="228"/>
      <c r="L1840" s="233"/>
      <c r="M1840" s="234"/>
      <c r="N1840" s="235"/>
      <c r="O1840" s="235"/>
      <c r="P1840" s="235"/>
      <c r="Q1840" s="235"/>
      <c r="R1840" s="235"/>
      <c r="S1840" s="235"/>
      <c r="T1840" s="236"/>
      <c r="AT1840" s="237" t="s">
        <v>366</v>
      </c>
      <c r="AU1840" s="237" t="s">
        <v>90</v>
      </c>
      <c r="AV1840" s="13" t="s">
        <v>123</v>
      </c>
      <c r="AW1840" s="13" t="s">
        <v>36</v>
      </c>
      <c r="AX1840" s="13" t="s">
        <v>88</v>
      </c>
      <c r="AY1840" s="237" t="s">
        <v>261</v>
      </c>
    </row>
    <row r="1841" spans="2:65" s="1" customFormat="1" ht="16.5" customHeight="1">
      <c r="B1841" s="35"/>
      <c r="C1841" s="197" t="s">
        <v>2538</v>
      </c>
      <c r="D1841" s="197" t="s">
        <v>264</v>
      </c>
      <c r="E1841" s="198" t="s">
        <v>2539</v>
      </c>
      <c r="F1841" s="199" t="s">
        <v>2540</v>
      </c>
      <c r="G1841" s="200" t="s">
        <v>1153</v>
      </c>
      <c r="H1841" s="269"/>
      <c r="I1841" s="202"/>
      <c r="J1841" s="203">
        <f>ROUND(I1841*H1841,2)</f>
        <v>0</v>
      </c>
      <c r="K1841" s="199" t="s">
        <v>268</v>
      </c>
      <c r="L1841" s="39"/>
      <c r="M1841" s="204" t="s">
        <v>1</v>
      </c>
      <c r="N1841" s="205" t="s">
        <v>46</v>
      </c>
      <c r="O1841" s="67"/>
      <c r="P1841" s="206">
        <f>O1841*H1841</f>
        <v>0</v>
      </c>
      <c r="Q1841" s="206">
        <v>0</v>
      </c>
      <c r="R1841" s="206">
        <f>Q1841*H1841</f>
        <v>0</v>
      </c>
      <c r="S1841" s="206">
        <v>0</v>
      </c>
      <c r="T1841" s="207">
        <f>S1841*H1841</f>
        <v>0</v>
      </c>
      <c r="AR1841" s="208" t="s">
        <v>450</v>
      </c>
      <c r="AT1841" s="208" t="s">
        <v>264</v>
      </c>
      <c r="AU1841" s="208" t="s">
        <v>90</v>
      </c>
      <c r="AY1841" s="17" t="s">
        <v>261</v>
      </c>
      <c r="BE1841" s="209">
        <f>IF(N1841="základní",J1841,0)</f>
        <v>0</v>
      </c>
      <c r="BF1841" s="209">
        <f>IF(N1841="snížená",J1841,0)</f>
        <v>0</v>
      </c>
      <c r="BG1841" s="209">
        <f>IF(N1841="zákl. přenesená",J1841,0)</f>
        <v>0</v>
      </c>
      <c r="BH1841" s="209">
        <f>IF(N1841="sníž. přenesená",J1841,0)</f>
        <v>0</v>
      </c>
      <c r="BI1841" s="209">
        <f>IF(N1841="nulová",J1841,0)</f>
        <v>0</v>
      </c>
      <c r="BJ1841" s="17" t="s">
        <v>88</v>
      </c>
      <c r="BK1841" s="209">
        <f>ROUND(I1841*H1841,2)</f>
        <v>0</v>
      </c>
      <c r="BL1841" s="17" t="s">
        <v>450</v>
      </c>
      <c r="BM1841" s="208" t="s">
        <v>2541</v>
      </c>
    </row>
    <row r="1842" spans="2:65" s="11" customFormat="1" ht="22.7" customHeight="1">
      <c r="B1842" s="181"/>
      <c r="C1842" s="182"/>
      <c r="D1842" s="183" t="s">
        <v>80</v>
      </c>
      <c r="E1842" s="195" t="s">
        <v>2542</v>
      </c>
      <c r="F1842" s="195" t="s">
        <v>2543</v>
      </c>
      <c r="G1842" s="182"/>
      <c r="H1842" s="182"/>
      <c r="I1842" s="185"/>
      <c r="J1842" s="196">
        <f>BK1842</f>
        <v>0</v>
      </c>
      <c r="K1842" s="182"/>
      <c r="L1842" s="187"/>
      <c r="M1842" s="188"/>
      <c r="N1842" s="189"/>
      <c r="O1842" s="189"/>
      <c r="P1842" s="190">
        <f>SUM(P1843:P1874)</f>
        <v>0</v>
      </c>
      <c r="Q1842" s="189"/>
      <c r="R1842" s="190">
        <f>SUM(R1843:R1874)</f>
        <v>3.6598922599999995</v>
      </c>
      <c r="S1842" s="189"/>
      <c r="T1842" s="191">
        <f>SUM(T1843:T1874)</f>
        <v>0</v>
      </c>
      <c r="AR1842" s="192" t="s">
        <v>90</v>
      </c>
      <c r="AT1842" s="193" t="s">
        <v>80</v>
      </c>
      <c r="AU1842" s="193" t="s">
        <v>88</v>
      </c>
      <c r="AY1842" s="192" t="s">
        <v>261</v>
      </c>
      <c r="BK1842" s="194">
        <f>SUM(BK1843:BK1874)</f>
        <v>0</v>
      </c>
    </row>
    <row r="1843" spans="2:65" s="1" customFormat="1" ht="16.5" customHeight="1">
      <c r="B1843" s="35"/>
      <c r="C1843" s="197" t="s">
        <v>2544</v>
      </c>
      <c r="D1843" s="197" t="s">
        <v>264</v>
      </c>
      <c r="E1843" s="198" t="s">
        <v>2545</v>
      </c>
      <c r="F1843" s="199" t="s">
        <v>2546</v>
      </c>
      <c r="G1843" s="200" t="s">
        <v>405</v>
      </c>
      <c r="H1843" s="201">
        <v>402.78699999999998</v>
      </c>
      <c r="I1843" s="202"/>
      <c r="J1843" s="203">
        <f>ROUND(I1843*H1843,2)</f>
        <v>0</v>
      </c>
      <c r="K1843" s="199" t="s">
        <v>268</v>
      </c>
      <c r="L1843" s="39"/>
      <c r="M1843" s="204" t="s">
        <v>1</v>
      </c>
      <c r="N1843" s="205" t="s">
        <v>46</v>
      </c>
      <c r="O1843" s="67"/>
      <c r="P1843" s="206">
        <f>O1843*H1843</f>
        <v>0</v>
      </c>
      <c r="Q1843" s="206">
        <v>0</v>
      </c>
      <c r="R1843" s="206">
        <f>Q1843*H1843</f>
        <v>0</v>
      </c>
      <c r="S1843" s="206">
        <v>0</v>
      </c>
      <c r="T1843" s="207">
        <f>S1843*H1843</f>
        <v>0</v>
      </c>
      <c r="AR1843" s="208" t="s">
        <v>450</v>
      </c>
      <c r="AT1843" s="208" t="s">
        <v>264</v>
      </c>
      <c r="AU1843" s="208" t="s">
        <v>90</v>
      </c>
      <c r="AY1843" s="17" t="s">
        <v>261</v>
      </c>
      <c r="BE1843" s="209">
        <f>IF(N1843="základní",J1843,0)</f>
        <v>0</v>
      </c>
      <c r="BF1843" s="209">
        <f>IF(N1843="snížená",J1843,0)</f>
        <v>0</v>
      </c>
      <c r="BG1843" s="209">
        <f>IF(N1843="zákl. přenesená",J1843,0)</f>
        <v>0</v>
      </c>
      <c r="BH1843" s="209">
        <f>IF(N1843="sníž. přenesená",J1843,0)</f>
        <v>0</v>
      </c>
      <c r="BI1843" s="209">
        <f>IF(N1843="nulová",J1843,0)</f>
        <v>0</v>
      </c>
      <c r="BJ1843" s="17" t="s">
        <v>88</v>
      </c>
      <c r="BK1843" s="209">
        <f>ROUND(I1843*H1843,2)</f>
        <v>0</v>
      </c>
      <c r="BL1843" s="17" t="s">
        <v>450</v>
      </c>
      <c r="BM1843" s="208" t="s">
        <v>2547</v>
      </c>
    </row>
    <row r="1844" spans="2:65" s="1" customFormat="1" ht="19.5">
      <c r="B1844" s="35"/>
      <c r="C1844" s="36"/>
      <c r="D1844" s="210" t="s">
        <v>271</v>
      </c>
      <c r="E1844" s="36"/>
      <c r="F1844" s="211" t="s">
        <v>1252</v>
      </c>
      <c r="G1844" s="36"/>
      <c r="H1844" s="36"/>
      <c r="I1844" s="118"/>
      <c r="J1844" s="36"/>
      <c r="K1844" s="36"/>
      <c r="L1844" s="39"/>
      <c r="M1844" s="212"/>
      <c r="N1844" s="67"/>
      <c r="O1844" s="67"/>
      <c r="P1844" s="67"/>
      <c r="Q1844" s="67"/>
      <c r="R1844" s="67"/>
      <c r="S1844" s="67"/>
      <c r="T1844" s="68"/>
      <c r="AT1844" s="17" t="s">
        <v>271</v>
      </c>
      <c r="AU1844" s="17" t="s">
        <v>90</v>
      </c>
    </row>
    <row r="1845" spans="2:65" s="12" customFormat="1">
      <c r="B1845" s="216"/>
      <c r="C1845" s="217"/>
      <c r="D1845" s="210" t="s">
        <v>366</v>
      </c>
      <c r="E1845" s="218" t="s">
        <v>1</v>
      </c>
      <c r="F1845" s="219" t="s">
        <v>2548</v>
      </c>
      <c r="G1845" s="217"/>
      <c r="H1845" s="220">
        <v>181.36799999999999</v>
      </c>
      <c r="I1845" s="221"/>
      <c r="J1845" s="217"/>
      <c r="K1845" s="217"/>
      <c r="L1845" s="222"/>
      <c r="M1845" s="223"/>
      <c r="N1845" s="224"/>
      <c r="O1845" s="224"/>
      <c r="P1845" s="224"/>
      <c r="Q1845" s="224"/>
      <c r="R1845" s="224"/>
      <c r="S1845" s="224"/>
      <c r="T1845" s="225"/>
      <c r="AT1845" s="226" t="s">
        <v>366</v>
      </c>
      <c r="AU1845" s="226" t="s">
        <v>90</v>
      </c>
      <c r="AV1845" s="12" t="s">
        <v>90</v>
      </c>
      <c r="AW1845" s="12" t="s">
        <v>36</v>
      </c>
      <c r="AX1845" s="12" t="s">
        <v>81</v>
      </c>
      <c r="AY1845" s="226" t="s">
        <v>261</v>
      </c>
    </row>
    <row r="1846" spans="2:65" s="12" customFormat="1">
      <c r="B1846" s="216"/>
      <c r="C1846" s="217"/>
      <c r="D1846" s="210" t="s">
        <v>366</v>
      </c>
      <c r="E1846" s="218" t="s">
        <v>1</v>
      </c>
      <c r="F1846" s="219" t="s">
        <v>2549</v>
      </c>
      <c r="G1846" s="217"/>
      <c r="H1846" s="220">
        <v>221.41900000000001</v>
      </c>
      <c r="I1846" s="221"/>
      <c r="J1846" s="217"/>
      <c r="K1846" s="217"/>
      <c r="L1846" s="222"/>
      <c r="M1846" s="223"/>
      <c r="N1846" s="224"/>
      <c r="O1846" s="224"/>
      <c r="P1846" s="224"/>
      <c r="Q1846" s="224"/>
      <c r="R1846" s="224"/>
      <c r="S1846" s="224"/>
      <c r="T1846" s="225"/>
      <c r="AT1846" s="226" t="s">
        <v>366</v>
      </c>
      <c r="AU1846" s="226" t="s">
        <v>90</v>
      </c>
      <c r="AV1846" s="12" t="s">
        <v>90</v>
      </c>
      <c r="AW1846" s="12" t="s">
        <v>36</v>
      </c>
      <c r="AX1846" s="12" t="s">
        <v>81</v>
      </c>
      <c r="AY1846" s="226" t="s">
        <v>261</v>
      </c>
    </row>
    <row r="1847" spans="2:65" s="13" customFormat="1">
      <c r="B1847" s="227"/>
      <c r="C1847" s="228"/>
      <c r="D1847" s="210" t="s">
        <v>366</v>
      </c>
      <c r="E1847" s="229" t="s">
        <v>1</v>
      </c>
      <c r="F1847" s="230" t="s">
        <v>368</v>
      </c>
      <c r="G1847" s="228"/>
      <c r="H1847" s="231">
        <v>402.78699999999998</v>
      </c>
      <c r="I1847" s="232"/>
      <c r="J1847" s="228"/>
      <c r="K1847" s="228"/>
      <c r="L1847" s="233"/>
      <c r="M1847" s="234"/>
      <c r="N1847" s="235"/>
      <c r="O1847" s="235"/>
      <c r="P1847" s="235"/>
      <c r="Q1847" s="235"/>
      <c r="R1847" s="235"/>
      <c r="S1847" s="235"/>
      <c r="T1847" s="236"/>
      <c r="AT1847" s="237" t="s">
        <v>366</v>
      </c>
      <c r="AU1847" s="237" t="s">
        <v>90</v>
      </c>
      <c r="AV1847" s="13" t="s">
        <v>123</v>
      </c>
      <c r="AW1847" s="13" t="s">
        <v>36</v>
      </c>
      <c r="AX1847" s="13" t="s">
        <v>88</v>
      </c>
      <c r="AY1847" s="237" t="s">
        <v>261</v>
      </c>
    </row>
    <row r="1848" spans="2:65" s="1" customFormat="1" ht="16.5" customHeight="1">
      <c r="B1848" s="35"/>
      <c r="C1848" s="197" t="s">
        <v>2550</v>
      </c>
      <c r="D1848" s="197" t="s">
        <v>264</v>
      </c>
      <c r="E1848" s="198" t="s">
        <v>2551</v>
      </c>
      <c r="F1848" s="199" t="s">
        <v>2552</v>
      </c>
      <c r="G1848" s="200" t="s">
        <v>405</v>
      </c>
      <c r="H1848" s="201">
        <v>402.78699999999998</v>
      </c>
      <c r="I1848" s="202"/>
      <c r="J1848" s="203">
        <f>ROUND(I1848*H1848,2)</f>
        <v>0</v>
      </c>
      <c r="K1848" s="199" t="s">
        <v>268</v>
      </c>
      <c r="L1848" s="39"/>
      <c r="M1848" s="204" t="s">
        <v>1</v>
      </c>
      <c r="N1848" s="205" t="s">
        <v>46</v>
      </c>
      <c r="O1848" s="67"/>
      <c r="P1848" s="206">
        <f>O1848*H1848</f>
        <v>0</v>
      </c>
      <c r="Q1848" s="206">
        <v>3.0000000000000001E-5</v>
      </c>
      <c r="R1848" s="206">
        <f>Q1848*H1848</f>
        <v>1.208361E-2</v>
      </c>
      <c r="S1848" s="206">
        <v>0</v>
      </c>
      <c r="T1848" s="207">
        <f>S1848*H1848</f>
        <v>0</v>
      </c>
      <c r="AR1848" s="208" t="s">
        <v>450</v>
      </c>
      <c r="AT1848" s="208" t="s">
        <v>264</v>
      </c>
      <c r="AU1848" s="208" t="s">
        <v>90</v>
      </c>
      <c r="AY1848" s="17" t="s">
        <v>261</v>
      </c>
      <c r="BE1848" s="209">
        <f>IF(N1848="základní",J1848,0)</f>
        <v>0</v>
      </c>
      <c r="BF1848" s="209">
        <f>IF(N1848="snížená",J1848,0)</f>
        <v>0</v>
      </c>
      <c r="BG1848" s="209">
        <f>IF(N1848="zákl. přenesená",J1848,0)</f>
        <v>0</v>
      </c>
      <c r="BH1848" s="209">
        <f>IF(N1848="sníž. přenesená",J1848,0)</f>
        <v>0</v>
      </c>
      <c r="BI1848" s="209">
        <f>IF(N1848="nulová",J1848,0)</f>
        <v>0</v>
      </c>
      <c r="BJ1848" s="17" t="s">
        <v>88</v>
      </c>
      <c r="BK1848" s="209">
        <f>ROUND(I1848*H1848,2)</f>
        <v>0</v>
      </c>
      <c r="BL1848" s="17" t="s">
        <v>450</v>
      </c>
      <c r="BM1848" s="208" t="s">
        <v>2553</v>
      </c>
    </row>
    <row r="1849" spans="2:65" s="1" customFormat="1" ht="19.5">
      <c r="B1849" s="35"/>
      <c r="C1849" s="36"/>
      <c r="D1849" s="210" t="s">
        <v>271</v>
      </c>
      <c r="E1849" s="36"/>
      <c r="F1849" s="211" t="s">
        <v>1252</v>
      </c>
      <c r="G1849" s="36"/>
      <c r="H1849" s="36"/>
      <c r="I1849" s="118"/>
      <c r="J1849" s="36"/>
      <c r="K1849" s="36"/>
      <c r="L1849" s="39"/>
      <c r="M1849" s="212"/>
      <c r="N1849" s="67"/>
      <c r="O1849" s="67"/>
      <c r="P1849" s="67"/>
      <c r="Q1849" s="67"/>
      <c r="R1849" s="67"/>
      <c r="S1849" s="67"/>
      <c r="T1849" s="68"/>
      <c r="AT1849" s="17" t="s">
        <v>271</v>
      </c>
      <c r="AU1849" s="17" t="s">
        <v>90</v>
      </c>
    </row>
    <row r="1850" spans="2:65" s="12" customFormat="1">
      <c r="B1850" s="216"/>
      <c r="C1850" s="217"/>
      <c r="D1850" s="210" t="s">
        <v>366</v>
      </c>
      <c r="E1850" s="218" t="s">
        <v>1</v>
      </c>
      <c r="F1850" s="219" t="s">
        <v>2548</v>
      </c>
      <c r="G1850" s="217"/>
      <c r="H1850" s="220">
        <v>181.36799999999999</v>
      </c>
      <c r="I1850" s="221"/>
      <c r="J1850" s="217"/>
      <c r="K1850" s="217"/>
      <c r="L1850" s="222"/>
      <c r="M1850" s="223"/>
      <c r="N1850" s="224"/>
      <c r="O1850" s="224"/>
      <c r="P1850" s="224"/>
      <c r="Q1850" s="224"/>
      <c r="R1850" s="224"/>
      <c r="S1850" s="224"/>
      <c r="T1850" s="225"/>
      <c r="AT1850" s="226" t="s">
        <v>366</v>
      </c>
      <c r="AU1850" s="226" t="s">
        <v>90</v>
      </c>
      <c r="AV1850" s="12" t="s">
        <v>90</v>
      </c>
      <c r="AW1850" s="12" t="s">
        <v>36</v>
      </c>
      <c r="AX1850" s="12" t="s">
        <v>81</v>
      </c>
      <c r="AY1850" s="226" t="s">
        <v>261</v>
      </c>
    </row>
    <row r="1851" spans="2:65" s="12" customFormat="1">
      <c r="B1851" s="216"/>
      <c r="C1851" s="217"/>
      <c r="D1851" s="210" t="s">
        <v>366</v>
      </c>
      <c r="E1851" s="218" t="s">
        <v>1</v>
      </c>
      <c r="F1851" s="219" t="s">
        <v>2549</v>
      </c>
      <c r="G1851" s="217"/>
      <c r="H1851" s="220">
        <v>221.41900000000001</v>
      </c>
      <c r="I1851" s="221"/>
      <c r="J1851" s="217"/>
      <c r="K1851" s="217"/>
      <c r="L1851" s="222"/>
      <c r="M1851" s="223"/>
      <c r="N1851" s="224"/>
      <c r="O1851" s="224"/>
      <c r="P1851" s="224"/>
      <c r="Q1851" s="224"/>
      <c r="R1851" s="224"/>
      <c r="S1851" s="224"/>
      <c r="T1851" s="225"/>
      <c r="AT1851" s="226" t="s">
        <v>366</v>
      </c>
      <c r="AU1851" s="226" t="s">
        <v>90</v>
      </c>
      <c r="AV1851" s="12" t="s">
        <v>90</v>
      </c>
      <c r="AW1851" s="12" t="s">
        <v>36</v>
      </c>
      <c r="AX1851" s="12" t="s">
        <v>81</v>
      </c>
      <c r="AY1851" s="226" t="s">
        <v>261</v>
      </c>
    </row>
    <row r="1852" spans="2:65" s="13" customFormat="1">
      <c r="B1852" s="227"/>
      <c r="C1852" s="228"/>
      <c r="D1852" s="210" t="s">
        <v>366</v>
      </c>
      <c r="E1852" s="229" t="s">
        <v>1</v>
      </c>
      <c r="F1852" s="230" t="s">
        <v>368</v>
      </c>
      <c r="G1852" s="228"/>
      <c r="H1852" s="231">
        <v>402.78699999999998</v>
      </c>
      <c r="I1852" s="232"/>
      <c r="J1852" s="228"/>
      <c r="K1852" s="228"/>
      <c r="L1852" s="233"/>
      <c r="M1852" s="234"/>
      <c r="N1852" s="235"/>
      <c r="O1852" s="235"/>
      <c r="P1852" s="235"/>
      <c r="Q1852" s="235"/>
      <c r="R1852" s="235"/>
      <c r="S1852" s="235"/>
      <c r="T1852" s="236"/>
      <c r="AT1852" s="237" t="s">
        <v>366</v>
      </c>
      <c r="AU1852" s="237" t="s">
        <v>90</v>
      </c>
      <c r="AV1852" s="13" t="s">
        <v>123</v>
      </c>
      <c r="AW1852" s="13" t="s">
        <v>36</v>
      </c>
      <c r="AX1852" s="13" t="s">
        <v>88</v>
      </c>
      <c r="AY1852" s="237" t="s">
        <v>261</v>
      </c>
    </row>
    <row r="1853" spans="2:65" s="1" customFormat="1" ht="16.5" customHeight="1">
      <c r="B1853" s="35"/>
      <c r="C1853" s="197" t="s">
        <v>2554</v>
      </c>
      <c r="D1853" s="197" t="s">
        <v>264</v>
      </c>
      <c r="E1853" s="198" t="s">
        <v>2555</v>
      </c>
      <c r="F1853" s="199" t="s">
        <v>2556</v>
      </c>
      <c r="G1853" s="200" t="s">
        <v>405</v>
      </c>
      <c r="H1853" s="201">
        <v>402.78699999999998</v>
      </c>
      <c r="I1853" s="202"/>
      <c r="J1853" s="203">
        <f>ROUND(I1853*H1853,2)</f>
        <v>0</v>
      </c>
      <c r="K1853" s="199" t="s">
        <v>268</v>
      </c>
      <c r="L1853" s="39"/>
      <c r="M1853" s="204" t="s">
        <v>1</v>
      </c>
      <c r="N1853" s="205" t="s">
        <v>46</v>
      </c>
      <c r="O1853" s="67"/>
      <c r="P1853" s="206">
        <f>O1853*H1853</f>
        <v>0</v>
      </c>
      <c r="Q1853" s="206">
        <v>7.4999999999999997E-3</v>
      </c>
      <c r="R1853" s="206">
        <f>Q1853*H1853</f>
        <v>3.0209024999999996</v>
      </c>
      <c r="S1853" s="206">
        <v>0</v>
      </c>
      <c r="T1853" s="207">
        <f>S1853*H1853</f>
        <v>0</v>
      </c>
      <c r="AR1853" s="208" t="s">
        <v>450</v>
      </c>
      <c r="AT1853" s="208" t="s">
        <v>264</v>
      </c>
      <c r="AU1853" s="208" t="s">
        <v>90</v>
      </c>
      <c r="AY1853" s="17" t="s">
        <v>261</v>
      </c>
      <c r="BE1853" s="209">
        <f>IF(N1853="základní",J1853,0)</f>
        <v>0</v>
      </c>
      <c r="BF1853" s="209">
        <f>IF(N1853="snížená",J1853,0)</f>
        <v>0</v>
      </c>
      <c r="BG1853" s="209">
        <f>IF(N1853="zákl. přenesená",J1853,0)</f>
        <v>0</v>
      </c>
      <c r="BH1853" s="209">
        <f>IF(N1853="sníž. přenesená",J1853,0)</f>
        <v>0</v>
      </c>
      <c r="BI1853" s="209">
        <f>IF(N1853="nulová",J1853,0)</f>
        <v>0</v>
      </c>
      <c r="BJ1853" s="17" t="s">
        <v>88</v>
      </c>
      <c r="BK1853" s="209">
        <f>ROUND(I1853*H1853,2)</f>
        <v>0</v>
      </c>
      <c r="BL1853" s="17" t="s">
        <v>450</v>
      </c>
      <c r="BM1853" s="208" t="s">
        <v>2557</v>
      </c>
    </row>
    <row r="1854" spans="2:65" s="1" customFormat="1" ht="19.5">
      <c r="B1854" s="35"/>
      <c r="C1854" s="36"/>
      <c r="D1854" s="210" t="s">
        <v>271</v>
      </c>
      <c r="E1854" s="36"/>
      <c r="F1854" s="211" t="s">
        <v>1252</v>
      </c>
      <c r="G1854" s="36"/>
      <c r="H1854" s="36"/>
      <c r="I1854" s="118"/>
      <c r="J1854" s="36"/>
      <c r="K1854" s="36"/>
      <c r="L1854" s="39"/>
      <c r="M1854" s="212"/>
      <c r="N1854" s="67"/>
      <c r="O1854" s="67"/>
      <c r="P1854" s="67"/>
      <c r="Q1854" s="67"/>
      <c r="R1854" s="67"/>
      <c r="S1854" s="67"/>
      <c r="T1854" s="68"/>
      <c r="AT1854" s="17" t="s">
        <v>271</v>
      </c>
      <c r="AU1854" s="17" t="s">
        <v>90</v>
      </c>
    </row>
    <row r="1855" spans="2:65" s="12" customFormat="1">
      <c r="B1855" s="216"/>
      <c r="C1855" s="217"/>
      <c r="D1855" s="210" t="s">
        <v>366</v>
      </c>
      <c r="E1855" s="218" t="s">
        <v>1</v>
      </c>
      <c r="F1855" s="219" t="s">
        <v>2548</v>
      </c>
      <c r="G1855" s="217"/>
      <c r="H1855" s="220">
        <v>181.36799999999999</v>
      </c>
      <c r="I1855" s="221"/>
      <c r="J1855" s="217"/>
      <c r="K1855" s="217"/>
      <c r="L1855" s="222"/>
      <c r="M1855" s="223"/>
      <c r="N1855" s="224"/>
      <c r="O1855" s="224"/>
      <c r="P1855" s="224"/>
      <c r="Q1855" s="224"/>
      <c r="R1855" s="224"/>
      <c r="S1855" s="224"/>
      <c r="T1855" s="225"/>
      <c r="AT1855" s="226" t="s">
        <v>366</v>
      </c>
      <c r="AU1855" s="226" t="s">
        <v>90</v>
      </c>
      <c r="AV1855" s="12" t="s">
        <v>90</v>
      </c>
      <c r="AW1855" s="12" t="s">
        <v>36</v>
      </c>
      <c r="AX1855" s="12" t="s">
        <v>81</v>
      </c>
      <c r="AY1855" s="226" t="s">
        <v>261</v>
      </c>
    </row>
    <row r="1856" spans="2:65" s="12" customFormat="1">
      <c r="B1856" s="216"/>
      <c r="C1856" s="217"/>
      <c r="D1856" s="210" t="s">
        <v>366</v>
      </c>
      <c r="E1856" s="218" t="s">
        <v>1</v>
      </c>
      <c r="F1856" s="219" t="s">
        <v>2549</v>
      </c>
      <c r="G1856" s="217"/>
      <c r="H1856" s="220">
        <v>221.41900000000001</v>
      </c>
      <c r="I1856" s="221"/>
      <c r="J1856" s="217"/>
      <c r="K1856" s="217"/>
      <c r="L1856" s="222"/>
      <c r="M1856" s="223"/>
      <c r="N1856" s="224"/>
      <c r="O1856" s="224"/>
      <c r="P1856" s="224"/>
      <c r="Q1856" s="224"/>
      <c r="R1856" s="224"/>
      <c r="S1856" s="224"/>
      <c r="T1856" s="225"/>
      <c r="AT1856" s="226" t="s">
        <v>366</v>
      </c>
      <c r="AU1856" s="226" t="s">
        <v>90</v>
      </c>
      <c r="AV1856" s="12" t="s">
        <v>90</v>
      </c>
      <c r="AW1856" s="12" t="s">
        <v>36</v>
      </c>
      <c r="AX1856" s="12" t="s">
        <v>81</v>
      </c>
      <c r="AY1856" s="226" t="s">
        <v>261</v>
      </c>
    </row>
    <row r="1857" spans="2:65" s="13" customFormat="1">
      <c r="B1857" s="227"/>
      <c r="C1857" s="228"/>
      <c r="D1857" s="210" t="s">
        <v>366</v>
      </c>
      <c r="E1857" s="229" t="s">
        <v>1</v>
      </c>
      <c r="F1857" s="230" t="s">
        <v>368</v>
      </c>
      <c r="G1857" s="228"/>
      <c r="H1857" s="231">
        <v>402.78699999999998</v>
      </c>
      <c r="I1857" s="232"/>
      <c r="J1857" s="228"/>
      <c r="K1857" s="228"/>
      <c r="L1857" s="233"/>
      <c r="M1857" s="234"/>
      <c r="N1857" s="235"/>
      <c r="O1857" s="235"/>
      <c r="P1857" s="235"/>
      <c r="Q1857" s="235"/>
      <c r="R1857" s="235"/>
      <c r="S1857" s="235"/>
      <c r="T1857" s="236"/>
      <c r="AT1857" s="237" t="s">
        <v>366</v>
      </c>
      <c r="AU1857" s="237" t="s">
        <v>90</v>
      </c>
      <c r="AV1857" s="13" t="s">
        <v>123</v>
      </c>
      <c r="AW1857" s="13" t="s">
        <v>36</v>
      </c>
      <c r="AX1857" s="13" t="s">
        <v>88</v>
      </c>
      <c r="AY1857" s="237" t="s">
        <v>261</v>
      </c>
    </row>
    <row r="1858" spans="2:65" s="1" customFormat="1" ht="16.5" customHeight="1">
      <c r="B1858" s="35"/>
      <c r="C1858" s="197" t="s">
        <v>2558</v>
      </c>
      <c r="D1858" s="197" t="s">
        <v>264</v>
      </c>
      <c r="E1858" s="198" t="s">
        <v>2559</v>
      </c>
      <c r="F1858" s="199" t="s">
        <v>2560</v>
      </c>
      <c r="G1858" s="200" t="s">
        <v>405</v>
      </c>
      <c r="H1858" s="201">
        <v>176.38499999999999</v>
      </c>
      <c r="I1858" s="202"/>
      <c r="J1858" s="203">
        <f>ROUND(I1858*H1858,2)</f>
        <v>0</v>
      </c>
      <c r="K1858" s="199" t="s">
        <v>268</v>
      </c>
      <c r="L1858" s="39"/>
      <c r="M1858" s="204" t="s">
        <v>1</v>
      </c>
      <c r="N1858" s="205" t="s">
        <v>46</v>
      </c>
      <c r="O1858" s="67"/>
      <c r="P1858" s="206">
        <f>O1858*H1858</f>
        <v>0</v>
      </c>
      <c r="Q1858" s="206">
        <v>5.0000000000000001E-4</v>
      </c>
      <c r="R1858" s="206">
        <f>Q1858*H1858</f>
        <v>8.8192499999999993E-2</v>
      </c>
      <c r="S1858" s="206">
        <v>0</v>
      </c>
      <c r="T1858" s="207">
        <f>S1858*H1858</f>
        <v>0</v>
      </c>
      <c r="AR1858" s="208" t="s">
        <v>450</v>
      </c>
      <c r="AT1858" s="208" t="s">
        <v>264</v>
      </c>
      <c r="AU1858" s="208" t="s">
        <v>90</v>
      </c>
      <c r="AY1858" s="17" t="s">
        <v>261</v>
      </c>
      <c r="BE1858" s="209">
        <f>IF(N1858="základní",J1858,0)</f>
        <v>0</v>
      </c>
      <c r="BF1858" s="209">
        <f>IF(N1858="snížená",J1858,0)</f>
        <v>0</v>
      </c>
      <c r="BG1858" s="209">
        <f>IF(N1858="zákl. přenesená",J1858,0)</f>
        <v>0</v>
      </c>
      <c r="BH1858" s="209">
        <f>IF(N1858="sníž. přenesená",J1858,0)</f>
        <v>0</v>
      </c>
      <c r="BI1858" s="209">
        <f>IF(N1858="nulová",J1858,0)</f>
        <v>0</v>
      </c>
      <c r="BJ1858" s="17" t="s">
        <v>88</v>
      </c>
      <c r="BK1858" s="209">
        <f>ROUND(I1858*H1858,2)</f>
        <v>0</v>
      </c>
      <c r="BL1858" s="17" t="s">
        <v>450</v>
      </c>
      <c r="BM1858" s="208" t="s">
        <v>2561</v>
      </c>
    </row>
    <row r="1859" spans="2:65" s="1" customFormat="1" ht="29.25">
      <c r="B1859" s="35"/>
      <c r="C1859" s="36"/>
      <c r="D1859" s="210" t="s">
        <v>271</v>
      </c>
      <c r="E1859" s="36"/>
      <c r="F1859" s="211" t="s">
        <v>2516</v>
      </c>
      <c r="G1859" s="36"/>
      <c r="H1859" s="36"/>
      <c r="I1859" s="118"/>
      <c r="J1859" s="36"/>
      <c r="K1859" s="36"/>
      <c r="L1859" s="39"/>
      <c r="M1859" s="212"/>
      <c r="N1859" s="67"/>
      <c r="O1859" s="67"/>
      <c r="P1859" s="67"/>
      <c r="Q1859" s="67"/>
      <c r="R1859" s="67"/>
      <c r="S1859" s="67"/>
      <c r="T1859" s="68"/>
      <c r="AT1859" s="17" t="s">
        <v>271</v>
      </c>
      <c r="AU1859" s="17" t="s">
        <v>90</v>
      </c>
    </row>
    <row r="1860" spans="2:65" s="12" customFormat="1">
      <c r="B1860" s="216"/>
      <c r="C1860" s="217"/>
      <c r="D1860" s="210" t="s">
        <v>366</v>
      </c>
      <c r="E1860" s="218" t="s">
        <v>1</v>
      </c>
      <c r="F1860" s="219" t="s">
        <v>2562</v>
      </c>
      <c r="G1860" s="217"/>
      <c r="H1860" s="220">
        <v>160.35</v>
      </c>
      <c r="I1860" s="221"/>
      <c r="J1860" s="217"/>
      <c r="K1860" s="217"/>
      <c r="L1860" s="222"/>
      <c r="M1860" s="223"/>
      <c r="N1860" s="224"/>
      <c r="O1860" s="224"/>
      <c r="P1860" s="224"/>
      <c r="Q1860" s="224"/>
      <c r="R1860" s="224"/>
      <c r="S1860" s="224"/>
      <c r="T1860" s="225"/>
      <c r="AT1860" s="226" t="s">
        <v>366</v>
      </c>
      <c r="AU1860" s="226" t="s">
        <v>90</v>
      </c>
      <c r="AV1860" s="12" t="s">
        <v>90</v>
      </c>
      <c r="AW1860" s="12" t="s">
        <v>36</v>
      </c>
      <c r="AX1860" s="12" t="s">
        <v>81</v>
      </c>
      <c r="AY1860" s="226" t="s">
        <v>261</v>
      </c>
    </row>
    <row r="1861" spans="2:65" s="12" customFormat="1">
      <c r="B1861" s="216"/>
      <c r="C1861" s="217"/>
      <c r="D1861" s="210" t="s">
        <v>366</v>
      </c>
      <c r="E1861" s="218" t="s">
        <v>1</v>
      </c>
      <c r="F1861" s="219" t="s">
        <v>2563</v>
      </c>
      <c r="G1861" s="217"/>
      <c r="H1861" s="220">
        <v>16.035</v>
      </c>
      <c r="I1861" s="221"/>
      <c r="J1861" s="217"/>
      <c r="K1861" s="217"/>
      <c r="L1861" s="222"/>
      <c r="M1861" s="223"/>
      <c r="N1861" s="224"/>
      <c r="O1861" s="224"/>
      <c r="P1861" s="224"/>
      <c r="Q1861" s="224"/>
      <c r="R1861" s="224"/>
      <c r="S1861" s="224"/>
      <c r="T1861" s="225"/>
      <c r="AT1861" s="226" t="s">
        <v>366</v>
      </c>
      <c r="AU1861" s="226" t="s">
        <v>90</v>
      </c>
      <c r="AV1861" s="12" t="s">
        <v>90</v>
      </c>
      <c r="AW1861" s="12" t="s">
        <v>36</v>
      </c>
      <c r="AX1861" s="12" t="s">
        <v>81</v>
      </c>
      <c r="AY1861" s="226" t="s">
        <v>261</v>
      </c>
    </row>
    <row r="1862" spans="2:65" s="13" customFormat="1">
      <c r="B1862" s="227"/>
      <c r="C1862" s="228"/>
      <c r="D1862" s="210" t="s">
        <v>366</v>
      </c>
      <c r="E1862" s="229" t="s">
        <v>1</v>
      </c>
      <c r="F1862" s="230" t="s">
        <v>368</v>
      </c>
      <c r="G1862" s="228"/>
      <c r="H1862" s="231">
        <v>176.38499999999999</v>
      </c>
      <c r="I1862" s="232"/>
      <c r="J1862" s="228"/>
      <c r="K1862" s="228"/>
      <c r="L1862" s="233"/>
      <c r="M1862" s="234"/>
      <c r="N1862" s="235"/>
      <c r="O1862" s="235"/>
      <c r="P1862" s="235"/>
      <c r="Q1862" s="235"/>
      <c r="R1862" s="235"/>
      <c r="S1862" s="235"/>
      <c r="T1862" s="236"/>
      <c r="AT1862" s="237" t="s">
        <v>366</v>
      </c>
      <c r="AU1862" s="237" t="s">
        <v>90</v>
      </c>
      <c r="AV1862" s="13" t="s">
        <v>123</v>
      </c>
      <c r="AW1862" s="13" t="s">
        <v>36</v>
      </c>
      <c r="AX1862" s="13" t="s">
        <v>88</v>
      </c>
      <c r="AY1862" s="237" t="s">
        <v>261</v>
      </c>
    </row>
    <row r="1863" spans="2:65" s="1" customFormat="1" ht="16.5" customHeight="1">
      <c r="B1863" s="35"/>
      <c r="C1863" s="259" t="s">
        <v>2564</v>
      </c>
      <c r="D1863" s="259" t="s">
        <v>398</v>
      </c>
      <c r="E1863" s="260" t="s">
        <v>2565</v>
      </c>
      <c r="F1863" s="261" t="s">
        <v>2566</v>
      </c>
      <c r="G1863" s="262" t="s">
        <v>405</v>
      </c>
      <c r="H1863" s="263">
        <v>202.84299999999999</v>
      </c>
      <c r="I1863" s="264"/>
      <c r="J1863" s="265">
        <f>ROUND(I1863*H1863,2)</f>
        <v>0</v>
      </c>
      <c r="K1863" s="261" t="s">
        <v>411</v>
      </c>
      <c r="L1863" s="266"/>
      <c r="M1863" s="267" t="s">
        <v>1</v>
      </c>
      <c r="N1863" s="268" t="s">
        <v>46</v>
      </c>
      <c r="O1863" s="67"/>
      <c r="P1863" s="206">
        <f>O1863*H1863</f>
        <v>0</v>
      </c>
      <c r="Q1863" s="206">
        <v>1.75E-3</v>
      </c>
      <c r="R1863" s="206">
        <f>Q1863*H1863</f>
        <v>0.35497524999999996</v>
      </c>
      <c r="S1863" s="206">
        <v>0</v>
      </c>
      <c r="T1863" s="207">
        <f>S1863*H1863</f>
        <v>0</v>
      </c>
      <c r="AR1863" s="208" t="s">
        <v>561</v>
      </c>
      <c r="AT1863" s="208" t="s">
        <v>398</v>
      </c>
      <c r="AU1863" s="208" t="s">
        <v>90</v>
      </c>
      <c r="AY1863" s="17" t="s">
        <v>261</v>
      </c>
      <c r="BE1863" s="209">
        <f>IF(N1863="základní",J1863,0)</f>
        <v>0</v>
      </c>
      <c r="BF1863" s="209">
        <f>IF(N1863="snížená",J1863,0)</f>
        <v>0</v>
      </c>
      <c r="BG1863" s="209">
        <f>IF(N1863="zákl. přenesená",J1863,0)</f>
        <v>0</v>
      </c>
      <c r="BH1863" s="209">
        <f>IF(N1863="sníž. přenesená",J1863,0)</f>
        <v>0</v>
      </c>
      <c r="BI1863" s="209">
        <f>IF(N1863="nulová",J1863,0)</f>
        <v>0</v>
      </c>
      <c r="BJ1863" s="17" t="s">
        <v>88</v>
      </c>
      <c r="BK1863" s="209">
        <f>ROUND(I1863*H1863,2)</f>
        <v>0</v>
      </c>
      <c r="BL1863" s="17" t="s">
        <v>450</v>
      </c>
      <c r="BM1863" s="208" t="s">
        <v>2567</v>
      </c>
    </row>
    <row r="1864" spans="2:65" s="1" customFormat="1" ht="68.25">
      <c r="B1864" s="35"/>
      <c r="C1864" s="36"/>
      <c r="D1864" s="210" t="s">
        <v>271</v>
      </c>
      <c r="E1864" s="36"/>
      <c r="F1864" s="211" t="s">
        <v>2568</v>
      </c>
      <c r="G1864" s="36"/>
      <c r="H1864" s="36"/>
      <c r="I1864" s="118"/>
      <c r="J1864" s="36"/>
      <c r="K1864" s="36"/>
      <c r="L1864" s="39"/>
      <c r="M1864" s="212"/>
      <c r="N1864" s="67"/>
      <c r="O1864" s="67"/>
      <c r="P1864" s="67"/>
      <c r="Q1864" s="67"/>
      <c r="R1864" s="67"/>
      <c r="S1864" s="67"/>
      <c r="T1864" s="68"/>
      <c r="AT1864" s="17" t="s">
        <v>271</v>
      </c>
      <c r="AU1864" s="17" t="s">
        <v>90</v>
      </c>
    </row>
    <row r="1865" spans="2:65" s="12" customFormat="1">
      <c r="B1865" s="216"/>
      <c r="C1865" s="217"/>
      <c r="D1865" s="210" t="s">
        <v>366</v>
      </c>
      <c r="E1865" s="217"/>
      <c r="F1865" s="219" t="s">
        <v>2569</v>
      </c>
      <c r="G1865" s="217"/>
      <c r="H1865" s="220">
        <v>202.84299999999999</v>
      </c>
      <c r="I1865" s="221"/>
      <c r="J1865" s="217"/>
      <c r="K1865" s="217"/>
      <c r="L1865" s="222"/>
      <c r="M1865" s="223"/>
      <c r="N1865" s="224"/>
      <c r="O1865" s="224"/>
      <c r="P1865" s="224"/>
      <c r="Q1865" s="224"/>
      <c r="R1865" s="224"/>
      <c r="S1865" s="224"/>
      <c r="T1865" s="225"/>
      <c r="AT1865" s="226" t="s">
        <v>366</v>
      </c>
      <c r="AU1865" s="226" t="s">
        <v>90</v>
      </c>
      <c r="AV1865" s="12" t="s">
        <v>90</v>
      </c>
      <c r="AW1865" s="12" t="s">
        <v>4</v>
      </c>
      <c r="AX1865" s="12" t="s">
        <v>88</v>
      </c>
      <c r="AY1865" s="226" t="s">
        <v>261</v>
      </c>
    </row>
    <row r="1866" spans="2:65" s="1" customFormat="1" ht="16.5" customHeight="1">
      <c r="B1866" s="35"/>
      <c r="C1866" s="197" t="s">
        <v>2570</v>
      </c>
      <c r="D1866" s="197" t="s">
        <v>264</v>
      </c>
      <c r="E1866" s="198" t="s">
        <v>2571</v>
      </c>
      <c r="F1866" s="199" t="s">
        <v>2572</v>
      </c>
      <c r="G1866" s="200" t="s">
        <v>405</v>
      </c>
      <c r="H1866" s="201">
        <v>45.033999999999999</v>
      </c>
      <c r="I1866" s="202"/>
      <c r="J1866" s="203">
        <f>ROUND(I1866*H1866,2)</f>
        <v>0</v>
      </c>
      <c r="K1866" s="199" t="s">
        <v>268</v>
      </c>
      <c r="L1866" s="39"/>
      <c r="M1866" s="204" t="s">
        <v>1</v>
      </c>
      <c r="N1866" s="205" t="s">
        <v>46</v>
      </c>
      <c r="O1866" s="67"/>
      <c r="P1866" s="206">
        <f>O1866*H1866</f>
        <v>0</v>
      </c>
      <c r="Q1866" s="206">
        <v>4.0000000000000002E-4</v>
      </c>
      <c r="R1866" s="206">
        <f>Q1866*H1866</f>
        <v>1.8013600000000001E-2</v>
      </c>
      <c r="S1866" s="206">
        <v>0</v>
      </c>
      <c r="T1866" s="207">
        <f>S1866*H1866</f>
        <v>0</v>
      </c>
      <c r="AR1866" s="208" t="s">
        <v>450</v>
      </c>
      <c r="AT1866" s="208" t="s">
        <v>264</v>
      </c>
      <c r="AU1866" s="208" t="s">
        <v>90</v>
      </c>
      <c r="AY1866" s="17" t="s">
        <v>261</v>
      </c>
      <c r="BE1866" s="209">
        <f>IF(N1866="základní",J1866,0)</f>
        <v>0</v>
      </c>
      <c r="BF1866" s="209">
        <f>IF(N1866="snížená",J1866,0)</f>
        <v>0</v>
      </c>
      <c r="BG1866" s="209">
        <f>IF(N1866="zákl. přenesená",J1866,0)</f>
        <v>0</v>
      </c>
      <c r="BH1866" s="209">
        <f>IF(N1866="sníž. přenesená",J1866,0)</f>
        <v>0</v>
      </c>
      <c r="BI1866" s="209">
        <f>IF(N1866="nulová",J1866,0)</f>
        <v>0</v>
      </c>
      <c r="BJ1866" s="17" t="s">
        <v>88</v>
      </c>
      <c r="BK1866" s="209">
        <f>ROUND(I1866*H1866,2)</f>
        <v>0</v>
      </c>
      <c r="BL1866" s="17" t="s">
        <v>450</v>
      </c>
      <c r="BM1866" s="208" t="s">
        <v>2573</v>
      </c>
    </row>
    <row r="1867" spans="2:65" s="1" customFormat="1" ht="58.5">
      <c r="B1867" s="35"/>
      <c r="C1867" s="36"/>
      <c r="D1867" s="210" t="s">
        <v>271</v>
      </c>
      <c r="E1867" s="36"/>
      <c r="F1867" s="211" t="s">
        <v>2574</v>
      </c>
      <c r="G1867" s="36"/>
      <c r="H1867" s="36"/>
      <c r="I1867" s="118"/>
      <c r="J1867" s="36"/>
      <c r="K1867" s="36"/>
      <c r="L1867" s="39"/>
      <c r="M1867" s="212"/>
      <c r="N1867" s="67"/>
      <c r="O1867" s="67"/>
      <c r="P1867" s="67"/>
      <c r="Q1867" s="67"/>
      <c r="R1867" s="67"/>
      <c r="S1867" s="67"/>
      <c r="T1867" s="68"/>
      <c r="AT1867" s="17" t="s">
        <v>271</v>
      </c>
      <c r="AU1867" s="17" t="s">
        <v>90</v>
      </c>
    </row>
    <row r="1868" spans="2:65" s="12" customFormat="1">
      <c r="B1868" s="216"/>
      <c r="C1868" s="217"/>
      <c r="D1868" s="210" t="s">
        <v>366</v>
      </c>
      <c r="E1868" s="218" t="s">
        <v>1</v>
      </c>
      <c r="F1868" s="219" t="s">
        <v>2575</v>
      </c>
      <c r="G1868" s="217"/>
      <c r="H1868" s="220">
        <v>40.94</v>
      </c>
      <c r="I1868" s="221"/>
      <c r="J1868" s="217"/>
      <c r="K1868" s="217"/>
      <c r="L1868" s="222"/>
      <c r="M1868" s="223"/>
      <c r="N1868" s="224"/>
      <c r="O1868" s="224"/>
      <c r="P1868" s="224"/>
      <c r="Q1868" s="224"/>
      <c r="R1868" s="224"/>
      <c r="S1868" s="224"/>
      <c r="T1868" s="225"/>
      <c r="AT1868" s="226" t="s">
        <v>366</v>
      </c>
      <c r="AU1868" s="226" t="s">
        <v>90</v>
      </c>
      <c r="AV1868" s="12" t="s">
        <v>90</v>
      </c>
      <c r="AW1868" s="12" t="s">
        <v>36</v>
      </c>
      <c r="AX1868" s="12" t="s">
        <v>81</v>
      </c>
      <c r="AY1868" s="226" t="s">
        <v>261</v>
      </c>
    </row>
    <row r="1869" spans="2:65" s="12" customFormat="1">
      <c r="B1869" s="216"/>
      <c r="C1869" s="217"/>
      <c r="D1869" s="210" t="s">
        <v>366</v>
      </c>
      <c r="E1869" s="218" t="s">
        <v>1</v>
      </c>
      <c r="F1869" s="219" t="s">
        <v>2576</v>
      </c>
      <c r="G1869" s="217"/>
      <c r="H1869" s="220">
        <v>4.0940000000000003</v>
      </c>
      <c r="I1869" s="221"/>
      <c r="J1869" s="217"/>
      <c r="K1869" s="217"/>
      <c r="L1869" s="222"/>
      <c r="M1869" s="223"/>
      <c r="N1869" s="224"/>
      <c r="O1869" s="224"/>
      <c r="P1869" s="224"/>
      <c r="Q1869" s="224"/>
      <c r="R1869" s="224"/>
      <c r="S1869" s="224"/>
      <c r="T1869" s="225"/>
      <c r="AT1869" s="226" t="s">
        <v>366</v>
      </c>
      <c r="AU1869" s="226" t="s">
        <v>90</v>
      </c>
      <c r="AV1869" s="12" t="s">
        <v>90</v>
      </c>
      <c r="AW1869" s="12" t="s">
        <v>36</v>
      </c>
      <c r="AX1869" s="12" t="s">
        <v>81</v>
      </c>
      <c r="AY1869" s="226" t="s">
        <v>261</v>
      </c>
    </row>
    <row r="1870" spans="2:65" s="13" customFormat="1">
      <c r="B1870" s="227"/>
      <c r="C1870" s="228"/>
      <c r="D1870" s="210" t="s">
        <v>366</v>
      </c>
      <c r="E1870" s="229" t="s">
        <v>1</v>
      </c>
      <c r="F1870" s="230" t="s">
        <v>368</v>
      </c>
      <c r="G1870" s="228"/>
      <c r="H1870" s="231">
        <v>45.033999999999999</v>
      </c>
      <c r="I1870" s="232"/>
      <c r="J1870" s="228"/>
      <c r="K1870" s="228"/>
      <c r="L1870" s="233"/>
      <c r="M1870" s="234"/>
      <c r="N1870" s="235"/>
      <c r="O1870" s="235"/>
      <c r="P1870" s="235"/>
      <c r="Q1870" s="235"/>
      <c r="R1870" s="235"/>
      <c r="S1870" s="235"/>
      <c r="T1870" s="236"/>
      <c r="AT1870" s="237" t="s">
        <v>366</v>
      </c>
      <c r="AU1870" s="237" t="s">
        <v>90</v>
      </c>
      <c r="AV1870" s="13" t="s">
        <v>123</v>
      </c>
      <c r="AW1870" s="13" t="s">
        <v>36</v>
      </c>
      <c r="AX1870" s="13" t="s">
        <v>88</v>
      </c>
      <c r="AY1870" s="237" t="s">
        <v>261</v>
      </c>
    </row>
    <row r="1871" spans="2:65" s="1" customFormat="1" ht="16.5" customHeight="1">
      <c r="B1871" s="35"/>
      <c r="C1871" s="259" t="s">
        <v>2577</v>
      </c>
      <c r="D1871" s="259" t="s">
        <v>398</v>
      </c>
      <c r="E1871" s="260" t="s">
        <v>2578</v>
      </c>
      <c r="F1871" s="261" t="s">
        <v>2579</v>
      </c>
      <c r="G1871" s="262" t="s">
        <v>405</v>
      </c>
      <c r="H1871" s="263">
        <v>51.789000000000001</v>
      </c>
      <c r="I1871" s="264"/>
      <c r="J1871" s="265">
        <f>ROUND(I1871*H1871,2)</f>
        <v>0</v>
      </c>
      <c r="K1871" s="261" t="s">
        <v>411</v>
      </c>
      <c r="L1871" s="266"/>
      <c r="M1871" s="267" t="s">
        <v>1</v>
      </c>
      <c r="N1871" s="268" t="s">
        <v>46</v>
      </c>
      <c r="O1871" s="67"/>
      <c r="P1871" s="206">
        <f>O1871*H1871</f>
        <v>0</v>
      </c>
      <c r="Q1871" s="206">
        <v>3.2000000000000002E-3</v>
      </c>
      <c r="R1871" s="206">
        <f>Q1871*H1871</f>
        <v>0.16572480000000001</v>
      </c>
      <c r="S1871" s="206">
        <v>0</v>
      </c>
      <c r="T1871" s="207">
        <f>S1871*H1871</f>
        <v>0</v>
      </c>
      <c r="AR1871" s="208" t="s">
        <v>561</v>
      </c>
      <c r="AT1871" s="208" t="s">
        <v>398</v>
      </c>
      <c r="AU1871" s="208" t="s">
        <v>90</v>
      </c>
      <c r="AY1871" s="17" t="s">
        <v>261</v>
      </c>
      <c r="BE1871" s="209">
        <f>IF(N1871="základní",J1871,0)</f>
        <v>0</v>
      </c>
      <c r="BF1871" s="209">
        <f>IF(N1871="snížená",J1871,0)</f>
        <v>0</v>
      </c>
      <c r="BG1871" s="209">
        <f>IF(N1871="zákl. přenesená",J1871,0)</f>
        <v>0</v>
      </c>
      <c r="BH1871" s="209">
        <f>IF(N1871="sníž. přenesená",J1871,0)</f>
        <v>0</v>
      </c>
      <c r="BI1871" s="209">
        <f>IF(N1871="nulová",J1871,0)</f>
        <v>0</v>
      </c>
      <c r="BJ1871" s="17" t="s">
        <v>88</v>
      </c>
      <c r="BK1871" s="209">
        <f>ROUND(I1871*H1871,2)</f>
        <v>0</v>
      </c>
      <c r="BL1871" s="17" t="s">
        <v>450</v>
      </c>
      <c r="BM1871" s="208" t="s">
        <v>2580</v>
      </c>
    </row>
    <row r="1872" spans="2:65" s="1" customFormat="1" ht="58.5">
      <c r="B1872" s="35"/>
      <c r="C1872" s="36"/>
      <c r="D1872" s="210" t="s">
        <v>271</v>
      </c>
      <c r="E1872" s="36"/>
      <c r="F1872" s="211" t="s">
        <v>2581</v>
      </c>
      <c r="G1872" s="36"/>
      <c r="H1872" s="36"/>
      <c r="I1872" s="118"/>
      <c r="J1872" s="36"/>
      <c r="K1872" s="36"/>
      <c r="L1872" s="39"/>
      <c r="M1872" s="212"/>
      <c r="N1872" s="67"/>
      <c r="O1872" s="67"/>
      <c r="P1872" s="67"/>
      <c r="Q1872" s="67"/>
      <c r="R1872" s="67"/>
      <c r="S1872" s="67"/>
      <c r="T1872" s="68"/>
      <c r="AT1872" s="17" t="s">
        <v>271</v>
      </c>
      <c r="AU1872" s="17" t="s">
        <v>90</v>
      </c>
    </row>
    <row r="1873" spans="2:65" s="12" customFormat="1">
      <c r="B1873" s="216"/>
      <c r="C1873" s="217"/>
      <c r="D1873" s="210" t="s">
        <v>366</v>
      </c>
      <c r="E1873" s="217"/>
      <c r="F1873" s="219" t="s">
        <v>2582</v>
      </c>
      <c r="G1873" s="217"/>
      <c r="H1873" s="220">
        <v>51.789000000000001</v>
      </c>
      <c r="I1873" s="221"/>
      <c r="J1873" s="217"/>
      <c r="K1873" s="217"/>
      <c r="L1873" s="222"/>
      <c r="M1873" s="223"/>
      <c r="N1873" s="224"/>
      <c r="O1873" s="224"/>
      <c r="P1873" s="224"/>
      <c r="Q1873" s="224"/>
      <c r="R1873" s="224"/>
      <c r="S1873" s="224"/>
      <c r="T1873" s="225"/>
      <c r="AT1873" s="226" t="s">
        <v>366</v>
      </c>
      <c r="AU1873" s="226" t="s">
        <v>90</v>
      </c>
      <c r="AV1873" s="12" t="s">
        <v>90</v>
      </c>
      <c r="AW1873" s="12" t="s">
        <v>4</v>
      </c>
      <c r="AX1873" s="12" t="s">
        <v>88</v>
      </c>
      <c r="AY1873" s="226" t="s">
        <v>261</v>
      </c>
    </row>
    <row r="1874" spans="2:65" s="1" customFormat="1" ht="16.5" customHeight="1">
      <c r="B1874" s="35"/>
      <c r="C1874" s="197" t="s">
        <v>2583</v>
      </c>
      <c r="D1874" s="197" t="s">
        <v>264</v>
      </c>
      <c r="E1874" s="198" t="s">
        <v>2584</v>
      </c>
      <c r="F1874" s="199" t="s">
        <v>2585</v>
      </c>
      <c r="G1874" s="200" t="s">
        <v>1153</v>
      </c>
      <c r="H1874" s="269"/>
      <c r="I1874" s="202"/>
      <c r="J1874" s="203">
        <f>ROUND(I1874*H1874,2)</f>
        <v>0</v>
      </c>
      <c r="K1874" s="199" t="s">
        <v>268</v>
      </c>
      <c r="L1874" s="39"/>
      <c r="M1874" s="204" t="s">
        <v>1</v>
      </c>
      <c r="N1874" s="205" t="s">
        <v>46</v>
      </c>
      <c r="O1874" s="67"/>
      <c r="P1874" s="206">
        <f>O1874*H1874</f>
        <v>0</v>
      </c>
      <c r="Q1874" s="206">
        <v>0</v>
      </c>
      <c r="R1874" s="206">
        <f>Q1874*H1874</f>
        <v>0</v>
      </c>
      <c r="S1874" s="206">
        <v>0</v>
      </c>
      <c r="T1874" s="207">
        <f>S1874*H1874</f>
        <v>0</v>
      </c>
      <c r="AR1874" s="208" t="s">
        <v>450</v>
      </c>
      <c r="AT1874" s="208" t="s">
        <v>264</v>
      </c>
      <c r="AU1874" s="208" t="s">
        <v>90</v>
      </c>
      <c r="AY1874" s="17" t="s">
        <v>261</v>
      </c>
      <c r="BE1874" s="209">
        <f>IF(N1874="základní",J1874,0)</f>
        <v>0</v>
      </c>
      <c r="BF1874" s="209">
        <f>IF(N1874="snížená",J1874,0)</f>
        <v>0</v>
      </c>
      <c r="BG1874" s="209">
        <f>IF(N1874="zákl. přenesená",J1874,0)</f>
        <v>0</v>
      </c>
      <c r="BH1874" s="209">
        <f>IF(N1874="sníž. přenesená",J1874,0)</f>
        <v>0</v>
      </c>
      <c r="BI1874" s="209">
        <f>IF(N1874="nulová",J1874,0)</f>
        <v>0</v>
      </c>
      <c r="BJ1874" s="17" t="s">
        <v>88</v>
      </c>
      <c r="BK1874" s="209">
        <f>ROUND(I1874*H1874,2)</f>
        <v>0</v>
      </c>
      <c r="BL1874" s="17" t="s">
        <v>450</v>
      </c>
      <c r="BM1874" s="208" t="s">
        <v>2586</v>
      </c>
    </row>
    <row r="1875" spans="2:65" s="11" customFormat="1" ht="22.7" customHeight="1">
      <c r="B1875" s="181"/>
      <c r="C1875" s="182"/>
      <c r="D1875" s="183" t="s">
        <v>80</v>
      </c>
      <c r="E1875" s="195" t="s">
        <v>2587</v>
      </c>
      <c r="F1875" s="195" t="s">
        <v>2588</v>
      </c>
      <c r="G1875" s="182"/>
      <c r="H1875" s="182"/>
      <c r="I1875" s="185"/>
      <c r="J1875" s="196">
        <f>BK1875</f>
        <v>0</v>
      </c>
      <c r="K1875" s="182"/>
      <c r="L1875" s="187"/>
      <c r="M1875" s="188"/>
      <c r="N1875" s="189"/>
      <c r="O1875" s="189"/>
      <c r="P1875" s="190">
        <f>SUM(P1876:P1903)</f>
        <v>0</v>
      </c>
      <c r="Q1875" s="189"/>
      <c r="R1875" s="190">
        <f>SUM(R1876:R1903)</f>
        <v>2.64121234</v>
      </c>
      <c r="S1875" s="189"/>
      <c r="T1875" s="191">
        <f>SUM(T1876:T1903)</f>
        <v>0</v>
      </c>
      <c r="AR1875" s="192" t="s">
        <v>90</v>
      </c>
      <c r="AT1875" s="193" t="s">
        <v>80</v>
      </c>
      <c r="AU1875" s="193" t="s">
        <v>88</v>
      </c>
      <c r="AY1875" s="192" t="s">
        <v>261</v>
      </c>
      <c r="BK1875" s="194">
        <f>SUM(BK1876:BK1903)</f>
        <v>0</v>
      </c>
    </row>
    <row r="1876" spans="2:65" s="1" customFormat="1" ht="16.5" customHeight="1">
      <c r="B1876" s="35"/>
      <c r="C1876" s="197" t="s">
        <v>2589</v>
      </c>
      <c r="D1876" s="197" t="s">
        <v>264</v>
      </c>
      <c r="E1876" s="198" t="s">
        <v>2590</v>
      </c>
      <c r="F1876" s="199" t="s">
        <v>2591</v>
      </c>
      <c r="G1876" s="200" t="s">
        <v>405</v>
      </c>
      <c r="H1876" s="201">
        <v>200.483</v>
      </c>
      <c r="I1876" s="202"/>
      <c r="J1876" s="203">
        <f>ROUND(I1876*H1876,2)</f>
        <v>0</v>
      </c>
      <c r="K1876" s="199" t="s">
        <v>268</v>
      </c>
      <c r="L1876" s="39"/>
      <c r="M1876" s="204" t="s">
        <v>1</v>
      </c>
      <c r="N1876" s="205" t="s">
        <v>46</v>
      </c>
      <c r="O1876" s="67"/>
      <c r="P1876" s="206">
        <f>O1876*H1876</f>
        <v>0</v>
      </c>
      <c r="Q1876" s="206">
        <v>5.8E-4</v>
      </c>
      <c r="R1876" s="206">
        <f>Q1876*H1876</f>
        <v>0.11628014</v>
      </c>
      <c r="S1876" s="206">
        <v>0</v>
      </c>
      <c r="T1876" s="207">
        <f>S1876*H1876</f>
        <v>0</v>
      </c>
      <c r="AR1876" s="208" t="s">
        <v>450</v>
      </c>
      <c r="AT1876" s="208" t="s">
        <v>264</v>
      </c>
      <c r="AU1876" s="208" t="s">
        <v>90</v>
      </c>
      <c r="AY1876" s="17" t="s">
        <v>261</v>
      </c>
      <c r="BE1876" s="209">
        <f>IF(N1876="základní",J1876,0)</f>
        <v>0</v>
      </c>
      <c r="BF1876" s="209">
        <f>IF(N1876="snížená",J1876,0)</f>
        <v>0</v>
      </c>
      <c r="BG1876" s="209">
        <f>IF(N1876="zákl. přenesená",J1876,0)</f>
        <v>0</v>
      </c>
      <c r="BH1876" s="209">
        <f>IF(N1876="sníž. přenesená",J1876,0)</f>
        <v>0</v>
      </c>
      <c r="BI1876" s="209">
        <f>IF(N1876="nulová",J1876,0)</f>
        <v>0</v>
      </c>
      <c r="BJ1876" s="17" t="s">
        <v>88</v>
      </c>
      <c r="BK1876" s="209">
        <f>ROUND(I1876*H1876,2)</f>
        <v>0</v>
      </c>
      <c r="BL1876" s="17" t="s">
        <v>450</v>
      </c>
      <c r="BM1876" s="208" t="s">
        <v>2592</v>
      </c>
    </row>
    <row r="1877" spans="2:65" s="1" customFormat="1" ht="19.5">
      <c r="B1877" s="35"/>
      <c r="C1877" s="36"/>
      <c r="D1877" s="210" t="s">
        <v>271</v>
      </c>
      <c r="E1877" s="36"/>
      <c r="F1877" s="211" t="s">
        <v>1252</v>
      </c>
      <c r="G1877" s="36"/>
      <c r="H1877" s="36"/>
      <c r="I1877" s="118"/>
      <c r="J1877" s="36"/>
      <c r="K1877" s="36"/>
      <c r="L1877" s="39"/>
      <c r="M1877" s="212"/>
      <c r="N1877" s="67"/>
      <c r="O1877" s="67"/>
      <c r="P1877" s="67"/>
      <c r="Q1877" s="67"/>
      <c r="R1877" s="67"/>
      <c r="S1877" s="67"/>
      <c r="T1877" s="68"/>
      <c r="AT1877" s="17" t="s">
        <v>271</v>
      </c>
      <c r="AU1877" s="17" t="s">
        <v>90</v>
      </c>
    </row>
    <row r="1878" spans="2:65" s="12" customFormat="1">
      <c r="B1878" s="216"/>
      <c r="C1878" s="217"/>
      <c r="D1878" s="210" t="s">
        <v>366</v>
      </c>
      <c r="E1878" s="218" t="s">
        <v>1</v>
      </c>
      <c r="F1878" s="219" t="s">
        <v>2593</v>
      </c>
      <c r="G1878" s="217"/>
      <c r="H1878" s="220">
        <v>68.088999999999999</v>
      </c>
      <c r="I1878" s="221"/>
      <c r="J1878" s="217"/>
      <c r="K1878" s="217"/>
      <c r="L1878" s="222"/>
      <c r="M1878" s="223"/>
      <c r="N1878" s="224"/>
      <c r="O1878" s="224"/>
      <c r="P1878" s="224"/>
      <c r="Q1878" s="224"/>
      <c r="R1878" s="224"/>
      <c r="S1878" s="224"/>
      <c r="T1878" s="225"/>
      <c r="AT1878" s="226" t="s">
        <v>366</v>
      </c>
      <c r="AU1878" s="226" t="s">
        <v>90</v>
      </c>
      <c r="AV1878" s="12" t="s">
        <v>90</v>
      </c>
      <c r="AW1878" s="12" t="s">
        <v>36</v>
      </c>
      <c r="AX1878" s="12" t="s">
        <v>81</v>
      </c>
      <c r="AY1878" s="226" t="s">
        <v>261</v>
      </c>
    </row>
    <row r="1879" spans="2:65" s="12" customFormat="1">
      <c r="B1879" s="216"/>
      <c r="C1879" s="217"/>
      <c r="D1879" s="210" t="s">
        <v>366</v>
      </c>
      <c r="E1879" s="218" t="s">
        <v>1</v>
      </c>
      <c r="F1879" s="219" t="s">
        <v>2594</v>
      </c>
      <c r="G1879" s="217"/>
      <c r="H1879" s="220">
        <v>60.523000000000003</v>
      </c>
      <c r="I1879" s="221"/>
      <c r="J1879" s="217"/>
      <c r="K1879" s="217"/>
      <c r="L1879" s="222"/>
      <c r="M1879" s="223"/>
      <c r="N1879" s="224"/>
      <c r="O1879" s="224"/>
      <c r="P1879" s="224"/>
      <c r="Q1879" s="224"/>
      <c r="R1879" s="224"/>
      <c r="S1879" s="224"/>
      <c r="T1879" s="225"/>
      <c r="AT1879" s="226" t="s">
        <v>366</v>
      </c>
      <c r="AU1879" s="226" t="s">
        <v>90</v>
      </c>
      <c r="AV1879" s="12" t="s">
        <v>90</v>
      </c>
      <c r="AW1879" s="12" t="s">
        <v>36</v>
      </c>
      <c r="AX1879" s="12" t="s">
        <v>81</v>
      </c>
      <c r="AY1879" s="226" t="s">
        <v>261</v>
      </c>
    </row>
    <row r="1880" spans="2:65" s="12" customFormat="1">
      <c r="B1880" s="216"/>
      <c r="C1880" s="217"/>
      <c r="D1880" s="210" t="s">
        <v>366</v>
      </c>
      <c r="E1880" s="218" t="s">
        <v>1</v>
      </c>
      <c r="F1880" s="219" t="s">
        <v>2595</v>
      </c>
      <c r="G1880" s="217"/>
      <c r="H1880" s="220">
        <v>71.870999999999995</v>
      </c>
      <c r="I1880" s="221"/>
      <c r="J1880" s="217"/>
      <c r="K1880" s="217"/>
      <c r="L1880" s="222"/>
      <c r="M1880" s="223"/>
      <c r="N1880" s="224"/>
      <c r="O1880" s="224"/>
      <c r="P1880" s="224"/>
      <c r="Q1880" s="224"/>
      <c r="R1880" s="224"/>
      <c r="S1880" s="224"/>
      <c r="T1880" s="225"/>
      <c r="AT1880" s="226" t="s">
        <v>366</v>
      </c>
      <c r="AU1880" s="226" t="s">
        <v>90</v>
      </c>
      <c r="AV1880" s="12" t="s">
        <v>90</v>
      </c>
      <c r="AW1880" s="12" t="s">
        <v>36</v>
      </c>
      <c r="AX1880" s="12" t="s">
        <v>81</v>
      </c>
      <c r="AY1880" s="226" t="s">
        <v>261</v>
      </c>
    </row>
    <row r="1881" spans="2:65" s="13" customFormat="1">
      <c r="B1881" s="227"/>
      <c r="C1881" s="228"/>
      <c r="D1881" s="210" t="s">
        <v>366</v>
      </c>
      <c r="E1881" s="229" t="s">
        <v>1</v>
      </c>
      <c r="F1881" s="230" t="s">
        <v>368</v>
      </c>
      <c r="G1881" s="228"/>
      <c r="H1881" s="231">
        <v>200.483</v>
      </c>
      <c r="I1881" s="232"/>
      <c r="J1881" s="228"/>
      <c r="K1881" s="228"/>
      <c r="L1881" s="233"/>
      <c r="M1881" s="234"/>
      <c r="N1881" s="235"/>
      <c r="O1881" s="235"/>
      <c r="P1881" s="235"/>
      <c r="Q1881" s="235"/>
      <c r="R1881" s="235"/>
      <c r="S1881" s="235"/>
      <c r="T1881" s="236"/>
      <c r="AT1881" s="237" t="s">
        <v>366</v>
      </c>
      <c r="AU1881" s="237" t="s">
        <v>90</v>
      </c>
      <c r="AV1881" s="13" t="s">
        <v>123</v>
      </c>
      <c r="AW1881" s="13" t="s">
        <v>36</v>
      </c>
      <c r="AX1881" s="13" t="s">
        <v>88</v>
      </c>
      <c r="AY1881" s="237" t="s">
        <v>261</v>
      </c>
    </row>
    <row r="1882" spans="2:65" s="1" customFormat="1" ht="16.5" customHeight="1">
      <c r="B1882" s="35"/>
      <c r="C1882" s="197" t="s">
        <v>2596</v>
      </c>
      <c r="D1882" s="197" t="s">
        <v>264</v>
      </c>
      <c r="E1882" s="198" t="s">
        <v>2597</v>
      </c>
      <c r="F1882" s="199" t="s">
        <v>2598</v>
      </c>
      <c r="G1882" s="200" t="s">
        <v>405</v>
      </c>
      <c r="H1882" s="201">
        <v>200.483</v>
      </c>
      <c r="I1882" s="202"/>
      <c r="J1882" s="203">
        <f>ROUND(I1882*H1882,2)</f>
        <v>0</v>
      </c>
      <c r="K1882" s="199" t="s">
        <v>268</v>
      </c>
      <c r="L1882" s="39"/>
      <c r="M1882" s="204" t="s">
        <v>1</v>
      </c>
      <c r="N1882" s="205" t="s">
        <v>46</v>
      </c>
      <c r="O1882" s="67"/>
      <c r="P1882" s="206">
        <f>O1882*H1882</f>
        <v>0</v>
      </c>
      <c r="Q1882" s="206">
        <v>5.4000000000000003E-3</v>
      </c>
      <c r="R1882" s="206">
        <f>Q1882*H1882</f>
        <v>1.0826082000000001</v>
      </c>
      <c r="S1882" s="206">
        <v>0</v>
      </c>
      <c r="T1882" s="207">
        <f>S1882*H1882</f>
        <v>0</v>
      </c>
      <c r="AR1882" s="208" t="s">
        <v>450</v>
      </c>
      <c r="AT1882" s="208" t="s">
        <v>264</v>
      </c>
      <c r="AU1882" s="208" t="s">
        <v>90</v>
      </c>
      <c r="AY1882" s="17" t="s">
        <v>261</v>
      </c>
      <c r="BE1882" s="209">
        <f>IF(N1882="základní",J1882,0)</f>
        <v>0</v>
      </c>
      <c r="BF1882" s="209">
        <f>IF(N1882="snížená",J1882,0)</f>
        <v>0</v>
      </c>
      <c r="BG1882" s="209">
        <f>IF(N1882="zákl. přenesená",J1882,0)</f>
        <v>0</v>
      </c>
      <c r="BH1882" s="209">
        <f>IF(N1882="sníž. přenesená",J1882,0)</f>
        <v>0</v>
      </c>
      <c r="BI1882" s="209">
        <f>IF(N1882="nulová",J1882,0)</f>
        <v>0</v>
      </c>
      <c r="BJ1882" s="17" t="s">
        <v>88</v>
      </c>
      <c r="BK1882" s="209">
        <f>ROUND(I1882*H1882,2)</f>
        <v>0</v>
      </c>
      <c r="BL1882" s="17" t="s">
        <v>450</v>
      </c>
      <c r="BM1882" s="208" t="s">
        <v>2599</v>
      </c>
    </row>
    <row r="1883" spans="2:65" s="1" customFormat="1" ht="19.5">
      <c r="B1883" s="35"/>
      <c r="C1883" s="36"/>
      <c r="D1883" s="210" t="s">
        <v>271</v>
      </c>
      <c r="E1883" s="36"/>
      <c r="F1883" s="211" t="s">
        <v>1252</v>
      </c>
      <c r="G1883" s="36"/>
      <c r="H1883" s="36"/>
      <c r="I1883" s="118"/>
      <c r="J1883" s="36"/>
      <c r="K1883" s="36"/>
      <c r="L1883" s="39"/>
      <c r="M1883" s="212"/>
      <c r="N1883" s="67"/>
      <c r="O1883" s="67"/>
      <c r="P1883" s="67"/>
      <c r="Q1883" s="67"/>
      <c r="R1883" s="67"/>
      <c r="S1883" s="67"/>
      <c r="T1883" s="68"/>
      <c r="AT1883" s="17" t="s">
        <v>271</v>
      </c>
      <c r="AU1883" s="17" t="s">
        <v>90</v>
      </c>
    </row>
    <row r="1884" spans="2:65" s="12" customFormat="1">
      <c r="B1884" s="216"/>
      <c r="C1884" s="217"/>
      <c r="D1884" s="210" t="s">
        <v>366</v>
      </c>
      <c r="E1884" s="218" t="s">
        <v>1</v>
      </c>
      <c r="F1884" s="219" t="s">
        <v>2593</v>
      </c>
      <c r="G1884" s="217"/>
      <c r="H1884" s="220">
        <v>68.088999999999999</v>
      </c>
      <c r="I1884" s="221"/>
      <c r="J1884" s="217"/>
      <c r="K1884" s="217"/>
      <c r="L1884" s="222"/>
      <c r="M1884" s="223"/>
      <c r="N1884" s="224"/>
      <c r="O1884" s="224"/>
      <c r="P1884" s="224"/>
      <c r="Q1884" s="224"/>
      <c r="R1884" s="224"/>
      <c r="S1884" s="224"/>
      <c r="T1884" s="225"/>
      <c r="AT1884" s="226" t="s">
        <v>366</v>
      </c>
      <c r="AU1884" s="226" t="s">
        <v>90</v>
      </c>
      <c r="AV1884" s="12" t="s">
        <v>90</v>
      </c>
      <c r="AW1884" s="12" t="s">
        <v>36</v>
      </c>
      <c r="AX1884" s="12" t="s">
        <v>81</v>
      </c>
      <c r="AY1884" s="226" t="s">
        <v>261</v>
      </c>
    </row>
    <row r="1885" spans="2:65" s="12" customFormat="1">
      <c r="B1885" s="216"/>
      <c r="C1885" s="217"/>
      <c r="D1885" s="210" t="s">
        <v>366</v>
      </c>
      <c r="E1885" s="218" t="s">
        <v>1</v>
      </c>
      <c r="F1885" s="219" t="s">
        <v>2594</v>
      </c>
      <c r="G1885" s="217"/>
      <c r="H1885" s="220">
        <v>60.523000000000003</v>
      </c>
      <c r="I1885" s="221"/>
      <c r="J1885" s="217"/>
      <c r="K1885" s="217"/>
      <c r="L1885" s="222"/>
      <c r="M1885" s="223"/>
      <c r="N1885" s="224"/>
      <c r="O1885" s="224"/>
      <c r="P1885" s="224"/>
      <c r="Q1885" s="224"/>
      <c r="R1885" s="224"/>
      <c r="S1885" s="224"/>
      <c r="T1885" s="225"/>
      <c r="AT1885" s="226" t="s">
        <v>366</v>
      </c>
      <c r="AU1885" s="226" t="s">
        <v>90</v>
      </c>
      <c r="AV1885" s="12" t="s">
        <v>90</v>
      </c>
      <c r="AW1885" s="12" t="s">
        <v>36</v>
      </c>
      <c r="AX1885" s="12" t="s">
        <v>81</v>
      </c>
      <c r="AY1885" s="226" t="s">
        <v>261</v>
      </c>
    </row>
    <row r="1886" spans="2:65" s="12" customFormat="1">
      <c r="B1886" s="216"/>
      <c r="C1886" s="217"/>
      <c r="D1886" s="210" t="s">
        <v>366</v>
      </c>
      <c r="E1886" s="218" t="s">
        <v>1</v>
      </c>
      <c r="F1886" s="219" t="s">
        <v>2595</v>
      </c>
      <c r="G1886" s="217"/>
      <c r="H1886" s="220">
        <v>71.870999999999995</v>
      </c>
      <c r="I1886" s="221"/>
      <c r="J1886" s="217"/>
      <c r="K1886" s="217"/>
      <c r="L1886" s="222"/>
      <c r="M1886" s="223"/>
      <c r="N1886" s="224"/>
      <c r="O1886" s="224"/>
      <c r="P1886" s="224"/>
      <c r="Q1886" s="224"/>
      <c r="R1886" s="224"/>
      <c r="S1886" s="224"/>
      <c r="T1886" s="225"/>
      <c r="AT1886" s="226" t="s">
        <v>366</v>
      </c>
      <c r="AU1886" s="226" t="s">
        <v>90</v>
      </c>
      <c r="AV1886" s="12" t="s">
        <v>90</v>
      </c>
      <c r="AW1886" s="12" t="s">
        <v>36</v>
      </c>
      <c r="AX1886" s="12" t="s">
        <v>81</v>
      </c>
      <c r="AY1886" s="226" t="s">
        <v>261</v>
      </c>
    </row>
    <row r="1887" spans="2:65" s="13" customFormat="1">
      <c r="B1887" s="227"/>
      <c r="C1887" s="228"/>
      <c r="D1887" s="210" t="s">
        <v>366</v>
      </c>
      <c r="E1887" s="229" t="s">
        <v>1</v>
      </c>
      <c r="F1887" s="230" t="s">
        <v>368</v>
      </c>
      <c r="G1887" s="228"/>
      <c r="H1887" s="231">
        <v>200.483</v>
      </c>
      <c r="I1887" s="232"/>
      <c r="J1887" s="228"/>
      <c r="K1887" s="228"/>
      <c r="L1887" s="233"/>
      <c r="M1887" s="234"/>
      <c r="N1887" s="235"/>
      <c r="O1887" s="235"/>
      <c r="P1887" s="235"/>
      <c r="Q1887" s="235"/>
      <c r="R1887" s="235"/>
      <c r="S1887" s="235"/>
      <c r="T1887" s="236"/>
      <c r="AT1887" s="237" t="s">
        <v>366</v>
      </c>
      <c r="AU1887" s="237" t="s">
        <v>90</v>
      </c>
      <c r="AV1887" s="13" t="s">
        <v>123</v>
      </c>
      <c r="AW1887" s="13" t="s">
        <v>36</v>
      </c>
      <c r="AX1887" s="13" t="s">
        <v>88</v>
      </c>
      <c r="AY1887" s="237" t="s">
        <v>261</v>
      </c>
    </row>
    <row r="1888" spans="2:65" s="1" customFormat="1" ht="16.5" customHeight="1">
      <c r="B1888" s="35"/>
      <c r="C1888" s="197" t="s">
        <v>2600</v>
      </c>
      <c r="D1888" s="197" t="s">
        <v>264</v>
      </c>
      <c r="E1888" s="198" t="s">
        <v>2601</v>
      </c>
      <c r="F1888" s="199" t="s">
        <v>2602</v>
      </c>
      <c r="G1888" s="200" t="s">
        <v>405</v>
      </c>
      <c r="H1888" s="201">
        <v>3888.056</v>
      </c>
      <c r="I1888" s="202"/>
      <c r="J1888" s="203">
        <f>ROUND(I1888*H1888,2)</f>
        <v>0</v>
      </c>
      <c r="K1888" s="199" t="s">
        <v>268</v>
      </c>
      <c r="L1888" s="39"/>
      <c r="M1888" s="204" t="s">
        <v>1</v>
      </c>
      <c r="N1888" s="205" t="s">
        <v>46</v>
      </c>
      <c r="O1888" s="67"/>
      <c r="P1888" s="206">
        <f>O1888*H1888</f>
        <v>0</v>
      </c>
      <c r="Q1888" s="206">
        <v>2.5000000000000001E-4</v>
      </c>
      <c r="R1888" s="206">
        <f>Q1888*H1888</f>
        <v>0.97201400000000004</v>
      </c>
      <c r="S1888" s="206">
        <v>0</v>
      </c>
      <c r="T1888" s="207">
        <f>S1888*H1888</f>
        <v>0</v>
      </c>
      <c r="AR1888" s="208" t="s">
        <v>450</v>
      </c>
      <c r="AT1888" s="208" t="s">
        <v>264</v>
      </c>
      <c r="AU1888" s="208" t="s">
        <v>90</v>
      </c>
      <c r="AY1888" s="17" t="s">
        <v>261</v>
      </c>
      <c r="BE1888" s="209">
        <f>IF(N1888="základní",J1888,0)</f>
        <v>0</v>
      </c>
      <c r="BF1888" s="209">
        <f>IF(N1888="snížená",J1888,0)</f>
        <v>0</v>
      </c>
      <c r="BG1888" s="209">
        <f>IF(N1888="zákl. přenesená",J1888,0)</f>
        <v>0</v>
      </c>
      <c r="BH1888" s="209">
        <f>IF(N1888="sníž. přenesená",J1888,0)</f>
        <v>0</v>
      </c>
      <c r="BI1888" s="209">
        <f>IF(N1888="nulová",J1888,0)</f>
        <v>0</v>
      </c>
      <c r="BJ1888" s="17" t="s">
        <v>88</v>
      </c>
      <c r="BK1888" s="209">
        <f>ROUND(I1888*H1888,2)</f>
        <v>0</v>
      </c>
      <c r="BL1888" s="17" t="s">
        <v>450</v>
      </c>
      <c r="BM1888" s="208" t="s">
        <v>2603</v>
      </c>
    </row>
    <row r="1889" spans="2:65" s="1" customFormat="1" ht="19.5">
      <c r="B1889" s="35"/>
      <c r="C1889" s="36"/>
      <c r="D1889" s="210" t="s">
        <v>271</v>
      </c>
      <c r="E1889" s="36"/>
      <c r="F1889" s="211" t="s">
        <v>1252</v>
      </c>
      <c r="G1889" s="36"/>
      <c r="H1889" s="36"/>
      <c r="I1889" s="118"/>
      <c r="J1889" s="36"/>
      <c r="K1889" s="36"/>
      <c r="L1889" s="39"/>
      <c r="M1889" s="212"/>
      <c r="N1889" s="67"/>
      <c r="O1889" s="67"/>
      <c r="P1889" s="67"/>
      <c r="Q1889" s="67"/>
      <c r="R1889" s="67"/>
      <c r="S1889" s="67"/>
      <c r="T1889" s="68"/>
      <c r="AT1889" s="17" t="s">
        <v>271</v>
      </c>
      <c r="AU1889" s="17" t="s">
        <v>90</v>
      </c>
    </row>
    <row r="1890" spans="2:65" s="12" customFormat="1">
      <c r="B1890" s="216"/>
      <c r="C1890" s="217"/>
      <c r="D1890" s="210" t="s">
        <v>366</v>
      </c>
      <c r="E1890" s="218" t="s">
        <v>1</v>
      </c>
      <c r="F1890" s="219" t="s">
        <v>876</v>
      </c>
      <c r="G1890" s="217"/>
      <c r="H1890" s="220">
        <v>1432.37</v>
      </c>
      <c r="I1890" s="221"/>
      <c r="J1890" s="217"/>
      <c r="K1890" s="217"/>
      <c r="L1890" s="222"/>
      <c r="M1890" s="223"/>
      <c r="N1890" s="224"/>
      <c r="O1890" s="224"/>
      <c r="P1890" s="224"/>
      <c r="Q1890" s="224"/>
      <c r="R1890" s="224"/>
      <c r="S1890" s="224"/>
      <c r="T1890" s="225"/>
      <c r="AT1890" s="226" t="s">
        <v>366</v>
      </c>
      <c r="AU1890" s="226" t="s">
        <v>90</v>
      </c>
      <c r="AV1890" s="12" t="s">
        <v>90</v>
      </c>
      <c r="AW1890" s="12" t="s">
        <v>36</v>
      </c>
      <c r="AX1890" s="12" t="s">
        <v>81</v>
      </c>
      <c r="AY1890" s="226" t="s">
        <v>261</v>
      </c>
    </row>
    <row r="1891" spans="2:65" s="12" customFormat="1">
      <c r="B1891" s="216"/>
      <c r="C1891" s="217"/>
      <c r="D1891" s="210" t="s">
        <v>366</v>
      </c>
      <c r="E1891" s="218" t="s">
        <v>1</v>
      </c>
      <c r="F1891" s="219" t="s">
        <v>877</v>
      </c>
      <c r="G1891" s="217"/>
      <c r="H1891" s="220">
        <v>724.82</v>
      </c>
      <c r="I1891" s="221"/>
      <c r="J1891" s="217"/>
      <c r="K1891" s="217"/>
      <c r="L1891" s="222"/>
      <c r="M1891" s="223"/>
      <c r="N1891" s="224"/>
      <c r="O1891" s="224"/>
      <c r="P1891" s="224"/>
      <c r="Q1891" s="224"/>
      <c r="R1891" s="224"/>
      <c r="S1891" s="224"/>
      <c r="T1891" s="225"/>
      <c r="AT1891" s="226" t="s">
        <v>366</v>
      </c>
      <c r="AU1891" s="226" t="s">
        <v>90</v>
      </c>
      <c r="AV1891" s="12" t="s">
        <v>90</v>
      </c>
      <c r="AW1891" s="12" t="s">
        <v>36</v>
      </c>
      <c r="AX1891" s="12" t="s">
        <v>81</v>
      </c>
      <c r="AY1891" s="226" t="s">
        <v>261</v>
      </c>
    </row>
    <row r="1892" spans="2:65" s="12" customFormat="1">
      <c r="B1892" s="216"/>
      <c r="C1892" s="217"/>
      <c r="D1892" s="210" t="s">
        <v>366</v>
      </c>
      <c r="E1892" s="218" t="s">
        <v>1</v>
      </c>
      <c r="F1892" s="219" t="s">
        <v>878</v>
      </c>
      <c r="G1892" s="217"/>
      <c r="H1892" s="220">
        <v>187.93</v>
      </c>
      <c r="I1892" s="221"/>
      <c r="J1892" s="217"/>
      <c r="K1892" s="217"/>
      <c r="L1892" s="222"/>
      <c r="M1892" s="223"/>
      <c r="N1892" s="224"/>
      <c r="O1892" s="224"/>
      <c r="P1892" s="224"/>
      <c r="Q1892" s="224"/>
      <c r="R1892" s="224"/>
      <c r="S1892" s="224"/>
      <c r="T1892" s="225"/>
      <c r="AT1892" s="226" t="s">
        <v>366</v>
      </c>
      <c r="AU1892" s="226" t="s">
        <v>90</v>
      </c>
      <c r="AV1892" s="12" t="s">
        <v>90</v>
      </c>
      <c r="AW1892" s="12" t="s">
        <v>36</v>
      </c>
      <c r="AX1892" s="12" t="s">
        <v>81</v>
      </c>
      <c r="AY1892" s="226" t="s">
        <v>261</v>
      </c>
    </row>
    <row r="1893" spans="2:65" s="12" customFormat="1">
      <c r="B1893" s="216"/>
      <c r="C1893" s="217"/>
      <c r="D1893" s="210" t="s">
        <v>366</v>
      </c>
      <c r="E1893" s="218" t="s">
        <v>1</v>
      </c>
      <c r="F1893" s="219" t="s">
        <v>879</v>
      </c>
      <c r="G1893" s="217"/>
      <c r="H1893" s="220">
        <v>26.08</v>
      </c>
      <c r="I1893" s="221"/>
      <c r="J1893" s="217"/>
      <c r="K1893" s="217"/>
      <c r="L1893" s="222"/>
      <c r="M1893" s="223"/>
      <c r="N1893" s="224"/>
      <c r="O1893" s="224"/>
      <c r="P1893" s="224"/>
      <c r="Q1893" s="224"/>
      <c r="R1893" s="224"/>
      <c r="S1893" s="224"/>
      <c r="T1893" s="225"/>
      <c r="AT1893" s="226" t="s">
        <v>366</v>
      </c>
      <c r="AU1893" s="226" t="s">
        <v>90</v>
      </c>
      <c r="AV1893" s="12" t="s">
        <v>90</v>
      </c>
      <c r="AW1893" s="12" t="s">
        <v>36</v>
      </c>
      <c r="AX1893" s="12" t="s">
        <v>81</v>
      </c>
      <c r="AY1893" s="226" t="s">
        <v>261</v>
      </c>
    </row>
    <row r="1894" spans="2:65" s="12" customFormat="1">
      <c r="B1894" s="216"/>
      <c r="C1894" s="217"/>
      <c r="D1894" s="210" t="s">
        <v>366</v>
      </c>
      <c r="E1894" s="218" t="s">
        <v>1</v>
      </c>
      <c r="F1894" s="219" t="s">
        <v>880</v>
      </c>
      <c r="G1894" s="217"/>
      <c r="H1894" s="220">
        <v>569.72</v>
      </c>
      <c r="I1894" s="221"/>
      <c r="J1894" s="217"/>
      <c r="K1894" s="217"/>
      <c r="L1894" s="222"/>
      <c r="M1894" s="223"/>
      <c r="N1894" s="224"/>
      <c r="O1894" s="224"/>
      <c r="P1894" s="224"/>
      <c r="Q1894" s="224"/>
      <c r="R1894" s="224"/>
      <c r="S1894" s="224"/>
      <c r="T1894" s="225"/>
      <c r="AT1894" s="226" t="s">
        <v>366</v>
      </c>
      <c r="AU1894" s="226" t="s">
        <v>90</v>
      </c>
      <c r="AV1894" s="12" t="s">
        <v>90</v>
      </c>
      <c r="AW1894" s="12" t="s">
        <v>36</v>
      </c>
      <c r="AX1894" s="12" t="s">
        <v>81</v>
      </c>
      <c r="AY1894" s="226" t="s">
        <v>261</v>
      </c>
    </row>
    <row r="1895" spans="2:65" s="12" customFormat="1">
      <c r="B1895" s="216"/>
      <c r="C1895" s="217"/>
      <c r="D1895" s="210" t="s">
        <v>366</v>
      </c>
      <c r="E1895" s="218" t="s">
        <v>1</v>
      </c>
      <c r="F1895" s="219" t="s">
        <v>881</v>
      </c>
      <c r="G1895" s="217"/>
      <c r="H1895" s="220">
        <v>637.30999999999995</v>
      </c>
      <c r="I1895" s="221"/>
      <c r="J1895" s="217"/>
      <c r="K1895" s="217"/>
      <c r="L1895" s="222"/>
      <c r="M1895" s="223"/>
      <c r="N1895" s="224"/>
      <c r="O1895" s="224"/>
      <c r="P1895" s="224"/>
      <c r="Q1895" s="224"/>
      <c r="R1895" s="224"/>
      <c r="S1895" s="224"/>
      <c r="T1895" s="225"/>
      <c r="AT1895" s="226" t="s">
        <v>366</v>
      </c>
      <c r="AU1895" s="226" t="s">
        <v>90</v>
      </c>
      <c r="AV1895" s="12" t="s">
        <v>90</v>
      </c>
      <c r="AW1895" s="12" t="s">
        <v>36</v>
      </c>
      <c r="AX1895" s="12" t="s">
        <v>81</v>
      </c>
      <c r="AY1895" s="226" t="s">
        <v>261</v>
      </c>
    </row>
    <row r="1896" spans="2:65" s="12" customFormat="1">
      <c r="B1896" s="216"/>
      <c r="C1896" s="217"/>
      <c r="D1896" s="210" t="s">
        <v>366</v>
      </c>
      <c r="E1896" s="218" t="s">
        <v>1</v>
      </c>
      <c r="F1896" s="219" t="s">
        <v>882</v>
      </c>
      <c r="G1896" s="217"/>
      <c r="H1896" s="220">
        <v>161.13999999999999</v>
      </c>
      <c r="I1896" s="221"/>
      <c r="J1896" s="217"/>
      <c r="K1896" s="217"/>
      <c r="L1896" s="222"/>
      <c r="M1896" s="223"/>
      <c r="N1896" s="224"/>
      <c r="O1896" s="224"/>
      <c r="P1896" s="224"/>
      <c r="Q1896" s="224"/>
      <c r="R1896" s="224"/>
      <c r="S1896" s="224"/>
      <c r="T1896" s="225"/>
      <c r="AT1896" s="226" t="s">
        <v>366</v>
      </c>
      <c r="AU1896" s="226" t="s">
        <v>90</v>
      </c>
      <c r="AV1896" s="12" t="s">
        <v>90</v>
      </c>
      <c r="AW1896" s="12" t="s">
        <v>36</v>
      </c>
      <c r="AX1896" s="12" t="s">
        <v>81</v>
      </c>
      <c r="AY1896" s="226" t="s">
        <v>261</v>
      </c>
    </row>
    <row r="1897" spans="2:65" s="12" customFormat="1">
      <c r="B1897" s="216"/>
      <c r="C1897" s="217"/>
      <c r="D1897" s="210" t="s">
        <v>366</v>
      </c>
      <c r="E1897" s="218" t="s">
        <v>1</v>
      </c>
      <c r="F1897" s="219" t="s">
        <v>2604</v>
      </c>
      <c r="G1897" s="217"/>
      <c r="H1897" s="220">
        <v>148.68600000000001</v>
      </c>
      <c r="I1897" s="221"/>
      <c r="J1897" s="217"/>
      <c r="K1897" s="217"/>
      <c r="L1897" s="222"/>
      <c r="M1897" s="223"/>
      <c r="N1897" s="224"/>
      <c r="O1897" s="224"/>
      <c r="P1897" s="224"/>
      <c r="Q1897" s="224"/>
      <c r="R1897" s="224"/>
      <c r="S1897" s="224"/>
      <c r="T1897" s="225"/>
      <c r="AT1897" s="226" t="s">
        <v>366</v>
      </c>
      <c r="AU1897" s="226" t="s">
        <v>90</v>
      </c>
      <c r="AV1897" s="12" t="s">
        <v>90</v>
      </c>
      <c r="AW1897" s="12" t="s">
        <v>36</v>
      </c>
      <c r="AX1897" s="12" t="s">
        <v>81</v>
      </c>
      <c r="AY1897" s="226" t="s">
        <v>261</v>
      </c>
    </row>
    <row r="1898" spans="2:65" s="13" customFormat="1">
      <c r="B1898" s="227"/>
      <c r="C1898" s="228"/>
      <c r="D1898" s="210" t="s">
        <v>366</v>
      </c>
      <c r="E1898" s="229" t="s">
        <v>1</v>
      </c>
      <c r="F1898" s="230" t="s">
        <v>368</v>
      </c>
      <c r="G1898" s="228"/>
      <c r="H1898" s="231">
        <v>3888.056</v>
      </c>
      <c r="I1898" s="232"/>
      <c r="J1898" s="228"/>
      <c r="K1898" s="228"/>
      <c r="L1898" s="233"/>
      <c r="M1898" s="234"/>
      <c r="N1898" s="235"/>
      <c r="O1898" s="235"/>
      <c r="P1898" s="235"/>
      <c r="Q1898" s="235"/>
      <c r="R1898" s="235"/>
      <c r="S1898" s="235"/>
      <c r="T1898" s="236"/>
      <c r="AT1898" s="237" t="s">
        <v>366</v>
      </c>
      <c r="AU1898" s="237" t="s">
        <v>90</v>
      </c>
      <c r="AV1898" s="13" t="s">
        <v>123</v>
      </c>
      <c r="AW1898" s="13" t="s">
        <v>36</v>
      </c>
      <c r="AX1898" s="13" t="s">
        <v>88</v>
      </c>
      <c r="AY1898" s="237" t="s">
        <v>261</v>
      </c>
    </row>
    <row r="1899" spans="2:65" s="1" customFormat="1" ht="16.5" customHeight="1">
      <c r="B1899" s="35"/>
      <c r="C1899" s="197" t="s">
        <v>2605</v>
      </c>
      <c r="D1899" s="197" t="s">
        <v>264</v>
      </c>
      <c r="E1899" s="198" t="s">
        <v>2606</v>
      </c>
      <c r="F1899" s="199" t="s">
        <v>2607</v>
      </c>
      <c r="G1899" s="200" t="s">
        <v>405</v>
      </c>
      <c r="H1899" s="201">
        <v>2351.5500000000002</v>
      </c>
      <c r="I1899" s="202"/>
      <c r="J1899" s="203">
        <f>ROUND(I1899*H1899,2)</f>
        <v>0</v>
      </c>
      <c r="K1899" s="199" t="s">
        <v>268</v>
      </c>
      <c r="L1899" s="39"/>
      <c r="M1899" s="204" t="s">
        <v>1</v>
      </c>
      <c r="N1899" s="205" t="s">
        <v>46</v>
      </c>
      <c r="O1899" s="67"/>
      <c r="P1899" s="206">
        <f>O1899*H1899</f>
        <v>0</v>
      </c>
      <c r="Q1899" s="206">
        <v>2.0000000000000001E-4</v>
      </c>
      <c r="R1899" s="206">
        <f>Q1899*H1899</f>
        <v>0.47031000000000006</v>
      </c>
      <c r="S1899" s="206">
        <v>0</v>
      </c>
      <c r="T1899" s="207">
        <f>S1899*H1899</f>
        <v>0</v>
      </c>
      <c r="AR1899" s="208" t="s">
        <v>450</v>
      </c>
      <c r="AT1899" s="208" t="s">
        <v>264</v>
      </c>
      <c r="AU1899" s="208" t="s">
        <v>90</v>
      </c>
      <c r="AY1899" s="17" t="s">
        <v>261</v>
      </c>
      <c r="BE1899" s="209">
        <f>IF(N1899="základní",J1899,0)</f>
        <v>0</v>
      </c>
      <c r="BF1899" s="209">
        <f>IF(N1899="snížená",J1899,0)</f>
        <v>0</v>
      </c>
      <c r="BG1899" s="209">
        <f>IF(N1899="zákl. přenesená",J1899,0)</f>
        <v>0</v>
      </c>
      <c r="BH1899" s="209">
        <f>IF(N1899="sníž. přenesená",J1899,0)</f>
        <v>0</v>
      </c>
      <c r="BI1899" s="209">
        <f>IF(N1899="nulová",J1899,0)</f>
        <v>0</v>
      </c>
      <c r="BJ1899" s="17" t="s">
        <v>88</v>
      </c>
      <c r="BK1899" s="209">
        <f>ROUND(I1899*H1899,2)</f>
        <v>0</v>
      </c>
      <c r="BL1899" s="17" t="s">
        <v>450</v>
      </c>
      <c r="BM1899" s="208" t="s">
        <v>2608</v>
      </c>
    </row>
    <row r="1900" spans="2:65" s="1" customFormat="1" ht="19.5">
      <c r="B1900" s="35"/>
      <c r="C1900" s="36"/>
      <c r="D1900" s="210" t="s">
        <v>271</v>
      </c>
      <c r="E1900" s="36"/>
      <c r="F1900" s="211" t="s">
        <v>1252</v>
      </c>
      <c r="G1900" s="36"/>
      <c r="H1900" s="36"/>
      <c r="I1900" s="118"/>
      <c r="J1900" s="36"/>
      <c r="K1900" s="36"/>
      <c r="L1900" s="39"/>
      <c r="M1900" s="212"/>
      <c r="N1900" s="67"/>
      <c r="O1900" s="67"/>
      <c r="P1900" s="67"/>
      <c r="Q1900" s="67"/>
      <c r="R1900" s="67"/>
      <c r="S1900" s="67"/>
      <c r="T1900" s="68"/>
      <c r="AT1900" s="17" t="s">
        <v>271</v>
      </c>
      <c r="AU1900" s="17" t="s">
        <v>90</v>
      </c>
    </row>
    <row r="1901" spans="2:65" s="12" customFormat="1">
      <c r="B1901" s="216"/>
      <c r="C1901" s="217"/>
      <c r="D1901" s="210" t="s">
        <v>366</v>
      </c>
      <c r="E1901" s="218" t="s">
        <v>1</v>
      </c>
      <c r="F1901" s="219" t="s">
        <v>2609</v>
      </c>
      <c r="G1901" s="217"/>
      <c r="H1901" s="220">
        <v>2351.5500000000002</v>
      </c>
      <c r="I1901" s="221"/>
      <c r="J1901" s="217"/>
      <c r="K1901" s="217"/>
      <c r="L1901" s="222"/>
      <c r="M1901" s="223"/>
      <c r="N1901" s="224"/>
      <c r="O1901" s="224"/>
      <c r="P1901" s="224"/>
      <c r="Q1901" s="224"/>
      <c r="R1901" s="224"/>
      <c r="S1901" s="224"/>
      <c r="T1901" s="225"/>
      <c r="AT1901" s="226" t="s">
        <v>366</v>
      </c>
      <c r="AU1901" s="226" t="s">
        <v>90</v>
      </c>
      <c r="AV1901" s="12" t="s">
        <v>90</v>
      </c>
      <c r="AW1901" s="12" t="s">
        <v>36</v>
      </c>
      <c r="AX1901" s="12" t="s">
        <v>81</v>
      </c>
      <c r="AY1901" s="226" t="s">
        <v>261</v>
      </c>
    </row>
    <row r="1902" spans="2:65" s="13" customFormat="1">
      <c r="B1902" s="227"/>
      <c r="C1902" s="228"/>
      <c r="D1902" s="210" t="s">
        <v>366</v>
      </c>
      <c r="E1902" s="229" t="s">
        <v>1</v>
      </c>
      <c r="F1902" s="230" t="s">
        <v>368</v>
      </c>
      <c r="G1902" s="228"/>
      <c r="H1902" s="231">
        <v>2351.5500000000002</v>
      </c>
      <c r="I1902" s="232"/>
      <c r="J1902" s="228"/>
      <c r="K1902" s="228"/>
      <c r="L1902" s="233"/>
      <c r="M1902" s="234"/>
      <c r="N1902" s="235"/>
      <c r="O1902" s="235"/>
      <c r="P1902" s="235"/>
      <c r="Q1902" s="235"/>
      <c r="R1902" s="235"/>
      <c r="S1902" s="235"/>
      <c r="T1902" s="236"/>
      <c r="AT1902" s="237" t="s">
        <v>366</v>
      </c>
      <c r="AU1902" s="237" t="s">
        <v>90</v>
      </c>
      <c r="AV1902" s="13" t="s">
        <v>123</v>
      </c>
      <c r="AW1902" s="13" t="s">
        <v>36</v>
      </c>
      <c r="AX1902" s="13" t="s">
        <v>88</v>
      </c>
      <c r="AY1902" s="237" t="s">
        <v>261</v>
      </c>
    </row>
    <row r="1903" spans="2:65" s="1" customFormat="1" ht="16.5" customHeight="1">
      <c r="B1903" s="35"/>
      <c r="C1903" s="197" t="s">
        <v>2610</v>
      </c>
      <c r="D1903" s="197" t="s">
        <v>264</v>
      </c>
      <c r="E1903" s="198" t="s">
        <v>2611</v>
      </c>
      <c r="F1903" s="199" t="s">
        <v>2612</v>
      </c>
      <c r="G1903" s="200" t="s">
        <v>1153</v>
      </c>
      <c r="H1903" s="269"/>
      <c r="I1903" s="202"/>
      <c r="J1903" s="203">
        <f>ROUND(I1903*H1903,2)</f>
        <v>0</v>
      </c>
      <c r="K1903" s="199" t="s">
        <v>268</v>
      </c>
      <c r="L1903" s="39"/>
      <c r="M1903" s="204" t="s">
        <v>1</v>
      </c>
      <c r="N1903" s="205" t="s">
        <v>46</v>
      </c>
      <c r="O1903" s="67"/>
      <c r="P1903" s="206">
        <f>O1903*H1903</f>
        <v>0</v>
      </c>
      <c r="Q1903" s="206">
        <v>0</v>
      </c>
      <c r="R1903" s="206">
        <f>Q1903*H1903</f>
        <v>0</v>
      </c>
      <c r="S1903" s="206">
        <v>0</v>
      </c>
      <c r="T1903" s="207">
        <f>S1903*H1903</f>
        <v>0</v>
      </c>
      <c r="AR1903" s="208" t="s">
        <v>450</v>
      </c>
      <c r="AT1903" s="208" t="s">
        <v>264</v>
      </c>
      <c r="AU1903" s="208" t="s">
        <v>90</v>
      </c>
      <c r="AY1903" s="17" t="s">
        <v>261</v>
      </c>
      <c r="BE1903" s="209">
        <f>IF(N1903="základní",J1903,0)</f>
        <v>0</v>
      </c>
      <c r="BF1903" s="209">
        <f>IF(N1903="snížená",J1903,0)</f>
        <v>0</v>
      </c>
      <c r="BG1903" s="209">
        <f>IF(N1903="zákl. přenesená",J1903,0)</f>
        <v>0</v>
      </c>
      <c r="BH1903" s="209">
        <f>IF(N1903="sníž. přenesená",J1903,0)</f>
        <v>0</v>
      </c>
      <c r="BI1903" s="209">
        <f>IF(N1903="nulová",J1903,0)</f>
        <v>0</v>
      </c>
      <c r="BJ1903" s="17" t="s">
        <v>88</v>
      </c>
      <c r="BK1903" s="209">
        <f>ROUND(I1903*H1903,2)</f>
        <v>0</v>
      </c>
      <c r="BL1903" s="17" t="s">
        <v>450</v>
      </c>
      <c r="BM1903" s="208" t="s">
        <v>2613</v>
      </c>
    </row>
    <row r="1904" spans="2:65" s="11" customFormat="1" ht="22.7" customHeight="1">
      <c r="B1904" s="181"/>
      <c r="C1904" s="182"/>
      <c r="D1904" s="183" t="s">
        <v>80</v>
      </c>
      <c r="E1904" s="195" t="s">
        <v>2614</v>
      </c>
      <c r="F1904" s="195" t="s">
        <v>2615</v>
      </c>
      <c r="G1904" s="182"/>
      <c r="H1904" s="182"/>
      <c r="I1904" s="185"/>
      <c r="J1904" s="196">
        <f>BK1904</f>
        <v>0</v>
      </c>
      <c r="K1904" s="182"/>
      <c r="L1904" s="187"/>
      <c r="M1904" s="188"/>
      <c r="N1904" s="189"/>
      <c r="O1904" s="189"/>
      <c r="P1904" s="190">
        <f>SUM(P1905:P1952)</f>
        <v>0</v>
      </c>
      <c r="Q1904" s="189"/>
      <c r="R1904" s="190">
        <f>SUM(R1905:R1952)</f>
        <v>12.131584960000003</v>
      </c>
      <c r="S1904" s="189"/>
      <c r="T1904" s="191">
        <f>SUM(T1905:T1952)</f>
        <v>0</v>
      </c>
      <c r="AR1904" s="192" t="s">
        <v>90</v>
      </c>
      <c r="AT1904" s="193" t="s">
        <v>80</v>
      </c>
      <c r="AU1904" s="193" t="s">
        <v>88</v>
      </c>
      <c r="AY1904" s="192" t="s">
        <v>261</v>
      </c>
      <c r="BK1904" s="194">
        <f>SUM(BK1905:BK1952)</f>
        <v>0</v>
      </c>
    </row>
    <row r="1905" spans="2:65" s="1" customFormat="1" ht="16.5" customHeight="1">
      <c r="B1905" s="35"/>
      <c r="C1905" s="197" t="s">
        <v>2616</v>
      </c>
      <c r="D1905" s="197" t="s">
        <v>264</v>
      </c>
      <c r="E1905" s="198" t="s">
        <v>2617</v>
      </c>
      <c r="F1905" s="199" t="s">
        <v>2618</v>
      </c>
      <c r="G1905" s="200" t="s">
        <v>405</v>
      </c>
      <c r="H1905" s="201">
        <v>13.797000000000001</v>
      </c>
      <c r="I1905" s="202"/>
      <c r="J1905" s="203">
        <f>ROUND(I1905*H1905,2)</f>
        <v>0</v>
      </c>
      <c r="K1905" s="199" t="s">
        <v>268</v>
      </c>
      <c r="L1905" s="39"/>
      <c r="M1905" s="204" t="s">
        <v>1</v>
      </c>
      <c r="N1905" s="205" t="s">
        <v>46</v>
      </c>
      <c r="O1905" s="67"/>
      <c r="P1905" s="206">
        <f>O1905*H1905</f>
        <v>0</v>
      </c>
      <c r="Q1905" s="206">
        <v>0</v>
      </c>
      <c r="R1905" s="206">
        <f>Q1905*H1905</f>
        <v>0</v>
      </c>
      <c r="S1905" s="206">
        <v>0</v>
      </c>
      <c r="T1905" s="207">
        <f>S1905*H1905</f>
        <v>0</v>
      </c>
      <c r="AR1905" s="208" t="s">
        <v>450</v>
      </c>
      <c r="AT1905" s="208" t="s">
        <v>264</v>
      </c>
      <c r="AU1905" s="208" t="s">
        <v>90</v>
      </c>
      <c r="AY1905" s="17" t="s">
        <v>261</v>
      </c>
      <c r="BE1905" s="209">
        <f>IF(N1905="základní",J1905,0)</f>
        <v>0</v>
      </c>
      <c r="BF1905" s="209">
        <f>IF(N1905="snížená",J1905,0)</f>
        <v>0</v>
      </c>
      <c r="BG1905" s="209">
        <f>IF(N1905="zákl. přenesená",J1905,0)</f>
        <v>0</v>
      </c>
      <c r="BH1905" s="209">
        <f>IF(N1905="sníž. přenesená",J1905,0)</f>
        <v>0</v>
      </c>
      <c r="BI1905" s="209">
        <f>IF(N1905="nulová",J1905,0)</f>
        <v>0</v>
      </c>
      <c r="BJ1905" s="17" t="s">
        <v>88</v>
      </c>
      <c r="BK1905" s="209">
        <f>ROUND(I1905*H1905,2)</f>
        <v>0</v>
      </c>
      <c r="BL1905" s="17" t="s">
        <v>450</v>
      </c>
      <c r="BM1905" s="208" t="s">
        <v>2619</v>
      </c>
    </row>
    <row r="1906" spans="2:65" s="12" customFormat="1">
      <c r="B1906" s="216"/>
      <c r="C1906" s="217"/>
      <c r="D1906" s="210" t="s">
        <v>366</v>
      </c>
      <c r="E1906" s="218" t="s">
        <v>1</v>
      </c>
      <c r="F1906" s="219" t="s">
        <v>2620</v>
      </c>
      <c r="G1906" s="217"/>
      <c r="H1906" s="220">
        <v>13.797000000000001</v>
      </c>
      <c r="I1906" s="221"/>
      <c r="J1906" s="217"/>
      <c r="K1906" s="217"/>
      <c r="L1906" s="222"/>
      <c r="M1906" s="223"/>
      <c r="N1906" s="224"/>
      <c r="O1906" s="224"/>
      <c r="P1906" s="224"/>
      <c r="Q1906" s="224"/>
      <c r="R1906" s="224"/>
      <c r="S1906" s="224"/>
      <c r="T1906" s="225"/>
      <c r="AT1906" s="226" t="s">
        <v>366</v>
      </c>
      <c r="AU1906" s="226" t="s">
        <v>90</v>
      </c>
      <c r="AV1906" s="12" t="s">
        <v>90</v>
      </c>
      <c r="AW1906" s="12" t="s">
        <v>36</v>
      </c>
      <c r="AX1906" s="12" t="s">
        <v>81</v>
      </c>
      <c r="AY1906" s="226" t="s">
        <v>261</v>
      </c>
    </row>
    <row r="1907" spans="2:65" s="13" customFormat="1">
      <c r="B1907" s="227"/>
      <c r="C1907" s="228"/>
      <c r="D1907" s="210" t="s">
        <v>366</v>
      </c>
      <c r="E1907" s="229" t="s">
        <v>1</v>
      </c>
      <c r="F1907" s="230" t="s">
        <v>368</v>
      </c>
      <c r="G1907" s="228"/>
      <c r="H1907" s="231">
        <v>13.797000000000001</v>
      </c>
      <c r="I1907" s="232"/>
      <c r="J1907" s="228"/>
      <c r="K1907" s="228"/>
      <c r="L1907" s="233"/>
      <c r="M1907" s="234"/>
      <c r="N1907" s="235"/>
      <c r="O1907" s="235"/>
      <c r="P1907" s="235"/>
      <c r="Q1907" s="235"/>
      <c r="R1907" s="235"/>
      <c r="S1907" s="235"/>
      <c r="T1907" s="236"/>
      <c r="AT1907" s="237" t="s">
        <v>366</v>
      </c>
      <c r="AU1907" s="237" t="s">
        <v>90</v>
      </c>
      <c r="AV1907" s="13" t="s">
        <v>123</v>
      </c>
      <c r="AW1907" s="13" t="s">
        <v>36</v>
      </c>
      <c r="AX1907" s="13" t="s">
        <v>88</v>
      </c>
      <c r="AY1907" s="237" t="s">
        <v>261</v>
      </c>
    </row>
    <row r="1908" spans="2:65" s="1" customFormat="1" ht="16.5" customHeight="1">
      <c r="B1908" s="35"/>
      <c r="C1908" s="197" t="s">
        <v>2621</v>
      </c>
      <c r="D1908" s="197" t="s">
        <v>264</v>
      </c>
      <c r="E1908" s="198" t="s">
        <v>2622</v>
      </c>
      <c r="F1908" s="199" t="s">
        <v>2623</v>
      </c>
      <c r="G1908" s="200" t="s">
        <v>405</v>
      </c>
      <c r="H1908" s="201">
        <v>13.797000000000001</v>
      </c>
      <c r="I1908" s="202"/>
      <c r="J1908" s="203">
        <f>ROUND(I1908*H1908,2)</f>
        <v>0</v>
      </c>
      <c r="K1908" s="199" t="s">
        <v>268</v>
      </c>
      <c r="L1908" s="39"/>
      <c r="M1908" s="204" t="s">
        <v>1</v>
      </c>
      <c r="N1908" s="205" t="s">
        <v>46</v>
      </c>
      <c r="O1908" s="67"/>
      <c r="P1908" s="206">
        <f>O1908*H1908</f>
        <v>0</v>
      </c>
      <c r="Q1908" s="206">
        <v>0</v>
      </c>
      <c r="R1908" s="206">
        <f>Q1908*H1908</f>
        <v>0</v>
      </c>
      <c r="S1908" s="206">
        <v>0</v>
      </c>
      <c r="T1908" s="207">
        <f>S1908*H1908</f>
        <v>0</v>
      </c>
      <c r="AR1908" s="208" t="s">
        <v>450</v>
      </c>
      <c r="AT1908" s="208" t="s">
        <v>264</v>
      </c>
      <c r="AU1908" s="208" t="s">
        <v>90</v>
      </c>
      <c r="AY1908" s="17" t="s">
        <v>261</v>
      </c>
      <c r="BE1908" s="209">
        <f>IF(N1908="základní",J1908,0)</f>
        <v>0</v>
      </c>
      <c r="BF1908" s="209">
        <f>IF(N1908="snížená",J1908,0)</f>
        <v>0</v>
      </c>
      <c r="BG1908" s="209">
        <f>IF(N1908="zákl. přenesená",J1908,0)</f>
        <v>0</v>
      </c>
      <c r="BH1908" s="209">
        <f>IF(N1908="sníž. přenesená",J1908,0)</f>
        <v>0</v>
      </c>
      <c r="BI1908" s="209">
        <f>IF(N1908="nulová",J1908,0)</f>
        <v>0</v>
      </c>
      <c r="BJ1908" s="17" t="s">
        <v>88</v>
      </c>
      <c r="BK1908" s="209">
        <f>ROUND(I1908*H1908,2)</f>
        <v>0</v>
      </c>
      <c r="BL1908" s="17" t="s">
        <v>450</v>
      </c>
      <c r="BM1908" s="208" t="s">
        <v>2624</v>
      </c>
    </row>
    <row r="1909" spans="2:65" s="12" customFormat="1">
      <c r="B1909" s="216"/>
      <c r="C1909" s="217"/>
      <c r="D1909" s="210" t="s">
        <v>366</v>
      </c>
      <c r="E1909" s="218" t="s">
        <v>1</v>
      </c>
      <c r="F1909" s="219" t="s">
        <v>2620</v>
      </c>
      <c r="G1909" s="217"/>
      <c r="H1909" s="220">
        <v>13.797000000000001</v>
      </c>
      <c r="I1909" s="221"/>
      <c r="J1909" s="217"/>
      <c r="K1909" s="217"/>
      <c r="L1909" s="222"/>
      <c r="M1909" s="223"/>
      <c r="N1909" s="224"/>
      <c r="O1909" s="224"/>
      <c r="P1909" s="224"/>
      <c r="Q1909" s="224"/>
      <c r="R1909" s="224"/>
      <c r="S1909" s="224"/>
      <c r="T1909" s="225"/>
      <c r="AT1909" s="226" t="s">
        <v>366</v>
      </c>
      <c r="AU1909" s="226" t="s">
        <v>90</v>
      </c>
      <c r="AV1909" s="12" t="s">
        <v>90</v>
      </c>
      <c r="AW1909" s="12" t="s">
        <v>36</v>
      </c>
      <c r="AX1909" s="12" t="s">
        <v>81</v>
      </c>
      <c r="AY1909" s="226" t="s">
        <v>261</v>
      </c>
    </row>
    <row r="1910" spans="2:65" s="13" customFormat="1">
      <c r="B1910" s="227"/>
      <c r="C1910" s="228"/>
      <c r="D1910" s="210" t="s">
        <v>366</v>
      </c>
      <c r="E1910" s="229" t="s">
        <v>1</v>
      </c>
      <c r="F1910" s="230" t="s">
        <v>368</v>
      </c>
      <c r="G1910" s="228"/>
      <c r="H1910" s="231">
        <v>13.797000000000001</v>
      </c>
      <c r="I1910" s="232"/>
      <c r="J1910" s="228"/>
      <c r="K1910" s="228"/>
      <c r="L1910" s="233"/>
      <c r="M1910" s="234"/>
      <c r="N1910" s="235"/>
      <c r="O1910" s="235"/>
      <c r="P1910" s="235"/>
      <c r="Q1910" s="235"/>
      <c r="R1910" s="235"/>
      <c r="S1910" s="235"/>
      <c r="T1910" s="236"/>
      <c r="AT1910" s="237" t="s">
        <v>366</v>
      </c>
      <c r="AU1910" s="237" t="s">
        <v>90</v>
      </c>
      <c r="AV1910" s="13" t="s">
        <v>123</v>
      </c>
      <c r="AW1910" s="13" t="s">
        <v>36</v>
      </c>
      <c r="AX1910" s="13" t="s">
        <v>88</v>
      </c>
      <c r="AY1910" s="237" t="s">
        <v>261</v>
      </c>
    </row>
    <row r="1911" spans="2:65" s="1" customFormat="1" ht="16.5" customHeight="1">
      <c r="B1911" s="35"/>
      <c r="C1911" s="197" t="s">
        <v>2625</v>
      </c>
      <c r="D1911" s="197" t="s">
        <v>264</v>
      </c>
      <c r="E1911" s="198" t="s">
        <v>2626</v>
      </c>
      <c r="F1911" s="199" t="s">
        <v>2627</v>
      </c>
      <c r="G1911" s="200" t="s">
        <v>405</v>
      </c>
      <c r="H1911" s="201">
        <v>12338.097</v>
      </c>
      <c r="I1911" s="202"/>
      <c r="J1911" s="203">
        <f>ROUND(I1911*H1911,2)</f>
        <v>0</v>
      </c>
      <c r="K1911" s="199" t="s">
        <v>268</v>
      </c>
      <c r="L1911" s="39"/>
      <c r="M1911" s="204" t="s">
        <v>1</v>
      </c>
      <c r="N1911" s="205" t="s">
        <v>46</v>
      </c>
      <c r="O1911" s="67"/>
      <c r="P1911" s="206">
        <f>O1911*H1911</f>
        <v>0</v>
      </c>
      <c r="Q1911" s="206">
        <v>8.0000000000000007E-5</v>
      </c>
      <c r="R1911" s="206">
        <f>Q1911*H1911</f>
        <v>0.98704776000000005</v>
      </c>
      <c r="S1911" s="206">
        <v>0</v>
      </c>
      <c r="T1911" s="207">
        <f>S1911*H1911</f>
        <v>0</v>
      </c>
      <c r="AR1911" s="208" t="s">
        <v>450</v>
      </c>
      <c r="AT1911" s="208" t="s">
        <v>264</v>
      </c>
      <c r="AU1911" s="208" t="s">
        <v>90</v>
      </c>
      <c r="AY1911" s="17" t="s">
        <v>261</v>
      </c>
      <c r="BE1911" s="209">
        <f>IF(N1911="základní",J1911,0)</f>
        <v>0</v>
      </c>
      <c r="BF1911" s="209">
        <f>IF(N1911="snížená",J1911,0)</f>
        <v>0</v>
      </c>
      <c r="BG1911" s="209">
        <f>IF(N1911="zákl. přenesená",J1911,0)</f>
        <v>0</v>
      </c>
      <c r="BH1911" s="209">
        <f>IF(N1911="sníž. přenesená",J1911,0)</f>
        <v>0</v>
      </c>
      <c r="BI1911" s="209">
        <f>IF(N1911="nulová",J1911,0)</f>
        <v>0</v>
      </c>
      <c r="BJ1911" s="17" t="s">
        <v>88</v>
      </c>
      <c r="BK1911" s="209">
        <f>ROUND(I1911*H1911,2)</f>
        <v>0</v>
      </c>
      <c r="BL1911" s="17" t="s">
        <v>450</v>
      </c>
      <c r="BM1911" s="208" t="s">
        <v>2628</v>
      </c>
    </row>
    <row r="1912" spans="2:65" s="12" customFormat="1">
      <c r="B1912" s="216"/>
      <c r="C1912" s="217"/>
      <c r="D1912" s="210" t="s">
        <v>366</v>
      </c>
      <c r="E1912" s="218" t="s">
        <v>1</v>
      </c>
      <c r="F1912" s="219" t="s">
        <v>2629</v>
      </c>
      <c r="G1912" s="217"/>
      <c r="H1912" s="220">
        <v>12338.097</v>
      </c>
      <c r="I1912" s="221"/>
      <c r="J1912" s="217"/>
      <c r="K1912" s="217"/>
      <c r="L1912" s="222"/>
      <c r="M1912" s="223"/>
      <c r="N1912" s="224"/>
      <c r="O1912" s="224"/>
      <c r="P1912" s="224"/>
      <c r="Q1912" s="224"/>
      <c r="R1912" s="224"/>
      <c r="S1912" s="224"/>
      <c r="T1912" s="225"/>
      <c r="AT1912" s="226" t="s">
        <v>366</v>
      </c>
      <c r="AU1912" s="226" t="s">
        <v>90</v>
      </c>
      <c r="AV1912" s="12" t="s">
        <v>90</v>
      </c>
      <c r="AW1912" s="12" t="s">
        <v>36</v>
      </c>
      <c r="AX1912" s="12" t="s">
        <v>81</v>
      </c>
      <c r="AY1912" s="226" t="s">
        <v>261</v>
      </c>
    </row>
    <row r="1913" spans="2:65" s="13" customFormat="1">
      <c r="B1913" s="227"/>
      <c r="C1913" s="228"/>
      <c r="D1913" s="210" t="s">
        <v>366</v>
      </c>
      <c r="E1913" s="229" t="s">
        <v>1</v>
      </c>
      <c r="F1913" s="230" t="s">
        <v>368</v>
      </c>
      <c r="G1913" s="228"/>
      <c r="H1913" s="231">
        <v>12338.097</v>
      </c>
      <c r="I1913" s="232"/>
      <c r="J1913" s="228"/>
      <c r="K1913" s="228"/>
      <c r="L1913" s="233"/>
      <c r="M1913" s="234"/>
      <c r="N1913" s="235"/>
      <c r="O1913" s="235"/>
      <c r="P1913" s="235"/>
      <c r="Q1913" s="235"/>
      <c r="R1913" s="235"/>
      <c r="S1913" s="235"/>
      <c r="T1913" s="236"/>
      <c r="AT1913" s="237" t="s">
        <v>366</v>
      </c>
      <c r="AU1913" s="237" t="s">
        <v>90</v>
      </c>
      <c r="AV1913" s="13" t="s">
        <v>123</v>
      </c>
      <c r="AW1913" s="13" t="s">
        <v>36</v>
      </c>
      <c r="AX1913" s="13" t="s">
        <v>88</v>
      </c>
      <c r="AY1913" s="237" t="s">
        <v>261</v>
      </c>
    </row>
    <row r="1914" spans="2:65" s="1" customFormat="1" ht="16.5" customHeight="1">
      <c r="B1914" s="35"/>
      <c r="C1914" s="197" t="s">
        <v>2630</v>
      </c>
      <c r="D1914" s="197" t="s">
        <v>264</v>
      </c>
      <c r="E1914" s="198" t="s">
        <v>2631</v>
      </c>
      <c r="F1914" s="199" t="s">
        <v>2632</v>
      </c>
      <c r="G1914" s="200" t="s">
        <v>405</v>
      </c>
      <c r="H1914" s="201">
        <v>12338.097</v>
      </c>
      <c r="I1914" s="202"/>
      <c r="J1914" s="203">
        <f>ROUND(I1914*H1914,2)</f>
        <v>0</v>
      </c>
      <c r="K1914" s="199" t="s">
        <v>268</v>
      </c>
      <c r="L1914" s="39"/>
      <c r="M1914" s="204" t="s">
        <v>1</v>
      </c>
      <c r="N1914" s="205" t="s">
        <v>46</v>
      </c>
      <c r="O1914" s="67"/>
      <c r="P1914" s="206">
        <f>O1914*H1914</f>
        <v>0</v>
      </c>
      <c r="Q1914" s="206">
        <v>5.4000000000000001E-4</v>
      </c>
      <c r="R1914" s="206">
        <f>Q1914*H1914</f>
        <v>6.6625723800000003</v>
      </c>
      <c r="S1914" s="206">
        <v>0</v>
      </c>
      <c r="T1914" s="207">
        <f>S1914*H1914</f>
        <v>0</v>
      </c>
      <c r="AR1914" s="208" t="s">
        <v>450</v>
      </c>
      <c r="AT1914" s="208" t="s">
        <v>264</v>
      </c>
      <c r="AU1914" s="208" t="s">
        <v>90</v>
      </c>
      <c r="AY1914" s="17" t="s">
        <v>261</v>
      </c>
      <c r="BE1914" s="209">
        <f>IF(N1914="základní",J1914,0)</f>
        <v>0</v>
      </c>
      <c r="BF1914" s="209">
        <f>IF(N1914="snížená",J1914,0)</f>
        <v>0</v>
      </c>
      <c r="BG1914" s="209">
        <f>IF(N1914="zákl. přenesená",J1914,0)</f>
        <v>0</v>
      </c>
      <c r="BH1914" s="209">
        <f>IF(N1914="sníž. přenesená",J1914,0)</f>
        <v>0</v>
      </c>
      <c r="BI1914" s="209">
        <f>IF(N1914="nulová",J1914,0)</f>
        <v>0</v>
      </c>
      <c r="BJ1914" s="17" t="s">
        <v>88</v>
      </c>
      <c r="BK1914" s="209">
        <f>ROUND(I1914*H1914,2)</f>
        <v>0</v>
      </c>
      <c r="BL1914" s="17" t="s">
        <v>450</v>
      </c>
      <c r="BM1914" s="208" t="s">
        <v>2633</v>
      </c>
    </row>
    <row r="1915" spans="2:65" s="12" customFormat="1">
      <c r="B1915" s="216"/>
      <c r="C1915" s="217"/>
      <c r="D1915" s="210" t="s">
        <v>366</v>
      </c>
      <c r="E1915" s="218" t="s">
        <v>1</v>
      </c>
      <c r="F1915" s="219" t="s">
        <v>2629</v>
      </c>
      <c r="G1915" s="217"/>
      <c r="H1915" s="220">
        <v>12338.097</v>
      </c>
      <c r="I1915" s="221"/>
      <c r="J1915" s="217"/>
      <c r="K1915" s="217"/>
      <c r="L1915" s="222"/>
      <c r="M1915" s="223"/>
      <c r="N1915" s="224"/>
      <c r="O1915" s="224"/>
      <c r="P1915" s="224"/>
      <c r="Q1915" s="224"/>
      <c r="R1915" s="224"/>
      <c r="S1915" s="224"/>
      <c r="T1915" s="225"/>
      <c r="AT1915" s="226" t="s">
        <v>366</v>
      </c>
      <c r="AU1915" s="226" t="s">
        <v>90</v>
      </c>
      <c r="AV1915" s="12" t="s">
        <v>90</v>
      </c>
      <c r="AW1915" s="12" t="s">
        <v>36</v>
      </c>
      <c r="AX1915" s="12" t="s">
        <v>81</v>
      </c>
      <c r="AY1915" s="226" t="s">
        <v>261</v>
      </c>
    </row>
    <row r="1916" spans="2:65" s="13" customFormat="1">
      <c r="B1916" s="227"/>
      <c r="C1916" s="228"/>
      <c r="D1916" s="210" t="s">
        <v>366</v>
      </c>
      <c r="E1916" s="229" t="s">
        <v>1</v>
      </c>
      <c r="F1916" s="230" t="s">
        <v>368</v>
      </c>
      <c r="G1916" s="228"/>
      <c r="H1916" s="231">
        <v>12338.097</v>
      </c>
      <c r="I1916" s="232"/>
      <c r="J1916" s="228"/>
      <c r="K1916" s="228"/>
      <c r="L1916" s="233"/>
      <c r="M1916" s="234"/>
      <c r="N1916" s="235"/>
      <c r="O1916" s="235"/>
      <c r="P1916" s="235"/>
      <c r="Q1916" s="235"/>
      <c r="R1916" s="235"/>
      <c r="S1916" s="235"/>
      <c r="T1916" s="236"/>
      <c r="AT1916" s="237" t="s">
        <v>366</v>
      </c>
      <c r="AU1916" s="237" t="s">
        <v>90</v>
      </c>
      <c r="AV1916" s="13" t="s">
        <v>123</v>
      </c>
      <c r="AW1916" s="13" t="s">
        <v>36</v>
      </c>
      <c r="AX1916" s="13" t="s">
        <v>88</v>
      </c>
      <c r="AY1916" s="237" t="s">
        <v>261</v>
      </c>
    </row>
    <row r="1917" spans="2:65" s="1" customFormat="1" ht="16.5" customHeight="1">
      <c r="B1917" s="35"/>
      <c r="C1917" s="197" t="s">
        <v>2634</v>
      </c>
      <c r="D1917" s="197" t="s">
        <v>264</v>
      </c>
      <c r="E1917" s="198" t="s">
        <v>2635</v>
      </c>
      <c r="F1917" s="199" t="s">
        <v>2636</v>
      </c>
      <c r="G1917" s="200" t="s">
        <v>405</v>
      </c>
      <c r="H1917" s="201">
        <v>3534.66</v>
      </c>
      <c r="I1917" s="202"/>
      <c r="J1917" s="203">
        <f>ROUND(I1917*H1917,2)</f>
        <v>0</v>
      </c>
      <c r="K1917" s="199" t="s">
        <v>268</v>
      </c>
      <c r="L1917" s="39"/>
      <c r="M1917" s="204" t="s">
        <v>1</v>
      </c>
      <c r="N1917" s="205" t="s">
        <v>46</v>
      </c>
      <c r="O1917" s="67"/>
      <c r="P1917" s="206">
        <f>O1917*H1917</f>
        <v>0</v>
      </c>
      <c r="Q1917" s="206">
        <v>1.2E-4</v>
      </c>
      <c r="R1917" s="206">
        <f>Q1917*H1917</f>
        <v>0.42415920000000001</v>
      </c>
      <c r="S1917" s="206">
        <v>0</v>
      </c>
      <c r="T1917" s="207">
        <f>S1917*H1917</f>
        <v>0</v>
      </c>
      <c r="AR1917" s="208" t="s">
        <v>450</v>
      </c>
      <c r="AT1917" s="208" t="s">
        <v>264</v>
      </c>
      <c r="AU1917" s="208" t="s">
        <v>90</v>
      </c>
      <c r="AY1917" s="17" t="s">
        <v>261</v>
      </c>
      <c r="BE1917" s="209">
        <f>IF(N1917="základní",J1917,0)</f>
        <v>0</v>
      </c>
      <c r="BF1917" s="209">
        <f>IF(N1917="snížená",J1917,0)</f>
        <v>0</v>
      </c>
      <c r="BG1917" s="209">
        <f>IF(N1917="zákl. přenesená",J1917,0)</f>
        <v>0</v>
      </c>
      <c r="BH1917" s="209">
        <f>IF(N1917="sníž. přenesená",J1917,0)</f>
        <v>0</v>
      </c>
      <c r="BI1917" s="209">
        <f>IF(N1917="nulová",J1917,0)</f>
        <v>0</v>
      </c>
      <c r="BJ1917" s="17" t="s">
        <v>88</v>
      </c>
      <c r="BK1917" s="209">
        <f>ROUND(I1917*H1917,2)</f>
        <v>0</v>
      </c>
      <c r="BL1917" s="17" t="s">
        <v>450</v>
      </c>
      <c r="BM1917" s="208" t="s">
        <v>2637</v>
      </c>
    </row>
    <row r="1918" spans="2:65" s="14" customFormat="1">
      <c r="B1918" s="238"/>
      <c r="C1918" s="239"/>
      <c r="D1918" s="210" t="s">
        <v>366</v>
      </c>
      <c r="E1918" s="240" t="s">
        <v>1</v>
      </c>
      <c r="F1918" s="241" t="s">
        <v>2638</v>
      </c>
      <c r="G1918" s="239"/>
      <c r="H1918" s="240" t="s">
        <v>1</v>
      </c>
      <c r="I1918" s="242"/>
      <c r="J1918" s="239"/>
      <c r="K1918" s="239"/>
      <c r="L1918" s="243"/>
      <c r="M1918" s="244"/>
      <c r="N1918" s="245"/>
      <c r="O1918" s="245"/>
      <c r="P1918" s="245"/>
      <c r="Q1918" s="245"/>
      <c r="R1918" s="245"/>
      <c r="S1918" s="245"/>
      <c r="T1918" s="246"/>
      <c r="AT1918" s="247" t="s">
        <v>366</v>
      </c>
      <c r="AU1918" s="247" t="s">
        <v>90</v>
      </c>
      <c r="AV1918" s="14" t="s">
        <v>88</v>
      </c>
      <c r="AW1918" s="14" t="s">
        <v>36</v>
      </c>
      <c r="AX1918" s="14" t="s">
        <v>81</v>
      </c>
      <c r="AY1918" s="247" t="s">
        <v>261</v>
      </c>
    </row>
    <row r="1919" spans="2:65" s="12" customFormat="1">
      <c r="B1919" s="216"/>
      <c r="C1919" s="217"/>
      <c r="D1919" s="210" t="s">
        <v>366</v>
      </c>
      <c r="E1919" s="218" t="s">
        <v>1</v>
      </c>
      <c r="F1919" s="219" t="s">
        <v>2639</v>
      </c>
      <c r="G1919" s="217"/>
      <c r="H1919" s="220">
        <v>1432.3</v>
      </c>
      <c r="I1919" s="221"/>
      <c r="J1919" s="217"/>
      <c r="K1919" s="217"/>
      <c r="L1919" s="222"/>
      <c r="M1919" s="223"/>
      <c r="N1919" s="224"/>
      <c r="O1919" s="224"/>
      <c r="P1919" s="224"/>
      <c r="Q1919" s="224"/>
      <c r="R1919" s="224"/>
      <c r="S1919" s="224"/>
      <c r="T1919" s="225"/>
      <c r="AT1919" s="226" t="s">
        <v>366</v>
      </c>
      <c r="AU1919" s="226" t="s">
        <v>90</v>
      </c>
      <c r="AV1919" s="12" t="s">
        <v>90</v>
      </c>
      <c r="AW1919" s="12" t="s">
        <v>36</v>
      </c>
      <c r="AX1919" s="12" t="s">
        <v>81</v>
      </c>
      <c r="AY1919" s="226" t="s">
        <v>261</v>
      </c>
    </row>
    <row r="1920" spans="2:65" s="12" customFormat="1">
      <c r="B1920" s="216"/>
      <c r="C1920" s="217"/>
      <c r="D1920" s="210" t="s">
        <v>366</v>
      </c>
      <c r="E1920" s="218" t="s">
        <v>1</v>
      </c>
      <c r="F1920" s="219" t="s">
        <v>2640</v>
      </c>
      <c r="G1920" s="217"/>
      <c r="H1920" s="220">
        <v>143.03</v>
      </c>
      <c r="I1920" s="221"/>
      <c r="J1920" s="217"/>
      <c r="K1920" s="217"/>
      <c r="L1920" s="222"/>
      <c r="M1920" s="223"/>
      <c r="N1920" s="224"/>
      <c r="O1920" s="224"/>
      <c r="P1920" s="224"/>
      <c r="Q1920" s="224"/>
      <c r="R1920" s="224"/>
      <c r="S1920" s="224"/>
      <c r="T1920" s="225"/>
      <c r="AT1920" s="226" t="s">
        <v>366</v>
      </c>
      <c r="AU1920" s="226" t="s">
        <v>90</v>
      </c>
      <c r="AV1920" s="12" t="s">
        <v>90</v>
      </c>
      <c r="AW1920" s="12" t="s">
        <v>36</v>
      </c>
      <c r="AX1920" s="12" t="s">
        <v>81</v>
      </c>
      <c r="AY1920" s="226" t="s">
        <v>261</v>
      </c>
    </row>
    <row r="1921" spans="2:65" s="12" customFormat="1">
      <c r="B1921" s="216"/>
      <c r="C1921" s="217"/>
      <c r="D1921" s="210" t="s">
        <v>366</v>
      </c>
      <c r="E1921" s="218" t="s">
        <v>1</v>
      </c>
      <c r="F1921" s="219" t="s">
        <v>2641</v>
      </c>
      <c r="G1921" s="217"/>
      <c r="H1921" s="220">
        <v>309.44</v>
      </c>
      <c r="I1921" s="221"/>
      <c r="J1921" s="217"/>
      <c r="K1921" s="217"/>
      <c r="L1921" s="222"/>
      <c r="M1921" s="223"/>
      <c r="N1921" s="224"/>
      <c r="O1921" s="224"/>
      <c r="P1921" s="224"/>
      <c r="Q1921" s="224"/>
      <c r="R1921" s="224"/>
      <c r="S1921" s="224"/>
      <c r="T1921" s="225"/>
      <c r="AT1921" s="226" t="s">
        <v>366</v>
      </c>
      <c r="AU1921" s="226" t="s">
        <v>90</v>
      </c>
      <c r="AV1921" s="12" t="s">
        <v>90</v>
      </c>
      <c r="AW1921" s="12" t="s">
        <v>36</v>
      </c>
      <c r="AX1921" s="12" t="s">
        <v>81</v>
      </c>
      <c r="AY1921" s="226" t="s">
        <v>261</v>
      </c>
    </row>
    <row r="1922" spans="2:65" s="12" customFormat="1">
      <c r="B1922" s="216"/>
      <c r="C1922" s="217"/>
      <c r="D1922" s="210" t="s">
        <v>366</v>
      </c>
      <c r="E1922" s="218" t="s">
        <v>1</v>
      </c>
      <c r="F1922" s="219" t="s">
        <v>2642</v>
      </c>
      <c r="G1922" s="217"/>
      <c r="H1922" s="220">
        <v>21.03</v>
      </c>
      <c r="I1922" s="221"/>
      <c r="J1922" s="217"/>
      <c r="K1922" s="217"/>
      <c r="L1922" s="222"/>
      <c r="M1922" s="223"/>
      <c r="N1922" s="224"/>
      <c r="O1922" s="224"/>
      <c r="P1922" s="224"/>
      <c r="Q1922" s="224"/>
      <c r="R1922" s="224"/>
      <c r="S1922" s="224"/>
      <c r="T1922" s="225"/>
      <c r="AT1922" s="226" t="s">
        <v>366</v>
      </c>
      <c r="AU1922" s="226" t="s">
        <v>90</v>
      </c>
      <c r="AV1922" s="12" t="s">
        <v>90</v>
      </c>
      <c r="AW1922" s="12" t="s">
        <v>36</v>
      </c>
      <c r="AX1922" s="12" t="s">
        <v>81</v>
      </c>
      <c r="AY1922" s="226" t="s">
        <v>261</v>
      </c>
    </row>
    <row r="1923" spans="2:65" s="15" customFormat="1">
      <c r="B1923" s="248"/>
      <c r="C1923" s="249"/>
      <c r="D1923" s="210" t="s">
        <v>366</v>
      </c>
      <c r="E1923" s="250" t="s">
        <v>1</v>
      </c>
      <c r="F1923" s="251" t="s">
        <v>386</v>
      </c>
      <c r="G1923" s="249"/>
      <c r="H1923" s="252">
        <v>1905.8</v>
      </c>
      <c r="I1923" s="253"/>
      <c r="J1923" s="249"/>
      <c r="K1923" s="249"/>
      <c r="L1923" s="254"/>
      <c r="M1923" s="255"/>
      <c r="N1923" s="256"/>
      <c r="O1923" s="256"/>
      <c r="P1923" s="256"/>
      <c r="Q1923" s="256"/>
      <c r="R1923" s="256"/>
      <c r="S1923" s="256"/>
      <c r="T1923" s="257"/>
      <c r="AT1923" s="258" t="s">
        <v>366</v>
      </c>
      <c r="AU1923" s="258" t="s">
        <v>90</v>
      </c>
      <c r="AV1923" s="15" t="s">
        <v>110</v>
      </c>
      <c r="AW1923" s="15" t="s">
        <v>36</v>
      </c>
      <c r="AX1923" s="15" t="s">
        <v>81</v>
      </c>
      <c r="AY1923" s="258" t="s">
        <v>261</v>
      </c>
    </row>
    <row r="1924" spans="2:65" s="12" customFormat="1">
      <c r="B1924" s="216"/>
      <c r="C1924" s="217"/>
      <c r="D1924" s="210" t="s">
        <v>366</v>
      </c>
      <c r="E1924" s="218" t="s">
        <v>1</v>
      </c>
      <c r="F1924" s="219" t="s">
        <v>2643</v>
      </c>
      <c r="G1924" s="217"/>
      <c r="H1924" s="220">
        <v>1628.86</v>
      </c>
      <c r="I1924" s="221"/>
      <c r="J1924" s="217"/>
      <c r="K1924" s="217"/>
      <c r="L1924" s="222"/>
      <c r="M1924" s="223"/>
      <c r="N1924" s="224"/>
      <c r="O1924" s="224"/>
      <c r="P1924" s="224"/>
      <c r="Q1924" s="224"/>
      <c r="R1924" s="224"/>
      <c r="S1924" s="224"/>
      <c r="T1924" s="225"/>
      <c r="AT1924" s="226" t="s">
        <v>366</v>
      </c>
      <c r="AU1924" s="226" t="s">
        <v>90</v>
      </c>
      <c r="AV1924" s="12" t="s">
        <v>90</v>
      </c>
      <c r="AW1924" s="12" t="s">
        <v>36</v>
      </c>
      <c r="AX1924" s="12" t="s">
        <v>81</v>
      </c>
      <c r="AY1924" s="226" t="s">
        <v>261</v>
      </c>
    </row>
    <row r="1925" spans="2:65" s="15" customFormat="1">
      <c r="B1925" s="248"/>
      <c r="C1925" s="249"/>
      <c r="D1925" s="210" t="s">
        <v>366</v>
      </c>
      <c r="E1925" s="250" t="s">
        <v>1</v>
      </c>
      <c r="F1925" s="251" t="s">
        <v>386</v>
      </c>
      <c r="G1925" s="249"/>
      <c r="H1925" s="252">
        <v>1628.86</v>
      </c>
      <c r="I1925" s="253"/>
      <c r="J1925" s="249"/>
      <c r="K1925" s="249"/>
      <c r="L1925" s="254"/>
      <c r="M1925" s="255"/>
      <c r="N1925" s="256"/>
      <c r="O1925" s="256"/>
      <c r="P1925" s="256"/>
      <c r="Q1925" s="256"/>
      <c r="R1925" s="256"/>
      <c r="S1925" s="256"/>
      <c r="T1925" s="257"/>
      <c r="AT1925" s="258" t="s">
        <v>366</v>
      </c>
      <c r="AU1925" s="258" t="s">
        <v>90</v>
      </c>
      <c r="AV1925" s="15" t="s">
        <v>110</v>
      </c>
      <c r="AW1925" s="15" t="s">
        <v>36</v>
      </c>
      <c r="AX1925" s="15" t="s">
        <v>81</v>
      </c>
      <c r="AY1925" s="258" t="s">
        <v>261</v>
      </c>
    </row>
    <row r="1926" spans="2:65" s="13" customFormat="1">
      <c r="B1926" s="227"/>
      <c r="C1926" s="228"/>
      <c r="D1926" s="210" t="s">
        <v>366</v>
      </c>
      <c r="E1926" s="229" t="s">
        <v>1</v>
      </c>
      <c r="F1926" s="230" t="s">
        <v>368</v>
      </c>
      <c r="G1926" s="228"/>
      <c r="H1926" s="231">
        <v>3534.66</v>
      </c>
      <c r="I1926" s="232"/>
      <c r="J1926" s="228"/>
      <c r="K1926" s="228"/>
      <c r="L1926" s="233"/>
      <c r="M1926" s="234"/>
      <c r="N1926" s="235"/>
      <c r="O1926" s="235"/>
      <c r="P1926" s="235"/>
      <c r="Q1926" s="235"/>
      <c r="R1926" s="235"/>
      <c r="S1926" s="235"/>
      <c r="T1926" s="236"/>
      <c r="AT1926" s="237" t="s">
        <v>366</v>
      </c>
      <c r="AU1926" s="237" t="s">
        <v>90</v>
      </c>
      <c r="AV1926" s="13" t="s">
        <v>123</v>
      </c>
      <c r="AW1926" s="13" t="s">
        <v>36</v>
      </c>
      <c r="AX1926" s="13" t="s">
        <v>88</v>
      </c>
      <c r="AY1926" s="237" t="s">
        <v>261</v>
      </c>
    </row>
    <row r="1927" spans="2:65" s="1" customFormat="1" ht="16.5" customHeight="1">
      <c r="B1927" s="35"/>
      <c r="C1927" s="197" t="s">
        <v>2644</v>
      </c>
      <c r="D1927" s="197" t="s">
        <v>264</v>
      </c>
      <c r="E1927" s="198" t="s">
        <v>2645</v>
      </c>
      <c r="F1927" s="199" t="s">
        <v>2646</v>
      </c>
      <c r="G1927" s="200" t="s">
        <v>405</v>
      </c>
      <c r="H1927" s="201">
        <v>13.797000000000001</v>
      </c>
      <c r="I1927" s="202"/>
      <c r="J1927" s="203">
        <f>ROUND(I1927*H1927,2)</f>
        <v>0</v>
      </c>
      <c r="K1927" s="199" t="s">
        <v>268</v>
      </c>
      <c r="L1927" s="39"/>
      <c r="M1927" s="204" t="s">
        <v>1</v>
      </c>
      <c r="N1927" s="205" t="s">
        <v>46</v>
      </c>
      <c r="O1927" s="67"/>
      <c r="P1927" s="206">
        <f>O1927*H1927</f>
        <v>0</v>
      </c>
      <c r="Q1927" s="206">
        <v>1.3999999999999999E-4</v>
      </c>
      <c r="R1927" s="206">
        <f>Q1927*H1927</f>
        <v>1.93158E-3</v>
      </c>
      <c r="S1927" s="206">
        <v>0</v>
      </c>
      <c r="T1927" s="207">
        <f>S1927*H1927</f>
        <v>0</v>
      </c>
      <c r="AR1927" s="208" t="s">
        <v>450</v>
      </c>
      <c r="AT1927" s="208" t="s">
        <v>264</v>
      </c>
      <c r="AU1927" s="208" t="s">
        <v>90</v>
      </c>
      <c r="AY1927" s="17" t="s">
        <v>261</v>
      </c>
      <c r="BE1927" s="209">
        <f>IF(N1927="základní",J1927,0)</f>
        <v>0</v>
      </c>
      <c r="BF1927" s="209">
        <f>IF(N1927="snížená",J1927,0)</f>
        <v>0</v>
      </c>
      <c r="BG1927" s="209">
        <f>IF(N1927="zákl. přenesená",J1927,0)</f>
        <v>0</v>
      </c>
      <c r="BH1927" s="209">
        <f>IF(N1927="sníž. přenesená",J1927,0)</f>
        <v>0</v>
      </c>
      <c r="BI1927" s="209">
        <f>IF(N1927="nulová",J1927,0)</f>
        <v>0</v>
      </c>
      <c r="BJ1927" s="17" t="s">
        <v>88</v>
      </c>
      <c r="BK1927" s="209">
        <f>ROUND(I1927*H1927,2)</f>
        <v>0</v>
      </c>
      <c r="BL1927" s="17" t="s">
        <v>450</v>
      </c>
      <c r="BM1927" s="208" t="s">
        <v>2647</v>
      </c>
    </row>
    <row r="1928" spans="2:65" s="12" customFormat="1">
      <c r="B1928" s="216"/>
      <c r="C1928" s="217"/>
      <c r="D1928" s="210" t="s">
        <v>366</v>
      </c>
      <c r="E1928" s="218" t="s">
        <v>1</v>
      </c>
      <c r="F1928" s="219" t="s">
        <v>2620</v>
      </c>
      <c r="G1928" s="217"/>
      <c r="H1928" s="220">
        <v>13.797000000000001</v>
      </c>
      <c r="I1928" s="221"/>
      <c r="J1928" s="217"/>
      <c r="K1928" s="217"/>
      <c r="L1928" s="222"/>
      <c r="M1928" s="223"/>
      <c r="N1928" s="224"/>
      <c r="O1928" s="224"/>
      <c r="P1928" s="224"/>
      <c r="Q1928" s="224"/>
      <c r="R1928" s="224"/>
      <c r="S1928" s="224"/>
      <c r="T1928" s="225"/>
      <c r="AT1928" s="226" t="s">
        <v>366</v>
      </c>
      <c r="AU1928" s="226" t="s">
        <v>90</v>
      </c>
      <c r="AV1928" s="12" t="s">
        <v>90</v>
      </c>
      <c r="AW1928" s="12" t="s">
        <v>36</v>
      </c>
      <c r="AX1928" s="12" t="s">
        <v>81</v>
      </c>
      <c r="AY1928" s="226" t="s">
        <v>261</v>
      </c>
    </row>
    <row r="1929" spans="2:65" s="13" customFormat="1">
      <c r="B1929" s="227"/>
      <c r="C1929" s="228"/>
      <c r="D1929" s="210" t="s">
        <v>366</v>
      </c>
      <c r="E1929" s="229" t="s">
        <v>1</v>
      </c>
      <c r="F1929" s="230" t="s">
        <v>368</v>
      </c>
      <c r="G1929" s="228"/>
      <c r="H1929" s="231">
        <v>13.797000000000001</v>
      </c>
      <c r="I1929" s="232"/>
      <c r="J1929" s="228"/>
      <c r="K1929" s="228"/>
      <c r="L1929" s="233"/>
      <c r="M1929" s="234"/>
      <c r="N1929" s="235"/>
      <c r="O1929" s="235"/>
      <c r="P1929" s="235"/>
      <c r="Q1929" s="235"/>
      <c r="R1929" s="235"/>
      <c r="S1929" s="235"/>
      <c r="T1929" s="236"/>
      <c r="AT1929" s="237" t="s">
        <v>366</v>
      </c>
      <c r="AU1929" s="237" t="s">
        <v>90</v>
      </c>
      <c r="AV1929" s="13" t="s">
        <v>123</v>
      </c>
      <c r="AW1929" s="13" t="s">
        <v>36</v>
      </c>
      <c r="AX1929" s="13" t="s">
        <v>88</v>
      </c>
      <c r="AY1929" s="237" t="s">
        <v>261</v>
      </c>
    </row>
    <row r="1930" spans="2:65" s="1" customFormat="1" ht="16.5" customHeight="1">
      <c r="B1930" s="35"/>
      <c r="C1930" s="197" t="s">
        <v>2648</v>
      </c>
      <c r="D1930" s="197" t="s">
        <v>264</v>
      </c>
      <c r="E1930" s="198" t="s">
        <v>2649</v>
      </c>
      <c r="F1930" s="199" t="s">
        <v>2650</v>
      </c>
      <c r="G1930" s="200" t="s">
        <v>405</v>
      </c>
      <c r="H1930" s="201">
        <v>13.797000000000001</v>
      </c>
      <c r="I1930" s="202"/>
      <c r="J1930" s="203">
        <f>ROUND(I1930*H1930,2)</f>
        <v>0</v>
      </c>
      <c r="K1930" s="199" t="s">
        <v>268</v>
      </c>
      <c r="L1930" s="39"/>
      <c r="M1930" s="204" t="s">
        <v>1</v>
      </c>
      <c r="N1930" s="205" t="s">
        <v>46</v>
      </c>
      <c r="O1930" s="67"/>
      <c r="P1930" s="206">
        <f>O1930*H1930</f>
        <v>0</v>
      </c>
      <c r="Q1930" s="206">
        <v>7.2000000000000005E-4</v>
      </c>
      <c r="R1930" s="206">
        <f>Q1930*H1930</f>
        <v>9.9338400000000011E-3</v>
      </c>
      <c r="S1930" s="206">
        <v>0</v>
      </c>
      <c r="T1930" s="207">
        <f>S1930*H1930</f>
        <v>0</v>
      </c>
      <c r="AR1930" s="208" t="s">
        <v>450</v>
      </c>
      <c r="AT1930" s="208" t="s">
        <v>264</v>
      </c>
      <c r="AU1930" s="208" t="s">
        <v>90</v>
      </c>
      <c r="AY1930" s="17" t="s">
        <v>261</v>
      </c>
      <c r="BE1930" s="209">
        <f>IF(N1930="základní",J1930,0)</f>
        <v>0</v>
      </c>
      <c r="BF1930" s="209">
        <f>IF(N1930="snížená",J1930,0)</f>
        <v>0</v>
      </c>
      <c r="BG1930" s="209">
        <f>IF(N1930="zákl. přenesená",J1930,0)</f>
        <v>0</v>
      </c>
      <c r="BH1930" s="209">
        <f>IF(N1930="sníž. přenesená",J1930,0)</f>
        <v>0</v>
      </c>
      <c r="BI1930" s="209">
        <f>IF(N1930="nulová",J1930,0)</f>
        <v>0</v>
      </c>
      <c r="BJ1930" s="17" t="s">
        <v>88</v>
      </c>
      <c r="BK1930" s="209">
        <f>ROUND(I1930*H1930,2)</f>
        <v>0</v>
      </c>
      <c r="BL1930" s="17" t="s">
        <v>450</v>
      </c>
      <c r="BM1930" s="208" t="s">
        <v>2651</v>
      </c>
    </row>
    <row r="1931" spans="2:65" s="12" customFormat="1">
      <c r="B1931" s="216"/>
      <c r="C1931" s="217"/>
      <c r="D1931" s="210" t="s">
        <v>366</v>
      </c>
      <c r="E1931" s="218" t="s">
        <v>1</v>
      </c>
      <c r="F1931" s="219" t="s">
        <v>2620</v>
      </c>
      <c r="G1931" s="217"/>
      <c r="H1931" s="220">
        <v>13.797000000000001</v>
      </c>
      <c r="I1931" s="221"/>
      <c r="J1931" s="217"/>
      <c r="K1931" s="217"/>
      <c r="L1931" s="222"/>
      <c r="M1931" s="223"/>
      <c r="N1931" s="224"/>
      <c r="O1931" s="224"/>
      <c r="P1931" s="224"/>
      <c r="Q1931" s="224"/>
      <c r="R1931" s="224"/>
      <c r="S1931" s="224"/>
      <c r="T1931" s="225"/>
      <c r="AT1931" s="226" t="s">
        <v>366</v>
      </c>
      <c r="AU1931" s="226" t="s">
        <v>90</v>
      </c>
      <c r="AV1931" s="12" t="s">
        <v>90</v>
      </c>
      <c r="AW1931" s="12" t="s">
        <v>36</v>
      </c>
      <c r="AX1931" s="12" t="s">
        <v>81</v>
      </c>
      <c r="AY1931" s="226" t="s">
        <v>261</v>
      </c>
    </row>
    <row r="1932" spans="2:65" s="13" customFormat="1">
      <c r="B1932" s="227"/>
      <c r="C1932" s="228"/>
      <c r="D1932" s="210" t="s">
        <v>366</v>
      </c>
      <c r="E1932" s="229" t="s">
        <v>1</v>
      </c>
      <c r="F1932" s="230" t="s">
        <v>368</v>
      </c>
      <c r="G1932" s="228"/>
      <c r="H1932" s="231">
        <v>13.797000000000001</v>
      </c>
      <c r="I1932" s="232"/>
      <c r="J1932" s="228"/>
      <c r="K1932" s="228"/>
      <c r="L1932" s="233"/>
      <c r="M1932" s="234"/>
      <c r="N1932" s="235"/>
      <c r="O1932" s="235"/>
      <c r="P1932" s="235"/>
      <c r="Q1932" s="235"/>
      <c r="R1932" s="235"/>
      <c r="S1932" s="235"/>
      <c r="T1932" s="236"/>
      <c r="AT1932" s="237" t="s">
        <v>366</v>
      </c>
      <c r="AU1932" s="237" t="s">
        <v>90</v>
      </c>
      <c r="AV1932" s="13" t="s">
        <v>123</v>
      </c>
      <c r="AW1932" s="13" t="s">
        <v>36</v>
      </c>
      <c r="AX1932" s="13" t="s">
        <v>88</v>
      </c>
      <c r="AY1932" s="237" t="s">
        <v>261</v>
      </c>
    </row>
    <row r="1933" spans="2:65" s="1" customFormat="1" ht="16.5" customHeight="1">
      <c r="B1933" s="35"/>
      <c r="C1933" s="197" t="s">
        <v>2652</v>
      </c>
      <c r="D1933" s="197" t="s">
        <v>264</v>
      </c>
      <c r="E1933" s="198" t="s">
        <v>2653</v>
      </c>
      <c r="F1933" s="199" t="s">
        <v>2654</v>
      </c>
      <c r="G1933" s="200" t="s">
        <v>405</v>
      </c>
      <c r="H1933" s="201">
        <v>1905.8</v>
      </c>
      <c r="I1933" s="202"/>
      <c r="J1933" s="203">
        <f>ROUND(I1933*H1933,2)</f>
        <v>0</v>
      </c>
      <c r="K1933" s="199" t="s">
        <v>268</v>
      </c>
      <c r="L1933" s="39"/>
      <c r="M1933" s="204" t="s">
        <v>1</v>
      </c>
      <c r="N1933" s="205" t="s">
        <v>46</v>
      </c>
      <c r="O1933" s="67"/>
      <c r="P1933" s="206">
        <f>O1933*H1933</f>
        <v>0</v>
      </c>
      <c r="Q1933" s="206">
        <v>5.4000000000000001E-4</v>
      </c>
      <c r="R1933" s="206">
        <f>Q1933*H1933</f>
        <v>1.0291319999999999</v>
      </c>
      <c r="S1933" s="206">
        <v>0</v>
      </c>
      <c r="T1933" s="207">
        <f>S1933*H1933</f>
        <v>0</v>
      </c>
      <c r="AR1933" s="208" t="s">
        <v>450</v>
      </c>
      <c r="AT1933" s="208" t="s">
        <v>264</v>
      </c>
      <c r="AU1933" s="208" t="s">
        <v>90</v>
      </c>
      <c r="AY1933" s="17" t="s">
        <v>261</v>
      </c>
      <c r="BE1933" s="209">
        <f>IF(N1933="základní",J1933,0)</f>
        <v>0</v>
      </c>
      <c r="BF1933" s="209">
        <f>IF(N1933="snížená",J1933,0)</f>
        <v>0</v>
      </c>
      <c r="BG1933" s="209">
        <f>IF(N1933="zákl. přenesená",J1933,0)</f>
        <v>0</v>
      </c>
      <c r="BH1933" s="209">
        <f>IF(N1933="sníž. přenesená",J1933,0)</f>
        <v>0</v>
      </c>
      <c r="BI1933" s="209">
        <f>IF(N1933="nulová",J1933,0)</f>
        <v>0</v>
      </c>
      <c r="BJ1933" s="17" t="s">
        <v>88</v>
      </c>
      <c r="BK1933" s="209">
        <f>ROUND(I1933*H1933,2)</f>
        <v>0</v>
      </c>
      <c r="BL1933" s="17" t="s">
        <v>450</v>
      </c>
      <c r="BM1933" s="208" t="s">
        <v>2655</v>
      </c>
    </row>
    <row r="1934" spans="2:65" s="14" customFormat="1">
      <c r="B1934" s="238"/>
      <c r="C1934" s="239"/>
      <c r="D1934" s="210" t="s">
        <v>366</v>
      </c>
      <c r="E1934" s="240" t="s">
        <v>1</v>
      </c>
      <c r="F1934" s="241" t="s">
        <v>2638</v>
      </c>
      <c r="G1934" s="239"/>
      <c r="H1934" s="240" t="s">
        <v>1</v>
      </c>
      <c r="I1934" s="242"/>
      <c r="J1934" s="239"/>
      <c r="K1934" s="239"/>
      <c r="L1934" s="243"/>
      <c r="M1934" s="244"/>
      <c r="N1934" s="245"/>
      <c r="O1934" s="245"/>
      <c r="P1934" s="245"/>
      <c r="Q1934" s="245"/>
      <c r="R1934" s="245"/>
      <c r="S1934" s="245"/>
      <c r="T1934" s="246"/>
      <c r="AT1934" s="247" t="s">
        <v>366</v>
      </c>
      <c r="AU1934" s="247" t="s">
        <v>90</v>
      </c>
      <c r="AV1934" s="14" t="s">
        <v>88</v>
      </c>
      <c r="AW1934" s="14" t="s">
        <v>36</v>
      </c>
      <c r="AX1934" s="14" t="s">
        <v>81</v>
      </c>
      <c r="AY1934" s="247" t="s">
        <v>261</v>
      </c>
    </row>
    <row r="1935" spans="2:65" s="12" customFormat="1">
      <c r="B1935" s="216"/>
      <c r="C1935" s="217"/>
      <c r="D1935" s="210" t="s">
        <v>366</v>
      </c>
      <c r="E1935" s="218" t="s">
        <v>1</v>
      </c>
      <c r="F1935" s="219" t="s">
        <v>2639</v>
      </c>
      <c r="G1935" s="217"/>
      <c r="H1935" s="220">
        <v>1432.3</v>
      </c>
      <c r="I1935" s="221"/>
      <c r="J1935" s="217"/>
      <c r="K1935" s="217"/>
      <c r="L1935" s="222"/>
      <c r="M1935" s="223"/>
      <c r="N1935" s="224"/>
      <c r="O1935" s="224"/>
      <c r="P1935" s="224"/>
      <c r="Q1935" s="224"/>
      <c r="R1935" s="224"/>
      <c r="S1935" s="224"/>
      <c r="T1935" s="225"/>
      <c r="AT1935" s="226" t="s">
        <v>366</v>
      </c>
      <c r="AU1935" s="226" t="s">
        <v>90</v>
      </c>
      <c r="AV1935" s="12" t="s">
        <v>90</v>
      </c>
      <c r="AW1935" s="12" t="s">
        <v>36</v>
      </c>
      <c r="AX1935" s="12" t="s">
        <v>81</v>
      </c>
      <c r="AY1935" s="226" t="s">
        <v>261</v>
      </c>
    </row>
    <row r="1936" spans="2:65" s="12" customFormat="1">
      <c r="B1936" s="216"/>
      <c r="C1936" s="217"/>
      <c r="D1936" s="210" t="s">
        <v>366</v>
      </c>
      <c r="E1936" s="218" t="s">
        <v>1</v>
      </c>
      <c r="F1936" s="219" t="s">
        <v>2640</v>
      </c>
      <c r="G1936" s="217"/>
      <c r="H1936" s="220">
        <v>143.03</v>
      </c>
      <c r="I1936" s="221"/>
      <c r="J1936" s="217"/>
      <c r="K1936" s="217"/>
      <c r="L1936" s="222"/>
      <c r="M1936" s="223"/>
      <c r="N1936" s="224"/>
      <c r="O1936" s="224"/>
      <c r="P1936" s="224"/>
      <c r="Q1936" s="224"/>
      <c r="R1936" s="224"/>
      <c r="S1936" s="224"/>
      <c r="T1936" s="225"/>
      <c r="AT1936" s="226" t="s">
        <v>366</v>
      </c>
      <c r="AU1936" s="226" t="s">
        <v>90</v>
      </c>
      <c r="AV1936" s="12" t="s">
        <v>90</v>
      </c>
      <c r="AW1936" s="12" t="s">
        <v>36</v>
      </c>
      <c r="AX1936" s="12" t="s">
        <v>81</v>
      </c>
      <c r="AY1936" s="226" t="s">
        <v>261</v>
      </c>
    </row>
    <row r="1937" spans="2:65" s="12" customFormat="1">
      <c r="B1937" s="216"/>
      <c r="C1937" s="217"/>
      <c r="D1937" s="210" t="s">
        <v>366</v>
      </c>
      <c r="E1937" s="218" t="s">
        <v>1</v>
      </c>
      <c r="F1937" s="219" t="s">
        <v>2641</v>
      </c>
      <c r="G1937" s="217"/>
      <c r="H1937" s="220">
        <v>309.44</v>
      </c>
      <c r="I1937" s="221"/>
      <c r="J1937" s="217"/>
      <c r="K1937" s="217"/>
      <c r="L1937" s="222"/>
      <c r="M1937" s="223"/>
      <c r="N1937" s="224"/>
      <c r="O1937" s="224"/>
      <c r="P1937" s="224"/>
      <c r="Q1937" s="224"/>
      <c r="R1937" s="224"/>
      <c r="S1937" s="224"/>
      <c r="T1937" s="225"/>
      <c r="AT1937" s="226" t="s">
        <v>366</v>
      </c>
      <c r="AU1937" s="226" t="s">
        <v>90</v>
      </c>
      <c r="AV1937" s="12" t="s">
        <v>90</v>
      </c>
      <c r="AW1937" s="12" t="s">
        <v>36</v>
      </c>
      <c r="AX1937" s="12" t="s">
        <v>81</v>
      </c>
      <c r="AY1937" s="226" t="s">
        <v>261</v>
      </c>
    </row>
    <row r="1938" spans="2:65" s="12" customFormat="1">
      <c r="B1938" s="216"/>
      <c r="C1938" s="217"/>
      <c r="D1938" s="210" t="s">
        <v>366</v>
      </c>
      <c r="E1938" s="218" t="s">
        <v>1</v>
      </c>
      <c r="F1938" s="219" t="s">
        <v>2642</v>
      </c>
      <c r="G1938" s="217"/>
      <c r="H1938" s="220">
        <v>21.03</v>
      </c>
      <c r="I1938" s="221"/>
      <c r="J1938" s="217"/>
      <c r="K1938" s="217"/>
      <c r="L1938" s="222"/>
      <c r="M1938" s="223"/>
      <c r="N1938" s="224"/>
      <c r="O1938" s="224"/>
      <c r="P1938" s="224"/>
      <c r="Q1938" s="224"/>
      <c r="R1938" s="224"/>
      <c r="S1938" s="224"/>
      <c r="T1938" s="225"/>
      <c r="AT1938" s="226" t="s">
        <v>366</v>
      </c>
      <c r="AU1938" s="226" t="s">
        <v>90</v>
      </c>
      <c r="AV1938" s="12" t="s">
        <v>90</v>
      </c>
      <c r="AW1938" s="12" t="s">
        <v>36</v>
      </c>
      <c r="AX1938" s="12" t="s">
        <v>81</v>
      </c>
      <c r="AY1938" s="226" t="s">
        <v>261</v>
      </c>
    </row>
    <row r="1939" spans="2:65" s="13" customFormat="1">
      <c r="B1939" s="227"/>
      <c r="C1939" s="228"/>
      <c r="D1939" s="210" t="s">
        <v>366</v>
      </c>
      <c r="E1939" s="229" t="s">
        <v>1</v>
      </c>
      <c r="F1939" s="230" t="s">
        <v>368</v>
      </c>
      <c r="G1939" s="228"/>
      <c r="H1939" s="231">
        <v>1905.8</v>
      </c>
      <c r="I1939" s="232"/>
      <c r="J1939" s="228"/>
      <c r="K1939" s="228"/>
      <c r="L1939" s="233"/>
      <c r="M1939" s="234"/>
      <c r="N1939" s="235"/>
      <c r="O1939" s="235"/>
      <c r="P1939" s="235"/>
      <c r="Q1939" s="235"/>
      <c r="R1939" s="235"/>
      <c r="S1939" s="235"/>
      <c r="T1939" s="236"/>
      <c r="AT1939" s="237" t="s">
        <v>366</v>
      </c>
      <c r="AU1939" s="237" t="s">
        <v>90</v>
      </c>
      <c r="AV1939" s="13" t="s">
        <v>123</v>
      </c>
      <c r="AW1939" s="13" t="s">
        <v>36</v>
      </c>
      <c r="AX1939" s="13" t="s">
        <v>88</v>
      </c>
      <c r="AY1939" s="237" t="s">
        <v>261</v>
      </c>
    </row>
    <row r="1940" spans="2:65" s="1" customFormat="1" ht="16.5" customHeight="1">
      <c r="B1940" s="35"/>
      <c r="C1940" s="197" t="s">
        <v>2656</v>
      </c>
      <c r="D1940" s="197" t="s">
        <v>264</v>
      </c>
      <c r="E1940" s="198" t="s">
        <v>2657</v>
      </c>
      <c r="F1940" s="199" t="s">
        <v>2658</v>
      </c>
      <c r="G1940" s="200" t="s">
        <v>405</v>
      </c>
      <c r="H1940" s="201">
        <v>1628.86</v>
      </c>
      <c r="I1940" s="202"/>
      <c r="J1940" s="203">
        <f>ROUND(I1940*H1940,2)</f>
        <v>0</v>
      </c>
      <c r="K1940" s="199" t="s">
        <v>268</v>
      </c>
      <c r="L1940" s="39"/>
      <c r="M1940" s="204" t="s">
        <v>1</v>
      </c>
      <c r="N1940" s="205" t="s">
        <v>46</v>
      </c>
      <c r="O1940" s="67"/>
      <c r="P1940" s="206">
        <f>O1940*H1940</f>
        <v>0</v>
      </c>
      <c r="Q1940" s="206">
        <v>5.4000000000000001E-4</v>
      </c>
      <c r="R1940" s="206">
        <f>Q1940*H1940</f>
        <v>0.87958439999999993</v>
      </c>
      <c r="S1940" s="206">
        <v>0</v>
      </c>
      <c r="T1940" s="207">
        <f>S1940*H1940</f>
        <v>0</v>
      </c>
      <c r="AR1940" s="208" t="s">
        <v>450</v>
      </c>
      <c r="AT1940" s="208" t="s">
        <v>264</v>
      </c>
      <c r="AU1940" s="208" t="s">
        <v>90</v>
      </c>
      <c r="AY1940" s="17" t="s">
        <v>261</v>
      </c>
      <c r="BE1940" s="209">
        <f>IF(N1940="základní",J1940,0)</f>
        <v>0</v>
      </c>
      <c r="BF1940" s="209">
        <f>IF(N1940="snížená",J1940,0)</f>
        <v>0</v>
      </c>
      <c r="BG1940" s="209">
        <f>IF(N1940="zákl. přenesená",J1940,0)</f>
        <v>0</v>
      </c>
      <c r="BH1940" s="209">
        <f>IF(N1940="sníž. přenesená",J1940,0)</f>
        <v>0</v>
      </c>
      <c r="BI1940" s="209">
        <f>IF(N1940="nulová",J1940,0)</f>
        <v>0</v>
      </c>
      <c r="BJ1940" s="17" t="s">
        <v>88</v>
      </c>
      <c r="BK1940" s="209">
        <f>ROUND(I1940*H1940,2)</f>
        <v>0</v>
      </c>
      <c r="BL1940" s="17" t="s">
        <v>450</v>
      </c>
      <c r="BM1940" s="208" t="s">
        <v>2659</v>
      </c>
    </row>
    <row r="1941" spans="2:65" s="12" customFormat="1">
      <c r="B1941" s="216"/>
      <c r="C1941" s="217"/>
      <c r="D1941" s="210" t="s">
        <v>366</v>
      </c>
      <c r="E1941" s="218" t="s">
        <v>1</v>
      </c>
      <c r="F1941" s="219" t="s">
        <v>2660</v>
      </c>
      <c r="G1941" s="217"/>
      <c r="H1941" s="220">
        <v>1628.86</v>
      </c>
      <c r="I1941" s="221"/>
      <c r="J1941" s="217"/>
      <c r="K1941" s="217"/>
      <c r="L1941" s="222"/>
      <c r="M1941" s="223"/>
      <c r="N1941" s="224"/>
      <c r="O1941" s="224"/>
      <c r="P1941" s="224"/>
      <c r="Q1941" s="224"/>
      <c r="R1941" s="224"/>
      <c r="S1941" s="224"/>
      <c r="T1941" s="225"/>
      <c r="AT1941" s="226" t="s">
        <v>366</v>
      </c>
      <c r="AU1941" s="226" t="s">
        <v>90</v>
      </c>
      <c r="AV1941" s="12" t="s">
        <v>90</v>
      </c>
      <c r="AW1941" s="12" t="s">
        <v>36</v>
      </c>
      <c r="AX1941" s="12" t="s">
        <v>81</v>
      </c>
      <c r="AY1941" s="226" t="s">
        <v>261</v>
      </c>
    </row>
    <row r="1942" spans="2:65" s="13" customFormat="1">
      <c r="B1942" s="227"/>
      <c r="C1942" s="228"/>
      <c r="D1942" s="210" t="s">
        <v>366</v>
      </c>
      <c r="E1942" s="229" t="s">
        <v>1</v>
      </c>
      <c r="F1942" s="230" t="s">
        <v>368</v>
      </c>
      <c r="G1942" s="228"/>
      <c r="H1942" s="231">
        <v>1628.86</v>
      </c>
      <c r="I1942" s="232"/>
      <c r="J1942" s="228"/>
      <c r="K1942" s="228"/>
      <c r="L1942" s="233"/>
      <c r="M1942" s="234"/>
      <c r="N1942" s="235"/>
      <c r="O1942" s="235"/>
      <c r="P1942" s="235"/>
      <c r="Q1942" s="235"/>
      <c r="R1942" s="235"/>
      <c r="S1942" s="235"/>
      <c r="T1942" s="236"/>
      <c r="AT1942" s="237" t="s">
        <v>366</v>
      </c>
      <c r="AU1942" s="237" t="s">
        <v>90</v>
      </c>
      <c r="AV1942" s="13" t="s">
        <v>123</v>
      </c>
      <c r="AW1942" s="13" t="s">
        <v>36</v>
      </c>
      <c r="AX1942" s="13" t="s">
        <v>88</v>
      </c>
      <c r="AY1942" s="237" t="s">
        <v>261</v>
      </c>
    </row>
    <row r="1943" spans="2:65" s="1" customFormat="1" ht="16.5" customHeight="1">
      <c r="B1943" s="35"/>
      <c r="C1943" s="197" t="s">
        <v>2661</v>
      </c>
      <c r="D1943" s="197" t="s">
        <v>264</v>
      </c>
      <c r="E1943" s="198" t="s">
        <v>2662</v>
      </c>
      <c r="F1943" s="199" t="s">
        <v>2663</v>
      </c>
      <c r="G1943" s="200" t="s">
        <v>405</v>
      </c>
      <c r="H1943" s="201">
        <v>7357.03</v>
      </c>
      <c r="I1943" s="202"/>
      <c r="J1943" s="203">
        <f>ROUND(I1943*H1943,2)</f>
        <v>0</v>
      </c>
      <c r="K1943" s="199" t="s">
        <v>268</v>
      </c>
      <c r="L1943" s="39"/>
      <c r="M1943" s="204" t="s">
        <v>1</v>
      </c>
      <c r="N1943" s="205" t="s">
        <v>46</v>
      </c>
      <c r="O1943" s="67"/>
      <c r="P1943" s="206">
        <f>O1943*H1943</f>
        <v>0</v>
      </c>
      <c r="Q1943" s="206">
        <v>2.1000000000000001E-4</v>
      </c>
      <c r="R1943" s="206">
        <f>Q1943*H1943</f>
        <v>1.5449763000000001</v>
      </c>
      <c r="S1943" s="206">
        <v>0</v>
      </c>
      <c r="T1943" s="207">
        <f>S1943*H1943</f>
        <v>0</v>
      </c>
      <c r="AR1943" s="208" t="s">
        <v>450</v>
      </c>
      <c r="AT1943" s="208" t="s">
        <v>264</v>
      </c>
      <c r="AU1943" s="208" t="s">
        <v>90</v>
      </c>
      <c r="AY1943" s="17" t="s">
        <v>261</v>
      </c>
      <c r="BE1943" s="209">
        <f>IF(N1943="základní",J1943,0)</f>
        <v>0</v>
      </c>
      <c r="BF1943" s="209">
        <f>IF(N1943="snížená",J1943,0)</f>
        <v>0</v>
      </c>
      <c r="BG1943" s="209">
        <f>IF(N1943="zákl. přenesená",J1943,0)</f>
        <v>0</v>
      </c>
      <c r="BH1943" s="209">
        <f>IF(N1943="sníž. přenesená",J1943,0)</f>
        <v>0</v>
      </c>
      <c r="BI1943" s="209">
        <f>IF(N1943="nulová",J1943,0)</f>
        <v>0</v>
      </c>
      <c r="BJ1943" s="17" t="s">
        <v>88</v>
      </c>
      <c r="BK1943" s="209">
        <f>ROUND(I1943*H1943,2)</f>
        <v>0</v>
      </c>
      <c r="BL1943" s="17" t="s">
        <v>450</v>
      </c>
      <c r="BM1943" s="208" t="s">
        <v>2664</v>
      </c>
    </row>
    <row r="1944" spans="2:65" s="1" customFormat="1" ht="19.5">
      <c r="B1944" s="35"/>
      <c r="C1944" s="36"/>
      <c r="D1944" s="210" t="s">
        <v>271</v>
      </c>
      <c r="E1944" s="36"/>
      <c r="F1944" s="211" t="s">
        <v>2665</v>
      </c>
      <c r="G1944" s="36"/>
      <c r="H1944" s="36"/>
      <c r="I1944" s="118"/>
      <c r="J1944" s="36"/>
      <c r="K1944" s="36"/>
      <c r="L1944" s="39"/>
      <c r="M1944" s="212"/>
      <c r="N1944" s="67"/>
      <c r="O1944" s="67"/>
      <c r="P1944" s="67"/>
      <c r="Q1944" s="67"/>
      <c r="R1944" s="67"/>
      <c r="S1944" s="67"/>
      <c r="T1944" s="68"/>
      <c r="AT1944" s="17" t="s">
        <v>271</v>
      </c>
      <c r="AU1944" s="17" t="s">
        <v>90</v>
      </c>
    </row>
    <row r="1945" spans="2:65" s="12" customFormat="1">
      <c r="B1945" s="216"/>
      <c r="C1945" s="217"/>
      <c r="D1945" s="210" t="s">
        <v>366</v>
      </c>
      <c r="E1945" s="218" t="s">
        <v>1</v>
      </c>
      <c r="F1945" s="219" t="s">
        <v>865</v>
      </c>
      <c r="G1945" s="217"/>
      <c r="H1945" s="220">
        <v>7357.03</v>
      </c>
      <c r="I1945" s="221"/>
      <c r="J1945" s="217"/>
      <c r="K1945" s="217"/>
      <c r="L1945" s="222"/>
      <c r="M1945" s="223"/>
      <c r="N1945" s="224"/>
      <c r="O1945" s="224"/>
      <c r="P1945" s="224"/>
      <c r="Q1945" s="224"/>
      <c r="R1945" s="224"/>
      <c r="S1945" s="224"/>
      <c r="T1945" s="225"/>
      <c r="AT1945" s="226" t="s">
        <v>366</v>
      </c>
      <c r="AU1945" s="226" t="s">
        <v>90</v>
      </c>
      <c r="AV1945" s="12" t="s">
        <v>90</v>
      </c>
      <c r="AW1945" s="12" t="s">
        <v>36</v>
      </c>
      <c r="AX1945" s="12" t="s">
        <v>81</v>
      </c>
      <c r="AY1945" s="226" t="s">
        <v>261</v>
      </c>
    </row>
    <row r="1946" spans="2:65" s="13" customFormat="1">
      <c r="B1946" s="227"/>
      <c r="C1946" s="228"/>
      <c r="D1946" s="210" t="s">
        <v>366</v>
      </c>
      <c r="E1946" s="229" t="s">
        <v>1</v>
      </c>
      <c r="F1946" s="230" t="s">
        <v>368</v>
      </c>
      <c r="G1946" s="228"/>
      <c r="H1946" s="231">
        <v>7357.03</v>
      </c>
      <c r="I1946" s="232"/>
      <c r="J1946" s="228"/>
      <c r="K1946" s="228"/>
      <c r="L1946" s="233"/>
      <c r="M1946" s="234"/>
      <c r="N1946" s="235"/>
      <c r="O1946" s="235"/>
      <c r="P1946" s="235"/>
      <c r="Q1946" s="235"/>
      <c r="R1946" s="235"/>
      <c r="S1946" s="235"/>
      <c r="T1946" s="236"/>
      <c r="AT1946" s="237" t="s">
        <v>366</v>
      </c>
      <c r="AU1946" s="237" t="s">
        <v>90</v>
      </c>
      <c r="AV1946" s="13" t="s">
        <v>123</v>
      </c>
      <c r="AW1946" s="13" t="s">
        <v>36</v>
      </c>
      <c r="AX1946" s="13" t="s">
        <v>88</v>
      </c>
      <c r="AY1946" s="237" t="s">
        <v>261</v>
      </c>
    </row>
    <row r="1947" spans="2:65" s="1" customFormat="1" ht="16.5" customHeight="1">
      <c r="B1947" s="35"/>
      <c r="C1947" s="197" t="s">
        <v>2666</v>
      </c>
      <c r="D1947" s="197" t="s">
        <v>264</v>
      </c>
      <c r="E1947" s="198" t="s">
        <v>2667</v>
      </c>
      <c r="F1947" s="199" t="s">
        <v>2668</v>
      </c>
      <c r="G1947" s="200" t="s">
        <v>405</v>
      </c>
      <c r="H1947" s="201">
        <v>2351.5500000000002</v>
      </c>
      <c r="I1947" s="202"/>
      <c r="J1947" s="203">
        <f>ROUND(I1947*H1947,2)</f>
        <v>0</v>
      </c>
      <c r="K1947" s="199" t="s">
        <v>268</v>
      </c>
      <c r="L1947" s="39"/>
      <c r="M1947" s="204" t="s">
        <v>1</v>
      </c>
      <c r="N1947" s="205" t="s">
        <v>46</v>
      </c>
      <c r="O1947" s="67"/>
      <c r="P1947" s="206">
        <f>O1947*H1947</f>
        <v>0</v>
      </c>
      <c r="Q1947" s="206">
        <v>2.5000000000000001E-4</v>
      </c>
      <c r="R1947" s="206">
        <f>Q1947*H1947</f>
        <v>0.58788750000000001</v>
      </c>
      <c r="S1947" s="206">
        <v>0</v>
      </c>
      <c r="T1947" s="207">
        <f>S1947*H1947</f>
        <v>0</v>
      </c>
      <c r="AR1947" s="208" t="s">
        <v>450</v>
      </c>
      <c r="AT1947" s="208" t="s">
        <v>264</v>
      </c>
      <c r="AU1947" s="208" t="s">
        <v>90</v>
      </c>
      <c r="AY1947" s="17" t="s">
        <v>261</v>
      </c>
      <c r="BE1947" s="209">
        <f>IF(N1947="základní",J1947,0)</f>
        <v>0</v>
      </c>
      <c r="BF1947" s="209">
        <f>IF(N1947="snížená",J1947,0)</f>
        <v>0</v>
      </c>
      <c r="BG1947" s="209">
        <f>IF(N1947="zákl. přenesená",J1947,0)</f>
        <v>0</v>
      </c>
      <c r="BH1947" s="209">
        <f>IF(N1947="sníž. přenesená",J1947,0)</f>
        <v>0</v>
      </c>
      <c r="BI1947" s="209">
        <f>IF(N1947="nulová",J1947,0)</f>
        <v>0</v>
      </c>
      <c r="BJ1947" s="17" t="s">
        <v>88</v>
      </c>
      <c r="BK1947" s="209">
        <f>ROUND(I1947*H1947,2)</f>
        <v>0</v>
      </c>
      <c r="BL1947" s="17" t="s">
        <v>450</v>
      </c>
      <c r="BM1947" s="208" t="s">
        <v>2669</v>
      </c>
    </row>
    <row r="1948" spans="2:65" s="12" customFormat="1">
      <c r="B1948" s="216"/>
      <c r="C1948" s="217"/>
      <c r="D1948" s="210" t="s">
        <v>366</v>
      </c>
      <c r="E1948" s="218" t="s">
        <v>1</v>
      </c>
      <c r="F1948" s="219" t="s">
        <v>2670</v>
      </c>
      <c r="G1948" s="217"/>
      <c r="H1948" s="220">
        <v>2351.5500000000002</v>
      </c>
      <c r="I1948" s="221"/>
      <c r="J1948" s="217"/>
      <c r="K1948" s="217"/>
      <c r="L1948" s="222"/>
      <c r="M1948" s="223"/>
      <c r="N1948" s="224"/>
      <c r="O1948" s="224"/>
      <c r="P1948" s="224"/>
      <c r="Q1948" s="224"/>
      <c r="R1948" s="224"/>
      <c r="S1948" s="224"/>
      <c r="T1948" s="225"/>
      <c r="AT1948" s="226" t="s">
        <v>366</v>
      </c>
      <c r="AU1948" s="226" t="s">
        <v>90</v>
      </c>
      <c r="AV1948" s="12" t="s">
        <v>90</v>
      </c>
      <c r="AW1948" s="12" t="s">
        <v>36</v>
      </c>
      <c r="AX1948" s="12" t="s">
        <v>81</v>
      </c>
      <c r="AY1948" s="226" t="s">
        <v>261</v>
      </c>
    </row>
    <row r="1949" spans="2:65" s="13" customFormat="1">
      <c r="B1949" s="227"/>
      <c r="C1949" s="228"/>
      <c r="D1949" s="210" t="s">
        <v>366</v>
      </c>
      <c r="E1949" s="229" t="s">
        <v>1</v>
      </c>
      <c r="F1949" s="230" t="s">
        <v>368</v>
      </c>
      <c r="G1949" s="228"/>
      <c r="H1949" s="231">
        <v>2351.5500000000002</v>
      </c>
      <c r="I1949" s="232"/>
      <c r="J1949" s="228"/>
      <c r="K1949" s="228"/>
      <c r="L1949" s="233"/>
      <c r="M1949" s="234"/>
      <c r="N1949" s="235"/>
      <c r="O1949" s="235"/>
      <c r="P1949" s="235"/>
      <c r="Q1949" s="235"/>
      <c r="R1949" s="235"/>
      <c r="S1949" s="235"/>
      <c r="T1949" s="236"/>
      <c r="AT1949" s="237" t="s">
        <v>366</v>
      </c>
      <c r="AU1949" s="237" t="s">
        <v>90</v>
      </c>
      <c r="AV1949" s="13" t="s">
        <v>123</v>
      </c>
      <c r="AW1949" s="13" t="s">
        <v>36</v>
      </c>
      <c r="AX1949" s="13" t="s">
        <v>88</v>
      </c>
      <c r="AY1949" s="237" t="s">
        <v>261</v>
      </c>
    </row>
    <row r="1950" spans="2:65" s="1" customFormat="1" ht="16.5" customHeight="1">
      <c r="B1950" s="35"/>
      <c r="C1950" s="197" t="s">
        <v>2671</v>
      </c>
      <c r="D1950" s="197" t="s">
        <v>264</v>
      </c>
      <c r="E1950" s="198" t="s">
        <v>2672</v>
      </c>
      <c r="F1950" s="199" t="s">
        <v>2673</v>
      </c>
      <c r="G1950" s="200" t="s">
        <v>405</v>
      </c>
      <c r="H1950" s="201">
        <v>17.440000000000001</v>
      </c>
      <c r="I1950" s="202"/>
      <c r="J1950" s="203">
        <f>ROUND(I1950*H1950,2)</f>
        <v>0</v>
      </c>
      <c r="K1950" s="199" t="s">
        <v>268</v>
      </c>
      <c r="L1950" s="39"/>
      <c r="M1950" s="204" t="s">
        <v>1</v>
      </c>
      <c r="N1950" s="205" t="s">
        <v>46</v>
      </c>
      <c r="O1950" s="67"/>
      <c r="P1950" s="206">
        <f>O1950*H1950</f>
        <v>0</v>
      </c>
      <c r="Q1950" s="206">
        <v>2.5000000000000001E-4</v>
      </c>
      <c r="R1950" s="206">
        <f>Q1950*H1950</f>
        <v>4.3600000000000002E-3</v>
      </c>
      <c r="S1950" s="206">
        <v>0</v>
      </c>
      <c r="T1950" s="207">
        <f>S1950*H1950</f>
        <v>0</v>
      </c>
      <c r="AR1950" s="208" t="s">
        <v>450</v>
      </c>
      <c r="AT1950" s="208" t="s">
        <v>264</v>
      </c>
      <c r="AU1950" s="208" t="s">
        <v>90</v>
      </c>
      <c r="AY1950" s="17" t="s">
        <v>261</v>
      </c>
      <c r="BE1950" s="209">
        <f>IF(N1950="základní",J1950,0)</f>
        <v>0</v>
      </c>
      <c r="BF1950" s="209">
        <f>IF(N1950="snížená",J1950,0)</f>
        <v>0</v>
      </c>
      <c r="BG1950" s="209">
        <f>IF(N1950="zákl. přenesená",J1950,0)</f>
        <v>0</v>
      </c>
      <c r="BH1950" s="209">
        <f>IF(N1950="sníž. přenesená",J1950,0)</f>
        <v>0</v>
      </c>
      <c r="BI1950" s="209">
        <f>IF(N1950="nulová",J1950,0)</f>
        <v>0</v>
      </c>
      <c r="BJ1950" s="17" t="s">
        <v>88</v>
      </c>
      <c r="BK1950" s="209">
        <f>ROUND(I1950*H1950,2)</f>
        <v>0</v>
      </c>
      <c r="BL1950" s="17" t="s">
        <v>450</v>
      </c>
      <c r="BM1950" s="208" t="s">
        <v>2674</v>
      </c>
    </row>
    <row r="1951" spans="2:65" s="12" customFormat="1">
      <c r="B1951" s="216"/>
      <c r="C1951" s="217"/>
      <c r="D1951" s="210" t="s">
        <v>366</v>
      </c>
      <c r="E1951" s="218" t="s">
        <v>1</v>
      </c>
      <c r="F1951" s="219" t="s">
        <v>2675</v>
      </c>
      <c r="G1951" s="217"/>
      <c r="H1951" s="220">
        <v>17.440000000000001</v>
      </c>
      <c r="I1951" s="221"/>
      <c r="J1951" s="217"/>
      <c r="K1951" s="217"/>
      <c r="L1951" s="222"/>
      <c r="M1951" s="223"/>
      <c r="N1951" s="224"/>
      <c r="O1951" s="224"/>
      <c r="P1951" s="224"/>
      <c r="Q1951" s="224"/>
      <c r="R1951" s="224"/>
      <c r="S1951" s="224"/>
      <c r="T1951" s="225"/>
      <c r="AT1951" s="226" t="s">
        <v>366</v>
      </c>
      <c r="AU1951" s="226" t="s">
        <v>90</v>
      </c>
      <c r="AV1951" s="12" t="s">
        <v>90</v>
      </c>
      <c r="AW1951" s="12" t="s">
        <v>36</v>
      </c>
      <c r="AX1951" s="12" t="s">
        <v>81</v>
      </c>
      <c r="AY1951" s="226" t="s">
        <v>261</v>
      </c>
    </row>
    <row r="1952" spans="2:65" s="13" customFormat="1">
      <c r="B1952" s="227"/>
      <c r="C1952" s="228"/>
      <c r="D1952" s="210" t="s">
        <v>366</v>
      </c>
      <c r="E1952" s="229" t="s">
        <v>1</v>
      </c>
      <c r="F1952" s="230" t="s">
        <v>368</v>
      </c>
      <c r="G1952" s="228"/>
      <c r="H1952" s="231">
        <v>17.440000000000001</v>
      </c>
      <c r="I1952" s="232"/>
      <c r="J1952" s="228"/>
      <c r="K1952" s="228"/>
      <c r="L1952" s="233"/>
      <c r="M1952" s="234"/>
      <c r="N1952" s="235"/>
      <c r="O1952" s="235"/>
      <c r="P1952" s="235"/>
      <c r="Q1952" s="235"/>
      <c r="R1952" s="235"/>
      <c r="S1952" s="235"/>
      <c r="T1952" s="236"/>
      <c r="AT1952" s="237" t="s">
        <v>366</v>
      </c>
      <c r="AU1952" s="237" t="s">
        <v>90</v>
      </c>
      <c r="AV1952" s="13" t="s">
        <v>123</v>
      </c>
      <c r="AW1952" s="13" t="s">
        <v>36</v>
      </c>
      <c r="AX1952" s="13" t="s">
        <v>88</v>
      </c>
      <c r="AY1952" s="237" t="s">
        <v>261</v>
      </c>
    </row>
    <row r="1953" spans="2:65" s="11" customFormat="1" ht="22.7" customHeight="1">
      <c r="B1953" s="181"/>
      <c r="C1953" s="182"/>
      <c r="D1953" s="183" t="s">
        <v>80</v>
      </c>
      <c r="E1953" s="195" t="s">
        <v>2676</v>
      </c>
      <c r="F1953" s="195" t="s">
        <v>2677</v>
      </c>
      <c r="G1953" s="182"/>
      <c r="H1953" s="182"/>
      <c r="I1953" s="185"/>
      <c r="J1953" s="196">
        <f>BK1953</f>
        <v>0</v>
      </c>
      <c r="K1953" s="182"/>
      <c r="L1953" s="187"/>
      <c r="M1953" s="188"/>
      <c r="N1953" s="189"/>
      <c r="O1953" s="189"/>
      <c r="P1953" s="190">
        <f>SUM(P1954:P1957)</f>
        <v>0</v>
      </c>
      <c r="Q1953" s="189"/>
      <c r="R1953" s="190">
        <f>SUM(R1954:R1957)</f>
        <v>17.219878340000001</v>
      </c>
      <c r="S1953" s="189"/>
      <c r="T1953" s="191">
        <f>SUM(T1954:T1957)</f>
        <v>0</v>
      </c>
      <c r="AR1953" s="192" t="s">
        <v>90</v>
      </c>
      <c r="AT1953" s="193" t="s">
        <v>80</v>
      </c>
      <c r="AU1953" s="193" t="s">
        <v>88</v>
      </c>
      <c r="AY1953" s="192" t="s">
        <v>261</v>
      </c>
      <c r="BK1953" s="194">
        <f>SUM(BK1954:BK1957)</f>
        <v>0</v>
      </c>
    </row>
    <row r="1954" spans="2:65" s="1" customFormat="1" ht="16.5" customHeight="1">
      <c r="B1954" s="35"/>
      <c r="C1954" s="197" t="s">
        <v>2678</v>
      </c>
      <c r="D1954" s="197" t="s">
        <v>264</v>
      </c>
      <c r="E1954" s="198" t="s">
        <v>2679</v>
      </c>
      <c r="F1954" s="199" t="s">
        <v>2680</v>
      </c>
      <c r="G1954" s="200" t="s">
        <v>405</v>
      </c>
      <c r="H1954" s="201">
        <v>34787.633000000002</v>
      </c>
      <c r="I1954" s="202"/>
      <c r="J1954" s="203">
        <f>ROUND(I1954*H1954,2)</f>
        <v>0</v>
      </c>
      <c r="K1954" s="199" t="s">
        <v>268</v>
      </c>
      <c r="L1954" s="39"/>
      <c r="M1954" s="204" t="s">
        <v>1</v>
      </c>
      <c r="N1954" s="205" t="s">
        <v>46</v>
      </c>
      <c r="O1954" s="67"/>
      <c r="P1954" s="206">
        <f>O1954*H1954</f>
        <v>0</v>
      </c>
      <c r="Q1954" s="206">
        <v>2.0000000000000001E-4</v>
      </c>
      <c r="R1954" s="206">
        <f>Q1954*H1954</f>
        <v>6.9575266000000004</v>
      </c>
      <c r="S1954" s="206">
        <v>0</v>
      </c>
      <c r="T1954" s="207">
        <f>S1954*H1954</f>
        <v>0</v>
      </c>
      <c r="AR1954" s="208" t="s">
        <v>450</v>
      </c>
      <c r="AT1954" s="208" t="s">
        <v>264</v>
      </c>
      <c r="AU1954" s="208" t="s">
        <v>90</v>
      </c>
      <c r="AY1954" s="17" t="s">
        <v>261</v>
      </c>
      <c r="BE1954" s="209">
        <f>IF(N1954="základní",J1954,0)</f>
        <v>0</v>
      </c>
      <c r="BF1954" s="209">
        <f>IF(N1954="snížená",J1954,0)</f>
        <v>0</v>
      </c>
      <c r="BG1954" s="209">
        <f>IF(N1954="zákl. přenesená",J1954,0)</f>
        <v>0</v>
      </c>
      <c r="BH1954" s="209">
        <f>IF(N1954="sníž. přenesená",J1954,0)</f>
        <v>0</v>
      </c>
      <c r="BI1954" s="209">
        <f>IF(N1954="nulová",J1954,0)</f>
        <v>0</v>
      </c>
      <c r="BJ1954" s="17" t="s">
        <v>88</v>
      </c>
      <c r="BK1954" s="209">
        <f>ROUND(I1954*H1954,2)</f>
        <v>0</v>
      </c>
      <c r="BL1954" s="17" t="s">
        <v>450</v>
      </c>
      <c r="BM1954" s="208" t="s">
        <v>2681</v>
      </c>
    </row>
    <row r="1955" spans="2:65" s="1" customFormat="1" ht="16.5" customHeight="1">
      <c r="B1955" s="35"/>
      <c r="C1955" s="197" t="s">
        <v>2682</v>
      </c>
      <c r="D1955" s="197" t="s">
        <v>264</v>
      </c>
      <c r="E1955" s="198" t="s">
        <v>2683</v>
      </c>
      <c r="F1955" s="199" t="s">
        <v>2684</v>
      </c>
      <c r="G1955" s="200" t="s">
        <v>405</v>
      </c>
      <c r="H1955" s="201">
        <v>34787.633000000002</v>
      </c>
      <c r="I1955" s="202"/>
      <c r="J1955" s="203">
        <f>ROUND(I1955*H1955,2)</f>
        <v>0</v>
      </c>
      <c r="K1955" s="199" t="s">
        <v>268</v>
      </c>
      <c r="L1955" s="39"/>
      <c r="M1955" s="204" t="s">
        <v>1</v>
      </c>
      <c r="N1955" s="205" t="s">
        <v>46</v>
      </c>
      <c r="O1955" s="67"/>
      <c r="P1955" s="206">
        <f>O1955*H1955</f>
        <v>0</v>
      </c>
      <c r="Q1955" s="206">
        <v>2.9E-4</v>
      </c>
      <c r="R1955" s="206">
        <f>Q1955*H1955</f>
        <v>10.08841357</v>
      </c>
      <c r="S1955" s="206">
        <v>0</v>
      </c>
      <c r="T1955" s="207">
        <f>S1955*H1955</f>
        <v>0</v>
      </c>
      <c r="AR1955" s="208" t="s">
        <v>450</v>
      </c>
      <c r="AT1955" s="208" t="s">
        <v>264</v>
      </c>
      <c r="AU1955" s="208" t="s">
        <v>90</v>
      </c>
      <c r="AY1955" s="17" t="s">
        <v>261</v>
      </c>
      <c r="BE1955" s="209">
        <f>IF(N1955="základní",J1955,0)</f>
        <v>0</v>
      </c>
      <c r="BF1955" s="209">
        <f>IF(N1955="snížená",J1955,0)</f>
        <v>0</v>
      </c>
      <c r="BG1955" s="209">
        <f>IF(N1955="zákl. přenesená",J1955,0)</f>
        <v>0</v>
      </c>
      <c r="BH1955" s="209">
        <f>IF(N1955="sníž. přenesená",J1955,0)</f>
        <v>0</v>
      </c>
      <c r="BI1955" s="209">
        <f>IF(N1955="nulová",J1955,0)</f>
        <v>0</v>
      </c>
      <c r="BJ1955" s="17" t="s">
        <v>88</v>
      </c>
      <c r="BK1955" s="209">
        <f>ROUND(I1955*H1955,2)</f>
        <v>0</v>
      </c>
      <c r="BL1955" s="17" t="s">
        <v>450</v>
      </c>
      <c r="BM1955" s="208" t="s">
        <v>2685</v>
      </c>
    </row>
    <row r="1956" spans="2:65" s="1" customFormat="1" ht="16.5" customHeight="1">
      <c r="B1956" s="35"/>
      <c r="C1956" s="197" t="s">
        <v>2686</v>
      </c>
      <c r="D1956" s="197" t="s">
        <v>264</v>
      </c>
      <c r="E1956" s="198" t="s">
        <v>2687</v>
      </c>
      <c r="F1956" s="199" t="s">
        <v>2688</v>
      </c>
      <c r="G1956" s="200" t="s">
        <v>405</v>
      </c>
      <c r="H1956" s="201">
        <v>17393.816999999999</v>
      </c>
      <c r="I1956" s="202"/>
      <c r="J1956" s="203">
        <f>ROUND(I1956*H1956,2)</f>
        <v>0</v>
      </c>
      <c r="K1956" s="199" t="s">
        <v>268</v>
      </c>
      <c r="L1956" s="39"/>
      <c r="M1956" s="204" t="s">
        <v>1</v>
      </c>
      <c r="N1956" s="205" t="s">
        <v>46</v>
      </c>
      <c r="O1956" s="67"/>
      <c r="P1956" s="206">
        <f>O1956*H1956</f>
        <v>0</v>
      </c>
      <c r="Q1956" s="206">
        <v>1.0000000000000001E-5</v>
      </c>
      <c r="R1956" s="206">
        <f>Q1956*H1956</f>
        <v>0.17393817</v>
      </c>
      <c r="S1956" s="206">
        <v>0</v>
      </c>
      <c r="T1956" s="207">
        <f>S1956*H1956</f>
        <v>0</v>
      </c>
      <c r="AR1956" s="208" t="s">
        <v>450</v>
      </c>
      <c r="AT1956" s="208" t="s">
        <v>264</v>
      </c>
      <c r="AU1956" s="208" t="s">
        <v>90</v>
      </c>
      <c r="AY1956" s="17" t="s">
        <v>261</v>
      </c>
      <c r="BE1956" s="209">
        <f>IF(N1956="základní",J1956,0)</f>
        <v>0</v>
      </c>
      <c r="BF1956" s="209">
        <f>IF(N1956="snížená",J1956,0)</f>
        <v>0</v>
      </c>
      <c r="BG1956" s="209">
        <f>IF(N1956="zákl. přenesená",J1956,0)</f>
        <v>0</v>
      </c>
      <c r="BH1956" s="209">
        <f>IF(N1956="sníž. přenesená",J1956,0)</f>
        <v>0</v>
      </c>
      <c r="BI1956" s="209">
        <f>IF(N1956="nulová",J1956,0)</f>
        <v>0</v>
      </c>
      <c r="BJ1956" s="17" t="s">
        <v>88</v>
      </c>
      <c r="BK1956" s="209">
        <f>ROUND(I1956*H1956,2)</f>
        <v>0</v>
      </c>
      <c r="BL1956" s="17" t="s">
        <v>450</v>
      </c>
      <c r="BM1956" s="208" t="s">
        <v>2689</v>
      </c>
    </row>
    <row r="1957" spans="2:65" s="12" customFormat="1">
      <c r="B1957" s="216"/>
      <c r="C1957" s="217"/>
      <c r="D1957" s="210" t="s">
        <v>366</v>
      </c>
      <c r="E1957" s="217"/>
      <c r="F1957" s="219" t="s">
        <v>2690</v>
      </c>
      <c r="G1957" s="217"/>
      <c r="H1957" s="220">
        <v>17393.816999999999</v>
      </c>
      <c r="I1957" s="221"/>
      <c r="J1957" s="217"/>
      <c r="K1957" s="217"/>
      <c r="L1957" s="222"/>
      <c r="M1957" s="223"/>
      <c r="N1957" s="224"/>
      <c r="O1957" s="224"/>
      <c r="P1957" s="224"/>
      <c r="Q1957" s="224"/>
      <c r="R1957" s="224"/>
      <c r="S1957" s="224"/>
      <c r="T1957" s="225"/>
      <c r="AT1957" s="226" t="s">
        <v>366</v>
      </c>
      <c r="AU1957" s="226" t="s">
        <v>90</v>
      </c>
      <c r="AV1957" s="12" t="s">
        <v>90</v>
      </c>
      <c r="AW1957" s="12" t="s">
        <v>4</v>
      </c>
      <c r="AX1957" s="12" t="s">
        <v>88</v>
      </c>
      <c r="AY1957" s="226" t="s">
        <v>261</v>
      </c>
    </row>
    <row r="1958" spans="2:65" s="11" customFormat="1" ht="25.9" customHeight="1">
      <c r="B1958" s="181"/>
      <c r="C1958" s="182"/>
      <c r="D1958" s="183" t="s">
        <v>80</v>
      </c>
      <c r="E1958" s="184" t="s">
        <v>2691</v>
      </c>
      <c r="F1958" s="184" t="s">
        <v>2692</v>
      </c>
      <c r="G1958" s="182"/>
      <c r="H1958" s="182"/>
      <c r="I1958" s="185"/>
      <c r="J1958" s="186">
        <f>BK1958</f>
        <v>0</v>
      </c>
      <c r="K1958" s="182"/>
      <c r="L1958" s="187"/>
      <c r="M1958" s="188"/>
      <c r="N1958" s="189"/>
      <c r="O1958" s="189"/>
      <c r="P1958" s="190">
        <f>SUM(P1959:P1984)</f>
        <v>0</v>
      </c>
      <c r="Q1958" s="189"/>
      <c r="R1958" s="190">
        <f>SUM(R1959:R1984)</f>
        <v>0</v>
      </c>
      <c r="S1958" s="189"/>
      <c r="T1958" s="191">
        <f>SUM(T1959:T1984)</f>
        <v>0</v>
      </c>
      <c r="AR1958" s="192" t="s">
        <v>123</v>
      </c>
      <c r="AT1958" s="193" t="s">
        <v>80</v>
      </c>
      <c r="AU1958" s="193" t="s">
        <v>81</v>
      </c>
      <c r="AY1958" s="192" t="s">
        <v>261</v>
      </c>
      <c r="BK1958" s="194">
        <f>SUM(BK1959:BK1984)</f>
        <v>0</v>
      </c>
    </row>
    <row r="1959" spans="2:65" s="1" customFormat="1" ht="24" customHeight="1">
      <c r="B1959" s="35"/>
      <c r="C1959" s="197" t="s">
        <v>2693</v>
      </c>
      <c r="D1959" s="197" t="s">
        <v>264</v>
      </c>
      <c r="E1959" s="198" t="s">
        <v>2694</v>
      </c>
      <c r="F1959" s="199" t="s">
        <v>2695</v>
      </c>
      <c r="G1959" s="200" t="s">
        <v>405</v>
      </c>
      <c r="H1959" s="201">
        <v>4415.9830000000002</v>
      </c>
      <c r="I1959" s="202"/>
      <c r="J1959" s="203">
        <f>ROUND(I1959*H1959,2)</f>
        <v>0</v>
      </c>
      <c r="K1959" s="199" t="s">
        <v>411</v>
      </c>
      <c r="L1959" s="39"/>
      <c r="M1959" s="204" t="s">
        <v>1</v>
      </c>
      <c r="N1959" s="205" t="s">
        <v>46</v>
      </c>
      <c r="O1959" s="67"/>
      <c r="P1959" s="206">
        <f>O1959*H1959</f>
        <v>0</v>
      </c>
      <c r="Q1959" s="206">
        <v>0</v>
      </c>
      <c r="R1959" s="206">
        <f>Q1959*H1959</f>
        <v>0</v>
      </c>
      <c r="S1959" s="206">
        <v>0</v>
      </c>
      <c r="T1959" s="207">
        <f>S1959*H1959</f>
        <v>0</v>
      </c>
      <c r="AR1959" s="208" t="s">
        <v>2696</v>
      </c>
      <c r="AT1959" s="208" t="s">
        <v>264</v>
      </c>
      <c r="AU1959" s="208" t="s">
        <v>88</v>
      </c>
      <c r="AY1959" s="17" t="s">
        <v>261</v>
      </c>
      <c r="BE1959" s="209">
        <f>IF(N1959="základní",J1959,0)</f>
        <v>0</v>
      </c>
      <c r="BF1959" s="209">
        <f>IF(N1959="snížená",J1959,0)</f>
        <v>0</v>
      </c>
      <c r="BG1959" s="209">
        <f>IF(N1959="zákl. přenesená",J1959,0)</f>
        <v>0</v>
      </c>
      <c r="BH1959" s="209">
        <f>IF(N1959="sníž. přenesená",J1959,0)</f>
        <v>0</v>
      </c>
      <c r="BI1959" s="209">
        <f>IF(N1959="nulová",J1959,0)</f>
        <v>0</v>
      </c>
      <c r="BJ1959" s="17" t="s">
        <v>88</v>
      </c>
      <c r="BK1959" s="209">
        <f>ROUND(I1959*H1959,2)</f>
        <v>0</v>
      </c>
      <c r="BL1959" s="17" t="s">
        <v>2696</v>
      </c>
      <c r="BM1959" s="208" t="s">
        <v>2697</v>
      </c>
    </row>
    <row r="1960" spans="2:65" s="1" customFormat="1" ht="39">
      <c r="B1960" s="35"/>
      <c r="C1960" s="36"/>
      <c r="D1960" s="210" t="s">
        <v>271</v>
      </c>
      <c r="E1960" s="36"/>
      <c r="F1960" s="211" t="s">
        <v>2698</v>
      </c>
      <c r="G1960" s="36"/>
      <c r="H1960" s="36"/>
      <c r="I1960" s="118"/>
      <c r="J1960" s="36"/>
      <c r="K1960" s="36"/>
      <c r="L1960" s="39"/>
      <c r="M1960" s="212"/>
      <c r="N1960" s="67"/>
      <c r="O1960" s="67"/>
      <c r="P1960" s="67"/>
      <c r="Q1960" s="67"/>
      <c r="R1960" s="67"/>
      <c r="S1960" s="67"/>
      <c r="T1960" s="68"/>
      <c r="AT1960" s="17" t="s">
        <v>271</v>
      </c>
      <c r="AU1960" s="17" t="s">
        <v>88</v>
      </c>
    </row>
    <row r="1961" spans="2:65" s="14" customFormat="1">
      <c r="B1961" s="238"/>
      <c r="C1961" s="239"/>
      <c r="D1961" s="210" t="s">
        <v>366</v>
      </c>
      <c r="E1961" s="240" t="s">
        <v>1</v>
      </c>
      <c r="F1961" s="241" t="s">
        <v>2699</v>
      </c>
      <c r="G1961" s="239"/>
      <c r="H1961" s="240" t="s">
        <v>1</v>
      </c>
      <c r="I1961" s="242"/>
      <c r="J1961" s="239"/>
      <c r="K1961" s="239"/>
      <c r="L1961" s="243"/>
      <c r="M1961" s="244"/>
      <c r="N1961" s="245"/>
      <c r="O1961" s="245"/>
      <c r="P1961" s="245"/>
      <c r="Q1961" s="245"/>
      <c r="R1961" s="245"/>
      <c r="S1961" s="245"/>
      <c r="T1961" s="246"/>
      <c r="AT1961" s="247" t="s">
        <v>366</v>
      </c>
      <c r="AU1961" s="247" t="s">
        <v>88</v>
      </c>
      <c r="AV1961" s="14" t="s">
        <v>88</v>
      </c>
      <c r="AW1961" s="14" t="s">
        <v>36</v>
      </c>
      <c r="AX1961" s="14" t="s">
        <v>81</v>
      </c>
      <c r="AY1961" s="247" t="s">
        <v>261</v>
      </c>
    </row>
    <row r="1962" spans="2:65" s="14" customFormat="1">
      <c r="B1962" s="238"/>
      <c r="C1962" s="239"/>
      <c r="D1962" s="210" t="s">
        <v>366</v>
      </c>
      <c r="E1962" s="240" t="s">
        <v>1</v>
      </c>
      <c r="F1962" s="241" t="s">
        <v>587</v>
      </c>
      <c r="G1962" s="239"/>
      <c r="H1962" s="240" t="s">
        <v>1</v>
      </c>
      <c r="I1962" s="242"/>
      <c r="J1962" s="239"/>
      <c r="K1962" s="239"/>
      <c r="L1962" s="243"/>
      <c r="M1962" s="244"/>
      <c r="N1962" s="245"/>
      <c r="O1962" s="245"/>
      <c r="P1962" s="245"/>
      <c r="Q1962" s="245"/>
      <c r="R1962" s="245"/>
      <c r="S1962" s="245"/>
      <c r="T1962" s="246"/>
      <c r="AT1962" s="247" t="s">
        <v>366</v>
      </c>
      <c r="AU1962" s="247" t="s">
        <v>88</v>
      </c>
      <c r="AV1962" s="14" t="s">
        <v>88</v>
      </c>
      <c r="AW1962" s="14" t="s">
        <v>36</v>
      </c>
      <c r="AX1962" s="14" t="s">
        <v>81</v>
      </c>
      <c r="AY1962" s="247" t="s">
        <v>261</v>
      </c>
    </row>
    <row r="1963" spans="2:65" s="12" customFormat="1">
      <c r="B1963" s="216"/>
      <c r="C1963" s="217"/>
      <c r="D1963" s="210" t="s">
        <v>366</v>
      </c>
      <c r="E1963" s="218" t="s">
        <v>1</v>
      </c>
      <c r="F1963" s="219" t="s">
        <v>588</v>
      </c>
      <c r="G1963" s="217"/>
      <c r="H1963" s="220">
        <v>169.22499999999999</v>
      </c>
      <c r="I1963" s="221"/>
      <c r="J1963" s="217"/>
      <c r="K1963" s="217"/>
      <c r="L1963" s="222"/>
      <c r="M1963" s="223"/>
      <c r="N1963" s="224"/>
      <c r="O1963" s="224"/>
      <c r="P1963" s="224"/>
      <c r="Q1963" s="224"/>
      <c r="R1963" s="224"/>
      <c r="S1963" s="224"/>
      <c r="T1963" s="225"/>
      <c r="AT1963" s="226" t="s">
        <v>366</v>
      </c>
      <c r="AU1963" s="226" t="s">
        <v>88</v>
      </c>
      <c r="AV1963" s="12" t="s">
        <v>90</v>
      </c>
      <c r="AW1963" s="12" t="s">
        <v>36</v>
      </c>
      <c r="AX1963" s="12" t="s">
        <v>81</v>
      </c>
      <c r="AY1963" s="226" t="s">
        <v>261</v>
      </c>
    </row>
    <row r="1964" spans="2:65" s="12" customFormat="1">
      <c r="B1964" s="216"/>
      <c r="C1964" s="217"/>
      <c r="D1964" s="210" t="s">
        <v>366</v>
      </c>
      <c r="E1964" s="218" t="s">
        <v>1</v>
      </c>
      <c r="F1964" s="219" t="s">
        <v>589</v>
      </c>
      <c r="G1964" s="217"/>
      <c r="H1964" s="220">
        <v>2741.55</v>
      </c>
      <c r="I1964" s="221"/>
      <c r="J1964" s="217"/>
      <c r="K1964" s="217"/>
      <c r="L1964" s="222"/>
      <c r="M1964" s="223"/>
      <c r="N1964" s="224"/>
      <c r="O1964" s="224"/>
      <c r="P1964" s="224"/>
      <c r="Q1964" s="224"/>
      <c r="R1964" s="224"/>
      <c r="S1964" s="224"/>
      <c r="T1964" s="225"/>
      <c r="AT1964" s="226" t="s">
        <v>366</v>
      </c>
      <c r="AU1964" s="226" t="s">
        <v>88</v>
      </c>
      <c r="AV1964" s="12" t="s">
        <v>90</v>
      </c>
      <c r="AW1964" s="12" t="s">
        <v>36</v>
      </c>
      <c r="AX1964" s="12" t="s">
        <v>81</v>
      </c>
      <c r="AY1964" s="226" t="s">
        <v>261</v>
      </c>
    </row>
    <row r="1965" spans="2:65" s="12" customFormat="1">
      <c r="B1965" s="216"/>
      <c r="C1965" s="217"/>
      <c r="D1965" s="210" t="s">
        <v>366</v>
      </c>
      <c r="E1965" s="218" t="s">
        <v>1</v>
      </c>
      <c r="F1965" s="219" t="s">
        <v>590</v>
      </c>
      <c r="G1965" s="217"/>
      <c r="H1965" s="220">
        <v>222.35</v>
      </c>
      <c r="I1965" s="221"/>
      <c r="J1965" s="217"/>
      <c r="K1965" s="217"/>
      <c r="L1965" s="222"/>
      <c r="M1965" s="223"/>
      <c r="N1965" s="224"/>
      <c r="O1965" s="224"/>
      <c r="P1965" s="224"/>
      <c r="Q1965" s="224"/>
      <c r="R1965" s="224"/>
      <c r="S1965" s="224"/>
      <c r="T1965" s="225"/>
      <c r="AT1965" s="226" t="s">
        <v>366</v>
      </c>
      <c r="AU1965" s="226" t="s">
        <v>88</v>
      </c>
      <c r="AV1965" s="12" t="s">
        <v>90</v>
      </c>
      <c r="AW1965" s="12" t="s">
        <v>36</v>
      </c>
      <c r="AX1965" s="12" t="s">
        <v>81</v>
      </c>
      <c r="AY1965" s="226" t="s">
        <v>261</v>
      </c>
    </row>
    <row r="1966" spans="2:65" s="15" customFormat="1">
      <c r="B1966" s="248"/>
      <c r="C1966" s="249"/>
      <c r="D1966" s="210" t="s">
        <v>366</v>
      </c>
      <c r="E1966" s="250" t="s">
        <v>1</v>
      </c>
      <c r="F1966" s="251" t="s">
        <v>386</v>
      </c>
      <c r="G1966" s="249"/>
      <c r="H1966" s="252">
        <v>3133.125</v>
      </c>
      <c r="I1966" s="253"/>
      <c r="J1966" s="249"/>
      <c r="K1966" s="249"/>
      <c r="L1966" s="254"/>
      <c r="M1966" s="255"/>
      <c r="N1966" s="256"/>
      <c r="O1966" s="256"/>
      <c r="P1966" s="256"/>
      <c r="Q1966" s="256"/>
      <c r="R1966" s="256"/>
      <c r="S1966" s="256"/>
      <c r="T1966" s="257"/>
      <c r="AT1966" s="258" t="s">
        <v>366</v>
      </c>
      <c r="AU1966" s="258" t="s">
        <v>88</v>
      </c>
      <c r="AV1966" s="15" t="s">
        <v>110</v>
      </c>
      <c r="AW1966" s="15" t="s">
        <v>36</v>
      </c>
      <c r="AX1966" s="15" t="s">
        <v>81</v>
      </c>
      <c r="AY1966" s="258" t="s">
        <v>261</v>
      </c>
    </row>
    <row r="1967" spans="2:65" s="12" customFormat="1">
      <c r="B1967" s="216"/>
      <c r="C1967" s="217"/>
      <c r="D1967" s="210" t="s">
        <v>366</v>
      </c>
      <c r="E1967" s="218" t="s">
        <v>1</v>
      </c>
      <c r="F1967" s="219" t="s">
        <v>1076</v>
      </c>
      <c r="G1967" s="217"/>
      <c r="H1967" s="220">
        <v>93.888000000000005</v>
      </c>
      <c r="I1967" s="221"/>
      <c r="J1967" s="217"/>
      <c r="K1967" s="217"/>
      <c r="L1967" s="222"/>
      <c r="M1967" s="223"/>
      <c r="N1967" s="224"/>
      <c r="O1967" s="224"/>
      <c r="P1967" s="224"/>
      <c r="Q1967" s="224"/>
      <c r="R1967" s="224"/>
      <c r="S1967" s="224"/>
      <c r="T1967" s="225"/>
      <c r="AT1967" s="226" t="s">
        <v>366</v>
      </c>
      <c r="AU1967" s="226" t="s">
        <v>88</v>
      </c>
      <c r="AV1967" s="12" t="s">
        <v>90</v>
      </c>
      <c r="AW1967" s="12" t="s">
        <v>36</v>
      </c>
      <c r="AX1967" s="12" t="s">
        <v>81</v>
      </c>
      <c r="AY1967" s="226" t="s">
        <v>261</v>
      </c>
    </row>
    <row r="1968" spans="2:65" s="12" customFormat="1">
      <c r="B1968" s="216"/>
      <c r="C1968" s="217"/>
      <c r="D1968" s="210" t="s">
        <v>366</v>
      </c>
      <c r="E1968" s="218" t="s">
        <v>1</v>
      </c>
      <c r="F1968" s="219" t="s">
        <v>1077</v>
      </c>
      <c r="G1968" s="217"/>
      <c r="H1968" s="220">
        <v>931.495</v>
      </c>
      <c r="I1968" s="221"/>
      <c r="J1968" s="217"/>
      <c r="K1968" s="217"/>
      <c r="L1968" s="222"/>
      <c r="M1968" s="223"/>
      <c r="N1968" s="224"/>
      <c r="O1968" s="224"/>
      <c r="P1968" s="224"/>
      <c r="Q1968" s="224"/>
      <c r="R1968" s="224"/>
      <c r="S1968" s="224"/>
      <c r="T1968" s="225"/>
      <c r="AT1968" s="226" t="s">
        <v>366</v>
      </c>
      <c r="AU1968" s="226" t="s">
        <v>88</v>
      </c>
      <c r="AV1968" s="12" t="s">
        <v>90</v>
      </c>
      <c r="AW1968" s="12" t="s">
        <v>36</v>
      </c>
      <c r="AX1968" s="12" t="s">
        <v>81</v>
      </c>
      <c r="AY1968" s="226" t="s">
        <v>261</v>
      </c>
    </row>
    <row r="1969" spans="2:65" s="12" customFormat="1">
      <c r="B1969" s="216"/>
      <c r="C1969" s="217"/>
      <c r="D1969" s="210" t="s">
        <v>366</v>
      </c>
      <c r="E1969" s="218" t="s">
        <v>1</v>
      </c>
      <c r="F1969" s="219" t="s">
        <v>1078</v>
      </c>
      <c r="G1969" s="217"/>
      <c r="H1969" s="220">
        <v>119.05</v>
      </c>
      <c r="I1969" s="221"/>
      <c r="J1969" s="217"/>
      <c r="K1969" s="217"/>
      <c r="L1969" s="222"/>
      <c r="M1969" s="223"/>
      <c r="N1969" s="224"/>
      <c r="O1969" s="224"/>
      <c r="P1969" s="224"/>
      <c r="Q1969" s="224"/>
      <c r="R1969" s="224"/>
      <c r="S1969" s="224"/>
      <c r="T1969" s="225"/>
      <c r="AT1969" s="226" t="s">
        <v>366</v>
      </c>
      <c r="AU1969" s="226" t="s">
        <v>88</v>
      </c>
      <c r="AV1969" s="12" t="s">
        <v>90</v>
      </c>
      <c r="AW1969" s="12" t="s">
        <v>36</v>
      </c>
      <c r="AX1969" s="12" t="s">
        <v>81</v>
      </c>
      <c r="AY1969" s="226" t="s">
        <v>261</v>
      </c>
    </row>
    <row r="1970" spans="2:65" s="12" customFormat="1">
      <c r="B1970" s="216"/>
      <c r="C1970" s="217"/>
      <c r="D1970" s="210" t="s">
        <v>366</v>
      </c>
      <c r="E1970" s="218" t="s">
        <v>1</v>
      </c>
      <c r="F1970" s="219" t="s">
        <v>1079</v>
      </c>
      <c r="G1970" s="217"/>
      <c r="H1970" s="220">
        <v>79.650000000000006</v>
      </c>
      <c r="I1970" s="221"/>
      <c r="J1970" s="217"/>
      <c r="K1970" s="217"/>
      <c r="L1970" s="222"/>
      <c r="M1970" s="223"/>
      <c r="N1970" s="224"/>
      <c r="O1970" s="224"/>
      <c r="P1970" s="224"/>
      <c r="Q1970" s="224"/>
      <c r="R1970" s="224"/>
      <c r="S1970" s="224"/>
      <c r="T1970" s="225"/>
      <c r="AT1970" s="226" t="s">
        <v>366</v>
      </c>
      <c r="AU1970" s="226" t="s">
        <v>88</v>
      </c>
      <c r="AV1970" s="12" t="s">
        <v>90</v>
      </c>
      <c r="AW1970" s="12" t="s">
        <v>36</v>
      </c>
      <c r="AX1970" s="12" t="s">
        <v>81</v>
      </c>
      <c r="AY1970" s="226" t="s">
        <v>261</v>
      </c>
    </row>
    <row r="1971" spans="2:65" s="12" customFormat="1">
      <c r="B1971" s="216"/>
      <c r="C1971" s="217"/>
      <c r="D1971" s="210" t="s">
        <v>366</v>
      </c>
      <c r="E1971" s="218" t="s">
        <v>1</v>
      </c>
      <c r="F1971" s="219" t="s">
        <v>1080</v>
      </c>
      <c r="G1971" s="217"/>
      <c r="H1971" s="220">
        <v>58.774999999999999</v>
      </c>
      <c r="I1971" s="221"/>
      <c r="J1971" s="217"/>
      <c r="K1971" s="217"/>
      <c r="L1971" s="222"/>
      <c r="M1971" s="223"/>
      <c r="N1971" s="224"/>
      <c r="O1971" s="224"/>
      <c r="P1971" s="224"/>
      <c r="Q1971" s="224"/>
      <c r="R1971" s="224"/>
      <c r="S1971" s="224"/>
      <c r="T1971" s="225"/>
      <c r="AT1971" s="226" t="s">
        <v>366</v>
      </c>
      <c r="AU1971" s="226" t="s">
        <v>88</v>
      </c>
      <c r="AV1971" s="12" t="s">
        <v>90</v>
      </c>
      <c r="AW1971" s="12" t="s">
        <v>36</v>
      </c>
      <c r="AX1971" s="12" t="s">
        <v>81</v>
      </c>
      <c r="AY1971" s="226" t="s">
        <v>261</v>
      </c>
    </row>
    <row r="1972" spans="2:65" s="15" customFormat="1">
      <c r="B1972" s="248"/>
      <c r="C1972" s="249"/>
      <c r="D1972" s="210" t="s">
        <v>366</v>
      </c>
      <c r="E1972" s="250" t="s">
        <v>1</v>
      </c>
      <c r="F1972" s="251" t="s">
        <v>386</v>
      </c>
      <c r="G1972" s="249"/>
      <c r="H1972" s="252">
        <v>1282.8579999999999</v>
      </c>
      <c r="I1972" s="253"/>
      <c r="J1972" s="249"/>
      <c r="K1972" s="249"/>
      <c r="L1972" s="254"/>
      <c r="M1972" s="255"/>
      <c r="N1972" s="256"/>
      <c r="O1972" s="256"/>
      <c r="P1972" s="256"/>
      <c r="Q1972" s="256"/>
      <c r="R1972" s="256"/>
      <c r="S1972" s="256"/>
      <c r="T1972" s="257"/>
      <c r="AT1972" s="258" t="s">
        <v>366</v>
      </c>
      <c r="AU1972" s="258" t="s">
        <v>88</v>
      </c>
      <c r="AV1972" s="15" t="s">
        <v>110</v>
      </c>
      <c r="AW1972" s="15" t="s">
        <v>36</v>
      </c>
      <c r="AX1972" s="15" t="s">
        <v>81</v>
      </c>
      <c r="AY1972" s="258" t="s">
        <v>261</v>
      </c>
    </row>
    <row r="1973" spans="2:65" s="13" customFormat="1">
      <c r="B1973" s="227"/>
      <c r="C1973" s="228"/>
      <c r="D1973" s="210" t="s">
        <v>366</v>
      </c>
      <c r="E1973" s="229" t="s">
        <v>1</v>
      </c>
      <c r="F1973" s="230" t="s">
        <v>368</v>
      </c>
      <c r="G1973" s="228"/>
      <c r="H1973" s="231">
        <v>4415.9830000000002</v>
      </c>
      <c r="I1973" s="232"/>
      <c r="J1973" s="228"/>
      <c r="K1973" s="228"/>
      <c r="L1973" s="233"/>
      <c r="M1973" s="234"/>
      <c r="N1973" s="235"/>
      <c r="O1973" s="235"/>
      <c r="P1973" s="235"/>
      <c r="Q1973" s="235"/>
      <c r="R1973" s="235"/>
      <c r="S1973" s="235"/>
      <c r="T1973" s="236"/>
      <c r="AT1973" s="237" t="s">
        <v>366</v>
      </c>
      <c r="AU1973" s="237" t="s">
        <v>88</v>
      </c>
      <c r="AV1973" s="13" t="s">
        <v>123</v>
      </c>
      <c r="AW1973" s="13" t="s">
        <v>36</v>
      </c>
      <c r="AX1973" s="13" t="s">
        <v>88</v>
      </c>
      <c r="AY1973" s="237" t="s">
        <v>261</v>
      </c>
    </row>
    <row r="1974" spans="2:65" s="1" customFormat="1" ht="24" customHeight="1">
      <c r="B1974" s="35"/>
      <c r="C1974" s="197" t="s">
        <v>2700</v>
      </c>
      <c r="D1974" s="197" t="s">
        <v>264</v>
      </c>
      <c r="E1974" s="198" t="s">
        <v>2701</v>
      </c>
      <c r="F1974" s="199" t="s">
        <v>2702</v>
      </c>
      <c r="G1974" s="200" t="s">
        <v>405</v>
      </c>
      <c r="H1974" s="201">
        <v>2623.9229999999998</v>
      </c>
      <c r="I1974" s="202"/>
      <c r="J1974" s="203">
        <f>ROUND(I1974*H1974,2)</f>
        <v>0</v>
      </c>
      <c r="K1974" s="199" t="s">
        <v>411</v>
      </c>
      <c r="L1974" s="39"/>
      <c r="M1974" s="204" t="s">
        <v>1</v>
      </c>
      <c r="N1974" s="205" t="s">
        <v>46</v>
      </c>
      <c r="O1974" s="67"/>
      <c r="P1974" s="206">
        <f>O1974*H1974</f>
        <v>0</v>
      </c>
      <c r="Q1974" s="206">
        <v>0</v>
      </c>
      <c r="R1974" s="206">
        <f>Q1974*H1974</f>
        <v>0</v>
      </c>
      <c r="S1974" s="206">
        <v>0</v>
      </c>
      <c r="T1974" s="207">
        <f>S1974*H1974</f>
        <v>0</v>
      </c>
      <c r="AR1974" s="208" t="s">
        <v>2696</v>
      </c>
      <c r="AT1974" s="208" t="s">
        <v>264</v>
      </c>
      <c r="AU1974" s="208" t="s">
        <v>88</v>
      </c>
      <c r="AY1974" s="17" t="s">
        <v>261</v>
      </c>
      <c r="BE1974" s="209">
        <f>IF(N1974="základní",J1974,0)</f>
        <v>0</v>
      </c>
      <c r="BF1974" s="209">
        <f>IF(N1974="snížená",J1974,0)</f>
        <v>0</v>
      </c>
      <c r="BG1974" s="209">
        <f>IF(N1974="zákl. přenesená",J1974,0)</f>
        <v>0</v>
      </c>
      <c r="BH1974" s="209">
        <f>IF(N1974="sníž. přenesená",J1974,0)</f>
        <v>0</v>
      </c>
      <c r="BI1974" s="209">
        <f>IF(N1974="nulová",J1974,0)</f>
        <v>0</v>
      </c>
      <c r="BJ1974" s="17" t="s">
        <v>88</v>
      </c>
      <c r="BK1974" s="209">
        <f>ROUND(I1974*H1974,2)</f>
        <v>0</v>
      </c>
      <c r="BL1974" s="17" t="s">
        <v>2696</v>
      </c>
      <c r="BM1974" s="208" t="s">
        <v>2703</v>
      </c>
    </row>
    <row r="1975" spans="2:65" s="1" customFormat="1" ht="39">
      <c r="B1975" s="35"/>
      <c r="C1975" s="36"/>
      <c r="D1975" s="210" t="s">
        <v>271</v>
      </c>
      <c r="E1975" s="36"/>
      <c r="F1975" s="211" t="s">
        <v>2698</v>
      </c>
      <c r="G1975" s="36"/>
      <c r="H1975" s="36"/>
      <c r="I1975" s="118"/>
      <c r="J1975" s="36"/>
      <c r="K1975" s="36"/>
      <c r="L1975" s="39"/>
      <c r="M1975" s="212"/>
      <c r="N1975" s="67"/>
      <c r="O1975" s="67"/>
      <c r="P1975" s="67"/>
      <c r="Q1975" s="67"/>
      <c r="R1975" s="67"/>
      <c r="S1975" s="67"/>
      <c r="T1975" s="68"/>
      <c r="AT1975" s="17" t="s">
        <v>271</v>
      </c>
      <c r="AU1975" s="17" t="s">
        <v>88</v>
      </c>
    </row>
    <row r="1976" spans="2:65" s="14" customFormat="1">
      <c r="B1976" s="238"/>
      <c r="C1976" s="239"/>
      <c r="D1976" s="210" t="s">
        <v>366</v>
      </c>
      <c r="E1976" s="240" t="s">
        <v>1</v>
      </c>
      <c r="F1976" s="241" t="s">
        <v>2704</v>
      </c>
      <c r="G1976" s="239"/>
      <c r="H1976" s="240" t="s">
        <v>1</v>
      </c>
      <c r="I1976" s="242"/>
      <c r="J1976" s="239"/>
      <c r="K1976" s="239"/>
      <c r="L1976" s="243"/>
      <c r="M1976" s="244"/>
      <c r="N1976" s="245"/>
      <c r="O1976" s="245"/>
      <c r="P1976" s="245"/>
      <c r="Q1976" s="245"/>
      <c r="R1976" s="245"/>
      <c r="S1976" s="245"/>
      <c r="T1976" s="246"/>
      <c r="AT1976" s="247" t="s">
        <v>366</v>
      </c>
      <c r="AU1976" s="247" t="s">
        <v>88</v>
      </c>
      <c r="AV1976" s="14" t="s">
        <v>88</v>
      </c>
      <c r="AW1976" s="14" t="s">
        <v>36</v>
      </c>
      <c r="AX1976" s="14" t="s">
        <v>81</v>
      </c>
      <c r="AY1976" s="247" t="s">
        <v>261</v>
      </c>
    </row>
    <row r="1977" spans="2:65" s="12" customFormat="1">
      <c r="B1977" s="216"/>
      <c r="C1977" s="217"/>
      <c r="D1977" s="210" t="s">
        <v>366</v>
      </c>
      <c r="E1977" s="218" t="s">
        <v>1</v>
      </c>
      <c r="F1977" s="219" t="s">
        <v>1162</v>
      </c>
      <c r="G1977" s="217"/>
      <c r="H1977" s="220">
        <v>2147.9830000000002</v>
      </c>
      <c r="I1977" s="221"/>
      <c r="J1977" s="217"/>
      <c r="K1977" s="217"/>
      <c r="L1977" s="222"/>
      <c r="M1977" s="223"/>
      <c r="N1977" s="224"/>
      <c r="O1977" s="224"/>
      <c r="P1977" s="224"/>
      <c r="Q1977" s="224"/>
      <c r="R1977" s="224"/>
      <c r="S1977" s="224"/>
      <c r="T1977" s="225"/>
      <c r="AT1977" s="226" t="s">
        <v>366</v>
      </c>
      <c r="AU1977" s="226" t="s">
        <v>88</v>
      </c>
      <c r="AV1977" s="12" t="s">
        <v>90</v>
      </c>
      <c r="AW1977" s="12" t="s">
        <v>36</v>
      </c>
      <c r="AX1977" s="12" t="s">
        <v>81</v>
      </c>
      <c r="AY1977" s="226" t="s">
        <v>261</v>
      </c>
    </row>
    <row r="1978" spans="2:65" s="12" customFormat="1">
      <c r="B1978" s="216"/>
      <c r="C1978" s="217"/>
      <c r="D1978" s="210" t="s">
        <v>366</v>
      </c>
      <c r="E1978" s="218" t="s">
        <v>1</v>
      </c>
      <c r="F1978" s="219" t="s">
        <v>1226</v>
      </c>
      <c r="G1978" s="217"/>
      <c r="H1978" s="220">
        <v>324</v>
      </c>
      <c r="I1978" s="221"/>
      <c r="J1978" s="217"/>
      <c r="K1978" s="217"/>
      <c r="L1978" s="222"/>
      <c r="M1978" s="223"/>
      <c r="N1978" s="224"/>
      <c r="O1978" s="224"/>
      <c r="P1978" s="224"/>
      <c r="Q1978" s="224"/>
      <c r="R1978" s="224"/>
      <c r="S1978" s="224"/>
      <c r="T1978" s="225"/>
      <c r="AT1978" s="226" t="s">
        <v>366</v>
      </c>
      <c r="AU1978" s="226" t="s">
        <v>88</v>
      </c>
      <c r="AV1978" s="12" t="s">
        <v>90</v>
      </c>
      <c r="AW1978" s="12" t="s">
        <v>36</v>
      </c>
      <c r="AX1978" s="12" t="s">
        <v>81</v>
      </c>
      <c r="AY1978" s="226" t="s">
        <v>261</v>
      </c>
    </row>
    <row r="1979" spans="2:65" s="12" customFormat="1">
      <c r="B1979" s="216"/>
      <c r="C1979" s="217"/>
      <c r="D1979" s="210" t="s">
        <v>366</v>
      </c>
      <c r="E1979" s="218" t="s">
        <v>1</v>
      </c>
      <c r="F1979" s="219" t="s">
        <v>1227</v>
      </c>
      <c r="G1979" s="217"/>
      <c r="H1979" s="220">
        <v>151.94</v>
      </c>
      <c r="I1979" s="221"/>
      <c r="J1979" s="217"/>
      <c r="K1979" s="217"/>
      <c r="L1979" s="222"/>
      <c r="M1979" s="223"/>
      <c r="N1979" s="224"/>
      <c r="O1979" s="224"/>
      <c r="P1979" s="224"/>
      <c r="Q1979" s="224"/>
      <c r="R1979" s="224"/>
      <c r="S1979" s="224"/>
      <c r="T1979" s="225"/>
      <c r="AT1979" s="226" t="s">
        <v>366</v>
      </c>
      <c r="AU1979" s="226" t="s">
        <v>88</v>
      </c>
      <c r="AV1979" s="12" t="s">
        <v>90</v>
      </c>
      <c r="AW1979" s="12" t="s">
        <v>36</v>
      </c>
      <c r="AX1979" s="12" t="s">
        <v>81</v>
      </c>
      <c r="AY1979" s="226" t="s">
        <v>261</v>
      </c>
    </row>
    <row r="1980" spans="2:65" s="13" customFormat="1">
      <c r="B1980" s="227"/>
      <c r="C1980" s="228"/>
      <c r="D1980" s="210" t="s">
        <v>366</v>
      </c>
      <c r="E1980" s="229" t="s">
        <v>1</v>
      </c>
      <c r="F1980" s="230" t="s">
        <v>368</v>
      </c>
      <c r="G1980" s="228"/>
      <c r="H1980" s="231">
        <v>2623.9229999999998</v>
      </c>
      <c r="I1980" s="232"/>
      <c r="J1980" s="228"/>
      <c r="K1980" s="228"/>
      <c r="L1980" s="233"/>
      <c r="M1980" s="234"/>
      <c r="N1980" s="235"/>
      <c r="O1980" s="235"/>
      <c r="P1980" s="235"/>
      <c r="Q1980" s="235"/>
      <c r="R1980" s="235"/>
      <c r="S1980" s="235"/>
      <c r="T1980" s="236"/>
      <c r="AT1980" s="237" t="s">
        <v>366</v>
      </c>
      <c r="AU1980" s="237" t="s">
        <v>88</v>
      </c>
      <c r="AV1980" s="13" t="s">
        <v>123</v>
      </c>
      <c r="AW1980" s="13" t="s">
        <v>36</v>
      </c>
      <c r="AX1980" s="13" t="s">
        <v>88</v>
      </c>
      <c r="AY1980" s="237" t="s">
        <v>261</v>
      </c>
    </row>
    <row r="1981" spans="2:65" s="1" customFormat="1" ht="16.5" customHeight="1">
      <c r="B1981" s="35"/>
      <c r="C1981" s="197" t="s">
        <v>2705</v>
      </c>
      <c r="D1981" s="197" t="s">
        <v>264</v>
      </c>
      <c r="E1981" s="198" t="s">
        <v>2706</v>
      </c>
      <c r="F1981" s="199" t="s">
        <v>2707</v>
      </c>
      <c r="G1981" s="200" t="s">
        <v>501</v>
      </c>
      <c r="H1981" s="201">
        <v>7</v>
      </c>
      <c r="I1981" s="202"/>
      <c r="J1981" s="203">
        <f>ROUND(I1981*H1981,2)</f>
        <v>0</v>
      </c>
      <c r="K1981" s="199" t="s">
        <v>411</v>
      </c>
      <c r="L1981" s="39"/>
      <c r="M1981" s="204" t="s">
        <v>1</v>
      </c>
      <c r="N1981" s="205" t="s">
        <v>46</v>
      </c>
      <c r="O1981" s="67"/>
      <c r="P1981" s="206">
        <f>O1981*H1981</f>
        <v>0</v>
      </c>
      <c r="Q1981" s="206">
        <v>0</v>
      </c>
      <c r="R1981" s="206">
        <f>Q1981*H1981</f>
        <v>0</v>
      </c>
      <c r="S1981" s="206">
        <v>0</v>
      </c>
      <c r="T1981" s="207">
        <f>S1981*H1981</f>
        <v>0</v>
      </c>
      <c r="AR1981" s="208" t="s">
        <v>2696</v>
      </c>
      <c r="AT1981" s="208" t="s">
        <v>264</v>
      </c>
      <c r="AU1981" s="208" t="s">
        <v>88</v>
      </c>
      <c r="AY1981" s="17" t="s">
        <v>261</v>
      </c>
      <c r="BE1981" s="209">
        <f>IF(N1981="základní",J1981,0)</f>
        <v>0</v>
      </c>
      <c r="BF1981" s="209">
        <f>IF(N1981="snížená",J1981,0)</f>
        <v>0</v>
      </c>
      <c r="BG1981" s="209">
        <f>IF(N1981="zákl. přenesená",J1981,0)</f>
        <v>0</v>
      </c>
      <c r="BH1981" s="209">
        <f>IF(N1981="sníž. přenesená",J1981,0)</f>
        <v>0</v>
      </c>
      <c r="BI1981" s="209">
        <f>IF(N1981="nulová",J1981,0)</f>
        <v>0</v>
      </c>
      <c r="BJ1981" s="17" t="s">
        <v>88</v>
      </c>
      <c r="BK1981" s="209">
        <f>ROUND(I1981*H1981,2)</f>
        <v>0</v>
      </c>
      <c r="BL1981" s="17" t="s">
        <v>2696</v>
      </c>
      <c r="BM1981" s="208" t="s">
        <v>2708</v>
      </c>
    </row>
    <row r="1982" spans="2:65" s="1" customFormat="1" ht="19.5">
      <c r="B1982" s="35"/>
      <c r="C1982" s="36"/>
      <c r="D1982" s="210" t="s">
        <v>271</v>
      </c>
      <c r="E1982" s="36"/>
      <c r="F1982" s="211" t="s">
        <v>2709</v>
      </c>
      <c r="G1982" s="36"/>
      <c r="H1982" s="36"/>
      <c r="I1982" s="118"/>
      <c r="J1982" s="36"/>
      <c r="K1982" s="36"/>
      <c r="L1982" s="39"/>
      <c r="M1982" s="212"/>
      <c r="N1982" s="67"/>
      <c r="O1982" s="67"/>
      <c r="P1982" s="67"/>
      <c r="Q1982" s="67"/>
      <c r="R1982" s="67"/>
      <c r="S1982" s="67"/>
      <c r="T1982" s="68"/>
      <c r="AT1982" s="17" t="s">
        <v>271</v>
      </c>
      <c r="AU1982" s="17" t="s">
        <v>88</v>
      </c>
    </row>
    <row r="1983" spans="2:65" s="1" customFormat="1" ht="16.5" customHeight="1">
      <c r="B1983" s="35"/>
      <c r="C1983" s="197" t="s">
        <v>2710</v>
      </c>
      <c r="D1983" s="197" t="s">
        <v>264</v>
      </c>
      <c r="E1983" s="198" t="s">
        <v>2711</v>
      </c>
      <c r="F1983" s="199" t="s">
        <v>2712</v>
      </c>
      <c r="G1983" s="200" t="s">
        <v>405</v>
      </c>
      <c r="H1983" s="201">
        <v>268.60000000000002</v>
      </c>
      <c r="I1983" s="202"/>
      <c r="J1983" s="203">
        <f>ROUND(I1983*H1983,2)</f>
        <v>0</v>
      </c>
      <c r="K1983" s="199" t="s">
        <v>411</v>
      </c>
      <c r="L1983" s="39"/>
      <c r="M1983" s="204" t="s">
        <v>1</v>
      </c>
      <c r="N1983" s="205" t="s">
        <v>46</v>
      </c>
      <c r="O1983" s="67"/>
      <c r="P1983" s="206">
        <f>O1983*H1983</f>
        <v>0</v>
      </c>
      <c r="Q1983" s="206">
        <v>0</v>
      </c>
      <c r="R1983" s="206">
        <f>Q1983*H1983</f>
        <v>0</v>
      </c>
      <c r="S1983" s="206">
        <v>0</v>
      </c>
      <c r="T1983" s="207">
        <f>S1983*H1983</f>
        <v>0</v>
      </c>
      <c r="AR1983" s="208" t="s">
        <v>2696</v>
      </c>
      <c r="AT1983" s="208" t="s">
        <v>264</v>
      </c>
      <c r="AU1983" s="208" t="s">
        <v>88</v>
      </c>
      <c r="AY1983" s="17" t="s">
        <v>261</v>
      </c>
      <c r="BE1983" s="209">
        <f>IF(N1983="základní",J1983,0)</f>
        <v>0</v>
      </c>
      <c r="BF1983" s="209">
        <f>IF(N1983="snížená",J1983,0)</f>
        <v>0</v>
      </c>
      <c r="BG1983" s="209">
        <f>IF(N1983="zákl. přenesená",J1983,0)</f>
        <v>0</v>
      </c>
      <c r="BH1983" s="209">
        <f>IF(N1983="sníž. přenesená",J1983,0)</f>
        <v>0</v>
      </c>
      <c r="BI1983" s="209">
        <f>IF(N1983="nulová",J1983,0)</f>
        <v>0</v>
      </c>
      <c r="BJ1983" s="17" t="s">
        <v>88</v>
      </c>
      <c r="BK1983" s="209">
        <f>ROUND(I1983*H1983,2)</f>
        <v>0</v>
      </c>
      <c r="BL1983" s="17" t="s">
        <v>2696</v>
      </c>
      <c r="BM1983" s="208" t="s">
        <v>2713</v>
      </c>
    </row>
    <row r="1984" spans="2:65" s="1" customFormat="1" ht="19.5">
      <c r="B1984" s="35"/>
      <c r="C1984" s="36"/>
      <c r="D1984" s="210" t="s">
        <v>271</v>
      </c>
      <c r="E1984" s="36"/>
      <c r="F1984" s="211" t="s">
        <v>2709</v>
      </c>
      <c r="G1984" s="36"/>
      <c r="H1984" s="36"/>
      <c r="I1984" s="118"/>
      <c r="J1984" s="36"/>
      <c r="K1984" s="36"/>
      <c r="L1984" s="39"/>
      <c r="M1984" s="212"/>
      <c r="N1984" s="67"/>
      <c r="O1984" s="67"/>
      <c r="P1984" s="67"/>
      <c r="Q1984" s="67"/>
      <c r="R1984" s="67"/>
      <c r="S1984" s="67"/>
      <c r="T1984" s="68"/>
      <c r="AT1984" s="17" t="s">
        <v>271</v>
      </c>
      <c r="AU1984" s="17" t="s">
        <v>88</v>
      </c>
    </row>
    <row r="1985" spans="2:65" s="11" customFormat="1" ht="25.9" customHeight="1">
      <c r="B1985" s="181"/>
      <c r="C1985" s="182"/>
      <c r="D1985" s="183" t="s">
        <v>80</v>
      </c>
      <c r="E1985" s="184" t="s">
        <v>2714</v>
      </c>
      <c r="F1985" s="184" t="s">
        <v>2714</v>
      </c>
      <c r="G1985" s="182"/>
      <c r="H1985" s="182"/>
      <c r="I1985" s="185"/>
      <c r="J1985" s="186">
        <f>BK1985</f>
        <v>0</v>
      </c>
      <c r="K1985" s="182"/>
      <c r="L1985" s="187"/>
      <c r="M1985" s="188"/>
      <c r="N1985" s="189"/>
      <c r="O1985" s="189"/>
      <c r="P1985" s="190">
        <f>P1986+P2157+P2186+P2194+P2207</f>
        <v>0</v>
      </c>
      <c r="Q1985" s="189"/>
      <c r="R1985" s="190">
        <f>R1986+R2157+R2186+R2194+R2207</f>
        <v>156.98816926999999</v>
      </c>
      <c r="S1985" s="189"/>
      <c r="T1985" s="191">
        <f>T1986+T2157+T2186+T2194+T2207</f>
        <v>0</v>
      </c>
      <c r="AR1985" s="192" t="s">
        <v>123</v>
      </c>
      <c r="AT1985" s="193" t="s">
        <v>80</v>
      </c>
      <c r="AU1985" s="193" t="s">
        <v>81</v>
      </c>
      <c r="AY1985" s="192" t="s">
        <v>261</v>
      </c>
      <c r="BK1985" s="194">
        <f>BK1986+BK2157+BK2186+BK2194+BK2207</f>
        <v>0</v>
      </c>
    </row>
    <row r="1986" spans="2:65" s="11" customFormat="1" ht="22.7" customHeight="1">
      <c r="B1986" s="181"/>
      <c r="C1986" s="182"/>
      <c r="D1986" s="183" t="s">
        <v>80</v>
      </c>
      <c r="E1986" s="195" t="s">
        <v>2715</v>
      </c>
      <c r="F1986" s="195" t="s">
        <v>2716</v>
      </c>
      <c r="G1986" s="182"/>
      <c r="H1986" s="182"/>
      <c r="I1986" s="185"/>
      <c r="J1986" s="196">
        <f>BK1986</f>
        <v>0</v>
      </c>
      <c r="K1986" s="182"/>
      <c r="L1986" s="187"/>
      <c r="M1986" s="188"/>
      <c r="N1986" s="189"/>
      <c r="O1986" s="189"/>
      <c r="P1986" s="190">
        <f>SUM(P1987:P2156)</f>
        <v>0</v>
      </c>
      <c r="Q1986" s="189"/>
      <c r="R1986" s="190">
        <f>SUM(R1987:R2156)</f>
        <v>0</v>
      </c>
      <c r="S1986" s="189"/>
      <c r="T1986" s="191">
        <f>SUM(T1987:T2156)</f>
        <v>0</v>
      </c>
      <c r="AR1986" s="192" t="s">
        <v>123</v>
      </c>
      <c r="AT1986" s="193" t="s">
        <v>80</v>
      </c>
      <c r="AU1986" s="193" t="s">
        <v>88</v>
      </c>
      <c r="AY1986" s="192" t="s">
        <v>261</v>
      </c>
      <c r="BK1986" s="194">
        <f>SUM(BK1987:BK2156)</f>
        <v>0</v>
      </c>
    </row>
    <row r="1987" spans="2:65" s="1" customFormat="1" ht="16.5" customHeight="1">
      <c r="B1987" s="35"/>
      <c r="C1987" s="197" t="s">
        <v>2717</v>
      </c>
      <c r="D1987" s="197" t="s">
        <v>264</v>
      </c>
      <c r="E1987" s="198" t="s">
        <v>2718</v>
      </c>
      <c r="F1987" s="199" t="s">
        <v>2719</v>
      </c>
      <c r="G1987" s="200" t="s">
        <v>1827</v>
      </c>
      <c r="H1987" s="201">
        <v>2</v>
      </c>
      <c r="I1987" s="202"/>
      <c r="J1987" s="203">
        <f>ROUND(I1987*H1987,2)</f>
        <v>0</v>
      </c>
      <c r="K1987" s="199" t="s">
        <v>411</v>
      </c>
      <c r="L1987" s="39"/>
      <c r="M1987" s="204" t="s">
        <v>1</v>
      </c>
      <c r="N1987" s="205" t="s">
        <v>46</v>
      </c>
      <c r="O1987" s="67"/>
      <c r="P1987" s="206">
        <f>O1987*H1987</f>
        <v>0</v>
      </c>
      <c r="Q1987" s="206">
        <v>0</v>
      </c>
      <c r="R1987" s="206">
        <f>Q1987*H1987</f>
        <v>0</v>
      </c>
      <c r="S1987" s="206">
        <v>0</v>
      </c>
      <c r="T1987" s="207">
        <f>S1987*H1987</f>
        <v>0</v>
      </c>
      <c r="AR1987" s="208" t="s">
        <v>123</v>
      </c>
      <c r="AT1987" s="208" t="s">
        <v>264</v>
      </c>
      <c r="AU1987" s="208" t="s">
        <v>90</v>
      </c>
      <c r="AY1987" s="17" t="s">
        <v>261</v>
      </c>
      <c r="BE1987" s="209">
        <f>IF(N1987="základní",J1987,0)</f>
        <v>0</v>
      </c>
      <c r="BF1987" s="209">
        <f>IF(N1987="snížená",J1987,0)</f>
        <v>0</v>
      </c>
      <c r="BG1987" s="209">
        <f>IF(N1987="zákl. přenesená",J1987,0)</f>
        <v>0</v>
      </c>
      <c r="BH1987" s="209">
        <f>IF(N1987="sníž. přenesená",J1987,0)</f>
        <v>0</v>
      </c>
      <c r="BI1987" s="209">
        <f>IF(N1987="nulová",J1987,0)</f>
        <v>0</v>
      </c>
      <c r="BJ1987" s="17" t="s">
        <v>88</v>
      </c>
      <c r="BK1987" s="209">
        <f>ROUND(I1987*H1987,2)</f>
        <v>0</v>
      </c>
      <c r="BL1987" s="17" t="s">
        <v>123</v>
      </c>
      <c r="BM1987" s="208" t="s">
        <v>2720</v>
      </c>
    </row>
    <row r="1988" spans="2:65" s="1" customFormat="1" ht="39">
      <c r="B1988" s="35"/>
      <c r="C1988" s="36"/>
      <c r="D1988" s="210" t="s">
        <v>271</v>
      </c>
      <c r="E1988" s="36"/>
      <c r="F1988" s="211" t="s">
        <v>2721</v>
      </c>
      <c r="G1988" s="36"/>
      <c r="H1988" s="36"/>
      <c r="I1988" s="118"/>
      <c r="J1988" s="36"/>
      <c r="K1988" s="36"/>
      <c r="L1988" s="39"/>
      <c r="M1988" s="212"/>
      <c r="N1988" s="67"/>
      <c r="O1988" s="67"/>
      <c r="P1988" s="67"/>
      <c r="Q1988" s="67"/>
      <c r="R1988" s="67"/>
      <c r="S1988" s="67"/>
      <c r="T1988" s="68"/>
      <c r="AT1988" s="17" t="s">
        <v>271</v>
      </c>
      <c r="AU1988" s="17" t="s">
        <v>90</v>
      </c>
    </row>
    <row r="1989" spans="2:65" s="1" customFormat="1" ht="16.5" customHeight="1">
      <c r="B1989" s="35"/>
      <c r="C1989" s="197" t="s">
        <v>2722</v>
      </c>
      <c r="D1989" s="197" t="s">
        <v>264</v>
      </c>
      <c r="E1989" s="198" t="s">
        <v>2723</v>
      </c>
      <c r="F1989" s="199" t="s">
        <v>2724</v>
      </c>
      <c r="G1989" s="200" t="s">
        <v>1827</v>
      </c>
      <c r="H1989" s="201">
        <v>47</v>
      </c>
      <c r="I1989" s="202"/>
      <c r="J1989" s="203">
        <f>ROUND(I1989*H1989,2)</f>
        <v>0</v>
      </c>
      <c r="K1989" s="199" t="s">
        <v>411</v>
      </c>
      <c r="L1989" s="39"/>
      <c r="M1989" s="204" t="s">
        <v>1</v>
      </c>
      <c r="N1989" s="205" t="s">
        <v>46</v>
      </c>
      <c r="O1989" s="67"/>
      <c r="P1989" s="206">
        <f>O1989*H1989</f>
        <v>0</v>
      </c>
      <c r="Q1989" s="206">
        <v>0</v>
      </c>
      <c r="R1989" s="206">
        <f>Q1989*H1989</f>
        <v>0</v>
      </c>
      <c r="S1989" s="206">
        <v>0</v>
      </c>
      <c r="T1989" s="207">
        <f>S1989*H1989</f>
        <v>0</v>
      </c>
      <c r="AR1989" s="208" t="s">
        <v>123</v>
      </c>
      <c r="AT1989" s="208" t="s">
        <v>264</v>
      </c>
      <c r="AU1989" s="208" t="s">
        <v>90</v>
      </c>
      <c r="AY1989" s="17" t="s">
        <v>261</v>
      </c>
      <c r="BE1989" s="209">
        <f>IF(N1989="základní",J1989,0)</f>
        <v>0</v>
      </c>
      <c r="BF1989" s="209">
        <f>IF(N1989="snížená",J1989,0)</f>
        <v>0</v>
      </c>
      <c r="BG1989" s="209">
        <f>IF(N1989="zákl. přenesená",J1989,0)</f>
        <v>0</v>
      </c>
      <c r="BH1989" s="209">
        <f>IF(N1989="sníž. přenesená",J1989,0)</f>
        <v>0</v>
      </c>
      <c r="BI1989" s="209">
        <f>IF(N1989="nulová",J1989,0)</f>
        <v>0</v>
      </c>
      <c r="BJ1989" s="17" t="s">
        <v>88</v>
      </c>
      <c r="BK1989" s="209">
        <f>ROUND(I1989*H1989,2)</f>
        <v>0</v>
      </c>
      <c r="BL1989" s="17" t="s">
        <v>123</v>
      </c>
      <c r="BM1989" s="208" t="s">
        <v>2725</v>
      </c>
    </row>
    <row r="1990" spans="2:65" s="1" customFormat="1" ht="39">
      <c r="B1990" s="35"/>
      <c r="C1990" s="36"/>
      <c r="D1990" s="210" t="s">
        <v>271</v>
      </c>
      <c r="E1990" s="36"/>
      <c r="F1990" s="211" t="s">
        <v>2721</v>
      </c>
      <c r="G1990" s="36"/>
      <c r="H1990" s="36"/>
      <c r="I1990" s="118"/>
      <c r="J1990" s="36"/>
      <c r="K1990" s="36"/>
      <c r="L1990" s="39"/>
      <c r="M1990" s="212"/>
      <c r="N1990" s="67"/>
      <c r="O1990" s="67"/>
      <c r="P1990" s="67"/>
      <c r="Q1990" s="67"/>
      <c r="R1990" s="67"/>
      <c r="S1990" s="67"/>
      <c r="T1990" s="68"/>
      <c r="AT1990" s="17" t="s">
        <v>271</v>
      </c>
      <c r="AU1990" s="17" t="s">
        <v>90</v>
      </c>
    </row>
    <row r="1991" spans="2:65" s="1" customFormat="1" ht="16.5" customHeight="1">
      <c r="B1991" s="35"/>
      <c r="C1991" s="197" t="s">
        <v>2726</v>
      </c>
      <c r="D1991" s="197" t="s">
        <v>264</v>
      </c>
      <c r="E1991" s="198" t="s">
        <v>2727</v>
      </c>
      <c r="F1991" s="199" t="s">
        <v>2728</v>
      </c>
      <c r="G1991" s="200" t="s">
        <v>1827</v>
      </c>
      <c r="H1991" s="201">
        <v>1</v>
      </c>
      <c r="I1991" s="202"/>
      <c r="J1991" s="203">
        <f>ROUND(I1991*H1991,2)</f>
        <v>0</v>
      </c>
      <c r="K1991" s="199" t="s">
        <v>411</v>
      </c>
      <c r="L1991" s="39"/>
      <c r="M1991" s="204" t="s">
        <v>1</v>
      </c>
      <c r="N1991" s="205" t="s">
        <v>46</v>
      </c>
      <c r="O1991" s="67"/>
      <c r="P1991" s="206">
        <f>O1991*H1991</f>
        <v>0</v>
      </c>
      <c r="Q1991" s="206">
        <v>0</v>
      </c>
      <c r="R1991" s="206">
        <f>Q1991*H1991</f>
        <v>0</v>
      </c>
      <c r="S1991" s="206">
        <v>0</v>
      </c>
      <c r="T1991" s="207">
        <f>S1991*H1991</f>
        <v>0</v>
      </c>
      <c r="AR1991" s="208" t="s">
        <v>123</v>
      </c>
      <c r="AT1991" s="208" t="s">
        <v>264</v>
      </c>
      <c r="AU1991" s="208" t="s">
        <v>90</v>
      </c>
      <c r="AY1991" s="17" t="s">
        <v>261</v>
      </c>
      <c r="BE1991" s="209">
        <f>IF(N1991="základní",J1991,0)</f>
        <v>0</v>
      </c>
      <c r="BF1991" s="209">
        <f>IF(N1991="snížená",J1991,0)</f>
        <v>0</v>
      </c>
      <c r="BG1991" s="209">
        <f>IF(N1991="zákl. přenesená",J1991,0)</f>
        <v>0</v>
      </c>
      <c r="BH1991" s="209">
        <f>IF(N1991="sníž. přenesená",J1991,0)</f>
        <v>0</v>
      </c>
      <c r="BI1991" s="209">
        <f>IF(N1991="nulová",J1991,0)</f>
        <v>0</v>
      </c>
      <c r="BJ1991" s="17" t="s">
        <v>88</v>
      </c>
      <c r="BK1991" s="209">
        <f>ROUND(I1991*H1991,2)</f>
        <v>0</v>
      </c>
      <c r="BL1991" s="17" t="s">
        <v>123</v>
      </c>
      <c r="BM1991" s="208" t="s">
        <v>2729</v>
      </c>
    </row>
    <row r="1992" spans="2:65" s="1" customFormat="1" ht="39">
      <c r="B1992" s="35"/>
      <c r="C1992" s="36"/>
      <c r="D1992" s="210" t="s">
        <v>271</v>
      </c>
      <c r="E1992" s="36"/>
      <c r="F1992" s="211" t="s">
        <v>2721</v>
      </c>
      <c r="G1992" s="36"/>
      <c r="H1992" s="36"/>
      <c r="I1992" s="118"/>
      <c r="J1992" s="36"/>
      <c r="K1992" s="36"/>
      <c r="L1992" s="39"/>
      <c r="M1992" s="212"/>
      <c r="N1992" s="67"/>
      <c r="O1992" s="67"/>
      <c r="P1992" s="67"/>
      <c r="Q1992" s="67"/>
      <c r="R1992" s="67"/>
      <c r="S1992" s="67"/>
      <c r="T1992" s="68"/>
      <c r="AT1992" s="17" t="s">
        <v>271</v>
      </c>
      <c r="AU1992" s="17" t="s">
        <v>90</v>
      </c>
    </row>
    <row r="1993" spans="2:65" s="1" customFormat="1" ht="16.5" customHeight="1">
      <c r="B1993" s="35"/>
      <c r="C1993" s="197" t="s">
        <v>2730</v>
      </c>
      <c r="D1993" s="197" t="s">
        <v>264</v>
      </c>
      <c r="E1993" s="198" t="s">
        <v>2731</v>
      </c>
      <c r="F1993" s="199" t="s">
        <v>2732</v>
      </c>
      <c r="G1993" s="200" t="s">
        <v>1827</v>
      </c>
      <c r="H1993" s="201">
        <v>1</v>
      </c>
      <c r="I1993" s="202"/>
      <c r="J1993" s="203">
        <f>ROUND(I1993*H1993,2)</f>
        <v>0</v>
      </c>
      <c r="K1993" s="199" t="s">
        <v>411</v>
      </c>
      <c r="L1993" s="39"/>
      <c r="M1993" s="204" t="s">
        <v>1</v>
      </c>
      <c r="N1993" s="205" t="s">
        <v>46</v>
      </c>
      <c r="O1993" s="67"/>
      <c r="P1993" s="206">
        <f>O1993*H1993</f>
        <v>0</v>
      </c>
      <c r="Q1993" s="206">
        <v>0</v>
      </c>
      <c r="R1993" s="206">
        <f>Q1993*H1993</f>
        <v>0</v>
      </c>
      <c r="S1993" s="206">
        <v>0</v>
      </c>
      <c r="T1993" s="207">
        <f>S1993*H1993</f>
        <v>0</v>
      </c>
      <c r="AR1993" s="208" t="s">
        <v>123</v>
      </c>
      <c r="AT1993" s="208" t="s">
        <v>264</v>
      </c>
      <c r="AU1993" s="208" t="s">
        <v>90</v>
      </c>
      <c r="AY1993" s="17" t="s">
        <v>261</v>
      </c>
      <c r="BE1993" s="209">
        <f>IF(N1993="základní",J1993,0)</f>
        <v>0</v>
      </c>
      <c r="BF1993" s="209">
        <f>IF(N1993="snížená",J1993,0)</f>
        <v>0</v>
      </c>
      <c r="BG1993" s="209">
        <f>IF(N1993="zákl. přenesená",J1993,0)</f>
        <v>0</v>
      </c>
      <c r="BH1993" s="209">
        <f>IF(N1993="sníž. přenesená",J1993,0)</f>
        <v>0</v>
      </c>
      <c r="BI1993" s="209">
        <f>IF(N1993="nulová",J1993,0)</f>
        <v>0</v>
      </c>
      <c r="BJ1993" s="17" t="s">
        <v>88</v>
      </c>
      <c r="BK1993" s="209">
        <f>ROUND(I1993*H1993,2)</f>
        <v>0</v>
      </c>
      <c r="BL1993" s="17" t="s">
        <v>123</v>
      </c>
      <c r="BM1993" s="208" t="s">
        <v>2733</v>
      </c>
    </row>
    <row r="1994" spans="2:65" s="1" customFormat="1" ht="39">
      <c r="B1994" s="35"/>
      <c r="C1994" s="36"/>
      <c r="D1994" s="210" t="s">
        <v>271</v>
      </c>
      <c r="E1994" s="36"/>
      <c r="F1994" s="211" t="s">
        <v>2721</v>
      </c>
      <c r="G1994" s="36"/>
      <c r="H1994" s="36"/>
      <c r="I1994" s="118"/>
      <c r="J1994" s="36"/>
      <c r="K1994" s="36"/>
      <c r="L1994" s="39"/>
      <c r="M1994" s="212"/>
      <c r="N1994" s="67"/>
      <c r="O1994" s="67"/>
      <c r="P1994" s="67"/>
      <c r="Q1994" s="67"/>
      <c r="R1994" s="67"/>
      <c r="S1994" s="67"/>
      <c r="T1994" s="68"/>
      <c r="AT1994" s="17" t="s">
        <v>271</v>
      </c>
      <c r="AU1994" s="17" t="s">
        <v>90</v>
      </c>
    </row>
    <row r="1995" spans="2:65" s="1" customFormat="1" ht="16.5" customHeight="1">
      <c r="B1995" s="35"/>
      <c r="C1995" s="197" t="s">
        <v>2734</v>
      </c>
      <c r="D1995" s="197" t="s">
        <v>264</v>
      </c>
      <c r="E1995" s="198" t="s">
        <v>2735</v>
      </c>
      <c r="F1995" s="199" t="s">
        <v>2736</v>
      </c>
      <c r="G1995" s="200" t="s">
        <v>1827</v>
      </c>
      <c r="H1995" s="201">
        <v>1</v>
      </c>
      <c r="I1995" s="202"/>
      <c r="J1995" s="203">
        <f>ROUND(I1995*H1995,2)</f>
        <v>0</v>
      </c>
      <c r="K1995" s="199" t="s">
        <v>411</v>
      </c>
      <c r="L1995" s="39"/>
      <c r="M1995" s="204" t="s">
        <v>1</v>
      </c>
      <c r="N1995" s="205" t="s">
        <v>46</v>
      </c>
      <c r="O1995" s="67"/>
      <c r="P1995" s="206">
        <f>O1995*H1995</f>
        <v>0</v>
      </c>
      <c r="Q1995" s="206">
        <v>0</v>
      </c>
      <c r="R1995" s="206">
        <f>Q1995*H1995</f>
        <v>0</v>
      </c>
      <c r="S1995" s="206">
        <v>0</v>
      </c>
      <c r="T1995" s="207">
        <f>S1995*H1995</f>
        <v>0</v>
      </c>
      <c r="AR1995" s="208" t="s">
        <v>123</v>
      </c>
      <c r="AT1995" s="208" t="s">
        <v>264</v>
      </c>
      <c r="AU1995" s="208" t="s">
        <v>90</v>
      </c>
      <c r="AY1995" s="17" t="s">
        <v>261</v>
      </c>
      <c r="BE1995" s="209">
        <f>IF(N1995="základní",J1995,0)</f>
        <v>0</v>
      </c>
      <c r="BF1995" s="209">
        <f>IF(N1995="snížená",J1995,0)</f>
        <v>0</v>
      </c>
      <c r="BG1995" s="209">
        <f>IF(N1995="zákl. přenesená",J1995,0)</f>
        <v>0</v>
      </c>
      <c r="BH1995" s="209">
        <f>IF(N1995="sníž. přenesená",J1995,0)</f>
        <v>0</v>
      </c>
      <c r="BI1995" s="209">
        <f>IF(N1995="nulová",J1995,0)</f>
        <v>0</v>
      </c>
      <c r="BJ1995" s="17" t="s">
        <v>88</v>
      </c>
      <c r="BK1995" s="209">
        <f>ROUND(I1995*H1995,2)</f>
        <v>0</v>
      </c>
      <c r="BL1995" s="17" t="s">
        <v>123</v>
      </c>
      <c r="BM1995" s="208" t="s">
        <v>2737</v>
      </c>
    </row>
    <row r="1996" spans="2:65" s="1" customFormat="1" ht="39">
      <c r="B1996" s="35"/>
      <c r="C1996" s="36"/>
      <c r="D1996" s="210" t="s">
        <v>271</v>
      </c>
      <c r="E1996" s="36"/>
      <c r="F1996" s="211" t="s">
        <v>2721</v>
      </c>
      <c r="G1996" s="36"/>
      <c r="H1996" s="36"/>
      <c r="I1996" s="118"/>
      <c r="J1996" s="36"/>
      <c r="K1996" s="36"/>
      <c r="L1996" s="39"/>
      <c r="M1996" s="212"/>
      <c r="N1996" s="67"/>
      <c r="O1996" s="67"/>
      <c r="P1996" s="67"/>
      <c r="Q1996" s="67"/>
      <c r="R1996" s="67"/>
      <c r="S1996" s="67"/>
      <c r="T1996" s="68"/>
      <c r="AT1996" s="17" t="s">
        <v>271</v>
      </c>
      <c r="AU1996" s="17" t="s">
        <v>90</v>
      </c>
    </row>
    <row r="1997" spans="2:65" s="1" customFormat="1" ht="16.5" customHeight="1">
      <c r="B1997" s="35"/>
      <c r="C1997" s="197" t="s">
        <v>2738</v>
      </c>
      <c r="D1997" s="197" t="s">
        <v>264</v>
      </c>
      <c r="E1997" s="198" t="s">
        <v>2739</v>
      </c>
      <c r="F1997" s="199" t="s">
        <v>2740</v>
      </c>
      <c r="G1997" s="200" t="s">
        <v>1827</v>
      </c>
      <c r="H1997" s="201">
        <v>5</v>
      </c>
      <c r="I1997" s="202"/>
      <c r="J1997" s="203">
        <f>ROUND(I1997*H1997,2)</f>
        <v>0</v>
      </c>
      <c r="K1997" s="199" t="s">
        <v>411</v>
      </c>
      <c r="L1997" s="39"/>
      <c r="M1997" s="204" t="s">
        <v>1</v>
      </c>
      <c r="N1997" s="205" t="s">
        <v>46</v>
      </c>
      <c r="O1997" s="67"/>
      <c r="P1997" s="206">
        <f>O1997*H1997</f>
        <v>0</v>
      </c>
      <c r="Q1997" s="206">
        <v>0</v>
      </c>
      <c r="R1997" s="206">
        <f>Q1997*H1997</f>
        <v>0</v>
      </c>
      <c r="S1997" s="206">
        <v>0</v>
      </c>
      <c r="T1997" s="207">
        <f>S1997*H1997</f>
        <v>0</v>
      </c>
      <c r="AR1997" s="208" t="s">
        <v>123</v>
      </c>
      <c r="AT1997" s="208" t="s">
        <v>264</v>
      </c>
      <c r="AU1997" s="208" t="s">
        <v>90</v>
      </c>
      <c r="AY1997" s="17" t="s">
        <v>261</v>
      </c>
      <c r="BE1997" s="209">
        <f>IF(N1997="základní",J1997,0)</f>
        <v>0</v>
      </c>
      <c r="BF1997" s="209">
        <f>IF(N1997="snížená",J1997,0)</f>
        <v>0</v>
      </c>
      <c r="BG1997" s="209">
        <f>IF(N1997="zákl. přenesená",J1997,0)</f>
        <v>0</v>
      </c>
      <c r="BH1997" s="209">
        <f>IF(N1997="sníž. přenesená",J1997,0)</f>
        <v>0</v>
      </c>
      <c r="BI1997" s="209">
        <f>IF(N1997="nulová",J1997,0)</f>
        <v>0</v>
      </c>
      <c r="BJ1997" s="17" t="s">
        <v>88</v>
      </c>
      <c r="BK1997" s="209">
        <f>ROUND(I1997*H1997,2)</f>
        <v>0</v>
      </c>
      <c r="BL1997" s="17" t="s">
        <v>123</v>
      </c>
      <c r="BM1997" s="208" t="s">
        <v>2741</v>
      </c>
    </row>
    <row r="1998" spans="2:65" s="1" customFormat="1" ht="39">
      <c r="B1998" s="35"/>
      <c r="C1998" s="36"/>
      <c r="D1998" s="210" t="s">
        <v>271</v>
      </c>
      <c r="E1998" s="36"/>
      <c r="F1998" s="211" t="s">
        <v>2721</v>
      </c>
      <c r="G1998" s="36"/>
      <c r="H1998" s="36"/>
      <c r="I1998" s="118"/>
      <c r="J1998" s="36"/>
      <c r="K1998" s="36"/>
      <c r="L1998" s="39"/>
      <c r="M1998" s="212"/>
      <c r="N1998" s="67"/>
      <c r="O1998" s="67"/>
      <c r="P1998" s="67"/>
      <c r="Q1998" s="67"/>
      <c r="R1998" s="67"/>
      <c r="S1998" s="67"/>
      <c r="T1998" s="68"/>
      <c r="AT1998" s="17" t="s">
        <v>271</v>
      </c>
      <c r="AU1998" s="17" t="s">
        <v>90</v>
      </c>
    </row>
    <row r="1999" spans="2:65" s="1" customFormat="1" ht="16.5" customHeight="1">
      <c r="B1999" s="35"/>
      <c r="C1999" s="197" t="s">
        <v>2742</v>
      </c>
      <c r="D1999" s="197" t="s">
        <v>264</v>
      </c>
      <c r="E1999" s="198" t="s">
        <v>2743</v>
      </c>
      <c r="F1999" s="199" t="s">
        <v>2744</v>
      </c>
      <c r="G1999" s="200" t="s">
        <v>1827</v>
      </c>
      <c r="H1999" s="201">
        <v>4</v>
      </c>
      <c r="I1999" s="202"/>
      <c r="J1999" s="203">
        <f>ROUND(I1999*H1999,2)</f>
        <v>0</v>
      </c>
      <c r="K1999" s="199" t="s">
        <v>411</v>
      </c>
      <c r="L1999" s="39"/>
      <c r="M1999" s="204" t="s">
        <v>1</v>
      </c>
      <c r="N1999" s="205" t="s">
        <v>46</v>
      </c>
      <c r="O1999" s="67"/>
      <c r="P1999" s="206">
        <f>O1999*H1999</f>
        <v>0</v>
      </c>
      <c r="Q1999" s="206">
        <v>0</v>
      </c>
      <c r="R1999" s="206">
        <f>Q1999*H1999</f>
        <v>0</v>
      </c>
      <c r="S1999" s="206">
        <v>0</v>
      </c>
      <c r="T1999" s="207">
        <f>S1999*H1999</f>
        <v>0</v>
      </c>
      <c r="AR1999" s="208" t="s">
        <v>123</v>
      </c>
      <c r="AT1999" s="208" t="s">
        <v>264</v>
      </c>
      <c r="AU1999" s="208" t="s">
        <v>90</v>
      </c>
      <c r="AY1999" s="17" t="s">
        <v>261</v>
      </c>
      <c r="BE1999" s="209">
        <f>IF(N1999="základní",J1999,0)</f>
        <v>0</v>
      </c>
      <c r="BF1999" s="209">
        <f>IF(N1999="snížená",J1999,0)</f>
        <v>0</v>
      </c>
      <c r="BG1999" s="209">
        <f>IF(N1999="zákl. přenesená",J1999,0)</f>
        <v>0</v>
      </c>
      <c r="BH1999" s="209">
        <f>IF(N1999="sníž. přenesená",J1999,0)</f>
        <v>0</v>
      </c>
      <c r="BI1999" s="209">
        <f>IF(N1999="nulová",J1999,0)</f>
        <v>0</v>
      </c>
      <c r="BJ1999" s="17" t="s">
        <v>88</v>
      </c>
      <c r="BK1999" s="209">
        <f>ROUND(I1999*H1999,2)</f>
        <v>0</v>
      </c>
      <c r="BL1999" s="17" t="s">
        <v>123</v>
      </c>
      <c r="BM1999" s="208" t="s">
        <v>2745</v>
      </c>
    </row>
    <row r="2000" spans="2:65" s="1" customFormat="1" ht="39">
      <c r="B2000" s="35"/>
      <c r="C2000" s="36"/>
      <c r="D2000" s="210" t="s">
        <v>271</v>
      </c>
      <c r="E2000" s="36"/>
      <c r="F2000" s="211" t="s">
        <v>2721</v>
      </c>
      <c r="G2000" s="36"/>
      <c r="H2000" s="36"/>
      <c r="I2000" s="118"/>
      <c r="J2000" s="36"/>
      <c r="K2000" s="36"/>
      <c r="L2000" s="39"/>
      <c r="M2000" s="212"/>
      <c r="N2000" s="67"/>
      <c r="O2000" s="67"/>
      <c r="P2000" s="67"/>
      <c r="Q2000" s="67"/>
      <c r="R2000" s="67"/>
      <c r="S2000" s="67"/>
      <c r="T2000" s="68"/>
      <c r="AT2000" s="17" t="s">
        <v>271</v>
      </c>
      <c r="AU2000" s="17" t="s">
        <v>90</v>
      </c>
    </row>
    <row r="2001" spans="2:65" s="1" customFormat="1" ht="16.5" customHeight="1">
      <c r="B2001" s="35"/>
      <c r="C2001" s="197" t="s">
        <v>2746</v>
      </c>
      <c r="D2001" s="197" t="s">
        <v>264</v>
      </c>
      <c r="E2001" s="198" t="s">
        <v>2747</v>
      </c>
      <c r="F2001" s="199" t="s">
        <v>2748</v>
      </c>
      <c r="G2001" s="200" t="s">
        <v>1827</v>
      </c>
      <c r="H2001" s="201">
        <v>1</v>
      </c>
      <c r="I2001" s="202"/>
      <c r="J2001" s="203">
        <f>ROUND(I2001*H2001,2)</f>
        <v>0</v>
      </c>
      <c r="K2001" s="199" t="s">
        <v>411</v>
      </c>
      <c r="L2001" s="39"/>
      <c r="M2001" s="204" t="s">
        <v>1</v>
      </c>
      <c r="N2001" s="205" t="s">
        <v>46</v>
      </c>
      <c r="O2001" s="67"/>
      <c r="P2001" s="206">
        <f>O2001*H2001</f>
        <v>0</v>
      </c>
      <c r="Q2001" s="206">
        <v>0</v>
      </c>
      <c r="R2001" s="206">
        <f>Q2001*H2001</f>
        <v>0</v>
      </c>
      <c r="S2001" s="206">
        <v>0</v>
      </c>
      <c r="T2001" s="207">
        <f>S2001*H2001</f>
        <v>0</v>
      </c>
      <c r="AR2001" s="208" t="s">
        <v>123</v>
      </c>
      <c r="AT2001" s="208" t="s">
        <v>264</v>
      </c>
      <c r="AU2001" s="208" t="s">
        <v>90</v>
      </c>
      <c r="AY2001" s="17" t="s">
        <v>261</v>
      </c>
      <c r="BE2001" s="209">
        <f>IF(N2001="základní",J2001,0)</f>
        <v>0</v>
      </c>
      <c r="BF2001" s="209">
        <f>IF(N2001="snížená",J2001,0)</f>
        <v>0</v>
      </c>
      <c r="BG2001" s="209">
        <f>IF(N2001="zákl. přenesená",J2001,0)</f>
        <v>0</v>
      </c>
      <c r="BH2001" s="209">
        <f>IF(N2001="sníž. přenesená",J2001,0)</f>
        <v>0</v>
      </c>
      <c r="BI2001" s="209">
        <f>IF(N2001="nulová",J2001,0)</f>
        <v>0</v>
      </c>
      <c r="BJ2001" s="17" t="s">
        <v>88</v>
      </c>
      <c r="BK2001" s="209">
        <f>ROUND(I2001*H2001,2)</f>
        <v>0</v>
      </c>
      <c r="BL2001" s="17" t="s">
        <v>123</v>
      </c>
      <c r="BM2001" s="208" t="s">
        <v>2749</v>
      </c>
    </row>
    <row r="2002" spans="2:65" s="1" customFormat="1" ht="39">
      <c r="B2002" s="35"/>
      <c r="C2002" s="36"/>
      <c r="D2002" s="210" t="s">
        <v>271</v>
      </c>
      <c r="E2002" s="36"/>
      <c r="F2002" s="211" t="s">
        <v>2721</v>
      </c>
      <c r="G2002" s="36"/>
      <c r="H2002" s="36"/>
      <c r="I2002" s="118"/>
      <c r="J2002" s="36"/>
      <c r="K2002" s="36"/>
      <c r="L2002" s="39"/>
      <c r="M2002" s="212"/>
      <c r="N2002" s="67"/>
      <c r="O2002" s="67"/>
      <c r="P2002" s="67"/>
      <c r="Q2002" s="67"/>
      <c r="R2002" s="67"/>
      <c r="S2002" s="67"/>
      <c r="T2002" s="68"/>
      <c r="AT2002" s="17" t="s">
        <v>271</v>
      </c>
      <c r="AU2002" s="17" t="s">
        <v>90</v>
      </c>
    </row>
    <row r="2003" spans="2:65" s="1" customFormat="1" ht="16.5" customHeight="1">
      <c r="B2003" s="35"/>
      <c r="C2003" s="197" t="s">
        <v>2750</v>
      </c>
      <c r="D2003" s="197" t="s">
        <v>264</v>
      </c>
      <c r="E2003" s="198" t="s">
        <v>2751</v>
      </c>
      <c r="F2003" s="199" t="s">
        <v>2752</v>
      </c>
      <c r="G2003" s="200" t="s">
        <v>1827</v>
      </c>
      <c r="H2003" s="201">
        <v>3</v>
      </c>
      <c r="I2003" s="202"/>
      <c r="J2003" s="203">
        <f>ROUND(I2003*H2003,2)</f>
        <v>0</v>
      </c>
      <c r="K2003" s="199" t="s">
        <v>411</v>
      </c>
      <c r="L2003" s="39"/>
      <c r="M2003" s="204" t="s">
        <v>1</v>
      </c>
      <c r="N2003" s="205" t="s">
        <v>46</v>
      </c>
      <c r="O2003" s="67"/>
      <c r="P2003" s="206">
        <f>O2003*H2003</f>
        <v>0</v>
      </c>
      <c r="Q2003" s="206">
        <v>0</v>
      </c>
      <c r="R2003" s="206">
        <f>Q2003*H2003</f>
        <v>0</v>
      </c>
      <c r="S2003" s="206">
        <v>0</v>
      </c>
      <c r="T2003" s="207">
        <f>S2003*H2003</f>
        <v>0</v>
      </c>
      <c r="AR2003" s="208" t="s">
        <v>123</v>
      </c>
      <c r="AT2003" s="208" t="s">
        <v>264</v>
      </c>
      <c r="AU2003" s="208" t="s">
        <v>90</v>
      </c>
      <c r="AY2003" s="17" t="s">
        <v>261</v>
      </c>
      <c r="BE2003" s="209">
        <f>IF(N2003="základní",J2003,0)</f>
        <v>0</v>
      </c>
      <c r="BF2003" s="209">
        <f>IF(N2003="snížená",J2003,0)</f>
        <v>0</v>
      </c>
      <c r="BG2003" s="209">
        <f>IF(N2003="zákl. přenesená",J2003,0)</f>
        <v>0</v>
      </c>
      <c r="BH2003" s="209">
        <f>IF(N2003="sníž. přenesená",J2003,0)</f>
        <v>0</v>
      </c>
      <c r="BI2003" s="209">
        <f>IF(N2003="nulová",J2003,0)</f>
        <v>0</v>
      </c>
      <c r="BJ2003" s="17" t="s">
        <v>88</v>
      </c>
      <c r="BK2003" s="209">
        <f>ROUND(I2003*H2003,2)</f>
        <v>0</v>
      </c>
      <c r="BL2003" s="17" t="s">
        <v>123</v>
      </c>
      <c r="BM2003" s="208" t="s">
        <v>2753</v>
      </c>
    </row>
    <row r="2004" spans="2:65" s="1" customFormat="1" ht="39">
      <c r="B2004" s="35"/>
      <c r="C2004" s="36"/>
      <c r="D2004" s="210" t="s">
        <v>271</v>
      </c>
      <c r="E2004" s="36"/>
      <c r="F2004" s="211" t="s">
        <v>2721</v>
      </c>
      <c r="G2004" s="36"/>
      <c r="H2004" s="36"/>
      <c r="I2004" s="118"/>
      <c r="J2004" s="36"/>
      <c r="K2004" s="36"/>
      <c r="L2004" s="39"/>
      <c r="M2004" s="212"/>
      <c r="N2004" s="67"/>
      <c r="O2004" s="67"/>
      <c r="P2004" s="67"/>
      <c r="Q2004" s="67"/>
      <c r="R2004" s="67"/>
      <c r="S2004" s="67"/>
      <c r="T2004" s="68"/>
      <c r="AT2004" s="17" t="s">
        <v>271</v>
      </c>
      <c r="AU2004" s="17" t="s">
        <v>90</v>
      </c>
    </row>
    <row r="2005" spans="2:65" s="1" customFormat="1" ht="16.5" customHeight="1">
      <c r="B2005" s="35"/>
      <c r="C2005" s="197" t="s">
        <v>2754</v>
      </c>
      <c r="D2005" s="197" t="s">
        <v>264</v>
      </c>
      <c r="E2005" s="198" t="s">
        <v>2755</v>
      </c>
      <c r="F2005" s="199" t="s">
        <v>2756</v>
      </c>
      <c r="G2005" s="200" t="s">
        <v>1827</v>
      </c>
      <c r="H2005" s="201">
        <v>13</v>
      </c>
      <c r="I2005" s="202"/>
      <c r="J2005" s="203">
        <f>ROUND(I2005*H2005,2)</f>
        <v>0</v>
      </c>
      <c r="K2005" s="199" t="s">
        <v>411</v>
      </c>
      <c r="L2005" s="39"/>
      <c r="M2005" s="204" t="s">
        <v>1</v>
      </c>
      <c r="N2005" s="205" t="s">
        <v>46</v>
      </c>
      <c r="O2005" s="67"/>
      <c r="P2005" s="206">
        <f>O2005*H2005</f>
        <v>0</v>
      </c>
      <c r="Q2005" s="206">
        <v>0</v>
      </c>
      <c r="R2005" s="206">
        <f>Q2005*H2005</f>
        <v>0</v>
      </c>
      <c r="S2005" s="206">
        <v>0</v>
      </c>
      <c r="T2005" s="207">
        <f>S2005*H2005</f>
        <v>0</v>
      </c>
      <c r="AR2005" s="208" t="s">
        <v>123</v>
      </c>
      <c r="AT2005" s="208" t="s">
        <v>264</v>
      </c>
      <c r="AU2005" s="208" t="s">
        <v>90</v>
      </c>
      <c r="AY2005" s="17" t="s">
        <v>261</v>
      </c>
      <c r="BE2005" s="209">
        <f>IF(N2005="základní",J2005,0)</f>
        <v>0</v>
      </c>
      <c r="BF2005" s="209">
        <f>IF(N2005="snížená",J2005,0)</f>
        <v>0</v>
      </c>
      <c r="BG2005" s="209">
        <f>IF(N2005="zákl. přenesená",J2005,0)</f>
        <v>0</v>
      </c>
      <c r="BH2005" s="209">
        <f>IF(N2005="sníž. přenesená",J2005,0)</f>
        <v>0</v>
      </c>
      <c r="BI2005" s="209">
        <f>IF(N2005="nulová",J2005,0)</f>
        <v>0</v>
      </c>
      <c r="BJ2005" s="17" t="s">
        <v>88</v>
      </c>
      <c r="BK2005" s="209">
        <f>ROUND(I2005*H2005,2)</f>
        <v>0</v>
      </c>
      <c r="BL2005" s="17" t="s">
        <v>123</v>
      </c>
      <c r="BM2005" s="208" t="s">
        <v>2757</v>
      </c>
    </row>
    <row r="2006" spans="2:65" s="1" customFormat="1" ht="39">
      <c r="B2006" s="35"/>
      <c r="C2006" s="36"/>
      <c r="D2006" s="210" t="s">
        <v>271</v>
      </c>
      <c r="E2006" s="36"/>
      <c r="F2006" s="211" t="s">
        <v>2721</v>
      </c>
      <c r="G2006" s="36"/>
      <c r="H2006" s="36"/>
      <c r="I2006" s="118"/>
      <c r="J2006" s="36"/>
      <c r="K2006" s="36"/>
      <c r="L2006" s="39"/>
      <c r="M2006" s="212"/>
      <c r="N2006" s="67"/>
      <c r="O2006" s="67"/>
      <c r="P2006" s="67"/>
      <c r="Q2006" s="67"/>
      <c r="R2006" s="67"/>
      <c r="S2006" s="67"/>
      <c r="T2006" s="68"/>
      <c r="AT2006" s="17" t="s">
        <v>271</v>
      </c>
      <c r="AU2006" s="17" t="s">
        <v>90</v>
      </c>
    </row>
    <row r="2007" spans="2:65" s="1" customFormat="1" ht="16.5" customHeight="1">
      <c r="B2007" s="35"/>
      <c r="C2007" s="197" t="s">
        <v>2758</v>
      </c>
      <c r="D2007" s="197" t="s">
        <v>264</v>
      </c>
      <c r="E2007" s="198" t="s">
        <v>2759</v>
      </c>
      <c r="F2007" s="199" t="s">
        <v>2760</v>
      </c>
      <c r="G2007" s="200" t="s">
        <v>1827</v>
      </c>
      <c r="H2007" s="201">
        <v>1</v>
      </c>
      <c r="I2007" s="202"/>
      <c r="J2007" s="203">
        <f>ROUND(I2007*H2007,2)</f>
        <v>0</v>
      </c>
      <c r="K2007" s="199" t="s">
        <v>411</v>
      </c>
      <c r="L2007" s="39"/>
      <c r="M2007" s="204" t="s">
        <v>1</v>
      </c>
      <c r="N2007" s="205" t="s">
        <v>46</v>
      </c>
      <c r="O2007" s="67"/>
      <c r="P2007" s="206">
        <f>O2007*H2007</f>
        <v>0</v>
      </c>
      <c r="Q2007" s="206">
        <v>0</v>
      </c>
      <c r="R2007" s="206">
        <f>Q2007*H2007</f>
        <v>0</v>
      </c>
      <c r="S2007" s="206">
        <v>0</v>
      </c>
      <c r="T2007" s="207">
        <f>S2007*H2007</f>
        <v>0</v>
      </c>
      <c r="AR2007" s="208" t="s">
        <v>123</v>
      </c>
      <c r="AT2007" s="208" t="s">
        <v>264</v>
      </c>
      <c r="AU2007" s="208" t="s">
        <v>90</v>
      </c>
      <c r="AY2007" s="17" t="s">
        <v>261</v>
      </c>
      <c r="BE2007" s="209">
        <f>IF(N2007="základní",J2007,0)</f>
        <v>0</v>
      </c>
      <c r="BF2007" s="209">
        <f>IF(N2007="snížená",J2007,0)</f>
        <v>0</v>
      </c>
      <c r="BG2007" s="209">
        <f>IF(N2007="zákl. přenesená",J2007,0)</f>
        <v>0</v>
      </c>
      <c r="BH2007" s="209">
        <f>IF(N2007="sníž. přenesená",J2007,0)</f>
        <v>0</v>
      </c>
      <c r="BI2007" s="209">
        <f>IF(N2007="nulová",J2007,0)</f>
        <v>0</v>
      </c>
      <c r="BJ2007" s="17" t="s">
        <v>88</v>
      </c>
      <c r="BK2007" s="209">
        <f>ROUND(I2007*H2007,2)</f>
        <v>0</v>
      </c>
      <c r="BL2007" s="17" t="s">
        <v>123</v>
      </c>
      <c r="BM2007" s="208" t="s">
        <v>2761</v>
      </c>
    </row>
    <row r="2008" spans="2:65" s="1" customFormat="1" ht="39">
      <c r="B2008" s="35"/>
      <c r="C2008" s="36"/>
      <c r="D2008" s="210" t="s">
        <v>271</v>
      </c>
      <c r="E2008" s="36"/>
      <c r="F2008" s="211" t="s">
        <v>2721</v>
      </c>
      <c r="G2008" s="36"/>
      <c r="H2008" s="36"/>
      <c r="I2008" s="118"/>
      <c r="J2008" s="36"/>
      <c r="K2008" s="36"/>
      <c r="L2008" s="39"/>
      <c r="M2008" s="212"/>
      <c r="N2008" s="67"/>
      <c r="O2008" s="67"/>
      <c r="P2008" s="67"/>
      <c r="Q2008" s="67"/>
      <c r="R2008" s="67"/>
      <c r="S2008" s="67"/>
      <c r="T2008" s="68"/>
      <c r="AT2008" s="17" t="s">
        <v>271</v>
      </c>
      <c r="AU2008" s="17" t="s">
        <v>90</v>
      </c>
    </row>
    <row r="2009" spans="2:65" s="1" customFormat="1" ht="16.5" customHeight="1">
      <c r="B2009" s="35"/>
      <c r="C2009" s="197" t="s">
        <v>2762</v>
      </c>
      <c r="D2009" s="197" t="s">
        <v>264</v>
      </c>
      <c r="E2009" s="198" t="s">
        <v>2763</v>
      </c>
      <c r="F2009" s="199" t="s">
        <v>2760</v>
      </c>
      <c r="G2009" s="200" t="s">
        <v>1827</v>
      </c>
      <c r="H2009" s="201">
        <v>1</v>
      </c>
      <c r="I2009" s="202"/>
      <c r="J2009" s="203">
        <f>ROUND(I2009*H2009,2)</f>
        <v>0</v>
      </c>
      <c r="K2009" s="199" t="s">
        <v>411</v>
      </c>
      <c r="L2009" s="39"/>
      <c r="M2009" s="204" t="s">
        <v>1</v>
      </c>
      <c r="N2009" s="205" t="s">
        <v>46</v>
      </c>
      <c r="O2009" s="67"/>
      <c r="P2009" s="206">
        <f>O2009*H2009</f>
        <v>0</v>
      </c>
      <c r="Q2009" s="206">
        <v>0</v>
      </c>
      <c r="R2009" s="206">
        <f>Q2009*H2009</f>
        <v>0</v>
      </c>
      <c r="S2009" s="206">
        <v>0</v>
      </c>
      <c r="T2009" s="207">
        <f>S2009*H2009</f>
        <v>0</v>
      </c>
      <c r="AR2009" s="208" t="s">
        <v>123</v>
      </c>
      <c r="AT2009" s="208" t="s">
        <v>264</v>
      </c>
      <c r="AU2009" s="208" t="s">
        <v>90</v>
      </c>
      <c r="AY2009" s="17" t="s">
        <v>261</v>
      </c>
      <c r="BE2009" s="209">
        <f>IF(N2009="základní",J2009,0)</f>
        <v>0</v>
      </c>
      <c r="BF2009" s="209">
        <f>IF(N2009="snížená",J2009,0)</f>
        <v>0</v>
      </c>
      <c r="BG2009" s="209">
        <f>IF(N2009="zákl. přenesená",J2009,0)</f>
        <v>0</v>
      </c>
      <c r="BH2009" s="209">
        <f>IF(N2009="sníž. přenesená",J2009,0)</f>
        <v>0</v>
      </c>
      <c r="BI2009" s="209">
        <f>IF(N2009="nulová",J2009,0)</f>
        <v>0</v>
      </c>
      <c r="BJ2009" s="17" t="s">
        <v>88</v>
      </c>
      <c r="BK2009" s="209">
        <f>ROUND(I2009*H2009,2)</f>
        <v>0</v>
      </c>
      <c r="BL2009" s="17" t="s">
        <v>123</v>
      </c>
      <c r="BM2009" s="208" t="s">
        <v>2764</v>
      </c>
    </row>
    <row r="2010" spans="2:65" s="1" customFormat="1" ht="39">
      <c r="B2010" s="35"/>
      <c r="C2010" s="36"/>
      <c r="D2010" s="210" t="s">
        <v>271</v>
      </c>
      <c r="E2010" s="36"/>
      <c r="F2010" s="211" t="s">
        <v>2721</v>
      </c>
      <c r="G2010" s="36"/>
      <c r="H2010" s="36"/>
      <c r="I2010" s="118"/>
      <c r="J2010" s="36"/>
      <c r="K2010" s="36"/>
      <c r="L2010" s="39"/>
      <c r="M2010" s="212"/>
      <c r="N2010" s="67"/>
      <c r="O2010" s="67"/>
      <c r="P2010" s="67"/>
      <c r="Q2010" s="67"/>
      <c r="R2010" s="67"/>
      <c r="S2010" s="67"/>
      <c r="T2010" s="68"/>
      <c r="AT2010" s="17" t="s">
        <v>271</v>
      </c>
      <c r="AU2010" s="17" t="s">
        <v>90</v>
      </c>
    </row>
    <row r="2011" spans="2:65" s="1" customFormat="1" ht="16.5" customHeight="1">
      <c r="B2011" s="35"/>
      <c r="C2011" s="197" t="s">
        <v>2765</v>
      </c>
      <c r="D2011" s="197" t="s">
        <v>264</v>
      </c>
      <c r="E2011" s="198" t="s">
        <v>2766</v>
      </c>
      <c r="F2011" s="199" t="s">
        <v>2767</v>
      </c>
      <c r="G2011" s="200" t="s">
        <v>1827</v>
      </c>
      <c r="H2011" s="201">
        <v>5</v>
      </c>
      <c r="I2011" s="202"/>
      <c r="J2011" s="203">
        <f>ROUND(I2011*H2011,2)</f>
        <v>0</v>
      </c>
      <c r="K2011" s="199" t="s">
        <v>411</v>
      </c>
      <c r="L2011" s="39"/>
      <c r="M2011" s="204" t="s">
        <v>1</v>
      </c>
      <c r="N2011" s="205" t="s">
        <v>46</v>
      </c>
      <c r="O2011" s="67"/>
      <c r="P2011" s="206">
        <f>O2011*H2011</f>
        <v>0</v>
      </c>
      <c r="Q2011" s="206">
        <v>0</v>
      </c>
      <c r="R2011" s="206">
        <f>Q2011*H2011</f>
        <v>0</v>
      </c>
      <c r="S2011" s="206">
        <v>0</v>
      </c>
      <c r="T2011" s="207">
        <f>S2011*H2011</f>
        <v>0</v>
      </c>
      <c r="AR2011" s="208" t="s">
        <v>123</v>
      </c>
      <c r="AT2011" s="208" t="s">
        <v>264</v>
      </c>
      <c r="AU2011" s="208" t="s">
        <v>90</v>
      </c>
      <c r="AY2011" s="17" t="s">
        <v>261</v>
      </c>
      <c r="BE2011" s="209">
        <f>IF(N2011="základní",J2011,0)</f>
        <v>0</v>
      </c>
      <c r="BF2011" s="209">
        <f>IF(N2011="snížená",J2011,0)</f>
        <v>0</v>
      </c>
      <c r="BG2011" s="209">
        <f>IF(N2011="zákl. přenesená",J2011,0)</f>
        <v>0</v>
      </c>
      <c r="BH2011" s="209">
        <f>IF(N2011="sníž. přenesená",J2011,0)</f>
        <v>0</v>
      </c>
      <c r="BI2011" s="209">
        <f>IF(N2011="nulová",J2011,0)</f>
        <v>0</v>
      </c>
      <c r="BJ2011" s="17" t="s">
        <v>88</v>
      </c>
      <c r="BK2011" s="209">
        <f>ROUND(I2011*H2011,2)</f>
        <v>0</v>
      </c>
      <c r="BL2011" s="17" t="s">
        <v>123</v>
      </c>
      <c r="BM2011" s="208" t="s">
        <v>2768</v>
      </c>
    </row>
    <row r="2012" spans="2:65" s="1" customFormat="1" ht="39">
      <c r="B2012" s="35"/>
      <c r="C2012" s="36"/>
      <c r="D2012" s="210" t="s">
        <v>271</v>
      </c>
      <c r="E2012" s="36"/>
      <c r="F2012" s="211" t="s">
        <v>2721</v>
      </c>
      <c r="G2012" s="36"/>
      <c r="H2012" s="36"/>
      <c r="I2012" s="118"/>
      <c r="J2012" s="36"/>
      <c r="K2012" s="36"/>
      <c r="L2012" s="39"/>
      <c r="M2012" s="212"/>
      <c r="N2012" s="67"/>
      <c r="O2012" s="67"/>
      <c r="P2012" s="67"/>
      <c r="Q2012" s="67"/>
      <c r="R2012" s="67"/>
      <c r="S2012" s="67"/>
      <c r="T2012" s="68"/>
      <c r="AT2012" s="17" t="s">
        <v>271</v>
      </c>
      <c r="AU2012" s="17" t="s">
        <v>90</v>
      </c>
    </row>
    <row r="2013" spans="2:65" s="1" customFormat="1" ht="16.5" customHeight="1">
      <c r="B2013" s="35"/>
      <c r="C2013" s="197" t="s">
        <v>2769</v>
      </c>
      <c r="D2013" s="197" t="s">
        <v>264</v>
      </c>
      <c r="E2013" s="198" t="s">
        <v>2770</v>
      </c>
      <c r="F2013" s="199" t="s">
        <v>2771</v>
      </c>
      <c r="G2013" s="200" t="s">
        <v>1827</v>
      </c>
      <c r="H2013" s="201">
        <v>1</v>
      </c>
      <c r="I2013" s="202"/>
      <c r="J2013" s="203">
        <f>ROUND(I2013*H2013,2)</f>
        <v>0</v>
      </c>
      <c r="K2013" s="199" t="s">
        <v>411</v>
      </c>
      <c r="L2013" s="39"/>
      <c r="M2013" s="204" t="s">
        <v>1</v>
      </c>
      <c r="N2013" s="205" t="s">
        <v>46</v>
      </c>
      <c r="O2013" s="67"/>
      <c r="P2013" s="206">
        <f>O2013*H2013</f>
        <v>0</v>
      </c>
      <c r="Q2013" s="206">
        <v>0</v>
      </c>
      <c r="R2013" s="206">
        <f>Q2013*H2013</f>
        <v>0</v>
      </c>
      <c r="S2013" s="206">
        <v>0</v>
      </c>
      <c r="T2013" s="207">
        <f>S2013*H2013</f>
        <v>0</v>
      </c>
      <c r="AR2013" s="208" t="s">
        <v>123</v>
      </c>
      <c r="AT2013" s="208" t="s">
        <v>264</v>
      </c>
      <c r="AU2013" s="208" t="s">
        <v>90</v>
      </c>
      <c r="AY2013" s="17" t="s">
        <v>261</v>
      </c>
      <c r="BE2013" s="209">
        <f>IF(N2013="základní",J2013,0)</f>
        <v>0</v>
      </c>
      <c r="BF2013" s="209">
        <f>IF(N2013="snížená",J2013,0)</f>
        <v>0</v>
      </c>
      <c r="BG2013" s="209">
        <f>IF(N2013="zákl. přenesená",J2013,0)</f>
        <v>0</v>
      </c>
      <c r="BH2013" s="209">
        <f>IF(N2013="sníž. přenesená",J2013,0)</f>
        <v>0</v>
      </c>
      <c r="BI2013" s="209">
        <f>IF(N2013="nulová",J2013,0)</f>
        <v>0</v>
      </c>
      <c r="BJ2013" s="17" t="s">
        <v>88</v>
      </c>
      <c r="BK2013" s="209">
        <f>ROUND(I2013*H2013,2)</f>
        <v>0</v>
      </c>
      <c r="BL2013" s="17" t="s">
        <v>123</v>
      </c>
      <c r="BM2013" s="208" t="s">
        <v>2772</v>
      </c>
    </row>
    <row r="2014" spans="2:65" s="1" customFormat="1" ht="39">
      <c r="B2014" s="35"/>
      <c r="C2014" s="36"/>
      <c r="D2014" s="210" t="s">
        <v>271</v>
      </c>
      <c r="E2014" s="36"/>
      <c r="F2014" s="211" t="s">
        <v>2721</v>
      </c>
      <c r="G2014" s="36"/>
      <c r="H2014" s="36"/>
      <c r="I2014" s="118"/>
      <c r="J2014" s="36"/>
      <c r="K2014" s="36"/>
      <c r="L2014" s="39"/>
      <c r="M2014" s="212"/>
      <c r="N2014" s="67"/>
      <c r="O2014" s="67"/>
      <c r="P2014" s="67"/>
      <c r="Q2014" s="67"/>
      <c r="R2014" s="67"/>
      <c r="S2014" s="67"/>
      <c r="T2014" s="68"/>
      <c r="AT2014" s="17" t="s">
        <v>271</v>
      </c>
      <c r="AU2014" s="17" t="s">
        <v>90</v>
      </c>
    </row>
    <row r="2015" spans="2:65" s="1" customFormat="1" ht="16.5" customHeight="1">
      <c r="B2015" s="35"/>
      <c r="C2015" s="197" t="s">
        <v>2773</v>
      </c>
      <c r="D2015" s="197" t="s">
        <v>264</v>
      </c>
      <c r="E2015" s="198" t="s">
        <v>2774</v>
      </c>
      <c r="F2015" s="199" t="s">
        <v>2775</v>
      </c>
      <c r="G2015" s="200" t="s">
        <v>1827</v>
      </c>
      <c r="H2015" s="201">
        <v>2</v>
      </c>
      <c r="I2015" s="202"/>
      <c r="J2015" s="203">
        <f>ROUND(I2015*H2015,2)</f>
        <v>0</v>
      </c>
      <c r="K2015" s="199" t="s">
        <v>411</v>
      </c>
      <c r="L2015" s="39"/>
      <c r="M2015" s="204" t="s">
        <v>1</v>
      </c>
      <c r="N2015" s="205" t="s">
        <v>46</v>
      </c>
      <c r="O2015" s="67"/>
      <c r="P2015" s="206">
        <f>O2015*H2015</f>
        <v>0</v>
      </c>
      <c r="Q2015" s="206">
        <v>0</v>
      </c>
      <c r="R2015" s="206">
        <f>Q2015*H2015</f>
        <v>0</v>
      </c>
      <c r="S2015" s="206">
        <v>0</v>
      </c>
      <c r="T2015" s="207">
        <f>S2015*H2015</f>
        <v>0</v>
      </c>
      <c r="AR2015" s="208" t="s">
        <v>123</v>
      </c>
      <c r="AT2015" s="208" t="s">
        <v>264</v>
      </c>
      <c r="AU2015" s="208" t="s">
        <v>90</v>
      </c>
      <c r="AY2015" s="17" t="s">
        <v>261</v>
      </c>
      <c r="BE2015" s="209">
        <f>IF(N2015="základní",J2015,0)</f>
        <v>0</v>
      </c>
      <c r="BF2015" s="209">
        <f>IF(N2015="snížená",J2015,0)</f>
        <v>0</v>
      </c>
      <c r="BG2015" s="209">
        <f>IF(N2015="zákl. přenesená",J2015,0)</f>
        <v>0</v>
      </c>
      <c r="BH2015" s="209">
        <f>IF(N2015="sníž. přenesená",J2015,0)</f>
        <v>0</v>
      </c>
      <c r="BI2015" s="209">
        <f>IF(N2015="nulová",J2015,0)</f>
        <v>0</v>
      </c>
      <c r="BJ2015" s="17" t="s">
        <v>88</v>
      </c>
      <c r="BK2015" s="209">
        <f>ROUND(I2015*H2015,2)</f>
        <v>0</v>
      </c>
      <c r="BL2015" s="17" t="s">
        <v>123</v>
      </c>
      <c r="BM2015" s="208" t="s">
        <v>2776</v>
      </c>
    </row>
    <row r="2016" spans="2:65" s="1" customFormat="1" ht="39">
      <c r="B2016" s="35"/>
      <c r="C2016" s="36"/>
      <c r="D2016" s="210" t="s">
        <v>271</v>
      </c>
      <c r="E2016" s="36"/>
      <c r="F2016" s="211" t="s">
        <v>2721</v>
      </c>
      <c r="G2016" s="36"/>
      <c r="H2016" s="36"/>
      <c r="I2016" s="118"/>
      <c r="J2016" s="36"/>
      <c r="K2016" s="36"/>
      <c r="L2016" s="39"/>
      <c r="M2016" s="212"/>
      <c r="N2016" s="67"/>
      <c r="O2016" s="67"/>
      <c r="P2016" s="67"/>
      <c r="Q2016" s="67"/>
      <c r="R2016" s="67"/>
      <c r="S2016" s="67"/>
      <c r="T2016" s="68"/>
      <c r="AT2016" s="17" t="s">
        <v>271</v>
      </c>
      <c r="AU2016" s="17" t="s">
        <v>90</v>
      </c>
    </row>
    <row r="2017" spans="2:65" s="1" customFormat="1" ht="16.5" customHeight="1">
      <c r="B2017" s="35"/>
      <c r="C2017" s="197" t="s">
        <v>2777</v>
      </c>
      <c r="D2017" s="197" t="s">
        <v>264</v>
      </c>
      <c r="E2017" s="198" t="s">
        <v>2778</v>
      </c>
      <c r="F2017" s="199" t="s">
        <v>2779</v>
      </c>
      <c r="G2017" s="200" t="s">
        <v>1827</v>
      </c>
      <c r="H2017" s="201">
        <v>1</v>
      </c>
      <c r="I2017" s="202"/>
      <c r="J2017" s="203">
        <f>ROUND(I2017*H2017,2)</f>
        <v>0</v>
      </c>
      <c r="K2017" s="199" t="s">
        <v>411</v>
      </c>
      <c r="L2017" s="39"/>
      <c r="M2017" s="204" t="s">
        <v>1</v>
      </c>
      <c r="N2017" s="205" t="s">
        <v>46</v>
      </c>
      <c r="O2017" s="67"/>
      <c r="P2017" s="206">
        <f>O2017*H2017</f>
        <v>0</v>
      </c>
      <c r="Q2017" s="206">
        <v>0</v>
      </c>
      <c r="R2017" s="206">
        <f>Q2017*H2017</f>
        <v>0</v>
      </c>
      <c r="S2017" s="206">
        <v>0</v>
      </c>
      <c r="T2017" s="207">
        <f>S2017*H2017</f>
        <v>0</v>
      </c>
      <c r="AR2017" s="208" t="s">
        <v>123</v>
      </c>
      <c r="AT2017" s="208" t="s">
        <v>264</v>
      </c>
      <c r="AU2017" s="208" t="s">
        <v>90</v>
      </c>
      <c r="AY2017" s="17" t="s">
        <v>261</v>
      </c>
      <c r="BE2017" s="209">
        <f>IF(N2017="základní",J2017,0)</f>
        <v>0</v>
      </c>
      <c r="BF2017" s="209">
        <f>IF(N2017="snížená",J2017,0)</f>
        <v>0</v>
      </c>
      <c r="BG2017" s="209">
        <f>IF(N2017="zákl. přenesená",J2017,0)</f>
        <v>0</v>
      </c>
      <c r="BH2017" s="209">
        <f>IF(N2017="sníž. přenesená",J2017,0)</f>
        <v>0</v>
      </c>
      <c r="BI2017" s="209">
        <f>IF(N2017="nulová",J2017,0)</f>
        <v>0</v>
      </c>
      <c r="BJ2017" s="17" t="s">
        <v>88</v>
      </c>
      <c r="BK2017" s="209">
        <f>ROUND(I2017*H2017,2)</f>
        <v>0</v>
      </c>
      <c r="BL2017" s="17" t="s">
        <v>123</v>
      </c>
      <c r="BM2017" s="208" t="s">
        <v>2780</v>
      </c>
    </row>
    <row r="2018" spans="2:65" s="1" customFormat="1" ht="39">
      <c r="B2018" s="35"/>
      <c r="C2018" s="36"/>
      <c r="D2018" s="210" t="s">
        <v>271</v>
      </c>
      <c r="E2018" s="36"/>
      <c r="F2018" s="211" t="s">
        <v>2721</v>
      </c>
      <c r="G2018" s="36"/>
      <c r="H2018" s="36"/>
      <c r="I2018" s="118"/>
      <c r="J2018" s="36"/>
      <c r="K2018" s="36"/>
      <c r="L2018" s="39"/>
      <c r="M2018" s="212"/>
      <c r="N2018" s="67"/>
      <c r="O2018" s="67"/>
      <c r="P2018" s="67"/>
      <c r="Q2018" s="67"/>
      <c r="R2018" s="67"/>
      <c r="S2018" s="67"/>
      <c r="T2018" s="68"/>
      <c r="AT2018" s="17" t="s">
        <v>271</v>
      </c>
      <c r="AU2018" s="17" t="s">
        <v>90</v>
      </c>
    </row>
    <row r="2019" spans="2:65" s="1" customFormat="1" ht="16.5" customHeight="1">
      <c r="B2019" s="35"/>
      <c r="C2019" s="197" t="s">
        <v>2781</v>
      </c>
      <c r="D2019" s="197" t="s">
        <v>264</v>
      </c>
      <c r="E2019" s="198" t="s">
        <v>2782</v>
      </c>
      <c r="F2019" s="199" t="s">
        <v>2783</v>
      </c>
      <c r="G2019" s="200" t="s">
        <v>1827</v>
      </c>
      <c r="H2019" s="201">
        <v>1</v>
      </c>
      <c r="I2019" s="202"/>
      <c r="J2019" s="203">
        <f>ROUND(I2019*H2019,2)</f>
        <v>0</v>
      </c>
      <c r="K2019" s="199" t="s">
        <v>411</v>
      </c>
      <c r="L2019" s="39"/>
      <c r="M2019" s="204" t="s">
        <v>1</v>
      </c>
      <c r="N2019" s="205" t="s">
        <v>46</v>
      </c>
      <c r="O2019" s="67"/>
      <c r="P2019" s="206">
        <f>O2019*H2019</f>
        <v>0</v>
      </c>
      <c r="Q2019" s="206">
        <v>0</v>
      </c>
      <c r="R2019" s="206">
        <f>Q2019*H2019</f>
        <v>0</v>
      </c>
      <c r="S2019" s="206">
        <v>0</v>
      </c>
      <c r="T2019" s="207">
        <f>S2019*H2019</f>
        <v>0</v>
      </c>
      <c r="AR2019" s="208" t="s">
        <v>123</v>
      </c>
      <c r="AT2019" s="208" t="s">
        <v>264</v>
      </c>
      <c r="AU2019" s="208" t="s">
        <v>90</v>
      </c>
      <c r="AY2019" s="17" t="s">
        <v>261</v>
      </c>
      <c r="BE2019" s="209">
        <f>IF(N2019="základní",J2019,0)</f>
        <v>0</v>
      </c>
      <c r="BF2019" s="209">
        <f>IF(N2019="snížená",J2019,0)</f>
        <v>0</v>
      </c>
      <c r="BG2019" s="209">
        <f>IF(N2019="zákl. přenesená",J2019,0)</f>
        <v>0</v>
      </c>
      <c r="BH2019" s="209">
        <f>IF(N2019="sníž. přenesená",J2019,0)</f>
        <v>0</v>
      </c>
      <c r="BI2019" s="209">
        <f>IF(N2019="nulová",J2019,0)</f>
        <v>0</v>
      </c>
      <c r="BJ2019" s="17" t="s">
        <v>88</v>
      </c>
      <c r="BK2019" s="209">
        <f>ROUND(I2019*H2019,2)</f>
        <v>0</v>
      </c>
      <c r="BL2019" s="17" t="s">
        <v>123</v>
      </c>
      <c r="BM2019" s="208" t="s">
        <v>2784</v>
      </c>
    </row>
    <row r="2020" spans="2:65" s="1" customFormat="1" ht="39">
      <c r="B2020" s="35"/>
      <c r="C2020" s="36"/>
      <c r="D2020" s="210" t="s">
        <v>271</v>
      </c>
      <c r="E2020" s="36"/>
      <c r="F2020" s="211" t="s">
        <v>2721</v>
      </c>
      <c r="G2020" s="36"/>
      <c r="H2020" s="36"/>
      <c r="I2020" s="118"/>
      <c r="J2020" s="36"/>
      <c r="K2020" s="36"/>
      <c r="L2020" s="39"/>
      <c r="M2020" s="212"/>
      <c r="N2020" s="67"/>
      <c r="O2020" s="67"/>
      <c r="P2020" s="67"/>
      <c r="Q2020" s="67"/>
      <c r="R2020" s="67"/>
      <c r="S2020" s="67"/>
      <c r="T2020" s="68"/>
      <c r="AT2020" s="17" t="s">
        <v>271</v>
      </c>
      <c r="AU2020" s="17" t="s">
        <v>90</v>
      </c>
    </row>
    <row r="2021" spans="2:65" s="1" customFormat="1" ht="16.5" customHeight="1">
      <c r="B2021" s="35"/>
      <c r="C2021" s="197" t="s">
        <v>2785</v>
      </c>
      <c r="D2021" s="197" t="s">
        <v>264</v>
      </c>
      <c r="E2021" s="198" t="s">
        <v>2786</v>
      </c>
      <c r="F2021" s="199" t="s">
        <v>2787</v>
      </c>
      <c r="G2021" s="200" t="s">
        <v>1827</v>
      </c>
      <c r="H2021" s="201">
        <v>3</v>
      </c>
      <c r="I2021" s="202"/>
      <c r="J2021" s="203">
        <f>ROUND(I2021*H2021,2)</f>
        <v>0</v>
      </c>
      <c r="K2021" s="199" t="s">
        <v>411</v>
      </c>
      <c r="L2021" s="39"/>
      <c r="M2021" s="204" t="s">
        <v>1</v>
      </c>
      <c r="N2021" s="205" t="s">
        <v>46</v>
      </c>
      <c r="O2021" s="67"/>
      <c r="P2021" s="206">
        <f>O2021*H2021</f>
        <v>0</v>
      </c>
      <c r="Q2021" s="206">
        <v>0</v>
      </c>
      <c r="R2021" s="206">
        <f>Q2021*H2021</f>
        <v>0</v>
      </c>
      <c r="S2021" s="206">
        <v>0</v>
      </c>
      <c r="T2021" s="207">
        <f>S2021*H2021</f>
        <v>0</v>
      </c>
      <c r="AR2021" s="208" t="s">
        <v>123</v>
      </c>
      <c r="AT2021" s="208" t="s">
        <v>264</v>
      </c>
      <c r="AU2021" s="208" t="s">
        <v>90</v>
      </c>
      <c r="AY2021" s="17" t="s">
        <v>261</v>
      </c>
      <c r="BE2021" s="209">
        <f>IF(N2021="základní",J2021,0)</f>
        <v>0</v>
      </c>
      <c r="BF2021" s="209">
        <f>IF(N2021="snížená",J2021,0)</f>
        <v>0</v>
      </c>
      <c r="BG2021" s="209">
        <f>IF(N2021="zákl. přenesená",J2021,0)</f>
        <v>0</v>
      </c>
      <c r="BH2021" s="209">
        <f>IF(N2021="sníž. přenesená",J2021,0)</f>
        <v>0</v>
      </c>
      <c r="BI2021" s="209">
        <f>IF(N2021="nulová",J2021,0)</f>
        <v>0</v>
      </c>
      <c r="BJ2021" s="17" t="s">
        <v>88</v>
      </c>
      <c r="BK2021" s="209">
        <f>ROUND(I2021*H2021,2)</f>
        <v>0</v>
      </c>
      <c r="BL2021" s="17" t="s">
        <v>123</v>
      </c>
      <c r="BM2021" s="208" t="s">
        <v>2788</v>
      </c>
    </row>
    <row r="2022" spans="2:65" s="1" customFormat="1" ht="39">
      <c r="B2022" s="35"/>
      <c r="C2022" s="36"/>
      <c r="D2022" s="210" t="s">
        <v>271</v>
      </c>
      <c r="E2022" s="36"/>
      <c r="F2022" s="211" t="s">
        <v>2721</v>
      </c>
      <c r="G2022" s="36"/>
      <c r="H2022" s="36"/>
      <c r="I2022" s="118"/>
      <c r="J2022" s="36"/>
      <c r="K2022" s="36"/>
      <c r="L2022" s="39"/>
      <c r="M2022" s="212"/>
      <c r="N2022" s="67"/>
      <c r="O2022" s="67"/>
      <c r="P2022" s="67"/>
      <c r="Q2022" s="67"/>
      <c r="R2022" s="67"/>
      <c r="S2022" s="67"/>
      <c r="T2022" s="68"/>
      <c r="AT2022" s="17" t="s">
        <v>271</v>
      </c>
      <c r="AU2022" s="17" t="s">
        <v>90</v>
      </c>
    </row>
    <row r="2023" spans="2:65" s="1" customFormat="1" ht="16.5" customHeight="1">
      <c r="B2023" s="35"/>
      <c r="C2023" s="197" t="s">
        <v>2789</v>
      </c>
      <c r="D2023" s="197" t="s">
        <v>264</v>
      </c>
      <c r="E2023" s="198" t="s">
        <v>2790</v>
      </c>
      <c r="F2023" s="199" t="s">
        <v>2791</v>
      </c>
      <c r="G2023" s="200" t="s">
        <v>1827</v>
      </c>
      <c r="H2023" s="201">
        <v>3</v>
      </c>
      <c r="I2023" s="202"/>
      <c r="J2023" s="203">
        <f>ROUND(I2023*H2023,2)</f>
        <v>0</v>
      </c>
      <c r="K2023" s="199" t="s">
        <v>411</v>
      </c>
      <c r="L2023" s="39"/>
      <c r="M2023" s="204" t="s">
        <v>1</v>
      </c>
      <c r="N2023" s="205" t="s">
        <v>46</v>
      </c>
      <c r="O2023" s="67"/>
      <c r="P2023" s="206">
        <f>O2023*H2023</f>
        <v>0</v>
      </c>
      <c r="Q2023" s="206">
        <v>0</v>
      </c>
      <c r="R2023" s="206">
        <f>Q2023*H2023</f>
        <v>0</v>
      </c>
      <c r="S2023" s="206">
        <v>0</v>
      </c>
      <c r="T2023" s="207">
        <f>S2023*H2023</f>
        <v>0</v>
      </c>
      <c r="AR2023" s="208" t="s">
        <v>123</v>
      </c>
      <c r="AT2023" s="208" t="s">
        <v>264</v>
      </c>
      <c r="AU2023" s="208" t="s">
        <v>90</v>
      </c>
      <c r="AY2023" s="17" t="s">
        <v>261</v>
      </c>
      <c r="BE2023" s="209">
        <f>IF(N2023="základní",J2023,0)</f>
        <v>0</v>
      </c>
      <c r="BF2023" s="209">
        <f>IF(N2023="snížená",J2023,0)</f>
        <v>0</v>
      </c>
      <c r="BG2023" s="209">
        <f>IF(N2023="zákl. přenesená",J2023,0)</f>
        <v>0</v>
      </c>
      <c r="BH2023" s="209">
        <f>IF(N2023="sníž. přenesená",J2023,0)</f>
        <v>0</v>
      </c>
      <c r="BI2023" s="209">
        <f>IF(N2023="nulová",J2023,0)</f>
        <v>0</v>
      </c>
      <c r="BJ2023" s="17" t="s">
        <v>88</v>
      </c>
      <c r="BK2023" s="209">
        <f>ROUND(I2023*H2023,2)</f>
        <v>0</v>
      </c>
      <c r="BL2023" s="17" t="s">
        <v>123</v>
      </c>
      <c r="BM2023" s="208" t="s">
        <v>2792</v>
      </c>
    </row>
    <row r="2024" spans="2:65" s="1" customFormat="1" ht="39">
      <c r="B2024" s="35"/>
      <c r="C2024" s="36"/>
      <c r="D2024" s="210" t="s">
        <v>271</v>
      </c>
      <c r="E2024" s="36"/>
      <c r="F2024" s="211" t="s">
        <v>2721</v>
      </c>
      <c r="G2024" s="36"/>
      <c r="H2024" s="36"/>
      <c r="I2024" s="118"/>
      <c r="J2024" s="36"/>
      <c r="K2024" s="36"/>
      <c r="L2024" s="39"/>
      <c r="M2024" s="212"/>
      <c r="N2024" s="67"/>
      <c r="O2024" s="67"/>
      <c r="P2024" s="67"/>
      <c r="Q2024" s="67"/>
      <c r="R2024" s="67"/>
      <c r="S2024" s="67"/>
      <c r="T2024" s="68"/>
      <c r="AT2024" s="17" t="s">
        <v>271</v>
      </c>
      <c r="AU2024" s="17" t="s">
        <v>90</v>
      </c>
    </row>
    <row r="2025" spans="2:65" s="1" customFormat="1" ht="16.5" customHeight="1">
      <c r="B2025" s="35"/>
      <c r="C2025" s="197" t="s">
        <v>2793</v>
      </c>
      <c r="D2025" s="197" t="s">
        <v>264</v>
      </c>
      <c r="E2025" s="198" t="s">
        <v>2794</v>
      </c>
      <c r="F2025" s="199" t="s">
        <v>2795</v>
      </c>
      <c r="G2025" s="200" t="s">
        <v>1827</v>
      </c>
      <c r="H2025" s="201">
        <v>1</v>
      </c>
      <c r="I2025" s="202"/>
      <c r="J2025" s="203">
        <f>ROUND(I2025*H2025,2)</f>
        <v>0</v>
      </c>
      <c r="K2025" s="199" t="s">
        <v>411</v>
      </c>
      <c r="L2025" s="39"/>
      <c r="M2025" s="204" t="s">
        <v>1</v>
      </c>
      <c r="N2025" s="205" t="s">
        <v>46</v>
      </c>
      <c r="O2025" s="67"/>
      <c r="P2025" s="206">
        <f>O2025*H2025</f>
        <v>0</v>
      </c>
      <c r="Q2025" s="206">
        <v>0</v>
      </c>
      <c r="R2025" s="206">
        <f>Q2025*H2025</f>
        <v>0</v>
      </c>
      <c r="S2025" s="206">
        <v>0</v>
      </c>
      <c r="T2025" s="207">
        <f>S2025*H2025</f>
        <v>0</v>
      </c>
      <c r="AR2025" s="208" t="s">
        <v>123</v>
      </c>
      <c r="AT2025" s="208" t="s">
        <v>264</v>
      </c>
      <c r="AU2025" s="208" t="s">
        <v>90</v>
      </c>
      <c r="AY2025" s="17" t="s">
        <v>261</v>
      </c>
      <c r="BE2025" s="209">
        <f>IF(N2025="základní",J2025,0)</f>
        <v>0</v>
      </c>
      <c r="BF2025" s="209">
        <f>IF(N2025="snížená",J2025,0)</f>
        <v>0</v>
      </c>
      <c r="BG2025" s="209">
        <f>IF(N2025="zákl. přenesená",J2025,0)</f>
        <v>0</v>
      </c>
      <c r="BH2025" s="209">
        <f>IF(N2025="sníž. přenesená",J2025,0)</f>
        <v>0</v>
      </c>
      <c r="BI2025" s="209">
        <f>IF(N2025="nulová",J2025,0)</f>
        <v>0</v>
      </c>
      <c r="BJ2025" s="17" t="s">
        <v>88</v>
      </c>
      <c r="BK2025" s="209">
        <f>ROUND(I2025*H2025,2)</f>
        <v>0</v>
      </c>
      <c r="BL2025" s="17" t="s">
        <v>123</v>
      </c>
      <c r="BM2025" s="208" t="s">
        <v>2796</v>
      </c>
    </row>
    <row r="2026" spans="2:65" s="1" customFormat="1" ht="39">
      <c r="B2026" s="35"/>
      <c r="C2026" s="36"/>
      <c r="D2026" s="210" t="s">
        <v>271</v>
      </c>
      <c r="E2026" s="36"/>
      <c r="F2026" s="211" t="s">
        <v>2721</v>
      </c>
      <c r="G2026" s="36"/>
      <c r="H2026" s="36"/>
      <c r="I2026" s="118"/>
      <c r="J2026" s="36"/>
      <c r="K2026" s="36"/>
      <c r="L2026" s="39"/>
      <c r="M2026" s="212"/>
      <c r="N2026" s="67"/>
      <c r="O2026" s="67"/>
      <c r="P2026" s="67"/>
      <c r="Q2026" s="67"/>
      <c r="R2026" s="67"/>
      <c r="S2026" s="67"/>
      <c r="T2026" s="68"/>
      <c r="AT2026" s="17" t="s">
        <v>271</v>
      </c>
      <c r="AU2026" s="17" t="s">
        <v>90</v>
      </c>
    </row>
    <row r="2027" spans="2:65" s="1" customFormat="1" ht="16.5" customHeight="1">
      <c r="B2027" s="35"/>
      <c r="C2027" s="197" t="s">
        <v>2797</v>
      </c>
      <c r="D2027" s="197" t="s">
        <v>264</v>
      </c>
      <c r="E2027" s="198" t="s">
        <v>2798</v>
      </c>
      <c r="F2027" s="199" t="s">
        <v>2799</v>
      </c>
      <c r="G2027" s="200" t="s">
        <v>1827</v>
      </c>
      <c r="H2027" s="201">
        <v>1</v>
      </c>
      <c r="I2027" s="202"/>
      <c r="J2027" s="203">
        <f>ROUND(I2027*H2027,2)</f>
        <v>0</v>
      </c>
      <c r="K2027" s="199" t="s">
        <v>411</v>
      </c>
      <c r="L2027" s="39"/>
      <c r="M2027" s="204" t="s">
        <v>1</v>
      </c>
      <c r="N2027" s="205" t="s">
        <v>46</v>
      </c>
      <c r="O2027" s="67"/>
      <c r="P2027" s="206">
        <f>O2027*H2027</f>
        <v>0</v>
      </c>
      <c r="Q2027" s="206">
        <v>0</v>
      </c>
      <c r="R2027" s="206">
        <f>Q2027*H2027</f>
        <v>0</v>
      </c>
      <c r="S2027" s="206">
        <v>0</v>
      </c>
      <c r="T2027" s="207">
        <f>S2027*H2027</f>
        <v>0</v>
      </c>
      <c r="AR2027" s="208" t="s">
        <v>123</v>
      </c>
      <c r="AT2027" s="208" t="s">
        <v>264</v>
      </c>
      <c r="AU2027" s="208" t="s">
        <v>90</v>
      </c>
      <c r="AY2027" s="17" t="s">
        <v>261</v>
      </c>
      <c r="BE2027" s="209">
        <f>IF(N2027="základní",J2027,0)</f>
        <v>0</v>
      </c>
      <c r="BF2027" s="209">
        <f>IF(N2027="snížená",J2027,0)</f>
        <v>0</v>
      </c>
      <c r="BG2027" s="209">
        <f>IF(N2027="zákl. přenesená",J2027,0)</f>
        <v>0</v>
      </c>
      <c r="BH2027" s="209">
        <f>IF(N2027="sníž. přenesená",J2027,0)</f>
        <v>0</v>
      </c>
      <c r="BI2027" s="209">
        <f>IF(N2027="nulová",J2027,0)</f>
        <v>0</v>
      </c>
      <c r="BJ2027" s="17" t="s">
        <v>88</v>
      </c>
      <c r="BK2027" s="209">
        <f>ROUND(I2027*H2027,2)</f>
        <v>0</v>
      </c>
      <c r="BL2027" s="17" t="s">
        <v>123</v>
      </c>
      <c r="BM2027" s="208" t="s">
        <v>2800</v>
      </c>
    </row>
    <row r="2028" spans="2:65" s="1" customFormat="1" ht="39">
      <c r="B2028" s="35"/>
      <c r="C2028" s="36"/>
      <c r="D2028" s="210" t="s">
        <v>271</v>
      </c>
      <c r="E2028" s="36"/>
      <c r="F2028" s="211" t="s">
        <v>2721</v>
      </c>
      <c r="G2028" s="36"/>
      <c r="H2028" s="36"/>
      <c r="I2028" s="118"/>
      <c r="J2028" s="36"/>
      <c r="K2028" s="36"/>
      <c r="L2028" s="39"/>
      <c r="M2028" s="212"/>
      <c r="N2028" s="67"/>
      <c r="O2028" s="67"/>
      <c r="P2028" s="67"/>
      <c r="Q2028" s="67"/>
      <c r="R2028" s="67"/>
      <c r="S2028" s="67"/>
      <c r="T2028" s="68"/>
      <c r="AT2028" s="17" t="s">
        <v>271</v>
      </c>
      <c r="AU2028" s="17" t="s">
        <v>90</v>
      </c>
    </row>
    <row r="2029" spans="2:65" s="1" customFormat="1" ht="16.5" customHeight="1">
      <c r="B2029" s="35"/>
      <c r="C2029" s="197" t="s">
        <v>2801</v>
      </c>
      <c r="D2029" s="197" t="s">
        <v>264</v>
      </c>
      <c r="E2029" s="198" t="s">
        <v>2802</v>
      </c>
      <c r="F2029" s="199" t="s">
        <v>2803</v>
      </c>
      <c r="G2029" s="200" t="s">
        <v>1827</v>
      </c>
      <c r="H2029" s="201">
        <v>1</v>
      </c>
      <c r="I2029" s="202"/>
      <c r="J2029" s="203">
        <f>ROUND(I2029*H2029,2)</f>
        <v>0</v>
      </c>
      <c r="K2029" s="199" t="s">
        <v>411</v>
      </c>
      <c r="L2029" s="39"/>
      <c r="M2029" s="204" t="s">
        <v>1</v>
      </c>
      <c r="N2029" s="205" t="s">
        <v>46</v>
      </c>
      <c r="O2029" s="67"/>
      <c r="P2029" s="206">
        <f>O2029*H2029</f>
        <v>0</v>
      </c>
      <c r="Q2029" s="206">
        <v>0</v>
      </c>
      <c r="R2029" s="206">
        <f>Q2029*H2029</f>
        <v>0</v>
      </c>
      <c r="S2029" s="206">
        <v>0</v>
      </c>
      <c r="T2029" s="207">
        <f>S2029*H2029</f>
        <v>0</v>
      </c>
      <c r="AR2029" s="208" t="s">
        <v>123</v>
      </c>
      <c r="AT2029" s="208" t="s">
        <v>264</v>
      </c>
      <c r="AU2029" s="208" t="s">
        <v>90</v>
      </c>
      <c r="AY2029" s="17" t="s">
        <v>261</v>
      </c>
      <c r="BE2029" s="209">
        <f>IF(N2029="základní",J2029,0)</f>
        <v>0</v>
      </c>
      <c r="BF2029" s="209">
        <f>IF(N2029="snížená",J2029,0)</f>
        <v>0</v>
      </c>
      <c r="BG2029" s="209">
        <f>IF(N2029="zákl. přenesená",J2029,0)</f>
        <v>0</v>
      </c>
      <c r="BH2029" s="209">
        <f>IF(N2029="sníž. přenesená",J2029,0)</f>
        <v>0</v>
      </c>
      <c r="BI2029" s="209">
        <f>IF(N2029="nulová",J2029,0)</f>
        <v>0</v>
      </c>
      <c r="BJ2029" s="17" t="s">
        <v>88</v>
      </c>
      <c r="BK2029" s="209">
        <f>ROUND(I2029*H2029,2)</f>
        <v>0</v>
      </c>
      <c r="BL2029" s="17" t="s">
        <v>123</v>
      </c>
      <c r="BM2029" s="208" t="s">
        <v>2804</v>
      </c>
    </row>
    <row r="2030" spans="2:65" s="1" customFormat="1" ht="39">
      <c r="B2030" s="35"/>
      <c r="C2030" s="36"/>
      <c r="D2030" s="210" t="s">
        <v>271</v>
      </c>
      <c r="E2030" s="36"/>
      <c r="F2030" s="211" t="s">
        <v>2721</v>
      </c>
      <c r="G2030" s="36"/>
      <c r="H2030" s="36"/>
      <c r="I2030" s="118"/>
      <c r="J2030" s="36"/>
      <c r="K2030" s="36"/>
      <c r="L2030" s="39"/>
      <c r="M2030" s="212"/>
      <c r="N2030" s="67"/>
      <c r="O2030" s="67"/>
      <c r="P2030" s="67"/>
      <c r="Q2030" s="67"/>
      <c r="R2030" s="67"/>
      <c r="S2030" s="67"/>
      <c r="T2030" s="68"/>
      <c r="AT2030" s="17" t="s">
        <v>271</v>
      </c>
      <c r="AU2030" s="17" t="s">
        <v>90</v>
      </c>
    </row>
    <row r="2031" spans="2:65" s="1" customFormat="1" ht="16.5" customHeight="1">
      <c r="B2031" s="35"/>
      <c r="C2031" s="197" t="s">
        <v>2805</v>
      </c>
      <c r="D2031" s="197" t="s">
        <v>264</v>
      </c>
      <c r="E2031" s="198" t="s">
        <v>2806</v>
      </c>
      <c r="F2031" s="199" t="s">
        <v>2807</v>
      </c>
      <c r="G2031" s="200" t="s">
        <v>1827</v>
      </c>
      <c r="H2031" s="201">
        <v>2</v>
      </c>
      <c r="I2031" s="202"/>
      <c r="J2031" s="203">
        <f>ROUND(I2031*H2031,2)</f>
        <v>0</v>
      </c>
      <c r="K2031" s="199" t="s">
        <v>411</v>
      </c>
      <c r="L2031" s="39"/>
      <c r="M2031" s="204" t="s">
        <v>1</v>
      </c>
      <c r="N2031" s="205" t="s">
        <v>46</v>
      </c>
      <c r="O2031" s="67"/>
      <c r="P2031" s="206">
        <f>O2031*H2031</f>
        <v>0</v>
      </c>
      <c r="Q2031" s="206">
        <v>0</v>
      </c>
      <c r="R2031" s="206">
        <f>Q2031*H2031</f>
        <v>0</v>
      </c>
      <c r="S2031" s="206">
        <v>0</v>
      </c>
      <c r="T2031" s="207">
        <f>S2031*H2031</f>
        <v>0</v>
      </c>
      <c r="AR2031" s="208" t="s">
        <v>123</v>
      </c>
      <c r="AT2031" s="208" t="s">
        <v>264</v>
      </c>
      <c r="AU2031" s="208" t="s">
        <v>90</v>
      </c>
      <c r="AY2031" s="17" t="s">
        <v>261</v>
      </c>
      <c r="BE2031" s="209">
        <f>IF(N2031="základní",J2031,0)</f>
        <v>0</v>
      </c>
      <c r="BF2031" s="209">
        <f>IF(N2031="snížená",J2031,0)</f>
        <v>0</v>
      </c>
      <c r="BG2031" s="209">
        <f>IF(N2031="zákl. přenesená",J2031,0)</f>
        <v>0</v>
      </c>
      <c r="BH2031" s="209">
        <f>IF(N2031="sníž. přenesená",J2031,0)</f>
        <v>0</v>
      </c>
      <c r="BI2031" s="209">
        <f>IF(N2031="nulová",J2031,0)</f>
        <v>0</v>
      </c>
      <c r="BJ2031" s="17" t="s">
        <v>88</v>
      </c>
      <c r="BK2031" s="209">
        <f>ROUND(I2031*H2031,2)</f>
        <v>0</v>
      </c>
      <c r="BL2031" s="17" t="s">
        <v>123</v>
      </c>
      <c r="BM2031" s="208" t="s">
        <v>2808</v>
      </c>
    </row>
    <row r="2032" spans="2:65" s="1" customFormat="1" ht="39">
      <c r="B2032" s="35"/>
      <c r="C2032" s="36"/>
      <c r="D2032" s="210" t="s">
        <v>271</v>
      </c>
      <c r="E2032" s="36"/>
      <c r="F2032" s="211" t="s">
        <v>2721</v>
      </c>
      <c r="G2032" s="36"/>
      <c r="H2032" s="36"/>
      <c r="I2032" s="118"/>
      <c r="J2032" s="36"/>
      <c r="K2032" s="36"/>
      <c r="L2032" s="39"/>
      <c r="M2032" s="212"/>
      <c r="N2032" s="67"/>
      <c r="O2032" s="67"/>
      <c r="P2032" s="67"/>
      <c r="Q2032" s="67"/>
      <c r="R2032" s="67"/>
      <c r="S2032" s="67"/>
      <c r="T2032" s="68"/>
      <c r="AT2032" s="17" t="s">
        <v>271</v>
      </c>
      <c r="AU2032" s="17" t="s">
        <v>90</v>
      </c>
    </row>
    <row r="2033" spans="2:65" s="1" customFormat="1" ht="16.5" customHeight="1">
      <c r="B2033" s="35"/>
      <c r="C2033" s="197" t="s">
        <v>2809</v>
      </c>
      <c r="D2033" s="197" t="s">
        <v>264</v>
      </c>
      <c r="E2033" s="198" t="s">
        <v>2810</v>
      </c>
      <c r="F2033" s="199" t="s">
        <v>2811</v>
      </c>
      <c r="G2033" s="200" t="s">
        <v>1827</v>
      </c>
      <c r="H2033" s="201">
        <v>1</v>
      </c>
      <c r="I2033" s="202"/>
      <c r="J2033" s="203">
        <f>ROUND(I2033*H2033,2)</f>
        <v>0</v>
      </c>
      <c r="K2033" s="199" t="s">
        <v>411</v>
      </c>
      <c r="L2033" s="39"/>
      <c r="M2033" s="204" t="s">
        <v>1</v>
      </c>
      <c r="N2033" s="205" t="s">
        <v>46</v>
      </c>
      <c r="O2033" s="67"/>
      <c r="P2033" s="206">
        <f>O2033*H2033</f>
        <v>0</v>
      </c>
      <c r="Q2033" s="206">
        <v>0</v>
      </c>
      <c r="R2033" s="206">
        <f>Q2033*H2033</f>
        <v>0</v>
      </c>
      <c r="S2033" s="206">
        <v>0</v>
      </c>
      <c r="T2033" s="207">
        <f>S2033*H2033</f>
        <v>0</v>
      </c>
      <c r="AR2033" s="208" t="s">
        <v>123</v>
      </c>
      <c r="AT2033" s="208" t="s">
        <v>264</v>
      </c>
      <c r="AU2033" s="208" t="s">
        <v>90</v>
      </c>
      <c r="AY2033" s="17" t="s">
        <v>261</v>
      </c>
      <c r="BE2033" s="209">
        <f>IF(N2033="základní",J2033,0)</f>
        <v>0</v>
      </c>
      <c r="BF2033" s="209">
        <f>IF(N2033="snížená",J2033,0)</f>
        <v>0</v>
      </c>
      <c r="BG2033" s="209">
        <f>IF(N2033="zákl. přenesená",J2033,0)</f>
        <v>0</v>
      </c>
      <c r="BH2033" s="209">
        <f>IF(N2033="sníž. přenesená",J2033,0)</f>
        <v>0</v>
      </c>
      <c r="BI2033" s="209">
        <f>IF(N2033="nulová",J2033,0)</f>
        <v>0</v>
      </c>
      <c r="BJ2033" s="17" t="s">
        <v>88</v>
      </c>
      <c r="BK2033" s="209">
        <f>ROUND(I2033*H2033,2)</f>
        <v>0</v>
      </c>
      <c r="BL2033" s="17" t="s">
        <v>123</v>
      </c>
      <c r="BM2033" s="208" t="s">
        <v>2812</v>
      </c>
    </row>
    <row r="2034" spans="2:65" s="1" customFormat="1" ht="39">
      <c r="B2034" s="35"/>
      <c r="C2034" s="36"/>
      <c r="D2034" s="210" t="s">
        <v>271</v>
      </c>
      <c r="E2034" s="36"/>
      <c r="F2034" s="211" t="s">
        <v>2721</v>
      </c>
      <c r="G2034" s="36"/>
      <c r="H2034" s="36"/>
      <c r="I2034" s="118"/>
      <c r="J2034" s="36"/>
      <c r="K2034" s="36"/>
      <c r="L2034" s="39"/>
      <c r="M2034" s="212"/>
      <c r="N2034" s="67"/>
      <c r="O2034" s="67"/>
      <c r="P2034" s="67"/>
      <c r="Q2034" s="67"/>
      <c r="R2034" s="67"/>
      <c r="S2034" s="67"/>
      <c r="T2034" s="68"/>
      <c r="AT2034" s="17" t="s">
        <v>271</v>
      </c>
      <c r="AU2034" s="17" t="s">
        <v>90</v>
      </c>
    </row>
    <row r="2035" spans="2:65" s="1" customFormat="1" ht="16.5" customHeight="1">
      <c r="B2035" s="35"/>
      <c r="C2035" s="197" t="s">
        <v>2813</v>
      </c>
      <c r="D2035" s="197" t="s">
        <v>264</v>
      </c>
      <c r="E2035" s="198" t="s">
        <v>2814</v>
      </c>
      <c r="F2035" s="199" t="s">
        <v>2815</v>
      </c>
      <c r="G2035" s="200" t="s">
        <v>1827</v>
      </c>
      <c r="H2035" s="201">
        <v>1</v>
      </c>
      <c r="I2035" s="202"/>
      <c r="J2035" s="203">
        <f>ROUND(I2035*H2035,2)</f>
        <v>0</v>
      </c>
      <c r="K2035" s="199" t="s">
        <v>411</v>
      </c>
      <c r="L2035" s="39"/>
      <c r="M2035" s="204" t="s">
        <v>1</v>
      </c>
      <c r="N2035" s="205" t="s">
        <v>46</v>
      </c>
      <c r="O2035" s="67"/>
      <c r="P2035" s="206">
        <f>O2035*H2035</f>
        <v>0</v>
      </c>
      <c r="Q2035" s="206">
        <v>0</v>
      </c>
      <c r="R2035" s="206">
        <f>Q2035*H2035</f>
        <v>0</v>
      </c>
      <c r="S2035" s="206">
        <v>0</v>
      </c>
      <c r="T2035" s="207">
        <f>S2035*H2035</f>
        <v>0</v>
      </c>
      <c r="AR2035" s="208" t="s">
        <v>123</v>
      </c>
      <c r="AT2035" s="208" t="s">
        <v>264</v>
      </c>
      <c r="AU2035" s="208" t="s">
        <v>90</v>
      </c>
      <c r="AY2035" s="17" t="s">
        <v>261</v>
      </c>
      <c r="BE2035" s="209">
        <f>IF(N2035="základní",J2035,0)</f>
        <v>0</v>
      </c>
      <c r="BF2035" s="209">
        <f>IF(N2035="snížená",J2035,0)</f>
        <v>0</v>
      </c>
      <c r="BG2035" s="209">
        <f>IF(N2035="zákl. přenesená",J2035,0)</f>
        <v>0</v>
      </c>
      <c r="BH2035" s="209">
        <f>IF(N2035="sníž. přenesená",J2035,0)</f>
        <v>0</v>
      </c>
      <c r="BI2035" s="209">
        <f>IF(N2035="nulová",J2035,0)</f>
        <v>0</v>
      </c>
      <c r="BJ2035" s="17" t="s">
        <v>88</v>
      </c>
      <c r="BK2035" s="209">
        <f>ROUND(I2035*H2035,2)</f>
        <v>0</v>
      </c>
      <c r="BL2035" s="17" t="s">
        <v>123</v>
      </c>
      <c r="BM2035" s="208" t="s">
        <v>2816</v>
      </c>
    </row>
    <row r="2036" spans="2:65" s="1" customFormat="1" ht="39">
      <c r="B2036" s="35"/>
      <c r="C2036" s="36"/>
      <c r="D2036" s="210" t="s">
        <v>271</v>
      </c>
      <c r="E2036" s="36"/>
      <c r="F2036" s="211" t="s">
        <v>2721</v>
      </c>
      <c r="G2036" s="36"/>
      <c r="H2036" s="36"/>
      <c r="I2036" s="118"/>
      <c r="J2036" s="36"/>
      <c r="K2036" s="36"/>
      <c r="L2036" s="39"/>
      <c r="M2036" s="212"/>
      <c r="N2036" s="67"/>
      <c r="O2036" s="67"/>
      <c r="P2036" s="67"/>
      <c r="Q2036" s="67"/>
      <c r="R2036" s="67"/>
      <c r="S2036" s="67"/>
      <c r="T2036" s="68"/>
      <c r="AT2036" s="17" t="s">
        <v>271</v>
      </c>
      <c r="AU2036" s="17" t="s">
        <v>90</v>
      </c>
    </row>
    <row r="2037" spans="2:65" s="1" customFormat="1" ht="16.5" customHeight="1">
      <c r="B2037" s="35"/>
      <c r="C2037" s="197" t="s">
        <v>2817</v>
      </c>
      <c r="D2037" s="197" t="s">
        <v>264</v>
      </c>
      <c r="E2037" s="198" t="s">
        <v>2818</v>
      </c>
      <c r="F2037" s="199" t="s">
        <v>2819</v>
      </c>
      <c r="G2037" s="200" t="s">
        <v>1827</v>
      </c>
      <c r="H2037" s="201">
        <v>6</v>
      </c>
      <c r="I2037" s="202"/>
      <c r="J2037" s="203">
        <f>ROUND(I2037*H2037,2)</f>
        <v>0</v>
      </c>
      <c r="K2037" s="199" t="s">
        <v>411</v>
      </c>
      <c r="L2037" s="39"/>
      <c r="M2037" s="204" t="s">
        <v>1</v>
      </c>
      <c r="N2037" s="205" t="s">
        <v>46</v>
      </c>
      <c r="O2037" s="67"/>
      <c r="P2037" s="206">
        <f>O2037*H2037</f>
        <v>0</v>
      </c>
      <c r="Q2037" s="206">
        <v>0</v>
      </c>
      <c r="R2037" s="206">
        <f>Q2037*H2037</f>
        <v>0</v>
      </c>
      <c r="S2037" s="206">
        <v>0</v>
      </c>
      <c r="T2037" s="207">
        <f>S2037*H2037</f>
        <v>0</v>
      </c>
      <c r="AR2037" s="208" t="s">
        <v>123</v>
      </c>
      <c r="AT2037" s="208" t="s">
        <v>264</v>
      </c>
      <c r="AU2037" s="208" t="s">
        <v>90</v>
      </c>
      <c r="AY2037" s="17" t="s">
        <v>261</v>
      </c>
      <c r="BE2037" s="209">
        <f>IF(N2037="základní",J2037,0)</f>
        <v>0</v>
      </c>
      <c r="BF2037" s="209">
        <f>IF(N2037="snížená",J2037,0)</f>
        <v>0</v>
      </c>
      <c r="BG2037" s="209">
        <f>IF(N2037="zákl. přenesená",J2037,0)</f>
        <v>0</v>
      </c>
      <c r="BH2037" s="209">
        <f>IF(N2037="sníž. přenesená",J2037,0)</f>
        <v>0</v>
      </c>
      <c r="BI2037" s="209">
        <f>IF(N2037="nulová",J2037,0)</f>
        <v>0</v>
      </c>
      <c r="BJ2037" s="17" t="s">
        <v>88</v>
      </c>
      <c r="BK2037" s="209">
        <f>ROUND(I2037*H2037,2)</f>
        <v>0</v>
      </c>
      <c r="BL2037" s="17" t="s">
        <v>123</v>
      </c>
      <c r="BM2037" s="208" t="s">
        <v>2820</v>
      </c>
    </row>
    <row r="2038" spans="2:65" s="1" customFormat="1" ht="39">
      <c r="B2038" s="35"/>
      <c r="C2038" s="36"/>
      <c r="D2038" s="210" t="s">
        <v>271</v>
      </c>
      <c r="E2038" s="36"/>
      <c r="F2038" s="211" t="s">
        <v>2821</v>
      </c>
      <c r="G2038" s="36"/>
      <c r="H2038" s="36"/>
      <c r="I2038" s="118"/>
      <c r="J2038" s="36"/>
      <c r="K2038" s="36"/>
      <c r="L2038" s="39"/>
      <c r="M2038" s="212"/>
      <c r="N2038" s="67"/>
      <c r="O2038" s="67"/>
      <c r="P2038" s="67"/>
      <c r="Q2038" s="67"/>
      <c r="R2038" s="67"/>
      <c r="S2038" s="67"/>
      <c r="T2038" s="68"/>
      <c r="AT2038" s="17" t="s">
        <v>271</v>
      </c>
      <c r="AU2038" s="17" t="s">
        <v>90</v>
      </c>
    </row>
    <row r="2039" spans="2:65" s="1" customFormat="1" ht="24" customHeight="1">
      <c r="B2039" s="35"/>
      <c r="C2039" s="197" t="s">
        <v>2822</v>
      </c>
      <c r="D2039" s="197" t="s">
        <v>264</v>
      </c>
      <c r="E2039" s="198" t="s">
        <v>2823</v>
      </c>
      <c r="F2039" s="199" t="s">
        <v>2824</v>
      </c>
      <c r="G2039" s="200" t="s">
        <v>1827</v>
      </c>
      <c r="H2039" s="201">
        <v>8</v>
      </c>
      <c r="I2039" s="202"/>
      <c r="J2039" s="203">
        <f>ROUND(I2039*H2039,2)</f>
        <v>0</v>
      </c>
      <c r="K2039" s="199" t="s">
        <v>411</v>
      </c>
      <c r="L2039" s="39"/>
      <c r="M2039" s="204" t="s">
        <v>1</v>
      </c>
      <c r="N2039" s="205" t="s">
        <v>46</v>
      </c>
      <c r="O2039" s="67"/>
      <c r="P2039" s="206">
        <f>O2039*H2039</f>
        <v>0</v>
      </c>
      <c r="Q2039" s="206">
        <v>0</v>
      </c>
      <c r="R2039" s="206">
        <f>Q2039*H2039</f>
        <v>0</v>
      </c>
      <c r="S2039" s="206">
        <v>0</v>
      </c>
      <c r="T2039" s="207">
        <f>S2039*H2039</f>
        <v>0</v>
      </c>
      <c r="AR2039" s="208" t="s">
        <v>123</v>
      </c>
      <c r="AT2039" s="208" t="s">
        <v>264</v>
      </c>
      <c r="AU2039" s="208" t="s">
        <v>90</v>
      </c>
      <c r="AY2039" s="17" t="s">
        <v>261</v>
      </c>
      <c r="BE2039" s="209">
        <f>IF(N2039="základní",J2039,0)</f>
        <v>0</v>
      </c>
      <c r="BF2039" s="209">
        <f>IF(N2039="snížená",J2039,0)</f>
        <v>0</v>
      </c>
      <c r="BG2039" s="209">
        <f>IF(N2039="zákl. přenesená",J2039,0)</f>
        <v>0</v>
      </c>
      <c r="BH2039" s="209">
        <f>IF(N2039="sníž. přenesená",J2039,0)</f>
        <v>0</v>
      </c>
      <c r="BI2039" s="209">
        <f>IF(N2039="nulová",J2039,0)</f>
        <v>0</v>
      </c>
      <c r="BJ2039" s="17" t="s">
        <v>88</v>
      </c>
      <c r="BK2039" s="209">
        <f>ROUND(I2039*H2039,2)</f>
        <v>0</v>
      </c>
      <c r="BL2039" s="17" t="s">
        <v>123</v>
      </c>
      <c r="BM2039" s="208" t="s">
        <v>2825</v>
      </c>
    </row>
    <row r="2040" spans="2:65" s="1" customFormat="1" ht="39">
      <c r="B2040" s="35"/>
      <c r="C2040" s="36"/>
      <c r="D2040" s="210" t="s">
        <v>271</v>
      </c>
      <c r="E2040" s="36"/>
      <c r="F2040" s="211" t="s">
        <v>2821</v>
      </c>
      <c r="G2040" s="36"/>
      <c r="H2040" s="36"/>
      <c r="I2040" s="118"/>
      <c r="J2040" s="36"/>
      <c r="K2040" s="36"/>
      <c r="L2040" s="39"/>
      <c r="M2040" s="212"/>
      <c r="N2040" s="67"/>
      <c r="O2040" s="67"/>
      <c r="P2040" s="67"/>
      <c r="Q2040" s="67"/>
      <c r="R2040" s="67"/>
      <c r="S2040" s="67"/>
      <c r="T2040" s="68"/>
      <c r="AT2040" s="17" t="s">
        <v>271</v>
      </c>
      <c r="AU2040" s="17" t="s">
        <v>90</v>
      </c>
    </row>
    <row r="2041" spans="2:65" s="1" customFormat="1" ht="16.5" customHeight="1">
      <c r="B2041" s="35"/>
      <c r="C2041" s="197" t="s">
        <v>2826</v>
      </c>
      <c r="D2041" s="197" t="s">
        <v>264</v>
      </c>
      <c r="E2041" s="198" t="s">
        <v>2827</v>
      </c>
      <c r="F2041" s="199" t="s">
        <v>2828</v>
      </c>
      <c r="G2041" s="200" t="s">
        <v>1827</v>
      </c>
      <c r="H2041" s="201">
        <v>1</v>
      </c>
      <c r="I2041" s="202"/>
      <c r="J2041" s="203">
        <f>ROUND(I2041*H2041,2)</f>
        <v>0</v>
      </c>
      <c r="K2041" s="199" t="s">
        <v>411</v>
      </c>
      <c r="L2041" s="39"/>
      <c r="M2041" s="204" t="s">
        <v>1</v>
      </c>
      <c r="N2041" s="205" t="s">
        <v>46</v>
      </c>
      <c r="O2041" s="67"/>
      <c r="P2041" s="206">
        <f>O2041*H2041</f>
        <v>0</v>
      </c>
      <c r="Q2041" s="206">
        <v>0</v>
      </c>
      <c r="R2041" s="206">
        <f>Q2041*H2041</f>
        <v>0</v>
      </c>
      <c r="S2041" s="206">
        <v>0</v>
      </c>
      <c r="T2041" s="207">
        <f>S2041*H2041</f>
        <v>0</v>
      </c>
      <c r="AR2041" s="208" t="s">
        <v>123</v>
      </c>
      <c r="AT2041" s="208" t="s">
        <v>264</v>
      </c>
      <c r="AU2041" s="208" t="s">
        <v>90</v>
      </c>
      <c r="AY2041" s="17" t="s">
        <v>261</v>
      </c>
      <c r="BE2041" s="209">
        <f>IF(N2041="základní",J2041,0)</f>
        <v>0</v>
      </c>
      <c r="BF2041" s="209">
        <f>IF(N2041="snížená",J2041,0)</f>
        <v>0</v>
      </c>
      <c r="BG2041" s="209">
        <f>IF(N2041="zákl. přenesená",J2041,0)</f>
        <v>0</v>
      </c>
      <c r="BH2041" s="209">
        <f>IF(N2041="sníž. přenesená",J2041,0)</f>
        <v>0</v>
      </c>
      <c r="BI2041" s="209">
        <f>IF(N2041="nulová",J2041,0)</f>
        <v>0</v>
      </c>
      <c r="BJ2041" s="17" t="s">
        <v>88</v>
      </c>
      <c r="BK2041" s="209">
        <f>ROUND(I2041*H2041,2)</f>
        <v>0</v>
      </c>
      <c r="BL2041" s="17" t="s">
        <v>123</v>
      </c>
      <c r="BM2041" s="208" t="s">
        <v>2829</v>
      </c>
    </row>
    <row r="2042" spans="2:65" s="1" customFormat="1" ht="39">
      <c r="B2042" s="35"/>
      <c r="C2042" s="36"/>
      <c r="D2042" s="210" t="s">
        <v>271</v>
      </c>
      <c r="E2042" s="36"/>
      <c r="F2042" s="211" t="s">
        <v>2821</v>
      </c>
      <c r="G2042" s="36"/>
      <c r="H2042" s="36"/>
      <c r="I2042" s="118"/>
      <c r="J2042" s="36"/>
      <c r="K2042" s="36"/>
      <c r="L2042" s="39"/>
      <c r="M2042" s="212"/>
      <c r="N2042" s="67"/>
      <c r="O2042" s="67"/>
      <c r="P2042" s="67"/>
      <c r="Q2042" s="67"/>
      <c r="R2042" s="67"/>
      <c r="S2042" s="67"/>
      <c r="T2042" s="68"/>
      <c r="AT2042" s="17" t="s">
        <v>271</v>
      </c>
      <c r="AU2042" s="17" t="s">
        <v>90</v>
      </c>
    </row>
    <row r="2043" spans="2:65" s="1" customFormat="1" ht="16.5" customHeight="1">
      <c r="B2043" s="35"/>
      <c r="C2043" s="197" t="s">
        <v>2830</v>
      </c>
      <c r="D2043" s="197" t="s">
        <v>264</v>
      </c>
      <c r="E2043" s="198" t="s">
        <v>2831</v>
      </c>
      <c r="F2043" s="199" t="s">
        <v>2832</v>
      </c>
      <c r="G2043" s="200" t="s">
        <v>1827</v>
      </c>
      <c r="H2043" s="201">
        <v>1</v>
      </c>
      <c r="I2043" s="202"/>
      <c r="J2043" s="203">
        <f>ROUND(I2043*H2043,2)</f>
        <v>0</v>
      </c>
      <c r="K2043" s="199" t="s">
        <v>411</v>
      </c>
      <c r="L2043" s="39"/>
      <c r="M2043" s="204" t="s">
        <v>1</v>
      </c>
      <c r="N2043" s="205" t="s">
        <v>46</v>
      </c>
      <c r="O2043" s="67"/>
      <c r="P2043" s="206">
        <f>O2043*H2043</f>
        <v>0</v>
      </c>
      <c r="Q2043" s="206">
        <v>0</v>
      </c>
      <c r="R2043" s="206">
        <f>Q2043*H2043</f>
        <v>0</v>
      </c>
      <c r="S2043" s="206">
        <v>0</v>
      </c>
      <c r="T2043" s="207">
        <f>S2043*H2043</f>
        <v>0</v>
      </c>
      <c r="AR2043" s="208" t="s">
        <v>123</v>
      </c>
      <c r="AT2043" s="208" t="s">
        <v>264</v>
      </c>
      <c r="AU2043" s="208" t="s">
        <v>90</v>
      </c>
      <c r="AY2043" s="17" t="s">
        <v>261</v>
      </c>
      <c r="BE2043" s="209">
        <f>IF(N2043="základní",J2043,0)</f>
        <v>0</v>
      </c>
      <c r="BF2043" s="209">
        <f>IF(N2043="snížená",J2043,0)</f>
        <v>0</v>
      </c>
      <c r="BG2043" s="209">
        <f>IF(N2043="zákl. přenesená",J2043,0)</f>
        <v>0</v>
      </c>
      <c r="BH2043" s="209">
        <f>IF(N2043="sníž. přenesená",J2043,0)</f>
        <v>0</v>
      </c>
      <c r="BI2043" s="209">
        <f>IF(N2043="nulová",J2043,0)</f>
        <v>0</v>
      </c>
      <c r="BJ2043" s="17" t="s">
        <v>88</v>
      </c>
      <c r="BK2043" s="209">
        <f>ROUND(I2043*H2043,2)</f>
        <v>0</v>
      </c>
      <c r="BL2043" s="17" t="s">
        <v>123</v>
      </c>
      <c r="BM2043" s="208" t="s">
        <v>2833</v>
      </c>
    </row>
    <row r="2044" spans="2:65" s="1" customFormat="1" ht="39">
      <c r="B2044" s="35"/>
      <c r="C2044" s="36"/>
      <c r="D2044" s="210" t="s">
        <v>271</v>
      </c>
      <c r="E2044" s="36"/>
      <c r="F2044" s="211" t="s">
        <v>2821</v>
      </c>
      <c r="G2044" s="36"/>
      <c r="H2044" s="36"/>
      <c r="I2044" s="118"/>
      <c r="J2044" s="36"/>
      <c r="K2044" s="36"/>
      <c r="L2044" s="39"/>
      <c r="M2044" s="212"/>
      <c r="N2044" s="67"/>
      <c r="O2044" s="67"/>
      <c r="P2044" s="67"/>
      <c r="Q2044" s="67"/>
      <c r="R2044" s="67"/>
      <c r="S2044" s="67"/>
      <c r="T2044" s="68"/>
      <c r="AT2044" s="17" t="s">
        <v>271</v>
      </c>
      <c r="AU2044" s="17" t="s">
        <v>90</v>
      </c>
    </row>
    <row r="2045" spans="2:65" s="1" customFormat="1" ht="16.5" customHeight="1">
      <c r="B2045" s="35"/>
      <c r="C2045" s="197" t="s">
        <v>2834</v>
      </c>
      <c r="D2045" s="197" t="s">
        <v>264</v>
      </c>
      <c r="E2045" s="198" t="s">
        <v>2835</v>
      </c>
      <c r="F2045" s="199" t="s">
        <v>2836</v>
      </c>
      <c r="G2045" s="200" t="s">
        <v>1827</v>
      </c>
      <c r="H2045" s="201">
        <v>2</v>
      </c>
      <c r="I2045" s="202"/>
      <c r="J2045" s="203">
        <f>ROUND(I2045*H2045,2)</f>
        <v>0</v>
      </c>
      <c r="K2045" s="199" t="s">
        <v>411</v>
      </c>
      <c r="L2045" s="39"/>
      <c r="M2045" s="204" t="s">
        <v>1</v>
      </c>
      <c r="N2045" s="205" t="s">
        <v>46</v>
      </c>
      <c r="O2045" s="67"/>
      <c r="P2045" s="206">
        <f>O2045*H2045</f>
        <v>0</v>
      </c>
      <c r="Q2045" s="206">
        <v>0</v>
      </c>
      <c r="R2045" s="206">
        <f>Q2045*H2045</f>
        <v>0</v>
      </c>
      <c r="S2045" s="206">
        <v>0</v>
      </c>
      <c r="T2045" s="207">
        <f>S2045*H2045</f>
        <v>0</v>
      </c>
      <c r="AR2045" s="208" t="s">
        <v>123</v>
      </c>
      <c r="AT2045" s="208" t="s">
        <v>264</v>
      </c>
      <c r="AU2045" s="208" t="s">
        <v>90</v>
      </c>
      <c r="AY2045" s="17" t="s">
        <v>261</v>
      </c>
      <c r="BE2045" s="209">
        <f>IF(N2045="základní",J2045,0)</f>
        <v>0</v>
      </c>
      <c r="BF2045" s="209">
        <f>IF(N2045="snížená",J2045,0)</f>
        <v>0</v>
      </c>
      <c r="BG2045" s="209">
        <f>IF(N2045="zákl. přenesená",J2045,0)</f>
        <v>0</v>
      </c>
      <c r="BH2045" s="209">
        <f>IF(N2045="sníž. přenesená",J2045,0)</f>
        <v>0</v>
      </c>
      <c r="BI2045" s="209">
        <f>IF(N2045="nulová",J2045,0)</f>
        <v>0</v>
      </c>
      <c r="BJ2045" s="17" t="s">
        <v>88</v>
      </c>
      <c r="BK2045" s="209">
        <f>ROUND(I2045*H2045,2)</f>
        <v>0</v>
      </c>
      <c r="BL2045" s="17" t="s">
        <v>123</v>
      </c>
      <c r="BM2045" s="208" t="s">
        <v>2837</v>
      </c>
    </row>
    <row r="2046" spans="2:65" s="1" customFormat="1" ht="39">
      <c r="B2046" s="35"/>
      <c r="C2046" s="36"/>
      <c r="D2046" s="210" t="s">
        <v>271</v>
      </c>
      <c r="E2046" s="36"/>
      <c r="F2046" s="211" t="s">
        <v>2821</v>
      </c>
      <c r="G2046" s="36"/>
      <c r="H2046" s="36"/>
      <c r="I2046" s="118"/>
      <c r="J2046" s="36"/>
      <c r="K2046" s="36"/>
      <c r="L2046" s="39"/>
      <c r="M2046" s="212"/>
      <c r="N2046" s="67"/>
      <c r="O2046" s="67"/>
      <c r="P2046" s="67"/>
      <c r="Q2046" s="67"/>
      <c r="R2046" s="67"/>
      <c r="S2046" s="67"/>
      <c r="T2046" s="68"/>
      <c r="AT2046" s="17" t="s">
        <v>271</v>
      </c>
      <c r="AU2046" s="17" t="s">
        <v>90</v>
      </c>
    </row>
    <row r="2047" spans="2:65" s="1" customFormat="1" ht="24" customHeight="1">
      <c r="B2047" s="35"/>
      <c r="C2047" s="197" t="s">
        <v>2838</v>
      </c>
      <c r="D2047" s="197" t="s">
        <v>264</v>
      </c>
      <c r="E2047" s="198" t="s">
        <v>2839</v>
      </c>
      <c r="F2047" s="199" t="s">
        <v>2840</v>
      </c>
      <c r="G2047" s="200" t="s">
        <v>1827</v>
      </c>
      <c r="H2047" s="201">
        <v>3</v>
      </c>
      <c r="I2047" s="202"/>
      <c r="J2047" s="203">
        <f>ROUND(I2047*H2047,2)</f>
        <v>0</v>
      </c>
      <c r="K2047" s="199" t="s">
        <v>411</v>
      </c>
      <c r="L2047" s="39"/>
      <c r="M2047" s="204" t="s">
        <v>1</v>
      </c>
      <c r="N2047" s="205" t="s">
        <v>46</v>
      </c>
      <c r="O2047" s="67"/>
      <c r="P2047" s="206">
        <f>O2047*H2047</f>
        <v>0</v>
      </c>
      <c r="Q2047" s="206">
        <v>0</v>
      </c>
      <c r="R2047" s="206">
        <f>Q2047*H2047</f>
        <v>0</v>
      </c>
      <c r="S2047" s="206">
        <v>0</v>
      </c>
      <c r="T2047" s="207">
        <f>S2047*H2047</f>
        <v>0</v>
      </c>
      <c r="AR2047" s="208" t="s">
        <v>123</v>
      </c>
      <c r="AT2047" s="208" t="s">
        <v>264</v>
      </c>
      <c r="AU2047" s="208" t="s">
        <v>90</v>
      </c>
      <c r="AY2047" s="17" t="s">
        <v>261</v>
      </c>
      <c r="BE2047" s="209">
        <f>IF(N2047="základní",J2047,0)</f>
        <v>0</v>
      </c>
      <c r="BF2047" s="209">
        <f>IF(N2047="snížená",J2047,0)</f>
        <v>0</v>
      </c>
      <c r="BG2047" s="209">
        <f>IF(N2047="zákl. přenesená",J2047,0)</f>
        <v>0</v>
      </c>
      <c r="BH2047" s="209">
        <f>IF(N2047="sníž. přenesená",J2047,0)</f>
        <v>0</v>
      </c>
      <c r="BI2047" s="209">
        <f>IF(N2047="nulová",J2047,0)</f>
        <v>0</v>
      </c>
      <c r="BJ2047" s="17" t="s">
        <v>88</v>
      </c>
      <c r="BK2047" s="209">
        <f>ROUND(I2047*H2047,2)</f>
        <v>0</v>
      </c>
      <c r="BL2047" s="17" t="s">
        <v>123</v>
      </c>
      <c r="BM2047" s="208" t="s">
        <v>2841</v>
      </c>
    </row>
    <row r="2048" spans="2:65" s="1" customFormat="1" ht="39">
      <c r="B2048" s="35"/>
      <c r="C2048" s="36"/>
      <c r="D2048" s="210" t="s">
        <v>271</v>
      </c>
      <c r="E2048" s="36"/>
      <c r="F2048" s="211" t="s">
        <v>2821</v>
      </c>
      <c r="G2048" s="36"/>
      <c r="H2048" s="36"/>
      <c r="I2048" s="118"/>
      <c r="J2048" s="36"/>
      <c r="K2048" s="36"/>
      <c r="L2048" s="39"/>
      <c r="M2048" s="212"/>
      <c r="N2048" s="67"/>
      <c r="O2048" s="67"/>
      <c r="P2048" s="67"/>
      <c r="Q2048" s="67"/>
      <c r="R2048" s="67"/>
      <c r="S2048" s="67"/>
      <c r="T2048" s="68"/>
      <c r="AT2048" s="17" t="s">
        <v>271</v>
      </c>
      <c r="AU2048" s="17" t="s">
        <v>90</v>
      </c>
    </row>
    <row r="2049" spans="2:65" s="1" customFormat="1" ht="16.5" customHeight="1">
      <c r="B2049" s="35"/>
      <c r="C2049" s="197" t="s">
        <v>2842</v>
      </c>
      <c r="D2049" s="197" t="s">
        <v>264</v>
      </c>
      <c r="E2049" s="198" t="s">
        <v>2843</v>
      </c>
      <c r="F2049" s="199" t="s">
        <v>2844</v>
      </c>
      <c r="G2049" s="200" t="s">
        <v>1827</v>
      </c>
      <c r="H2049" s="201">
        <v>1</v>
      </c>
      <c r="I2049" s="202"/>
      <c r="J2049" s="203">
        <f>ROUND(I2049*H2049,2)</f>
        <v>0</v>
      </c>
      <c r="K2049" s="199" t="s">
        <v>411</v>
      </c>
      <c r="L2049" s="39"/>
      <c r="M2049" s="204" t="s">
        <v>1</v>
      </c>
      <c r="N2049" s="205" t="s">
        <v>46</v>
      </c>
      <c r="O2049" s="67"/>
      <c r="P2049" s="206">
        <f>O2049*H2049</f>
        <v>0</v>
      </c>
      <c r="Q2049" s="206">
        <v>0</v>
      </c>
      <c r="R2049" s="206">
        <f>Q2049*H2049</f>
        <v>0</v>
      </c>
      <c r="S2049" s="206">
        <v>0</v>
      </c>
      <c r="T2049" s="207">
        <f>S2049*H2049</f>
        <v>0</v>
      </c>
      <c r="AR2049" s="208" t="s">
        <v>123</v>
      </c>
      <c r="AT2049" s="208" t="s">
        <v>264</v>
      </c>
      <c r="AU2049" s="208" t="s">
        <v>90</v>
      </c>
      <c r="AY2049" s="17" t="s">
        <v>261</v>
      </c>
      <c r="BE2049" s="209">
        <f>IF(N2049="základní",J2049,0)</f>
        <v>0</v>
      </c>
      <c r="BF2049" s="209">
        <f>IF(N2049="snížená",J2049,0)</f>
        <v>0</v>
      </c>
      <c r="BG2049" s="209">
        <f>IF(N2049="zákl. přenesená",J2049,0)</f>
        <v>0</v>
      </c>
      <c r="BH2049" s="209">
        <f>IF(N2049="sníž. přenesená",J2049,0)</f>
        <v>0</v>
      </c>
      <c r="BI2049" s="209">
        <f>IF(N2049="nulová",J2049,0)</f>
        <v>0</v>
      </c>
      <c r="BJ2049" s="17" t="s">
        <v>88</v>
      </c>
      <c r="BK2049" s="209">
        <f>ROUND(I2049*H2049,2)</f>
        <v>0</v>
      </c>
      <c r="BL2049" s="17" t="s">
        <v>123</v>
      </c>
      <c r="BM2049" s="208" t="s">
        <v>2845</v>
      </c>
    </row>
    <row r="2050" spans="2:65" s="1" customFormat="1" ht="39">
      <c r="B2050" s="35"/>
      <c r="C2050" s="36"/>
      <c r="D2050" s="210" t="s">
        <v>271</v>
      </c>
      <c r="E2050" s="36"/>
      <c r="F2050" s="211" t="s">
        <v>2821</v>
      </c>
      <c r="G2050" s="36"/>
      <c r="H2050" s="36"/>
      <c r="I2050" s="118"/>
      <c r="J2050" s="36"/>
      <c r="K2050" s="36"/>
      <c r="L2050" s="39"/>
      <c r="M2050" s="212"/>
      <c r="N2050" s="67"/>
      <c r="O2050" s="67"/>
      <c r="P2050" s="67"/>
      <c r="Q2050" s="67"/>
      <c r="R2050" s="67"/>
      <c r="S2050" s="67"/>
      <c r="T2050" s="68"/>
      <c r="AT2050" s="17" t="s">
        <v>271</v>
      </c>
      <c r="AU2050" s="17" t="s">
        <v>90</v>
      </c>
    </row>
    <row r="2051" spans="2:65" s="1" customFormat="1" ht="16.5" customHeight="1">
      <c r="B2051" s="35"/>
      <c r="C2051" s="197" t="s">
        <v>2846</v>
      </c>
      <c r="D2051" s="197" t="s">
        <v>264</v>
      </c>
      <c r="E2051" s="198" t="s">
        <v>2847</v>
      </c>
      <c r="F2051" s="199" t="s">
        <v>2848</v>
      </c>
      <c r="G2051" s="200" t="s">
        <v>1827</v>
      </c>
      <c r="H2051" s="201">
        <v>5</v>
      </c>
      <c r="I2051" s="202"/>
      <c r="J2051" s="203">
        <f>ROUND(I2051*H2051,2)</f>
        <v>0</v>
      </c>
      <c r="K2051" s="199" t="s">
        <v>411</v>
      </c>
      <c r="L2051" s="39"/>
      <c r="M2051" s="204" t="s">
        <v>1</v>
      </c>
      <c r="N2051" s="205" t="s">
        <v>46</v>
      </c>
      <c r="O2051" s="67"/>
      <c r="P2051" s="206">
        <f>O2051*H2051</f>
        <v>0</v>
      </c>
      <c r="Q2051" s="206">
        <v>0</v>
      </c>
      <c r="R2051" s="206">
        <f>Q2051*H2051</f>
        <v>0</v>
      </c>
      <c r="S2051" s="206">
        <v>0</v>
      </c>
      <c r="T2051" s="207">
        <f>S2051*H2051</f>
        <v>0</v>
      </c>
      <c r="AR2051" s="208" t="s">
        <v>123</v>
      </c>
      <c r="AT2051" s="208" t="s">
        <v>264</v>
      </c>
      <c r="AU2051" s="208" t="s">
        <v>90</v>
      </c>
      <c r="AY2051" s="17" t="s">
        <v>261</v>
      </c>
      <c r="BE2051" s="209">
        <f>IF(N2051="základní",J2051,0)</f>
        <v>0</v>
      </c>
      <c r="BF2051" s="209">
        <f>IF(N2051="snížená",J2051,0)</f>
        <v>0</v>
      </c>
      <c r="BG2051" s="209">
        <f>IF(N2051="zákl. přenesená",J2051,0)</f>
        <v>0</v>
      </c>
      <c r="BH2051" s="209">
        <f>IF(N2051="sníž. přenesená",J2051,0)</f>
        <v>0</v>
      </c>
      <c r="BI2051" s="209">
        <f>IF(N2051="nulová",J2051,0)</f>
        <v>0</v>
      </c>
      <c r="BJ2051" s="17" t="s">
        <v>88</v>
      </c>
      <c r="BK2051" s="209">
        <f>ROUND(I2051*H2051,2)</f>
        <v>0</v>
      </c>
      <c r="BL2051" s="17" t="s">
        <v>123</v>
      </c>
      <c r="BM2051" s="208" t="s">
        <v>2849</v>
      </c>
    </row>
    <row r="2052" spans="2:65" s="1" customFormat="1" ht="39">
      <c r="B2052" s="35"/>
      <c r="C2052" s="36"/>
      <c r="D2052" s="210" t="s">
        <v>271</v>
      </c>
      <c r="E2052" s="36"/>
      <c r="F2052" s="211" t="s">
        <v>2821</v>
      </c>
      <c r="G2052" s="36"/>
      <c r="H2052" s="36"/>
      <c r="I2052" s="118"/>
      <c r="J2052" s="36"/>
      <c r="K2052" s="36"/>
      <c r="L2052" s="39"/>
      <c r="M2052" s="212"/>
      <c r="N2052" s="67"/>
      <c r="O2052" s="67"/>
      <c r="P2052" s="67"/>
      <c r="Q2052" s="67"/>
      <c r="R2052" s="67"/>
      <c r="S2052" s="67"/>
      <c r="T2052" s="68"/>
      <c r="AT2052" s="17" t="s">
        <v>271</v>
      </c>
      <c r="AU2052" s="17" t="s">
        <v>90</v>
      </c>
    </row>
    <row r="2053" spans="2:65" s="1" customFormat="1" ht="16.5" customHeight="1">
      <c r="B2053" s="35"/>
      <c r="C2053" s="197" t="s">
        <v>2850</v>
      </c>
      <c r="D2053" s="197" t="s">
        <v>264</v>
      </c>
      <c r="E2053" s="198" t="s">
        <v>2851</v>
      </c>
      <c r="F2053" s="199" t="s">
        <v>2852</v>
      </c>
      <c r="G2053" s="200" t="s">
        <v>1827</v>
      </c>
      <c r="H2053" s="201">
        <v>1</v>
      </c>
      <c r="I2053" s="202"/>
      <c r="J2053" s="203">
        <f>ROUND(I2053*H2053,2)</f>
        <v>0</v>
      </c>
      <c r="K2053" s="199" t="s">
        <v>411</v>
      </c>
      <c r="L2053" s="39"/>
      <c r="M2053" s="204" t="s">
        <v>1</v>
      </c>
      <c r="N2053" s="205" t="s">
        <v>46</v>
      </c>
      <c r="O2053" s="67"/>
      <c r="P2053" s="206">
        <f>O2053*H2053</f>
        <v>0</v>
      </c>
      <c r="Q2053" s="206">
        <v>0</v>
      </c>
      <c r="R2053" s="206">
        <f>Q2053*H2053</f>
        <v>0</v>
      </c>
      <c r="S2053" s="206">
        <v>0</v>
      </c>
      <c r="T2053" s="207">
        <f>S2053*H2053</f>
        <v>0</v>
      </c>
      <c r="AR2053" s="208" t="s">
        <v>123</v>
      </c>
      <c r="AT2053" s="208" t="s">
        <v>264</v>
      </c>
      <c r="AU2053" s="208" t="s">
        <v>90</v>
      </c>
      <c r="AY2053" s="17" t="s">
        <v>261</v>
      </c>
      <c r="BE2053" s="209">
        <f>IF(N2053="základní",J2053,0)</f>
        <v>0</v>
      </c>
      <c r="BF2053" s="209">
        <f>IF(N2053="snížená",J2053,0)</f>
        <v>0</v>
      </c>
      <c r="BG2053" s="209">
        <f>IF(N2053="zákl. přenesená",J2053,0)</f>
        <v>0</v>
      </c>
      <c r="BH2053" s="209">
        <f>IF(N2053="sníž. přenesená",J2053,0)</f>
        <v>0</v>
      </c>
      <c r="BI2053" s="209">
        <f>IF(N2053="nulová",J2053,0)</f>
        <v>0</v>
      </c>
      <c r="BJ2053" s="17" t="s">
        <v>88</v>
      </c>
      <c r="BK2053" s="209">
        <f>ROUND(I2053*H2053,2)</f>
        <v>0</v>
      </c>
      <c r="BL2053" s="17" t="s">
        <v>123</v>
      </c>
      <c r="BM2053" s="208" t="s">
        <v>2853</v>
      </c>
    </row>
    <row r="2054" spans="2:65" s="1" customFormat="1" ht="39">
      <c r="B2054" s="35"/>
      <c r="C2054" s="36"/>
      <c r="D2054" s="210" t="s">
        <v>271</v>
      </c>
      <c r="E2054" s="36"/>
      <c r="F2054" s="211" t="s">
        <v>2821</v>
      </c>
      <c r="G2054" s="36"/>
      <c r="H2054" s="36"/>
      <c r="I2054" s="118"/>
      <c r="J2054" s="36"/>
      <c r="K2054" s="36"/>
      <c r="L2054" s="39"/>
      <c r="M2054" s="212"/>
      <c r="N2054" s="67"/>
      <c r="O2054" s="67"/>
      <c r="P2054" s="67"/>
      <c r="Q2054" s="67"/>
      <c r="R2054" s="67"/>
      <c r="S2054" s="67"/>
      <c r="T2054" s="68"/>
      <c r="AT2054" s="17" t="s">
        <v>271</v>
      </c>
      <c r="AU2054" s="17" t="s">
        <v>90</v>
      </c>
    </row>
    <row r="2055" spans="2:65" s="1" customFormat="1" ht="24" customHeight="1">
      <c r="B2055" s="35"/>
      <c r="C2055" s="197" t="s">
        <v>2854</v>
      </c>
      <c r="D2055" s="197" t="s">
        <v>264</v>
      </c>
      <c r="E2055" s="198" t="s">
        <v>2855</v>
      </c>
      <c r="F2055" s="199" t="s">
        <v>2856</v>
      </c>
      <c r="G2055" s="200" t="s">
        <v>394</v>
      </c>
      <c r="H2055" s="201">
        <v>17.579999999999998</v>
      </c>
      <c r="I2055" s="202"/>
      <c r="J2055" s="203">
        <f>ROUND(I2055*H2055,2)</f>
        <v>0</v>
      </c>
      <c r="K2055" s="199" t="s">
        <v>411</v>
      </c>
      <c r="L2055" s="39"/>
      <c r="M2055" s="204" t="s">
        <v>1</v>
      </c>
      <c r="N2055" s="205" t="s">
        <v>46</v>
      </c>
      <c r="O2055" s="67"/>
      <c r="P2055" s="206">
        <f>O2055*H2055</f>
        <v>0</v>
      </c>
      <c r="Q2055" s="206">
        <v>0</v>
      </c>
      <c r="R2055" s="206">
        <f>Q2055*H2055</f>
        <v>0</v>
      </c>
      <c r="S2055" s="206">
        <v>0</v>
      </c>
      <c r="T2055" s="207">
        <f>S2055*H2055</f>
        <v>0</v>
      </c>
      <c r="AR2055" s="208" t="s">
        <v>123</v>
      </c>
      <c r="AT2055" s="208" t="s">
        <v>264</v>
      </c>
      <c r="AU2055" s="208" t="s">
        <v>90</v>
      </c>
      <c r="AY2055" s="17" t="s">
        <v>261</v>
      </c>
      <c r="BE2055" s="209">
        <f>IF(N2055="základní",J2055,0)</f>
        <v>0</v>
      </c>
      <c r="BF2055" s="209">
        <f>IF(N2055="snížená",J2055,0)</f>
        <v>0</v>
      </c>
      <c r="BG2055" s="209">
        <f>IF(N2055="zákl. přenesená",J2055,0)</f>
        <v>0</v>
      </c>
      <c r="BH2055" s="209">
        <f>IF(N2055="sníž. přenesená",J2055,0)</f>
        <v>0</v>
      </c>
      <c r="BI2055" s="209">
        <f>IF(N2055="nulová",J2055,0)</f>
        <v>0</v>
      </c>
      <c r="BJ2055" s="17" t="s">
        <v>88</v>
      </c>
      <c r="BK2055" s="209">
        <f>ROUND(I2055*H2055,2)</f>
        <v>0</v>
      </c>
      <c r="BL2055" s="17" t="s">
        <v>123</v>
      </c>
      <c r="BM2055" s="208" t="s">
        <v>2857</v>
      </c>
    </row>
    <row r="2056" spans="2:65" s="1" customFormat="1" ht="39">
      <c r="B2056" s="35"/>
      <c r="C2056" s="36"/>
      <c r="D2056" s="210" t="s">
        <v>271</v>
      </c>
      <c r="E2056" s="36"/>
      <c r="F2056" s="211" t="s">
        <v>2821</v>
      </c>
      <c r="G2056" s="36"/>
      <c r="H2056" s="36"/>
      <c r="I2056" s="118"/>
      <c r="J2056" s="36"/>
      <c r="K2056" s="36"/>
      <c r="L2056" s="39"/>
      <c r="M2056" s="212"/>
      <c r="N2056" s="67"/>
      <c r="O2056" s="67"/>
      <c r="P2056" s="67"/>
      <c r="Q2056" s="67"/>
      <c r="R2056" s="67"/>
      <c r="S2056" s="67"/>
      <c r="T2056" s="68"/>
      <c r="AT2056" s="17" t="s">
        <v>271</v>
      </c>
      <c r="AU2056" s="17" t="s">
        <v>90</v>
      </c>
    </row>
    <row r="2057" spans="2:65" s="1" customFormat="1" ht="16.5" customHeight="1">
      <c r="B2057" s="35"/>
      <c r="C2057" s="197" t="s">
        <v>2858</v>
      </c>
      <c r="D2057" s="197" t="s">
        <v>264</v>
      </c>
      <c r="E2057" s="198" t="s">
        <v>2859</v>
      </c>
      <c r="F2057" s="199" t="s">
        <v>2860</v>
      </c>
      <c r="G2057" s="200" t="s">
        <v>1827</v>
      </c>
      <c r="H2057" s="201">
        <v>1</v>
      </c>
      <c r="I2057" s="202"/>
      <c r="J2057" s="203">
        <f>ROUND(I2057*H2057,2)</f>
        <v>0</v>
      </c>
      <c r="K2057" s="199" t="s">
        <v>411</v>
      </c>
      <c r="L2057" s="39"/>
      <c r="M2057" s="204" t="s">
        <v>1</v>
      </c>
      <c r="N2057" s="205" t="s">
        <v>46</v>
      </c>
      <c r="O2057" s="67"/>
      <c r="P2057" s="206">
        <f>O2057*H2057</f>
        <v>0</v>
      </c>
      <c r="Q2057" s="206">
        <v>0</v>
      </c>
      <c r="R2057" s="206">
        <f>Q2057*H2057</f>
        <v>0</v>
      </c>
      <c r="S2057" s="206">
        <v>0</v>
      </c>
      <c r="T2057" s="207">
        <f>S2057*H2057</f>
        <v>0</v>
      </c>
      <c r="AR2057" s="208" t="s">
        <v>123</v>
      </c>
      <c r="AT2057" s="208" t="s">
        <v>264</v>
      </c>
      <c r="AU2057" s="208" t="s">
        <v>90</v>
      </c>
      <c r="AY2057" s="17" t="s">
        <v>261</v>
      </c>
      <c r="BE2057" s="209">
        <f>IF(N2057="základní",J2057,0)</f>
        <v>0</v>
      </c>
      <c r="BF2057" s="209">
        <f>IF(N2057="snížená",J2057,0)</f>
        <v>0</v>
      </c>
      <c r="BG2057" s="209">
        <f>IF(N2057="zákl. přenesená",J2057,0)</f>
        <v>0</v>
      </c>
      <c r="BH2057" s="209">
        <f>IF(N2057="sníž. přenesená",J2057,0)</f>
        <v>0</v>
      </c>
      <c r="BI2057" s="209">
        <f>IF(N2057="nulová",J2057,0)</f>
        <v>0</v>
      </c>
      <c r="BJ2057" s="17" t="s">
        <v>88</v>
      </c>
      <c r="BK2057" s="209">
        <f>ROUND(I2057*H2057,2)</f>
        <v>0</v>
      </c>
      <c r="BL2057" s="17" t="s">
        <v>123</v>
      </c>
      <c r="BM2057" s="208" t="s">
        <v>2861</v>
      </c>
    </row>
    <row r="2058" spans="2:65" s="1" customFormat="1" ht="39">
      <c r="B2058" s="35"/>
      <c r="C2058" s="36"/>
      <c r="D2058" s="210" t="s">
        <v>271</v>
      </c>
      <c r="E2058" s="36"/>
      <c r="F2058" s="211" t="s">
        <v>2821</v>
      </c>
      <c r="G2058" s="36"/>
      <c r="H2058" s="36"/>
      <c r="I2058" s="118"/>
      <c r="J2058" s="36"/>
      <c r="K2058" s="36"/>
      <c r="L2058" s="39"/>
      <c r="M2058" s="212"/>
      <c r="N2058" s="67"/>
      <c r="O2058" s="67"/>
      <c r="P2058" s="67"/>
      <c r="Q2058" s="67"/>
      <c r="R2058" s="67"/>
      <c r="S2058" s="67"/>
      <c r="T2058" s="68"/>
      <c r="AT2058" s="17" t="s">
        <v>271</v>
      </c>
      <c r="AU2058" s="17" t="s">
        <v>90</v>
      </c>
    </row>
    <row r="2059" spans="2:65" s="1" customFormat="1" ht="24" customHeight="1">
      <c r="B2059" s="35"/>
      <c r="C2059" s="197" t="s">
        <v>2862</v>
      </c>
      <c r="D2059" s="197" t="s">
        <v>264</v>
      </c>
      <c r="E2059" s="198" t="s">
        <v>2863</v>
      </c>
      <c r="F2059" s="199" t="s">
        <v>2864</v>
      </c>
      <c r="G2059" s="200" t="s">
        <v>394</v>
      </c>
      <c r="H2059" s="201">
        <v>171</v>
      </c>
      <c r="I2059" s="202"/>
      <c r="J2059" s="203">
        <f>ROUND(I2059*H2059,2)</f>
        <v>0</v>
      </c>
      <c r="K2059" s="199" t="s">
        <v>411</v>
      </c>
      <c r="L2059" s="39"/>
      <c r="M2059" s="204" t="s">
        <v>1</v>
      </c>
      <c r="N2059" s="205" t="s">
        <v>46</v>
      </c>
      <c r="O2059" s="67"/>
      <c r="P2059" s="206">
        <f>O2059*H2059</f>
        <v>0</v>
      </c>
      <c r="Q2059" s="206">
        <v>0</v>
      </c>
      <c r="R2059" s="206">
        <f>Q2059*H2059</f>
        <v>0</v>
      </c>
      <c r="S2059" s="206">
        <v>0</v>
      </c>
      <c r="T2059" s="207">
        <f>S2059*H2059</f>
        <v>0</v>
      </c>
      <c r="AR2059" s="208" t="s">
        <v>123</v>
      </c>
      <c r="AT2059" s="208" t="s">
        <v>264</v>
      </c>
      <c r="AU2059" s="208" t="s">
        <v>90</v>
      </c>
      <c r="AY2059" s="17" t="s">
        <v>261</v>
      </c>
      <c r="BE2059" s="209">
        <f>IF(N2059="základní",J2059,0)</f>
        <v>0</v>
      </c>
      <c r="BF2059" s="209">
        <f>IF(N2059="snížená",J2059,0)</f>
        <v>0</v>
      </c>
      <c r="BG2059" s="209">
        <f>IF(N2059="zákl. přenesená",J2059,0)</f>
        <v>0</v>
      </c>
      <c r="BH2059" s="209">
        <f>IF(N2059="sníž. přenesená",J2059,0)</f>
        <v>0</v>
      </c>
      <c r="BI2059" s="209">
        <f>IF(N2059="nulová",J2059,0)</f>
        <v>0</v>
      </c>
      <c r="BJ2059" s="17" t="s">
        <v>88</v>
      </c>
      <c r="BK2059" s="209">
        <f>ROUND(I2059*H2059,2)</f>
        <v>0</v>
      </c>
      <c r="BL2059" s="17" t="s">
        <v>123</v>
      </c>
      <c r="BM2059" s="208" t="s">
        <v>2865</v>
      </c>
    </row>
    <row r="2060" spans="2:65" s="1" customFormat="1" ht="39">
      <c r="B2060" s="35"/>
      <c r="C2060" s="36"/>
      <c r="D2060" s="210" t="s">
        <v>271</v>
      </c>
      <c r="E2060" s="36"/>
      <c r="F2060" s="211" t="s">
        <v>2821</v>
      </c>
      <c r="G2060" s="36"/>
      <c r="H2060" s="36"/>
      <c r="I2060" s="118"/>
      <c r="J2060" s="36"/>
      <c r="K2060" s="36"/>
      <c r="L2060" s="39"/>
      <c r="M2060" s="212"/>
      <c r="N2060" s="67"/>
      <c r="O2060" s="67"/>
      <c r="P2060" s="67"/>
      <c r="Q2060" s="67"/>
      <c r="R2060" s="67"/>
      <c r="S2060" s="67"/>
      <c r="T2060" s="68"/>
      <c r="AT2060" s="17" t="s">
        <v>271</v>
      </c>
      <c r="AU2060" s="17" t="s">
        <v>90</v>
      </c>
    </row>
    <row r="2061" spans="2:65" s="1" customFormat="1" ht="16.5" customHeight="1">
      <c r="B2061" s="35"/>
      <c r="C2061" s="197" t="s">
        <v>2866</v>
      </c>
      <c r="D2061" s="197" t="s">
        <v>264</v>
      </c>
      <c r="E2061" s="198" t="s">
        <v>2867</v>
      </c>
      <c r="F2061" s="199" t="s">
        <v>2868</v>
      </c>
      <c r="G2061" s="200" t="s">
        <v>394</v>
      </c>
      <c r="H2061" s="201">
        <v>140</v>
      </c>
      <c r="I2061" s="202"/>
      <c r="J2061" s="203">
        <f>ROUND(I2061*H2061,2)</f>
        <v>0</v>
      </c>
      <c r="K2061" s="199" t="s">
        <v>411</v>
      </c>
      <c r="L2061" s="39"/>
      <c r="M2061" s="204" t="s">
        <v>1</v>
      </c>
      <c r="N2061" s="205" t="s">
        <v>46</v>
      </c>
      <c r="O2061" s="67"/>
      <c r="P2061" s="206">
        <f>O2061*H2061</f>
        <v>0</v>
      </c>
      <c r="Q2061" s="206">
        <v>0</v>
      </c>
      <c r="R2061" s="206">
        <f>Q2061*H2061</f>
        <v>0</v>
      </c>
      <c r="S2061" s="206">
        <v>0</v>
      </c>
      <c r="T2061" s="207">
        <f>S2061*H2061</f>
        <v>0</v>
      </c>
      <c r="AR2061" s="208" t="s">
        <v>123</v>
      </c>
      <c r="AT2061" s="208" t="s">
        <v>264</v>
      </c>
      <c r="AU2061" s="208" t="s">
        <v>90</v>
      </c>
      <c r="AY2061" s="17" t="s">
        <v>261</v>
      </c>
      <c r="BE2061" s="209">
        <f>IF(N2061="základní",J2061,0)</f>
        <v>0</v>
      </c>
      <c r="BF2061" s="209">
        <f>IF(N2061="snížená",J2061,0)</f>
        <v>0</v>
      </c>
      <c r="BG2061" s="209">
        <f>IF(N2061="zákl. přenesená",J2061,0)</f>
        <v>0</v>
      </c>
      <c r="BH2061" s="209">
        <f>IF(N2061="sníž. přenesená",J2061,0)</f>
        <v>0</v>
      </c>
      <c r="BI2061" s="209">
        <f>IF(N2061="nulová",J2061,0)</f>
        <v>0</v>
      </c>
      <c r="BJ2061" s="17" t="s">
        <v>88</v>
      </c>
      <c r="BK2061" s="209">
        <f>ROUND(I2061*H2061,2)</f>
        <v>0</v>
      </c>
      <c r="BL2061" s="17" t="s">
        <v>123</v>
      </c>
      <c r="BM2061" s="208" t="s">
        <v>2869</v>
      </c>
    </row>
    <row r="2062" spans="2:65" s="1" customFormat="1" ht="39">
      <c r="B2062" s="35"/>
      <c r="C2062" s="36"/>
      <c r="D2062" s="210" t="s">
        <v>271</v>
      </c>
      <c r="E2062" s="36"/>
      <c r="F2062" s="211" t="s">
        <v>2821</v>
      </c>
      <c r="G2062" s="36"/>
      <c r="H2062" s="36"/>
      <c r="I2062" s="118"/>
      <c r="J2062" s="36"/>
      <c r="K2062" s="36"/>
      <c r="L2062" s="39"/>
      <c r="M2062" s="212"/>
      <c r="N2062" s="67"/>
      <c r="O2062" s="67"/>
      <c r="P2062" s="67"/>
      <c r="Q2062" s="67"/>
      <c r="R2062" s="67"/>
      <c r="S2062" s="67"/>
      <c r="T2062" s="68"/>
      <c r="AT2062" s="17" t="s">
        <v>271</v>
      </c>
      <c r="AU2062" s="17" t="s">
        <v>90</v>
      </c>
    </row>
    <row r="2063" spans="2:65" s="1" customFormat="1" ht="16.5" customHeight="1">
      <c r="B2063" s="35"/>
      <c r="C2063" s="197" t="s">
        <v>2870</v>
      </c>
      <c r="D2063" s="197" t="s">
        <v>264</v>
      </c>
      <c r="E2063" s="198" t="s">
        <v>2871</v>
      </c>
      <c r="F2063" s="199" t="s">
        <v>2872</v>
      </c>
      <c r="G2063" s="200" t="s">
        <v>394</v>
      </c>
      <c r="H2063" s="201">
        <v>110.7</v>
      </c>
      <c r="I2063" s="202"/>
      <c r="J2063" s="203">
        <f>ROUND(I2063*H2063,2)</f>
        <v>0</v>
      </c>
      <c r="K2063" s="199" t="s">
        <v>411</v>
      </c>
      <c r="L2063" s="39"/>
      <c r="M2063" s="204" t="s">
        <v>1</v>
      </c>
      <c r="N2063" s="205" t="s">
        <v>46</v>
      </c>
      <c r="O2063" s="67"/>
      <c r="P2063" s="206">
        <f>O2063*H2063</f>
        <v>0</v>
      </c>
      <c r="Q2063" s="206">
        <v>0</v>
      </c>
      <c r="R2063" s="206">
        <f>Q2063*H2063</f>
        <v>0</v>
      </c>
      <c r="S2063" s="206">
        <v>0</v>
      </c>
      <c r="T2063" s="207">
        <f>S2063*H2063</f>
        <v>0</v>
      </c>
      <c r="AR2063" s="208" t="s">
        <v>123</v>
      </c>
      <c r="AT2063" s="208" t="s">
        <v>264</v>
      </c>
      <c r="AU2063" s="208" t="s">
        <v>90</v>
      </c>
      <c r="AY2063" s="17" t="s">
        <v>261</v>
      </c>
      <c r="BE2063" s="209">
        <f>IF(N2063="základní",J2063,0)</f>
        <v>0</v>
      </c>
      <c r="BF2063" s="209">
        <f>IF(N2063="snížená",J2063,0)</f>
        <v>0</v>
      </c>
      <c r="BG2063" s="209">
        <f>IF(N2063="zákl. přenesená",J2063,0)</f>
        <v>0</v>
      </c>
      <c r="BH2063" s="209">
        <f>IF(N2063="sníž. přenesená",J2063,0)</f>
        <v>0</v>
      </c>
      <c r="BI2063" s="209">
        <f>IF(N2063="nulová",J2063,0)</f>
        <v>0</v>
      </c>
      <c r="BJ2063" s="17" t="s">
        <v>88</v>
      </c>
      <c r="BK2063" s="209">
        <f>ROUND(I2063*H2063,2)</f>
        <v>0</v>
      </c>
      <c r="BL2063" s="17" t="s">
        <v>123</v>
      </c>
      <c r="BM2063" s="208" t="s">
        <v>2873</v>
      </c>
    </row>
    <row r="2064" spans="2:65" s="1" customFormat="1" ht="39">
      <c r="B2064" s="35"/>
      <c r="C2064" s="36"/>
      <c r="D2064" s="210" t="s">
        <v>271</v>
      </c>
      <c r="E2064" s="36"/>
      <c r="F2064" s="211" t="s">
        <v>2821</v>
      </c>
      <c r="G2064" s="36"/>
      <c r="H2064" s="36"/>
      <c r="I2064" s="118"/>
      <c r="J2064" s="36"/>
      <c r="K2064" s="36"/>
      <c r="L2064" s="39"/>
      <c r="M2064" s="212"/>
      <c r="N2064" s="67"/>
      <c r="O2064" s="67"/>
      <c r="P2064" s="67"/>
      <c r="Q2064" s="67"/>
      <c r="R2064" s="67"/>
      <c r="S2064" s="67"/>
      <c r="T2064" s="68"/>
      <c r="AT2064" s="17" t="s">
        <v>271</v>
      </c>
      <c r="AU2064" s="17" t="s">
        <v>90</v>
      </c>
    </row>
    <row r="2065" spans="2:65" s="1" customFormat="1" ht="24" customHeight="1">
      <c r="B2065" s="35"/>
      <c r="C2065" s="197" t="s">
        <v>2874</v>
      </c>
      <c r="D2065" s="197" t="s">
        <v>264</v>
      </c>
      <c r="E2065" s="198" t="s">
        <v>2875</v>
      </c>
      <c r="F2065" s="199" t="s">
        <v>2876</v>
      </c>
      <c r="G2065" s="200" t="s">
        <v>1827</v>
      </c>
      <c r="H2065" s="201">
        <v>2</v>
      </c>
      <c r="I2065" s="202"/>
      <c r="J2065" s="203">
        <f>ROUND(I2065*H2065,2)</f>
        <v>0</v>
      </c>
      <c r="K2065" s="199" t="s">
        <v>411</v>
      </c>
      <c r="L2065" s="39"/>
      <c r="M2065" s="204" t="s">
        <v>1</v>
      </c>
      <c r="N2065" s="205" t="s">
        <v>46</v>
      </c>
      <c r="O2065" s="67"/>
      <c r="P2065" s="206">
        <f>O2065*H2065</f>
        <v>0</v>
      </c>
      <c r="Q2065" s="206">
        <v>0</v>
      </c>
      <c r="R2065" s="206">
        <f>Q2065*H2065</f>
        <v>0</v>
      </c>
      <c r="S2065" s="206">
        <v>0</v>
      </c>
      <c r="T2065" s="207">
        <f>S2065*H2065</f>
        <v>0</v>
      </c>
      <c r="AR2065" s="208" t="s">
        <v>123</v>
      </c>
      <c r="AT2065" s="208" t="s">
        <v>264</v>
      </c>
      <c r="AU2065" s="208" t="s">
        <v>90</v>
      </c>
      <c r="AY2065" s="17" t="s">
        <v>261</v>
      </c>
      <c r="BE2065" s="209">
        <f>IF(N2065="základní",J2065,0)</f>
        <v>0</v>
      </c>
      <c r="BF2065" s="209">
        <f>IF(N2065="snížená",J2065,0)</f>
        <v>0</v>
      </c>
      <c r="BG2065" s="209">
        <f>IF(N2065="zákl. přenesená",J2065,0)</f>
        <v>0</v>
      </c>
      <c r="BH2065" s="209">
        <f>IF(N2065="sníž. přenesená",J2065,0)</f>
        <v>0</v>
      </c>
      <c r="BI2065" s="209">
        <f>IF(N2065="nulová",J2065,0)</f>
        <v>0</v>
      </c>
      <c r="BJ2065" s="17" t="s">
        <v>88</v>
      </c>
      <c r="BK2065" s="209">
        <f>ROUND(I2065*H2065,2)</f>
        <v>0</v>
      </c>
      <c r="BL2065" s="17" t="s">
        <v>123</v>
      </c>
      <c r="BM2065" s="208" t="s">
        <v>2877</v>
      </c>
    </row>
    <row r="2066" spans="2:65" s="1" customFormat="1" ht="39">
      <c r="B2066" s="35"/>
      <c r="C2066" s="36"/>
      <c r="D2066" s="210" t="s">
        <v>271</v>
      </c>
      <c r="E2066" s="36"/>
      <c r="F2066" s="211" t="s">
        <v>2821</v>
      </c>
      <c r="G2066" s="36"/>
      <c r="H2066" s="36"/>
      <c r="I2066" s="118"/>
      <c r="J2066" s="36"/>
      <c r="K2066" s="36"/>
      <c r="L2066" s="39"/>
      <c r="M2066" s="212"/>
      <c r="N2066" s="67"/>
      <c r="O2066" s="67"/>
      <c r="P2066" s="67"/>
      <c r="Q2066" s="67"/>
      <c r="R2066" s="67"/>
      <c r="S2066" s="67"/>
      <c r="T2066" s="68"/>
      <c r="AT2066" s="17" t="s">
        <v>271</v>
      </c>
      <c r="AU2066" s="17" t="s">
        <v>90</v>
      </c>
    </row>
    <row r="2067" spans="2:65" s="1" customFormat="1" ht="16.5" customHeight="1">
      <c r="B2067" s="35"/>
      <c r="C2067" s="197" t="s">
        <v>2878</v>
      </c>
      <c r="D2067" s="197" t="s">
        <v>264</v>
      </c>
      <c r="E2067" s="198" t="s">
        <v>2879</v>
      </c>
      <c r="F2067" s="199" t="s">
        <v>2880</v>
      </c>
      <c r="G2067" s="200" t="s">
        <v>1827</v>
      </c>
      <c r="H2067" s="201">
        <v>1</v>
      </c>
      <c r="I2067" s="202"/>
      <c r="J2067" s="203">
        <f>ROUND(I2067*H2067,2)</f>
        <v>0</v>
      </c>
      <c r="K2067" s="199" t="s">
        <v>411</v>
      </c>
      <c r="L2067" s="39"/>
      <c r="M2067" s="204" t="s">
        <v>1</v>
      </c>
      <c r="N2067" s="205" t="s">
        <v>46</v>
      </c>
      <c r="O2067" s="67"/>
      <c r="P2067" s="206">
        <f>O2067*H2067</f>
        <v>0</v>
      </c>
      <c r="Q2067" s="206">
        <v>0</v>
      </c>
      <c r="R2067" s="206">
        <f>Q2067*H2067</f>
        <v>0</v>
      </c>
      <c r="S2067" s="206">
        <v>0</v>
      </c>
      <c r="T2067" s="207">
        <f>S2067*H2067</f>
        <v>0</v>
      </c>
      <c r="AR2067" s="208" t="s">
        <v>123</v>
      </c>
      <c r="AT2067" s="208" t="s">
        <v>264</v>
      </c>
      <c r="AU2067" s="208" t="s">
        <v>90</v>
      </c>
      <c r="AY2067" s="17" t="s">
        <v>261</v>
      </c>
      <c r="BE2067" s="209">
        <f>IF(N2067="základní",J2067,0)</f>
        <v>0</v>
      </c>
      <c r="BF2067" s="209">
        <f>IF(N2067="snížená",J2067,0)</f>
        <v>0</v>
      </c>
      <c r="BG2067" s="209">
        <f>IF(N2067="zákl. přenesená",J2067,0)</f>
        <v>0</v>
      </c>
      <c r="BH2067" s="209">
        <f>IF(N2067="sníž. přenesená",J2067,0)</f>
        <v>0</v>
      </c>
      <c r="BI2067" s="209">
        <f>IF(N2067="nulová",J2067,0)</f>
        <v>0</v>
      </c>
      <c r="BJ2067" s="17" t="s">
        <v>88</v>
      </c>
      <c r="BK2067" s="209">
        <f>ROUND(I2067*H2067,2)</f>
        <v>0</v>
      </c>
      <c r="BL2067" s="17" t="s">
        <v>123</v>
      </c>
      <c r="BM2067" s="208" t="s">
        <v>2881</v>
      </c>
    </row>
    <row r="2068" spans="2:65" s="1" customFormat="1" ht="39">
      <c r="B2068" s="35"/>
      <c r="C2068" s="36"/>
      <c r="D2068" s="210" t="s">
        <v>271</v>
      </c>
      <c r="E2068" s="36"/>
      <c r="F2068" s="211" t="s">
        <v>2821</v>
      </c>
      <c r="G2068" s="36"/>
      <c r="H2068" s="36"/>
      <c r="I2068" s="118"/>
      <c r="J2068" s="36"/>
      <c r="K2068" s="36"/>
      <c r="L2068" s="39"/>
      <c r="M2068" s="212"/>
      <c r="N2068" s="67"/>
      <c r="O2068" s="67"/>
      <c r="P2068" s="67"/>
      <c r="Q2068" s="67"/>
      <c r="R2068" s="67"/>
      <c r="S2068" s="67"/>
      <c r="T2068" s="68"/>
      <c r="AT2068" s="17" t="s">
        <v>271</v>
      </c>
      <c r="AU2068" s="17" t="s">
        <v>90</v>
      </c>
    </row>
    <row r="2069" spans="2:65" s="1" customFormat="1" ht="16.5" customHeight="1">
      <c r="B2069" s="35"/>
      <c r="C2069" s="197" t="s">
        <v>2882</v>
      </c>
      <c r="D2069" s="197" t="s">
        <v>264</v>
      </c>
      <c r="E2069" s="198" t="s">
        <v>2883</v>
      </c>
      <c r="F2069" s="199" t="s">
        <v>2884</v>
      </c>
      <c r="G2069" s="200" t="s">
        <v>1827</v>
      </c>
      <c r="H2069" s="201">
        <v>1</v>
      </c>
      <c r="I2069" s="202"/>
      <c r="J2069" s="203">
        <f>ROUND(I2069*H2069,2)</f>
        <v>0</v>
      </c>
      <c r="K2069" s="199" t="s">
        <v>411</v>
      </c>
      <c r="L2069" s="39"/>
      <c r="M2069" s="204" t="s">
        <v>1</v>
      </c>
      <c r="N2069" s="205" t="s">
        <v>46</v>
      </c>
      <c r="O2069" s="67"/>
      <c r="P2069" s="206">
        <f>O2069*H2069</f>
        <v>0</v>
      </c>
      <c r="Q2069" s="206">
        <v>0</v>
      </c>
      <c r="R2069" s="206">
        <f>Q2069*H2069</f>
        <v>0</v>
      </c>
      <c r="S2069" s="206">
        <v>0</v>
      </c>
      <c r="T2069" s="207">
        <f>S2069*H2069</f>
        <v>0</v>
      </c>
      <c r="AR2069" s="208" t="s">
        <v>123</v>
      </c>
      <c r="AT2069" s="208" t="s">
        <v>264</v>
      </c>
      <c r="AU2069" s="208" t="s">
        <v>90</v>
      </c>
      <c r="AY2069" s="17" t="s">
        <v>261</v>
      </c>
      <c r="BE2069" s="209">
        <f>IF(N2069="základní",J2069,0)</f>
        <v>0</v>
      </c>
      <c r="BF2069" s="209">
        <f>IF(N2069="snížená",J2069,0)</f>
        <v>0</v>
      </c>
      <c r="BG2069" s="209">
        <f>IF(N2069="zákl. přenesená",J2069,0)</f>
        <v>0</v>
      </c>
      <c r="BH2069" s="209">
        <f>IF(N2069="sníž. přenesená",J2069,0)</f>
        <v>0</v>
      </c>
      <c r="BI2069" s="209">
        <f>IF(N2069="nulová",J2069,0)</f>
        <v>0</v>
      </c>
      <c r="BJ2069" s="17" t="s">
        <v>88</v>
      </c>
      <c r="BK2069" s="209">
        <f>ROUND(I2069*H2069,2)</f>
        <v>0</v>
      </c>
      <c r="BL2069" s="17" t="s">
        <v>123</v>
      </c>
      <c r="BM2069" s="208" t="s">
        <v>2885</v>
      </c>
    </row>
    <row r="2070" spans="2:65" s="1" customFormat="1" ht="39">
      <c r="B2070" s="35"/>
      <c r="C2070" s="36"/>
      <c r="D2070" s="210" t="s">
        <v>271</v>
      </c>
      <c r="E2070" s="36"/>
      <c r="F2070" s="211" t="s">
        <v>2821</v>
      </c>
      <c r="G2070" s="36"/>
      <c r="H2070" s="36"/>
      <c r="I2070" s="118"/>
      <c r="J2070" s="36"/>
      <c r="K2070" s="36"/>
      <c r="L2070" s="39"/>
      <c r="M2070" s="212"/>
      <c r="N2070" s="67"/>
      <c r="O2070" s="67"/>
      <c r="P2070" s="67"/>
      <c r="Q2070" s="67"/>
      <c r="R2070" s="67"/>
      <c r="S2070" s="67"/>
      <c r="T2070" s="68"/>
      <c r="AT2070" s="17" t="s">
        <v>271</v>
      </c>
      <c r="AU2070" s="17" t="s">
        <v>90</v>
      </c>
    </row>
    <row r="2071" spans="2:65" s="1" customFormat="1" ht="16.5" customHeight="1">
      <c r="B2071" s="35"/>
      <c r="C2071" s="197" t="s">
        <v>2886</v>
      </c>
      <c r="D2071" s="197" t="s">
        <v>264</v>
      </c>
      <c r="E2071" s="198" t="s">
        <v>2887</v>
      </c>
      <c r="F2071" s="199" t="s">
        <v>2888</v>
      </c>
      <c r="G2071" s="200" t="s">
        <v>1827</v>
      </c>
      <c r="H2071" s="201">
        <v>4</v>
      </c>
      <c r="I2071" s="202"/>
      <c r="J2071" s="203">
        <f>ROUND(I2071*H2071,2)</f>
        <v>0</v>
      </c>
      <c r="K2071" s="199" t="s">
        <v>411</v>
      </c>
      <c r="L2071" s="39"/>
      <c r="M2071" s="204" t="s">
        <v>1</v>
      </c>
      <c r="N2071" s="205" t="s">
        <v>46</v>
      </c>
      <c r="O2071" s="67"/>
      <c r="P2071" s="206">
        <f>O2071*H2071</f>
        <v>0</v>
      </c>
      <c r="Q2071" s="206">
        <v>0</v>
      </c>
      <c r="R2071" s="206">
        <f>Q2071*H2071</f>
        <v>0</v>
      </c>
      <c r="S2071" s="206">
        <v>0</v>
      </c>
      <c r="T2071" s="207">
        <f>S2071*H2071</f>
        <v>0</v>
      </c>
      <c r="AR2071" s="208" t="s">
        <v>123</v>
      </c>
      <c r="AT2071" s="208" t="s">
        <v>264</v>
      </c>
      <c r="AU2071" s="208" t="s">
        <v>90</v>
      </c>
      <c r="AY2071" s="17" t="s">
        <v>261</v>
      </c>
      <c r="BE2071" s="209">
        <f>IF(N2071="základní",J2071,0)</f>
        <v>0</v>
      </c>
      <c r="BF2071" s="209">
        <f>IF(N2071="snížená",J2071,0)</f>
        <v>0</v>
      </c>
      <c r="BG2071" s="209">
        <f>IF(N2071="zákl. přenesená",J2071,0)</f>
        <v>0</v>
      </c>
      <c r="BH2071" s="209">
        <f>IF(N2071="sníž. přenesená",J2071,0)</f>
        <v>0</v>
      </c>
      <c r="BI2071" s="209">
        <f>IF(N2071="nulová",J2071,0)</f>
        <v>0</v>
      </c>
      <c r="BJ2071" s="17" t="s">
        <v>88</v>
      </c>
      <c r="BK2071" s="209">
        <f>ROUND(I2071*H2071,2)</f>
        <v>0</v>
      </c>
      <c r="BL2071" s="17" t="s">
        <v>123</v>
      </c>
      <c r="BM2071" s="208" t="s">
        <v>2889</v>
      </c>
    </row>
    <row r="2072" spans="2:65" s="1" customFormat="1" ht="39">
      <c r="B2072" s="35"/>
      <c r="C2072" s="36"/>
      <c r="D2072" s="210" t="s">
        <v>271</v>
      </c>
      <c r="E2072" s="36"/>
      <c r="F2072" s="211" t="s">
        <v>2821</v>
      </c>
      <c r="G2072" s="36"/>
      <c r="H2072" s="36"/>
      <c r="I2072" s="118"/>
      <c r="J2072" s="36"/>
      <c r="K2072" s="36"/>
      <c r="L2072" s="39"/>
      <c r="M2072" s="212"/>
      <c r="N2072" s="67"/>
      <c r="O2072" s="67"/>
      <c r="P2072" s="67"/>
      <c r="Q2072" s="67"/>
      <c r="R2072" s="67"/>
      <c r="S2072" s="67"/>
      <c r="T2072" s="68"/>
      <c r="AT2072" s="17" t="s">
        <v>271</v>
      </c>
      <c r="AU2072" s="17" t="s">
        <v>90</v>
      </c>
    </row>
    <row r="2073" spans="2:65" s="1" customFormat="1" ht="16.5" customHeight="1">
      <c r="B2073" s="35"/>
      <c r="C2073" s="197" t="s">
        <v>2890</v>
      </c>
      <c r="D2073" s="197" t="s">
        <v>264</v>
      </c>
      <c r="E2073" s="198" t="s">
        <v>2891</v>
      </c>
      <c r="F2073" s="199" t="s">
        <v>2892</v>
      </c>
      <c r="G2073" s="200" t="s">
        <v>394</v>
      </c>
      <c r="H2073" s="201">
        <v>10.9</v>
      </c>
      <c r="I2073" s="202"/>
      <c r="J2073" s="203">
        <f>ROUND(I2073*H2073,2)</f>
        <v>0</v>
      </c>
      <c r="K2073" s="199" t="s">
        <v>411</v>
      </c>
      <c r="L2073" s="39"/>
      <c r="M2073" s="204" t="s">
        <v>1</v>
      </c>
      <c r="N2073" s="205" t="s">
        <v>46</v>
      </c>
      <c r="O2073" s="67"/>
      <c r="P2073" s="206">
        <f>O2073*H2073</f>
        <v>0</v>
      </c>
      <c r="Q2073" s="206">
        <v>0</v>
      </c>
      <c r="R2073" s="206">
        <f>Q2073*H2073</f>
        <v>0</v>
      </c>
      <c r="S2073" s="206">
        <v>0</v>
      </c>
      <c r="T2073" s="207">
        <f>S2073*H2073</f>
        <v>0</v>
      </c>
      <c r="AR2073" s="208" t="s">
        <v>123</v>
      </c>
      <c r="AT2073" s="208" t="s">
        <v>264</v>
      </c>
      <c r="AU2073" s="208" t="s">
        <v>90</v>
      </c>
      <c r="AY2073" s="17" t="s">
        <v>261</v>
      </c>
      <c r="BE2073" s="209">
        <f>IF(N2073="základní",J2073,0)</f>
        <v>0</v>
      </c>
      <c r="BF2073" s="209">
        <f>IF(N2073="snížená",J2073,0)</f>
        <v>0</v>
      </c>
      <c r="BG2073" s="209">
        <f>IF(N2073="zákl. přenesená",J2073,0)</f>
        <v>0</v>
      </c>
      <c r="BH2073" s="209">
        <f>IF(N2073="sníž. přenesená",J2073,0)</f>
        <v>0</v>
      </c>
      <c r="BI2073" s="209">
        <f>IF(N2073="nulová",J2073,0)</f>
        <v>0</v>
      </c>
      <c r="BJ2073" s="17" t="s">
        <v>88</v>
      </c>
      <c r="BK2073" s="209">
        <f>ROUND(I2073*H2073,2)</f>
        <v>0</v>
      </c>
      <c r="BL2073" s="17" t="s">
        <v>123</v>
      </c>
      <c r="BM2073" s="208" t="s">
        <v>2893</v>
      </c>
    </row>
    <row r="2074" spans="2:65" s="1" customFormat="1" ht="39">
      <c r="B2074" s="35"/>
      <c r="C2074" s="36"/>
      <c r="D2074" s="210" t="s">
        <v>271</v>
      </c>
      <c r="E2074" s="36"/>
      <c r="F2074" s="211" t="s">
        <v>2821</v>
      </c>
      <c r="G2074" s="36"/>
      <c r="H2074" s="36"/>
      <c r="I2074" s="118"/>
      <c r="J2074" s="36"/>
      <c r="K2074" s="36"/>
      <c r="L2074" s="39"/>
      <c r="M2074" s="212"/>
      <c r="N2074" s="67"/>
      <c r="O2074" s="67"/>
      <c r="P2074" s="67"/>
      <c r="Q2074" s="67"/>
      <c r="R2074" s="67"/>
      <c r="S2074" s="67"/>
      <c r="T2074" s="68"/>
      <c r="AT2074" s="17" t="s">
        <v>271</v>
      </c>
      <c r="AU2074" s="17" t="s">
        <v>90</v>
      </c>
    </row>
    <row r="2075" spans="2:65" s="1" customFormat="1" ht="24" customHeight="1">
      <c r="B2075" s="35"/>
      <c r="C2075" s="197" t="s">
        <v>2894</v>
      </c>
      <c r="D2075" s="197" t="s">
        <v>264</v>
      </c>
      <c r="E2075" s="198" t="s">
        <v>2895</v>
      </c>
      <c r="F2075" s="199" t="s">
        <v>2896</v>
      </c>
      <c r="G2075" s="200" t="s">
        <v>1827</v>
      </c>
      <c r="H2075" s="201">
        <v>120</v>
      </c>
      <c r="I2075" s="202"/>
      <c r="J2075" s="203">
        <f>ROUND(I2075*H2075,2)</f>
        <v>0</v>
      </c>
      <c r="K2075" s="199" t="s">
        <v>411</v>
      </c>
      <c r="L2075" s="39"/>
      <c r="M2075" s="204" t="s">
        <v>1</v>
      </c>
      <c r="N2075" s="205" t="s">
        <v>46</v>
      </c>
      <c r="O2075" s="67"/>
      <c r="P2075" s="206">
        <f>O2075*H2075</f>
        <v>0</v>
      </c>
      <c r="Q2075" s="206">
        <v>0</v>
      </c>
      <c r="R2075" s="206">
        <f>Q2075*H2075</f>
        <v>0</v>
      </c>
      <c r="S2075" s="206">
        <v>0</v>
      </c>
      <c r="T2075" s="207">
        <f>S2075*H2075</f>
        <v>0</v>
      </c>
      <c r="AR2075" s="208" t="s">
        <v>123</v>
      </c>
      <c r="AT2075" s="208" t="s">
        <v>264</v>
      </c>
      <c r="AU2075" s="208" t="s">
        <v>90</v>
      </c>
      <c r="AY2075" s="17" t="s">
        <v>261</v>
      </c>
      <c r="BE2075" s="209">
        <f>IF(N2075="základní",J2075,0)</f>
        <v>0</v>
      </c>
      <c r="BF2075" s="209">
        <f>IF(N2075="snížená",J2075,0)</f>
        <v>0</v>
      </c>
      <c r="BG2075" s="209">
        <f>IF(N2075="zákl. přenesená",J2075,0)</f>
        <v>0</v>
      </c>
      <c r="BH2075" s="209">
        <f>IF(N2075="sníž. přenesená",J2075,0)</f>
        <v>0</v>
      </c>
      <c r="BI2075" s="209">
        <f>IF(N2075="nulová",J2075,0)</f>
        <v>0</v>
      </c>
      <c r="BJ2075" s="17" t="s">
        <v>88</v>
      </c>
      <c r="BK2075" s="209">
        <f>ROUND(I2075*H2075,2)</f>
        <v>0</v>
      </c>
      <c r="BL2075" s="17" t="s">
        <v>123</v>
      </c>
      <c r="BM2075" s="208" t="s">
        <v>2897</v>
      </c>
    </row>
    <row r="2076" spans="2:65" s="1" customFormat="1" ht="39">
      <c r="B2076" s="35"/>
      <c r="C2076" s="36"/>
      <c r="D2076" s="210" t="s">
        <v>271</v>
      </c>
      <c r="E2076" s="36"/>
      <c r="F2076" s="211" t="s">
        <v>2821</v>
      </c>
      <c r="G2076" s="36"/>
      <c r="H2076" s="36"/>
      <c r="I2076" s="118"/>
      <c r="J2076" s="36"/>
      <c r="K2076" s="36"/>
      <c r="L2076" s="39"/>
      <c r="M2076" s="212"/>
      <c r="N2076" s="67"/>
      <c r="O2076" s="67"/>
      <c r="P2076" s="67"/>
      <c r="Q2076" s="67"/>
      <c r="R2076" s="67"/>
      <c r="S2076" s="67"/>
      <c r="T2076" s="68"/>
      <c r="AT2076" s="17" t="s">
        <v>271</v>
      </c>
      <c r="AU2076" s="17" t="s">
        <v>90</v>
      </c>
    </row>
    <row r="2077" spans="2:65" s="1" customFormat="1" ht="16.5" customHeight="1">
      <c r="B2077" s="35"/>
      <c r="C2077" s="197" t="s">
        <v>2898</v>
      </c>
      <c r="D2077" s="197" t="s">
        <v>264</v>
      </c>
      <c r="E2077" s="198" t="s">
        <v>2899</v>
      </c>
      <c r="F2077" s="199" t="s">
        <v>2900</v>
      </c>
      <c r="G2077" s="200" t="s">
        <v>1827</v>
      </c>
      <c r="H2077" s="201">
        <v>1</v>
      </c>
      <c r="I2077" s="202"/>
      <c r="J2077" s="203">
        <f>ROUND(I2077*H2077,2)</f>
        <v>0</v>
      </c>
      <c r="K2077" s="199" t="s">
        <v>411</v>
      </c>
      <c r="L2077" s="39"/>
      <c r="M2077" s="204" t="s">
        <v>1</v>
      </c>
      <c r="N2077" s="205" t="s">
        <v>46</v>
      </c>
      <c r="O2077" s="67"/>
      <c r="P2077" s="206">
        <f>O2077*H2077</f>
        <v>0</v>
      </c>
      <c r="Q2077" s="206">
        <v>0</v>
      </c>
      <c r="R2077" s="206">
        <f>Q2077*H2077</f>
        <v>0</v>
      </c>
      <c r="S2077" s="206">
        <v>0</v>
      </c>
      <c r="T2077" s="207">
        <f>S2077*H2077</f>
        <v>0</v>
      </c>
      <c r="AR2077" s="208" t="s">
        <v>123</v>
      </c>
      <c r="AT2077" s="208" t="s">
        <v>264</v>
      </c>
      <c r="AU2077" s="208" t="s">
        <v>90</v>
      </c>
      <c r="AY2077" s="17" t="s">
        <v>261</v>
      </c>
      <c r="BE2077" s="209">
        <f>IF(N2077="základní",J2077,0)</f>
        <v>0</v>
      </c>
      <c r="BF2077" s="209">
        <f>IF(N2077="snížená",J2077,0)</f>
        <v>0</v>
      </c>
      <c r="BG2077" s="209">
        <f>IF(N2077="zákl. přenesená",J2077,0)</f>
        <v>0</v>
      </c>
      <c r="BH2077" s="209">
        <f>IF(N2077="sníž. přenesená",J2077,0)</f>
        <v>0</v>
      </c>
      <c r="BI2077" s="209">
        <f>IF(N2077="nulová",J2077,0)</f>
        <v>0</v>
      </c>
      <c r="BJ2077" s="17" t="s">
        <v>88</v>
      </c>
      <c r="BK2077" s="209">
        <f>ROUND(I2077*H2077,2)</f>
        <v>0</v>
      </c>
      <c r="BL2077" s="17" t="s">
        <v>123</v>
      </c>
      <c r="BM2077" s="208" t="s">
        <v>2901</v>
      </c>
    </row>
    <row r="2078" spans="2:65" s="1" customFormat="1" ht="39">
      <c r="B2078" s="35"/>
      <c r="C2078" s="36"/>
      <c r="D2078" s="210" t="s">
        <v>271</v>
      </c>
      <c r="E2078" s="36"/>
      <c r="F2078" s="211" t="s">
        <v>2821</v>
      </c>
      <c r="G2078" s="36"/>
      <c r="H2078" s="36"/>
      <c r="I2078" s="118"/>
      <c r="J2078" s="36"/>
      <c r="K2078" s="36"/>
      <c r="L2078" s="39"/>
      <c r="M2078" s="212"/>
      <c r="N2078" s="67"/>
      <c r="O2078" s="67"/>
      <c r="P2078" s="67"/>
      <c r="Q2078" s="67"/>
      <c r="R2078" s="67"/>
      <c r="S2078" s="67"/>
      <c r="T2078" s="68"/>
      <c r="AT2078" s="17" t="s">
        <v>271</v>
      </c>
      <c r="AU2078" s="17" t="s">
        <v>90</v>
      </c>
    </row>
    <row r="2079" spans="2:65" s="1" customFormat="1" ht="16.5" customHeight="1">
      <c r="B2079" s="35"/>
      <c r="C2079" s="197" t="s">
        <v>2902</v>
      </c>
      <c r="D2079" s="197" t="s">
        <v>264</v>
      </c>
      <c r="E2079" s="198" t="s">
        <v>2903</v>
      </c>
      <c r="F2079" s="199" t="s">
        <v>2904</v>
      </c>
      <c r="G2079" s="200" t="s">
        <v>1827</v>
      </c>
      <c r="H2079" s="201">
        <v>1</v>
      </c>
      <c r="I2079" s="202"/>
      <c r="J2079" s="203">
        <f>ROUND(I2079*H2079,2)</f>
        <v>0</v>
      </c>
      <c r="K2079" s="199" t="s">
        <v>411</v>
      </c>
      <c r="L2079" s="39"/>
      <c r="M2079" s="204" t="s">
        <v>1</v>
      </c>
      <c r="N2079" s="205" t="s">
        <v>46</v>
      </c>
      <c r="O2079" s="67"/>
      <c r="P2079" s="206">
        <f>O2079*H2079</f>
        <v>0</v>
      </c>
      <c r="Q2079" s="206">
        <v>0</v>
      </c>
      <c r="R2079" s="206">
        <f>Q2079*H2079</f>
        <v>0</v>
      </c>
      <c r="S2079" s="206">
        <v>0</v>
      </c>
      <c r="T2079" s="207">
        <f>S2079*H2079</f>
        <v>0</v>
      </c>
      <c r="AR2079" s="208" t="s">
        <v>123</v>
      </c>
      <c r="AT2079" s="208" t="s">
        <v>264</v>
      </c>
      <c r="AU2079" s="208" t="s">
        <v>90</v>
      </c>
      <c r="AY2079" s="17" t="s">
        <v>261</v>
      </c>
      <c r="BE2079" s="209">
        <f>IF(N2079="základní",J2079,0)</f>
        <v>0</v>
      </c>
      <c r="BF2079" s="209">
        <f>IF(N2079="snížená",J2079,0)</f>
        <v>0</v>
      </c>
      <c r="BG2079" s="209">
        <f>IF(N2079="zákl. přenesená",J2079,0)</f>
        <v>0</v>
      </c>
      <c r="BH2079" s="209">
        <f>IF(N2079="sníž. přenesená",J2079,0)</f>
        <v>0</v>
      </c>
      <c r="BI2079" s="209">
        <f>IF(N2079="nulová",J2079,0)</f>
        <v>0</v>
      </c>
      <c r="BJ2079" s="17" t="s">
        <v>88</v>
      </c>
      <c r="BK2079" s="209">
        <f>ROUND(I2079*H2079,2)</f>
        <v>0</v>
      </c>
      <c r="BL2079" s="17" t="s">
        <v>123</v>
      </c>
      <c r="BM2079" s="208" t="s">
        <v>2905</v>
      </c>
    </row>
    <row r="2080" spans="2:65" s="1" customFormat="1" ht="39">
      <c r="B2080" s="35"/>
      <c r="C2080" s="36"/>
      <c r="D2080" s="210" t="s">
        <v>271</v>
      </c>
      <c r="E2080" s="36"/>
      <c r="F2080" s="211" t="s">
        <v>2821</v>
      </c>
      <c r="G2080" s="36"/>
      <c r="H2080" s="36"/>
      <c r="I2080" s="118"/>
      <c r="J2080" s="36"/>
      <c r="K2080" s="36"/>
      <c r="L2080" s="39"/>
      <c r="M2080" s="212"/>
      <c r="N2080" s="67"/>
      <c r="O2080" s="67"/>
      <c r="P2080" s="67"/>
      <c r="Q2080" s="67"/>
      <c r="R2080" s="67"/>
      <c r="S2080" s="67"/>
      <c r="T2080" s="68"/>
      <c r="AT2080" s="17" t="s">
        <v>271</v>
      </c>
      <c r="AU2080" s="17" t="s">
        <v>90</v>
      </c>
    </row>
    <row r="2081" spans="2:65" s="1" customFormat="1" ht="16.5" customHeight="1">
      <c r="B2081" s="35"/>
      <c r="C2081" s="197" t="s">
        <v>2906</v>
      </c>
      <c r="D2081" s="197" t="s">
        <v>264</v>
      </c>
      <c r="E2081" s="198" t="s">
        <v>2907</v>
      </c>
      <c r="F2081" s="199" t="s">
        <v>2908</v>
      </c>
      <c r="G2081" s="200" t="s">
        <v>1827</v>
      </c>
      <c r="H2081" s="201">
        <v>1</v>
      </c>
      <c r="I2081" s="202"/>
      <c r="J2081" s="203">
        <f>ROUND(I2081*H2081,2)</f>
        <v>0</v>
      </c>
      <c r="K2081" s="199" t="s">
        <v>411</v>
      </c>
      <c r="L2081" s="39"/>
      <c r="M2081" s="204" t="s">
        <v>1</v>
      </c>
      <c r="N2081" s="205" t="s">
        <v>46</v>
      </c>
      <c r="O2081" s="67"/>
      <c r="P2081" s="206">
        <f>O2081*H2081</f>
        <v>0</v>
      </c>
      <c r="Q2081" s="206">
        <v>0</v>
      </c>
      <c r="R2081" s="206">
        <f>Q2081*H2081</f>
        <v>0</v>
      </c>
      <c r="S2081" s="206">
        <v>0</v>
      </c>
      <c r="T2081" s="207">
        <f>S2081*H2081</f>
        <v>0</v>
      </c>
      <c r="AR2081" s="208" t="s">
        <v>123</v>
      </c>
      <c r="AT2081" s="208" t="s">
        <v>264</v>
      </c>
      <c r="AU2081" s="208" t="s">
        <v>90</v>
      </c>
      <c r="AY2081" s="17" t="s">
        <v>261</v>
      </c>
      <c r="BE2081" s="209">
        <f>IF(N2081="základní",J2081,0)</f>
        <v>0</v>
      </c>
      <c r="BF2081" s="209">
        <f>IF(N2081="snížená",J2081,0)</f>
        <v>0</v>
      </c>
      <c r="BG2081" s="209">
        <f>IF(N2081="zákl. přenesená",J2081,0)</f>
        <v>0</v>
      </c>
      <c r="BH2081" s="209">
        <f>IF(N2081="sníž. přenesená",J2081,0)</f>
        <v>0</v>
      </c>
      <c r="BI2081" s="209">
        <f>IF(N2081="nulová",J2081,0)</f>
        <v>0</v>
      </c>
      <c r="BJ2081" s="17" t="s">
        <v>88</v>
      </c>
      <c r="BK2081" s="209">
        <f>ROUND(I2081*H2081,2)</f>
        <v>0</v>
      </c>
      <c r="BL2081" s="17" t="s">
        <v>123</v>
      </c>
      <c r="BM2081" s="208" t="s">
        <v>2909</v>
      </c>
    </row>
    <row r="2082" spans="2:65" s="1" customFormat="1" ht="39">
      <c r="B2082" s="35"/>
      <c r="C2082" s="36"/>
      <c r="D2082" s="210" t="s">
        <v>271</v>
      </c>
      <c r="E2082" s="36"/>
      <c r="F2082" s="211" t="s">
        <v>2821</v>
      </c>
      <c r="G2082" s="36"/>
      <c r="H2082" s="36"/>
      <c r="I2082" s="118"/>
      <c r="J2082" s="36"/>
      <c r="K2082" s="36"/>
      <c r="L2082" s="39"/>
      <c r="M2082" s="212"/>
      <c r="N2082" s="67"/>
      <c r="O2082" s="67"/>
      <c r="P2082" s="67"/>
      <c r="Q2082" s="67"/>
      <c r="R2082" s="67"/>
      <c r="S2082" s="67"/>
      <c r="T2082" s="68"/>
      <c r="AT2082" s="17" t="s">
        <v>271</v>
      </c>
      <c r="AU2082" s="17" t="s">
        <v>90</v>
      </c>
    </row>
    <row r="2083" spans="2:65" s="1" customFormat="1" ht="16.5" customHeight="1">
      <c r="B2083" s="35"/>
      <c r="C2083" s="197" t="s">
        <v>2696</v>
      </c>
      <c r="D2083" s="197" t="s">
        <v>264</v>
      </c>
      <c r="E2083" s="198" t="s">
        <v>2910</v>
      </c>
      <c r="F2083" s="199" t="s">
        <v>2911</v>
      </c>
      <c r="G2083" s="200" t="s">
        <v>1827</v>
      </c>
      <c r="H2083" s="201">
        <v>1</v>
      </c>
      <c r="I2083" s="202"/>
      <c r="J2083" s="203">
        <f>ROUND(I2083*H2083,2)</f>
        <v>0</v>
      </c>
      <c r="K2083" s="199" t="s">
        <v>411</v>
      </c>
      <c r="L2083" s="39"/>
      <c r="M2083" s="204" t="s">
        <v>1</v>
      </c>
      <c r="N2083" s="205" t="s">
        <v>46</v>
      </c>
      <c r="O2083" s="67"/>
      <c r="P2083" s="206">
        <f>O2083*H2083</f>
        <v>0</v>
      </c>
      <c r="Q2083" s="206">
        <v>0</v>
      </c>
      <c r="R2083" s="206">
        <f>Q2083*H2083</f>
        <v>0</v>
      </c>
      <c r="S2083" s="206">
        <v>0</v>
      </c>
      <c r="T2083" s="207">
        <f>S2083*H2083</f>
        <v>0</v>
      </c>
      <c r="AR2083" s="208" t="s">
        <v>123</v>
      </c>
      <c r="AT2083" s="208" t="s">
        <v>264</v>
      </c>
      <c r="AU2083" s="208" t="s">
        <v>90</v>
      </c>
      <c r="AY2083" s="17" t="s">
        <v>261</v>
      </c>
      <c r="BE2083" s="209">
        <f>IF(N2083="základní",J2083,0)</f>
        <v>0</v>
      </c>
      <c r="BF2083" s="209">
        <f>IF(N2083="snížená",J2083,0)</f>
        <v>0</v>
      </c>
      <c r="BG2083" s="209">
        <f>IF(N2083="zákl. přenesená",J2083,0)</f>
        <v>0</v>
      </c>
      <c r="BH2083" s="209">
        <f>IF(N2083="sníž. přenesená",J2083,0)</f>
        <v>0</v>
      </c>
      <c r="BI2083" s="209">
        <f>IF(N2083="nulová",J2083,0)</f>
        <v>0</v>
      </c>
      <c r="BJ2083" s="17" t="s">
        <v>88</v>
      </c>
      <c r="BK2083" s="209">
        <f>ROUND(I2083*H2083,2)</f>
        <v>0</v>
      </c>
      <c r="BL2083" s="17" t="s">
        <v>123</v>
      </c>
      <c r="BM2083" s="208" t="s">
        <v>2912</v>
      </c>
    </row>
    <row r="2084" spans="2:65" s="1" customFormat="1" ht="39">
      <c r="B2084" s="35"/>
      <c r="C2084" s="36"/>
      <c r="D2084" s="210" t="s">
        <v>271</v>
      </c>
      <c r="E2084" s="36"/>
      <c r="F2084" s="211" t="s">
        <v>2821</v>
      </c>
      <c r="G2084" s="36"/>
      <c r="H2084" s="36"/>
      <c r="I2084" s="118"/>
      <c r="J2084" s="36"/>
      <c r="K2084" s="36"/>
      <c r="L2084" s="39"/>
      <c r="M2084" s="212"/>
      <c r="N2084" s="67"/>
      <c r="O2084" s="67"/>
      <c r="P2084" s="67"/>
      <c r="Q2084" s="67"/>
      <c r="R2084" s="67"/>
      <c r="S2084" s="67"/>
      <c r="T2084" s="68"/>
      <c r="AT2084" s="17" t="s">
        <v>271</v>
      </c>
      <c r="AU2084" s="17" t="s">
        <v>90</v>
      </c>
    </row>
    <row r="2085" spans="2:65" s="1" customFormat="1" ht="16.5" customHeight="1">
      <c r="B2085" s="35"/>
      <c r="C2085" s="197" t="s">
        <v>2913</v>
      </c>
      <c r="D2085" s="197" t="s">
        <v>264</v>
      </c>
      <c r="E2085" s="198" t="s">
        <v>2914</v>
      </c>
      <c r="F2085" s="199" t="s">
        <v>2915</v>
      </c>
      <c r="G2085" s="200" t="s">
        <v>1827</v>
      </c>
      <c r="H2085" s="201">
        <v>1</v>
      </c>
      <c r="I2085" s="202"/>
      <c r="J2085" s="203">
        <f>ROUND(I2085*H2085,2)</f>
        <v>0</v>
      </c>
      <c r="K2085" s="199" t="s">
        <v>411</v>
      </c>
      <c r="L2085" s="39"/>
      <c r="M2085" s="204" t="s">
        <v>1</v>
      </c>
      <c r="N2085" s="205" t="s">
        <v>46</v>
      </c>
      <c r="O2085" s="67"/>
      <c r="P2085" s="206">
        <f>O2085*H2085</f>
        <v>0</v>
      </c>
      <c r="Q2085" s="206">
        <v>0</v>
      </c>
      <c r="R2085" s="206">
        <f>Q2085*H2085</f>
        <v>0</v>
      </c>
      <c r="S2085" s="206">
        <v>0</v>
      </c>
      <c r="T2085" s="207">
        <f>S2085*H2085</f>
        <v>0</v>
      </c>
      <c r="AR2085" s="208" t="s">
        <v>123</v>
      </c>
      <c r="AT2085" s="208" t="s">
        <v>264</v>
      </c>
      <c r="AU2085" s="208" t="s">
        <v>90</v>
      </c>
      <c r="AY2085" s="17" t="s">
        <v>261</v>
      </c>
      <c r="BE2085" s="209">
        <f>IF(N2085="základní",J2085,0)</f>
        <v>0</v>
      </c>
      <c r="BF2085" s="209">
        <f>IF(N2085="snížená",J2085,0)</f>
        <v>0</v>
      </c>
      <c r="BG2085" s="209">
        <f>IF(N2085="zákl. přenesená",J2085,0)</f>
        <v>0</v>
      </c>
      <c r="BH2085" s="209">
        <f>IF(N2085="sníž. přenesená",J2085,0)</f>
        <v>0</v>
      </c>
      <c r="BI2085" s="209">
        <f>IF(N2085="nulová",J2085,0)</f>
        <v>0</v>
      </c>
      <c r="BJ2085" s="17" t="s">
        <v>88</v>
      </c>
      <c r="BK2085" s="209">
        <f>ROUND(I2085*H2085,2)</f>
        <v>0</v>
      </c>
      <c r="BL2085" s="17" t="s">
        <v>123</v>
      </c>
      <c r="BM2085" s="208" t="s">
        <v>2916</v>
      </c>
    </row>
    <row r="2086" spans="2:65" s="1" customFormat="1" ht="39">
      <c r="B2086" s="35"/>
      <c r="C2086" s="36"/>
      <c r="D2086" s="210" t="s">
        <v>271</v>
      </c>
      <c r="E2086" s="36"/>
      <c r="F2086" s="211" t="s">
        <v>2821</v>
      </c>
      <c r="G2086" s="36"/>
      <c r="H2086" s="36"/>
      <c r="I2086" s="118"/>
      <c r="J2086" s="36"/>
      <c r="K2086" s="36"/>
      <c r="L2086" s="39"/>
      <c r="M2086" s="212"/>
      <c r="N2086" s="67"/>
      <c r="O2086" s="67"/>
      <c r="P2086" s="67"/>
      <c r="Q2086" s="67"/>
      <c r="R2086" s="67"/>
      <c r="S2086" s="67"/>
      <c r="T2086" s="68"/>
      <c r="AT2086" s="17" t="s">
        <v>271</v>
      </c>
      <c r="AU2086" s="17" t="s">
        <v>90</v>
      </c>
    </row>
    <row r="2087" spans="2:65" s="1" customFormat="1" ht="24" customHeight="1">
      <c r="B2087" s="35"/>
      <c r="C2087" s="197" t="s">
        <v>2917</v>
      </c>
      <c r="D2087" s="197" t="s">
        <v>264</v>
      </c>
      <c r="E2087" s="198" t="s">
        <v>2918</v>
      </c>
      <c r="F2087" s="199" t="s">
        <v>2919</v>
      </c>
      <c r="G2087" s="200" t="s">
        <v>394</v>
      </c>
      <c r="H2087" s="201">
        <v>6.5</v>
      </c>
      <c r="I2087" s="202"/>
      <c r="J2087" s="203">
        <f>ROUND(I2087*H2087,2)</f>
        <v>0</v>
      </c>
      <c r="K2087" s="199" t="s">
        <v>411</v>
      </c>
      <c r="L2087" s="39"/>
      <c r="M2087" s="204" t="s">
        <v>1</v>
      </c>
      <c r="N2087" s="205" t="s">
        <v>46</v>
      </c>
      <c r="O2087" s="67"/>
      <c r="P2087" s="206">
        <f>O2087*H2087</f>
        <v>0</v>
      </c>
      <c r="Q2087" s="206">
        <v>0</v>
      </c>
      <c r="R2087" s="206">
        <f>Q2087*H2087</f>
        <v>0</v>
      </c>
      <c r="S2087" s="206">
        <v>0</v>
      </c>
      <c r="T2087" s="207">
        <f>S2087*H2087</f>
        <v>0</v>
      </c>
      <c r="AR2087" s="208" t="s">
        <v>123</v>
      </c>
      <c r="AT2087" s="208" t="s">
        <v>264</v>
      </c>
      <c r="AU2087" s="208" t="s">
        <v>90</v>
      </c>
      <c r="AY2087" s="17" t="s">
        <v>261</v>
      </c>
      <c r="BE2087" s="209">
        <f>IF(N2087="základní",J2087,0)</f>
        <v>0</v>
      </c>
      <c r="BF2087" s="209">
        <f>IF(N2087="snížená",J2087,0)</f>
        <v>0</v>
      </c>
      <c r="BG2087" s="209">
        <f>IF(N2087="zákl. přenesená",J2087,0)</f>
        <v>0</v>
      </c>
      <c r="BH2087" s="209">
        <f>IF(N2087="sníž. přenesená",J2087,0)</f>
        <v>0</v>
      </c>
      <c r="BI2087" s="209">
        <f>IF(N2087="nulová",J2087,0)</f>
        <v>0</v>
      </c>
      <c r="BJ2087" s="17" t="s">
        <v>88</v>
      </c>
      <c r="BK2087" s="209">
        <f>ROUND(I2087*H2087,2)</f>
        <v>0</v>
      </c>
      <c r="BL2087" s="17" t="s">
        <v>123</v>
      </c>
      <c r="BM2087" s="208" t="s">
        <v>2920</v>
      </c>
    </row>
    <row r="2088" spans="2:65" s="1" customFormat="1" ht="39">
      <c r="B2088" s="35"/>
      <c r="C2088" s="36"/>
      <c r="D2088" s="210" t="s">
        <v>271</v>
      </c>
      <c r="E2088" s="36"/>
      <c r="F2088" s="211" t="s">
        <v>2821</v>
      </c>
      <c r="G2088" s="36"/>
      <c r="H2088" s="36"/>
      <c r="I2088" s="118"/>
      <c r="J2088" s="36"/>
      <c r="K2088" s="36"/>
      <c r="L2088" s="39"/>
      <c r="M2088" s="212"/>
      <c r="N2088" s="67"/>
      <c r="O2088" s="67"/>
      <c r="P2088" s="67"/>
      <c r="Q2088" s="67"/>
      <c r="R2088" s="67"/>
      <c r="S2088" s="67"/>
      <c r="T2088" s="68"/>
      <c r="AT2088" s="17" t="s">
        <v>271</v>
      </c>
      <c r="AU2088" s="17" t="s">
        <v>90</v>
      </c>
    </row>
    <row r="2089" spans="2:65" s="1" customFormat="1" ht="24" customHeight="1">
      <c r="B2089" s="35"/>
      <c r="C2089" s="197" t="s">
        <v>2921</v>
      </c>
      <c r="D2089" s="197" t="s">
        <v>264</v>
      </c>
      <c r="E2089" s="198" t="s">
        <v>2922</v>
      </c>
      <c r="F2089" s="199" t="s">
        <v>2923</v>
      </c>
      <c r="G2089" s="200" t="s">
        <v>394</v>
      </c>
      <c r="H2089" s="201">
        <v>6</v>
      </c>
      <c r="I2089" s="202"/>
      <c r="J2089" s="203">
        <f>ROUND(I2089*H2089,2)</f>
        <v>0</v>
      </c>
      <c r="K2089" s="199" t="s">
        <v>411</v>
      </c>
      <c r="L2089" s="39"/>
      <c r="M2089" s="204" t="s">
        <v>1</v>
      </c>
      <c r="N2089" s="205" t="s">
        <v>46</v>
      </c>
      <c r="O2089" s="67"/>
      <c r="P2089" s="206">
        <f>O2089*H2089</f>
        <v>0</v>
      </c>
      <c r="Q2089" s="206">
        <v>0</v>
      </c>
      <c r="R2089" s="206">
        <f>Q2089*H2089</f>
        <v>0</v>
      </c>
      <c r="S2089" s="206">
        <v>0</v>
      </c>
      <c r="T2089" s="207">
        <f>S2089*H2089</f>
        <v>0</v>
      </c>
      <c r="AR2089" s="208" t="s">
        <v>123</v>
      </c>
      <c r="AT2089" s="208" t="s">
        <v>264</v>
      </c>
      <c r="AU2089" s="208" t="s">
        <v>90</v>
      </c>
      <c r="AY2089" s="17" t="s">
        <v>261</v>
      </c>
      <c r="BE2089" s="209">
        <f>IF(N2089="základní",J2089,0)</f>
        <v>0</v>
      </c>
      <c r="BF2089" s="209">
        <f>IF(N2089="snížená",J2089,0)</f>
        <v>0</v>
      </c>
      <c r="BG2089" s="209">
        <f>IF(N2089="zákl. přenesená",J2089,0)</f>
        <v>0</v>
      </c>
      <c r="BH2089" s="209">
        <f>IF(N2089="sníž. přenesená",J2089,0)</f>
        <v>0</v>
      </c>
      <c r="BI2089" s="209">
        <f>IF(N2089="nulová",J2089,0)</f>
        <v>0</v>
      </c>
      <c r="BJ2089" s="17" t="s">
        <v>88</v>
      </c>
      <c r="BK2089" s="209">
        <f>ROUND(I2089*H2089,2)</f>
        <v>0</v>
      </c>
      <c r="BL2089" s="17" t="s">
        <v>123</v>
      </c>
      <c r="BM2089" s="208" t="s">
        <v>2924</v>
      </c>
    </row>
    <row r="2090" spans="2:65" s="1" customFormat="1" ht="39">
      <c r="B2090" s="35"/>
      <c r="C2090" s="36"/>
      <c r="D2090" s="210" t="s">
        <v>271</v>
      </c>
      <c r="E2090" s="36"/>
      <c r="F2090" s="211" t="s">
        <v>2821</v>
      </c>
      <c r="G2090" s="36"/>
      <c r="H2090" s="36"/>
      <c r="I2090" s="118"/>
      <c r="J2090" s="36"/>
      <c r="K2090" s="36"/>
      <c r="L2090" s="39"/>
      <c r="M2090" s="212"/>
      <c r="N2090" s="67"/>
      <c r="O2090" s="67"/>
      <c r="P2090" s="67"/>
      <c r="Q2090" s="67"/>
      <c r="R2090" s="67"/>
      <c r="S2090" s="67"/>
      <c r="T2090" s="68"/>
      <c r="AT2090" s="17" t="s">
        <v>271</v>
      </c>
      <c r="AU2090" s="17" t="s">
        <v>90</v>
      </c>
    </row>
    <row r="2091" spans="2:65" s="1" customFormat="1" ht="16.5" customHeight="1">
      <c r="B2091" s="35"/>
      <c r="C2091" s="197" t="s">
        <v>2925</v>
      </c>
      <c r="D2091" s="197" t="s">
        <v>264</v>
      </c>
      <c r="E2091" s="198" t="s">
        <v>2926</v>
      </c>
      <c r="F2091" s="199" t="s">
        <v>2927</v>
      </c>
      <c r="G2091" s="200" t="s">
        <v>405</v>
      </c>
      <c r="H2091" s="201">
        <v>25.111000000000001</v>
      </c>
      <c r="I2091" s="202"/>
      <c r="J2091" s="203">
        <f>ROUND(I2091*H2091,2)</f>
        <v>0</v>
      </c>
      <c r="K2091" s="199" t="s">
        <v>411</v>
      </c>
      <c r="L2091" s="39"/>
      <c r="M2091" s="204" t="s">
        <v>1</v>
      </c>
      <c r="N2091" s="205" t="s">
        <v>46</v>
      </c>
      <c r="O2091" s="67"/>
      <c r="P2091" s="206">
        <f>O2091*H2091</f>
        <v>0</v>
      </c>
      <c r="Q2091" s="206">
        <v>0</v>
      </c>
      <c r="R2091" s="206">
        <f>Q2091*H2091</f>
        <v>0</v>
      </c>
      <c r="S2091" s="206">
        <v>0</v>
      </c>
      <c r="T2091" s="207">
        <f>S2091*H2091</f>
        <v>0</v>
      </c>
      <c r="AR2091" s="208" t="s">
        <v>123</v>
      </c>
      <c r="AT2091" s="208" t="s">
        <v>264</v>
      </c>
      <c r="AU2091" s="208" t="s">
        <v>90</v>
      </c>
      <c r="AY2091" s="17" t="s">
        <v>261</v>
      </c>
      <c r="BE2091" s="209">
        <f>IF(N2091="základní",J2091,0)</f>
        <v>0</v>
      </c>
      <c r="BF2091" s="209">
        <f>IF(N2091="snížená",J2091,0)</f>
        <v>0</v>
      </c>
      <c r="BG2091" s="209">
        <f>IF(N2091="zákl. přenesená",J2091,0)</f>
        <v>0</v>
      </c>
      <c r="BH2091" s="209">
        <f>IF(N2091="sníž. přenesená",J2091,0)</f>
        <v>0</v>
      </c>
      <c r="BI2091" s="209">
        <f>IF(N2091="nulová",J2091,0)</f>
        <v>0</v>
      </c>
      <c r="BJ2091" s="17" t="s">
        <v>88</v>
      </c>
      <c r="BK2091" s="209">
        <f>ROUND(I2091*H2091,2)</f>
        <v>0</v>
      </c>
      <c r="BL2091" s="17" t="s">
        <v>123</v>
      </c>
      <c r="BM2091" s="208" t="s">
        <v>2928</v>
      </c>
    </row>
    <row r="2092" spans="2:65" s="1" customFormat="1" ht="39">
      <c r="B2092" s="35"/>
      <c r="C2092" s="36"/>
      <c r="D2092" s="210" t="s">
        <v>271</v>
      </c>
      <c r="E2092" s="36"/>
      <c r="F2092" s="211" t="s">
        <v>2821</v>
      </c>
      <c r="G2092" s="36"/>
      <c r="H2092" s="36"/>
      <c r="I2092" s="118"/>
      <c r="J2092" s="36"/>
      <c r="K2092" s="36"/>
      <c r="L2092" s="39"/>
      <c r="M2092" s="212"/>
      <c r="N2092" s="67"/>
      <c r="O2092" s="67"/>
      <c r="P2092" s="67"/>
      <c r="Q2092" s="67"/>
      <c r="R2092" s="67"/>
      <c r="S2092" s="67"/>
      <c r="T2092" s="68"/>
      <c r="AT2092" s="17" t="s">
        <v>271</v>
      </c>
      <c r="AU2092" s="17" t="s">
        <v>90</v>
      </c>
    </row>
    <row r="2093" spans="2:65" s="14" customFormat="1">
      <c r="B2093" s="238"/>
      <c r="C2093" s="239"/>
      <c r="D2093" s="210" t="s">
        <v>366</v>
      </c>
      <c r="E2093" s="240" t="s">
        <v>1</v>
      </c>
      <c r="F2093" s="241" t="s">
        <v>2929</v>
      </c>
      <c r="G2093" s="239"/>
      <c r="H2093" s="240" t="s">
        <v>1</v>
      </c>
      <c r="I2093" s="242"/>
      <c r="J2093" s="239"/>
      <c r="K2093" s="239"/>
      <c r="L2093" s="243"/>
      <c r="M2093" s="244"/>
      <c r="N2093" s="245"/>
      <c r="O2093" s="245"/>
      <c r="P2093" s="245"/>
      <c r="Q2093" s="245"/>
      <c r="R2093" s="245"/>
      <c r="S2093" s="245"/>
      <c r="T2093" s="246"/>
      <c r="AT2093" s="247" t="s">
        <v>366</v>
      </c>
      <c r="AU2093" s="247" t="s">
        <v>90</v>
      </c>
      <c r="AV2093" s="14" t="s">
        <v>88</v>
      </c>
      <c r="AW2093" s="14" t="s">
        <v>36</v>
      </c>
      <c r="AX2093" s="14" t="s">
        <v>81</v>
      </c>
      <c r="AY2093" s="247" t="s">
        <v>261</v>
      </c>
    </row>
    <row r="2094" spans="2:65" s="12" customFormat="1">
      <c r="B2094" s="216"/>
      <c r="C2094" s="217"/>
      <c r="D2094" s="210" t="s">
        <v>366</v>
      </c>
      <c r="E2094" s="218" t="s">
        <v>1</v>
      </c>
      <c r="F2094" s="219" t="s">
        <v>2930</v>
      </c>
      <c r="G2094" s="217"/>
      <c r="H2094" s="220">
        <v>25.111000000000001</v>
      </c>
      <c r="I2094" s="221"/>
      <c r="J2094" s="217"/>
      <c r="K2094" s="217"/>
      <c r="L2094" s="222"/>
      <c r="M2094" s="223"/>
      <c r="N2094" s="224"/>
      <c r="O2094" s="224"/>
      <c r="P2094" s="224"/>
      <c r="Q2094" s="224"/>
      <c r="R2094" s="224"/>
      <c r="S2094" s="224"/>
      <c r="T2094" s="225"/>
      <c r="AT2094" s="226" t="s">
        <v>366</v>
      </c>
      <c r="AU2094" s="226" t="s">
        <v>90</v>
      </c>
      <c r="AV2094" s="12" t="s">
        <v>90</v>
      </c>
      <c r="AW2094" s="12" t="s">
        <v>36</v>
      </c>
      <c r="AX2094" s="12" t="s">
        <v>81</v>
      </c>
      <c r="AY2094" s="226" t="s">
        <v>261</v>
      </c>
    </row>
    <row r="2095" spans="2:65" s="13" customFormat="1">
      <c r="B2095" s="227"/>
      <c r="C2095" s="228"/>
      <c r="D2095" s="210" t="s">
        <v>366</v>
      </c>
      <c r="E2095" s="229" t="s">
        <v>1</v>
      </c>
      <c r="F2095" s="230" t="s">
        <v>368</v>
      </c>
      <c r="G2095" s="228"/>
      <c r="H2095" s="231">
        <v>25.111000000000001</v>
      </c>
      <c r="I2095" s="232"/>
      <c r="J2095" s="228"/>
      <c r="K2095" s="228"/>
      <c r="L2095" s="233"/>
      <c r="M2095" s="234"/>
      <c r="N2095" s="235"/>
      <c r="O2095" s="235"/>
      <c r="P2095" s="235"/>
      <c r="Q2095" s="235"/>
      <c r="R2095" s="235"/>
      <c r="S2095" s="235"/>
      <c r="T2095" s="236"/>
      <c r="AT2095" s="237" t="s">
        <v>366</v>
      </c>
      <c r="AU2095" s="237" t="s">
        <v>90</v>
      </c>
      <c r="AV2095" s="13" t="s">
        <v>123</v>
      </c>
      <c r="AW2095" s="13" t="s">
        <v>36</v>
      </c>
      <c r="AX2095" s="13" t="s">
        <v>88</v>
      </c>
      <c r="AY2095" s="237" t="s">
        <v>261</v>
      </c>
    </row>
    <row r="2096" spans="2:65" s="1" customFormat="1" ht="16.5" customHeight="1">
      <c r="B2096" s="35"/>
      <c r="C2096" s="197" t="s">
        <v>2931</v>
      </c>
      <c r="D2096" s="197" t="s">
        <v>264</v>
      </c>
      <c r="E2096" s="198" t="s">
        <v>2932</v>
      </c>
      <c r="F2096" s="199" t="s">
        <v>2933</v>
      </c>
      <c r="G2096" s="200" t="s">
        <v>405</v>
      </c>
      <c r="H2096" s="201">
        <v>11.815</v>
      </c>
      <c r="I2096" s="202"/>
      <c r="J2096" s="203">
        <f>ROUND(I2096*H2096,2)</f>
        <v>0</v>
      </c>
      <c r="K2096" s="199" t="s">
        <v>411</v>
      </c>
      <c r="L2096" s="39"/>
      <c r="M2096" s="204" t="s">
        <v>1</v>
      </c>
      <c r="N2096" s="205" t="s">
        <v>46</v>
      </c>
      <c r="O2096" s="67"/>
      <c r="P2096" s="206">
        <f>O2096*H2096</f>
        <v>0</v>
      </c>
      <c r="Q2096" s="206">
        <v>0</v>
      </c>
      <c r="R2096" s="206">
        <f>Q2096*H2096</f>
        <v>0</v>
      </c>
      <c r="S2096" s="206">
        <v>0</v>
      </c>
      <c r="T2096" s="207">
        <f>S2096*H2096</f>
        <v>0</v>
      </c>
      <c r="AR2096" s="208" t="s">
        <v>123</v>
      </c>
      <c r="AT2096" s="208" t="s">
        <v>264</v>
      </c>
      <c r="AU2096" s="208" t="s">
        <v>90</v>
      </c>
      <c r="AY2096" s="17" t="s">
        <v>261</v>
      </c>
      <c r="BE2096" s="209">
        <f>IF(N2096="základní",J2096,0)</f>
        <v>0</v>
      </c>
      <c r="BF2096" s="209">
        <f>IF(N2096="snížená",J2096,0)</f>
        <v>0</v>
      </c>
      <c r="BG2096" s="209">
        <f>IF(N2096="zákl. přenesená",J2096,0)</f>
        <v>0</v>
      </c>
      <c r="BH2096" s="209">
        <f>IF(N2096="sníž. přenesená",J2096,0)</f>
        <v>0</v>
      </c>
      <c r="BI2096" s="209">
        <f>IF(N2096="nulová",J2096,0)</f>
        <v>0</v>
      </c>
      <c r="BJ2096" s="17" t="s">
        <v>88</v>
      </c>
      <c r="BK2096" s="209">
        <f>ROUND(I2096*H2096,2)</f>
        <v>0</v>
      </c>
      <c r="BL2096" s="17" t="s">
        <v>123</v>
      </c>
      <c r="BM2096" s="208" t="s">
        <v>2934</v>
      </c>
    </row>
    <row r="2097" spans="2:65" s="1" customFormat="1" ht="39">
      <c r="B2097" s="35"/>
      <c r="C2097" s="36"/>
      <c r="D2097" s="210" t="s">
        <v>271</v>
      </c>
      <c r="E2097" s="36"/>
      <c r="F2097" s="211" t="s">
        <v>2821</v>
      </c>
      <c r="G2097" s="36"/>
      <c r="H2097" s="36"/>
      <c r="I2097" s="118"/>
      <c r="J2097" s="36"/>
      <c r="K2097" s="36"/>
      <c r="L2097" s="39"/>
      <c r="M2097" s="212"/>
      <c r="N2097" s="67"/>
      <c r="O2097" s="67"/>
      <c r="P2097" s="67"/>
      <c r="Q2097" s="67"/>
      <c r="R2097" s="67"/>
      <c r="S2097" s="67"/>
      <c r="T2097" s="68"/>
      <c r="AT2097" s="17" t="s">
        <v>271</v>
      </c>
      <c r="AU2097" s="17" t="s">
        <v>90</v>
      </c>
    </row>
    <row r="2098" spans="2:65" s="14" customFormat="1">
      <c r="B2098" s="238"/>
      <c r="C2098" s="239"/>
      <c r="D2098" s="210" t="s">
        <v>366</v>
      </c>
      <c r="E2098" s="240" t="s">
        <v>1</v>
      </c>
      <c r="F2098" s="241" t="s">
        <v>2935</v>
      </c>
      <c r="G2098" s="239"/>
      <c r="H2098" s="240" t="s">
        <v>1</v>
      </c>
      <c r="I2098" s="242"/>
      <c r="J2098" s="239"/>
      <c r="K2098" s="239"/>
      <c r="L2098" s="243"/>
      <c r="M2098" s="244"/>
      <c r="N2098" s="245"/>
      <c r="O2098" s="245"/>
      <c r="P2098" s="245"/>
      <c r="Q2098" s="245"/>
      <c r="R2098" s="245"/>
      <c r="S2098" s="245"/>
      <c r="T2098" s="246"/>
      <c r="AT2098" s="247" t="s">
        <v>366</v>
      </c>
      <c r="AU2098" s="247" t="s">
        <v>90</v>
      </c>
      <c r="AV2098" s="14" t="s">
        <v>88</v>
      </c>
      <c r="AW2098" s="14" t="s">
        <v>36</v>
      </c>
      <c r="AX2098" s="14" t="s">
        <v>81</v>
      </c>
      <c r="AY2098" s="247" t="s">
        <v>261</v>
      </c>
    </row>
    <row r="2099" spans="2:65" s="12" customFormat="1">
      <c r="B2099" s="216"/>
      <c r="C2099" s="217"/>
      <c r="D2099" s="210" t="s">
        <v>366</v>
      </c>
      <c r="E2099" s="218" t="s">
        <v>1</v>
      </c>
      <c r="F2099" s="219" t="s">
        <v>2936</v>
      </c>
      <c r="G2099" s="217"/>
      <c r="H2099" s="220">
        <v>11.815</v>
      </c>
      <c r="I2099" s="221"/>
      <c r="J2099" s="217"/>
      <c r="K2099" s="217"/>
      <c r="L2099" s="222"/>
      <c r="M2099" s="223"/>
      <c r="N2099" s="224"/>
      <c r="O2099" s="224"/>
      <c r="P2099" s="224"/>
      <c r="Q2099" s="224"/>
      <c r="R2099" s="224"/>
      <c r="S2099" s="224"/>
      <c r="T2099" s="225"/>
      <c r="AT2099" s="226" t="s">
        <v>366</v>
      </c>
      <c r="AU2099" s="226" t="s">
        <v>90</v>
      </c>
      <c r="AV2099" s="12" t="s">
        <v>90</v>
      </c>
      <c r="AW2099" s="12" t="s">
        <v>36</v>
      </c>
      <c r="AX2099" s="12" t="s">
        <v>81</v>
      </c>
      <c r="AY2099" s="226" t="s">
        <v>261</v>
      </c>
    </row>
    <row r="2100" spans="2:65" s="13" customFormat="1">
      <c r="B2100" s="227"/>
      <c r="C2100" s="228"/>
      <c r="D2100" s="210" t="s">
        <v>366</v>
      </c>
      <c r="E2100" s="229" t="s">
        <v>1</v>
      </c>
      <c r="F2100" s="230" t="s">
        <v>368</v>
      </c>
      <c r="G2100" s="228"/>
      <c r="H2100" s="231">
        <v>11.815</v>
      </c>
      <c r="I2100" s="232"/>
      <c r="J2100" s="228"/>
      <c r="K2100" s="228"/>
      <c r="L2100" s="233"/>
      <c r="M2100" s="234"/>
      <c r="N2100" s="235"/>
      <c r="O2100" s="235"/>
      <c r="P2100" s="235"/>
      <c r="Q2100" s="235"/>
      <c r="R2100" s="235"/>
      <c r="S2100" s="235"/>
      <c r="T2100" s="236"/>
      <c r="AT2100" s="237" t="s">
        <v>366</v>
      </c>
      <c r="AU2100" s="237" t="s">
        <v>90</v>
      </c>
      <c r="AV2100" s="13" t="s">
        <v>123</v>
      </c>
      <c r="AW2100" s="13" t="s">
        <v>36</v>
      </c>
      <c r="AX2100" s="13" t="s">
        <v>88</v>
      </c>
      <c r="AY2100" s="237" t="s">
        <v>261</v>
      </c>
    </row>
    <row r="2101" spans="2:65" s="1" customFormat="1" ht="16.5" customHeight="1">
      <c r="B2101" s="35"/>
      <c r="C2101" s="197" t="s">
        <v>2937</v>
      </c>
      <c r="D2101" s="197" t="s">
        <v>264</v>
      </c>
      <c r="E2101" s="198" t="s">
        <v>2938</v>
      </c>
      <c r="F2101" s="199" t="s">
        <v>2939</v>
      </c>
      <c r="G2101" s="200" t="s">
        <v>405</v>
      </c>
      <c r="H2101" s="201">
        <v>4.6180000000000003</v>
      </c>
      <c r="I2101" s="202"/>
      <c r="J2101" s="203">
        <f>ROUND(I2101*H2101,2)</f>
        <v>0</v>
      </c>
      <c r="K2101" s="199" t="s">
        <v>411</v>
      </c>
      <c r="L2101" s="39"/>
      <c r="M2101" s="204" t="s">
        <v>1</v>
      </c>
      <c r="N2101" s="205" t="s">
        <v>46</v>
      </c>
      <c r="O2101" s="67"/>
      <c r="P2101" s="206">
        <f>O2101*H2101</f>
        <v>0</v>
      </c>
      <c r="Q2101" s="206">
        <v>0</v>
      </c>
      <c r="R2101" s="206">
        <f>Q2101*H2101</f>
        <v>0</v>
      </c>
      <c r="S2101" s="206">
        <v>0</v>
      </c>
      <c r="T2101" s="207">
        <f>S2101*H2101</f>
        <v>0</v>
      </c>
      <c r="AR2101" s="208" t="s">
        <v>123</v>
      </c>
      <c r="AT2101" s="208" t="s">
        <v>264</v>
      </c>
      <c r="AU2101" s="208" t="s">
        <v>90</v>
      </c>
      <c r="AY2101" s="17" t="s">
        <v>261</v>
      </c>
      <c r="BE2101" s="209">
        <f>IF(N2101="základní",J2101,0)</f>
        <v>0</v>
      </c>
      <c r="BF2101" s="209">
        <f>IF(N2101="snížená",J2101,0)</f>
        <v>0</v>
      </c>
      <c r="BG2101" s="209">
        <f>IF(N2101="zákl. přenesená",J2101,0)</f>
        <v>0</v>
      </c>
      <c r="BH2101" s="209">
        <f>IF(N2101="sníž. přenesená",J2101,0)</f>
        <v>0</v>
      </c>
      <c r="BI2101" s="209">
        <f>IF(N2101="nulová",J2101,0)</f>
        <v>0</v>
      </c>
      <c r="BJ2101" s="17" t="s">
        <v>88</v>
      </c>
      <c r="BK2101" s="209">
        <f>ROUND(I2101*H2101,2)</f>
        <v>0</v>
      </c>
      <c r="BL2101" s="17" t="s">
        <v>123</v>
      </c>
      <c r="BM2101" s="208" t="s">
        <v>2940</v>
      </c>
    </row>
    <row r="2102" spans="2:65" s="1" customFormat="1" ht="39">
      <c r="B2102" s="35"/>
      <c r="C2102" s="36"/>
      <c r="D2102" s="210" t="s">
        <v>271</v>
      </c>
      <c r="E2102" s="36"/>
      <c r="F2102" s="211" t="s">
        <v>2821</v>
      </c>
      <c r="G2102" s="36"/>
      <c r="H2102" s="36"/>
      <c r="I2102" s="118"/>
      <c r="J2102" s="36"/>
      <c r="K2102" s="36"/>
      <c r="L2102" s="39"/>
      <c r="M2102" s="212"/>
      <c r="N2102" s="67"/>
      <c r="O2102" s="67"/>
      <c r="P2102" s="67"/>
      <c r="Q2102" s="67"/>
      <c r="R2102" s="67"/>
      <c r="S2102" s="67"/>
      <c r="T2102" s="68"/>
      <c r="AT2102" s="17" t="s">
        <v>271</v>
      </c>
      <c r="AU2102" s="17" t="s">
        <v>90</v>
      </c>
    </row>
    <row r="2103" spans="2:65" s="14" customFormat="1">
      <c r="B2103" s="238"/>
      <c r="C2103" s="239"/>
      <c r="D2103" s="210" t="s">
        <v>366</v>
      </c>
      <c r="E2103" s="240" t="s">
        <v>1</v>
      </c>
      <c r="F2103" s="241" t="s">
        <v>2935</v>
      </c>
      <c r="G2103" s="239"/>
      <c r="H2103" s="240" t="s">
        <v>1</v>
      </c>
      <c r="I2103" s="242"/>
      <c r="J2103" s="239"/>
      <c r="K2103" s="239"/>
      <c r="L2103" s="243"/>
      <c r="M2103" s="244"/>
      <c r="N2103" s="245"/>
      <c r="O2103" s="245"/>
      <c r="P2103" s="245"/>
      <c r="Q2103" s="245"/>
      <c r="R2103" s="245"/>
      <c r="S2103" s="245"/>
      <c r="T2103" s="246"/>
      <c r="AT2103" s="247" t="s">
        <v>366</v>
      </c>
      <c r="AU2103" s="247" t="s">
        <v>90</v>
      </c>
      <c r="AV2103" s="14" t="s">
        <v>88</v>
      </c>
      <c r="AW2103" s="14" t="s">
        <v>36</v>
      </c>
      <c r="AX2103" s="14" t="s">
        <v>81</v>
      </c>
      <c r="AY2103" s="247" t="s">
        <v>261</v>
      </c>
    </row>
    <row r="2104" spans="2:65" s="12" customFormat="1">
      <c r="B2104" s="216"/>
      <c r="C2104" s="217"/>
      <c r="D2104" s="210" t="s">
        <v>366</v>
      </c>
      <c r="E2104" s="218" t="s">
        <v>1</v>
      </c>
      <c r="F2104" s="219" t="s">
        <v>2941</v>
      </c>
      <c r="G2104" s="217"/>
      <c r="H2104" s="220">
        <v>4.6180000000000003</v>
      </c>
      <c r="I2104" s="221"/>
      <c r="J2104" s="217"/>
      <c r="K2104" s="217"/>
      <c r="L2104" s="222"/>
      <c r="M2104" s="223"/>
      <c r="N2104" s="224"/>
      <c r="O2104" s="224"/>
      <c r="P2104" s="224"/>
      <c r="Q2104" s="224"/>
      <c r="R2104" s="224"/>
      <c r="S2104" s="224"/>
      <c r="T2104" s="225"/>
      <c r="AT2104" s="226" t="s">
        <v>366</v>
      </c>
      <c r="AU2104" s="226" t="s">
        <v>90</v>
      </c>
      <c r="AV2104" s="12" t="s">
        <v>90</v>
      </c>
      <c r="AW2104" s="12" t="s">
        <v>36</v>
      </c>
      <c r="AX2104" s="12" t="s">
        <v>81</v>
      </c>
      <c r="AY2104" s="226" t="s">
        <v>261</v>
      </c>
    </row>
    <row r="2105" spans="2:65" s="13" customFormat="1">
      <c r="B2105" s="227"/>
      <c r="C2105" s="228"/>
      <c r="D2105" s="210" t="s">
        <v>366</v>
      </c>
      <c r="E2105" s="229" t="s">
        <v>1</v>
      </c>
      <c r="F2105" s="230" t="s">
        <v>368</v>
      </c>
      <c r="G2105" s="228"/>
      <c r="H2105" s="231">
        <v>4.6180000000000003</v>
      </c>
      <c r="I2105" s="232"/>
      <c r="J2105" s="228"/>
      <c r="K2105" s="228"/>
      <c r="L2105" s="233"/>
      <c r="M2105" s="234"/>
      <c r="N2105" s="235"/>
      <c r="O2105" s="235"/>
      <c r="P2105" s="235"/>
      <c r="Q2105" s="235"/>
      <c r="R2105" s="235"/>
      <c r="S2105" s="235"/>
      <c r="T2105" s="236"/>
      <c r="AT2105" s="237" t="s">
        <v>366</v>
      </c>
      <c r="AU2105" s="237" t="s">
        <v>90</v>
      </c>
      <c r="AV2105" s="13" t="s">
        <v>123</v>
      </c>
      <c r="AW2105" s="13" t="s">
        <v>36</v>
      </c>
      <c r="AX2105" s="13" t="s">
        <v>88</v>
      </c>
      <c r="AY2105" s="237" t="s">
        <v>261</v>
      </c>
    </row>
    <row r="2106" spans="2:65" s="1" customFormat="1" ht="16.5" customHeight="1">
      <c r="B2106" s="35"/>
      <c r="C2106" s="197" t="s">
        <v>2942</v>
      </c>
      <c r="D2106" s="197" t="s">
        <v>264</v>
      </c>
      <c r="E2106" s="198" t="s">
        <v>2943</v>
      </c>
      <c r="F2106" s="199" t="s">
        <v>2944</v>
      </c>
      <c r="G2106" s="200" t="s">
        <v>1827</v>
      </c>
      <c r="H2106" s="201">
        <v>1</v>
      </c>
      <c r="I2106" s="202"/>
      <c r="J2106" s="203">
        <f>ROUND(I2106*H2106,2)</f>
        <v>0</v>
      </c>
      <c r="K2106" s="199" t="s">
        <v>411</v>
      </c>
      <c r="L2106" s="39"/>
      <c r="M2106" s="204" t="s">
        <v>1</v>
      </c>
      <c r="N2106" s="205" t="s">
        <v>46</v>
      </c>
      <c r="O2106" s="67"/>
      <c r="P2106" s="206">
        <f>O2106*H2106</f>
        <v>0</v>
      </c>
      <c r="Q2106" s="206">
        <v>0</v>
      </c>
      <c r="R2106" s="206">
        <f>Q2106*H2106</f>
        <v>0</v>
      </c>
      <c r="S2106" s="206">
        <v>0</v>
      </c>
      <c r="T2106" s="207">
        <f>S2106*H2106</f>
        <v>0</v>
      </c>
      <c r="AR2106" s="208" t="s">
        <v>123</v>
      </c>
      <c r="AT2106" s="208" t="s">
        <v>264</v>
      </c>
      <c r="AU2106" s="208" t="s">
        <v>90</v>
      </c>
      <c r="AY2106" s="17" t="s">
        <v>261</v>
      </c>
      <c r="BE2106" s="209">
        <f>IF(N2106="základní",J2106,0)</f>
        <v>0</v>
      </c>
      <c r="BF2106" s="209">
        <f>IF(N2106="snížená",J2106,0)</f>
        <v>0</v>
      </c>
      <c r="BG2106" s="209">
        <f>IF(N2106="zákl. přenesená",J2106,0)</f>
        <v>0</v>
      </c>
      <c r="BH2106" s="209">
        <f>IF(N2106="sníž. přenesená",J2106,0)</f>
        <v>0</v>
      </c>
      <c r="BI2106" s="209">
        <f>IF(N2106="nulová",J2106,0)</f>
        <v>0</v>
      </c>
      <c r="BJ2106" s="17" t="s">
        <v>88</v>
      </c>
      <c r="BK2106" s="209">
        <f>ROUND(I2106*H2106,2)</f>
        <v>0</v>
      </c>
      <c r="BL2106" s="17" t="s">
        <v>123</v>
      </c>
      <c r="BM2106" s="208" t="s">
        <v>2945</v>
      </c>
    </row>
    <row r="2107" spans="2:65" s="1" customFormat="1" ht="39">
      <c r="B2107" s="35"/>
      <c r="C2107" s="36"/>
      <c r="D2107" s="210" t="s">
        <v>271</v>
      </c>
      <c r="E2107" s="36"/>
      <c r="F2107" s="211" t="s">
        <v>2821</v>
      </c>
      <c r="G2107" s="36"/>
      <c r="H2107" s="36"/>
      <c r="I2107" s="118"/>
      <c r="J2107" s="36"/>
      <c r="K2107" s="36"/>
      <c r="L2107" s="39"/>
      <c r="M2107" s="212"/>
      <c r="N2107" s="67"/>
      <c r="O2107" s="67"/>
      <c r="P2107" s="67"/>
      <c r="Q2107" s="67"/>
      <c r="R2107" s="67"/>
      <c r="S2107" s="67"/>
      <c r="T2107" s="68"/>
      <c r="AT2107" s="17" t="s">
        <v>271</v>
      </c>
      <c r="AU2107" s="17" t="s">
        <v>90</v>
      </c>
    </row>
    <row r="2108" spans="2:65" s="1" customFormat="1" ht="24" customHeight="1">
      <c r="B2108" s="35"/>
      <c r="C2108" s="197" t="s">
        <v>2946</v>
      </c>
      <c r="D2108" s="197" t="s">
        <v>264</v>
      </c>
      <c r="E2108" s="198" t="s">
        <v>2947</v>
      </c>
      <c r="F2108" s="199" t="s">
        <v>2948</v>
      </c>
      <c r="G2108" s="200" t="s">
        <v>2949</v>
      </c>
      <c r="H2108" s="201">
        <v>2</v>
      </c>
      <c r="I2108" s="202"/>
      <c r="J2108" s="203">
        <f>ROUND(I2108*H2108,2)</f>
        <v>0</v>
      </c>
      <c r="K2108" s="199" t="s">
        <v>411</v>
      </c>
      <c r="L2108" s="39"/>
      <c r="M2108" s="204" t="s">
        <v>1</v>
      </c>
      <c r="N2108" s="205" t="s">
        <v>46</v>
      </c>
      <c r="O2108" s="67"/>
      <c r="P2108" s="206">
        <f>O2108*H2108</f>
        <v>0</v>
      </c>
      <c r="Q2108" s="206">
        <v>0</v>
      </c>
      <c r="R2108" s="206">
        <f>Q2108*H2108</f>
        <v>0</v>
      </c>
      <c r="S2108" s="206">
        <v>0</v>
      </c>
      <c r="T2108" s="207">
        <f>S2108*H2108</f>
        <v>0</v>
      </c>
      <c r="AR2108" s="208" t="s">
        <v>123</v>
      </c>
      <c r="AT2108" s="208" t="s">
        <v>264</v>
      </c>
      <c r="AU2108" s="208" t="s">
        <v>90</v>
      </c>
      <c r="AY2108" s="17" t="s">
        <v>261</v>
      </c>
      <c r="BE2108" s="209">
        <f>IF(N2108="základní",J2108,0)</f>
        <v>0</v>
      </c>
      <c r="BF2108" s="209">
        <f>IF(N2108="snížená",J2108,0)</f>
        <v>0</v>
      </c>
      <c r="BG2108" s="209">
        <f>IF(N2108="zákl. přenesená",J2108,0)</f>
        <v>0</v>
      </c>
      <c r="BH2108" s="209">
        <f>IF(N2108="sníž. přenesená",J2108,0)</f>
        <v>0</v>
      </c>
      <c r="BI2108" s="209">
        <f>IF(N2108="nulová",J2108,0)</f>
        <v>0</v>
      </c>
      <c r="BJ2108" s="17" t="s">
        <v>88</v>
      </c>
      <c r="BK2108" s="209">
        <f>ROUND(I2108*H2108,2)</f>
        <v>0</v>
      </c>
      <c r="BL2108" s="17" t="s">
        <v>123</v>
      </c>
      <c r="BM2108" s="208" t="s">
        <v>2950</v>
      </c>
    </row>
    <row r="2109" spans="2:65" s="1" customFormat="1" ht="39">
      <c r="B2109" s="35"/>
      <c r="C2109" s="36"/>
      <c r="D2109" s="210" t="s">
        <v>271</v>
      </c>
      <c r="E2109" s="36"/>
      <c r="F2109" s="211" t="s">
        <v>2821</v>
      </c>
      <c r="G2109" s="36"/>
      <c r="H2109" s="36"/>
      <c r="I2109" s="118"/>
      <c r="J2109" s="36"/>
      <c r="K2109" s="36"/>
      <c r="L2109" s="39"/>
      <c r="M2109" s="212"/>
      <c r="N2109" s="67"/>
      <c r="O2109" s="67"/>
      <c r="P2109" s="67"/>
      <c r="Q2109" s="67"/>
      <c r="R2109" s="67"/>
      <c r="S2109" s="67"/>
      <c r="T2109" s="68"/>
      <c r="AT2109" s="17" t="s">
        <v>271</v>
      </c>
      <c r="AU2109" s="17" t="s">
        <v>90</v>
      </c>
    </row>
    <row r="2110" spans="2:65" s="1" customFormat="1" ht="24" customHeight="1">
      <c r="B2110" s="35"/>
      <c r="C2110" s="197" t="s">
        <v>2951</v>
      </c>
      <c r="D2110" s="197" t="s">
        <v>264</v>
      </c>
      <c r="E2110" s="198" t="s">
        <v>2952</v>
      </c>
      <c r="F2110" s="199" t="s">
        <v>2953</v>
      </c>
      <c r="G2110" s="200" t="s">
        <v>2949</v>
      </c>
      <c r="H2110" s="201">
        <v>6</v>
      </c>
      <c r="I2110" s="202"/>
      <c r="J2110" s="203">
        <f>ROUND(I2110*H2110,2)</f>
        <v>0</v>
      </c>
      <c r="K2110" s="199" t="s">
        <v>411</v>
      </c>
      <c r="L2110" s="39"/>
      <c r="M2110" s="204" t="s">
        <v>1</v>
      </c>
      <c r="N2110" s="205" t="s">
        <v>46</v>
      </c>
      <c r="O2110" s="67"/>
      <c r="P2110" s="206">
        <f>O2110*H2110</f>
        <v>0</v>
      </c>
      <c r="Q2110" s="206">
        <v>0</v>
      </c>
      <c r="R2110" s="206">
        <f>Q2110*H2110</f>
        <v>0</v>
      </c>
      <c r="S2110" s="206">
        <v>0</v>
      </c>
      <c r="T2110" s="207">
        <f>S2110*H2110</f>
        <v>0</v>
      </c>
      <c r="AR2110" s="208" t="s">
        <v>123</v>
      </c>
      <c r="AT2110" s="208" t="s">
        <v>264</v>
      </c>
      <c r="AU2110" s="208" t="s">
        <v>90</v>
      </c>
      <c r="AY2110" s="17" t="s">
        <v>261</v>
      </c>
      <c r="BE2110" s="209">
        <f>IF(N2110="základní",J2110,0)</f>
        <v>0</v>
      </c>
      <c r="BF2110" s="209">
        <f>IF(N2110="snížená",J2110,0)</f>
        <v>0</v>
      </c>
      <c r="BG2110" s="209">
        <f>IF(N2110="zákl. přenesená",J2110,0)</f>
        <v>0</v>
      </c>
      <c r="BH2110" s="209">
        <f>IF(N2110="sníž. přenesená",J2110,0)</f>
        <v>0</v>
      </c>
      <c r="BI2110" s="209">
        <f>IF(N2110="nulová",J2110,0)</f>
        <v>0</v>
      </c>
      <c r="BJ2110" s="17" t="s">
        <v>88</v>
      </c>
      <c r="BK2110" s="209">
        <f>ROUND(I2110*H2110,2)</f>
        <v>0</v>
      </c>
      <c r="BL2110" s="17" t="s">
        <v>123</v>
      </c>
      <c r="BM2110" s="208" t="s">
        <v>2954</v>
      </c>
    </row>
    <row r="2111" spans="2:65" s="1" customFormat="1" ht="39">
      <c r="B2111" s="35"/>
      <c r="C2111" s="36"/>
      <c r="D2111" s="210" t="s">
        <v>271</v>
      </c>
      <c r="E2111" s="36"/>
      <c r="F2111" s="211" t="s">
        <v>2821</v>
      </c>
      <c r="G2111" s="36"/>
      <c r="H2111" s="36"/>
      <c r="I2111" s="118"/>
      <c r="J2111" s="36"/>
      <c r="K2111" s="36"/>
      <c r="L2111" s="39"/>
      <c r="M2111" s="212"/>
      <c r="N2111" s="67"/>
      <c r="O2111" s="67"/>
      <c r="P2111" s="67"/>
      <c r="Q2111" s="67"/>
      <c r="R2111" s="67"/>
      <c r="S2111" s="67"/>
      <c r="T2111" s="68"/>
      <c r="AT2111" s="17" t="s">
        <v>271</v>
      </c>
      <c r="AU2111" s="17" t="s">
        <v>90</v>
      </c>
    </row>
    <row r="2112" spans="2:65" s="1" customFormat="1" ht="16.5" customHeight="1">
      <c r="B2112" s="35"/>
      <c r="C2112" s="197" t="s">
        <v>2955</v>
      </c>
      <c r="D2112" s="197" t="s">
        <v>264</v>
      </c>
      <c r="E2112" s="198" t="s">
        <v>2956</v>
      </c>
      <c r="F2112" s="199" t="s">
        <v>680</v>
      </c>
      <c r="G2112" s="200" t="s">
        <v>1</v>
      </c>
      <c r="H2112" s="201">
        <v>0</v>
      </c>
      <c r="I2112" s="202"/>
      <c r="J2112" s="203">
        <f>ROUND(I2112*H2112,2)</f>
        <v>0</v>
      </c>
      <c r="K2112" s="199" t="s">
        <v>411</v>
      </c>
      <c r="L2112" s="39"/>
      <c r="M2112" s="204" t="s">
        <v>1</v>
      </c>
      <c r="N2112" s="205" t="s">
        <v>46</v>
      </c>
      <c r="O2112" s="67"/>
      <c r="P2112" s="206">
        <f>O2112*H2112</f>
        <v>0</v>
      </c>
      <c r="Q2112" s="206">
        <v>0</v>
      </c>
      <c r="R2112" s="206">
        <f>Q2112*H2112</f>
        <v>0</v>
      </c>
      <c r="S2112" s="206">
        <v>0</v>
      </c>
      <c r="T2112" s="207">
        <f>S2112*H2112</f>
        <v>0</v>
      </c>
      <c r="AR2112" s="208" t="s">
        <v>123</v>
      </c>
      <c r="AT2112" s="208" t="s">
        <v>264</v>
      </c>
      <c r="AU2112" s="208" t="s">
        <v>90</v>
      </c>
      <c r="AY2112" s="17" t="s">
        <v>261</v>
      </c>
      <c r="BE2112" s="209">
        <f>IF(N2112="základní",J2112,0)</f>
        <v>0</v>
      </c>
      <c r="BF2112" s="209">
        <f>IF(N2112="snížená",J2112,0)</f>
        <v>0</v>
      </c>
      <c r="BG2112" s="209">
        <f>IF(N2112="zákl. přenesená",J2112,0)</f>
        <v>0</v>
      </c>
      <c r="BH2112" s="209">
        <f>IF(N2112="sníž. přenesená",J2112,0)</f>
        <v>0</v>
      </c>
      <c r="BI2112" s="209">
        <f>IF(N2112="nulová",J2112,0)</f>
        <v>0</v>
      </c>
      <c r="BJ2112" s="17" t="s">
        <v>88</v>
      </c>
      <c r="BK2112" s="209">
        <f>ROUND(I2112*H2112,2)</f>
        <v>0</v>
      </c>
      <c r="BL2112" s="17" t="s">
        <v>123</v>
      </c>
      <c r="BM2112" s="208" t="s">
        <v>2957</v>
      </c>
    </row>
    <row r="2113" spans="2:65" s="1" customFormat="1" ht="16.5" customHeight="1">
      <c r="B2113" s="35"/>
      <c r="C2113" s="197" t="s">
        <v>2958</v>
      </c>
      <c r="D2113" s="197" t="s">
        <v>264</v>
      </c>
      <c r="E2113" s="198" t="s">
        <v>2959</v>
      </c>
      <c r="F2113" s="199" t="s">
        <v>2960</v>
      </c>
      <c r="G2113" s="200" t="s">
        <v>1827</v>
      </c>
      <c r="H2113" s="201">
        <v>3</v>
      </c>
      <c r="I2113" s="202"/>
      <c r="J2113" s="203">
        <f>ROUND(I2113*H2113,2)</f>
        <v>0</v>
      </c>
      <c r="K2113" s="199" t="s">
        <v>411</v>
      </c>
      <c r="L2113" s="39"/>
      <c r="M2113" s="204" t="s">
        <v>1</v>
      </c>
      <c r="N2113" s="205" t="s">
        <v>46</v>
      </c>
      <c r="O2113" s="67"/>
      <c r="P2113" s="206">
        <f>O2113*H2113</f>
        <v>0</v>
      </c>
      <c r="Q2113" s="206">
        <v>0</v>
      </c>
      <c r="R2113" s="206">
        <f>Q2113*H2113</f>
        <v>0</v>
      </c>
      <c r="S2113" s="206">
        <v>0</v>
      </c>
      <c r="T2113" s="207">
        <f>S2113*H2113</f>
        <v>0</v>
      </c>
      <c r="AR2113" s="208" t="s">
        <v>123</v>
      </c>
      <c r="AT2113" s="208" t="s">
        <v>264</v>
      </c>
      <c r="AU2113" s="208" t="s">
        <v>90</v>
      </c>
      <c r="AY2113" s="17" t="s">
        <v>261</v>
      </c>
      <c r="BE2113" s="209">
        <f>IF(N2113="základní",J2113,0)</f>
        <v>0</v>
      </c>
      <c r="BF2113" s="209">
        <f>IF(N2113="snížená",J2113,0)</f>
        <v>0</v>
      </c>
      <c r="BG2113" s="209">
        <f>IF(N2113="zákl. přenesená",J2113,0)</f>
        <v>0</v>
      </c>
      <c r="BH2113" s="209">
        <f>IF(N2113="sníž. přenesená",J2113,0)</f>
        <v>0</v>
      </c>
      <c r="BI2113" s="209">
        <f>IF(N2113="nulová",J2113,0)</f>
        <v>0</v>
      </c>
      <c r="BJ2113" s="17" t="s">
        <v>88</v>
      </c>
      <c r="BK2113" s="209">
        <f>ROUND(I2113*H2113,2)</f>
        <v>0</v>
      </c>
      <c r="BL2113" s="17" t="s">
        <v>123</v>
      </c>
      <c r="BM2113" s="208" t="s">
        <v>2961</v>
      </c>
    </row>
    <row r="2114" spans="2:65" s="1" customFormat="1" ht="39">
      <c r="B2114" s="35"/>
      <c r="C2114" s="36"/>
      <c r="D2114" s="210" t="s">
        <v>271</v>
      </c>
      <c r="E2114" s="36"/>
      <c r="F2114" s="211" t="s">
        <v>2821</v>
      </c>
      <c r="G2114" s="36"/>
      <c r="H2114" s="36"/>
      <c r="I2114" s="118"/>
      <c r="J2114" s="36"/>
      <c r="K2114" s="36"/>
      <c r="L2114" s="39"/>
      <c r="M2114" s="212"/>
      <c r="N2114" s="67"/>
      <c r="O2114" s="67"/>
      <c r="P2114" s="67"/>
      <c r="Q2114" s="67"/>
      <c r="R2114" s="67"/>
      <c r="S2114" s="67"/>
      <c r="T2114" s="68"/>
      <c r="AT2114" s="17" t="s">
        <v>271</v>
      </c>
      <c r="AU2114" s="17" t="s">
        <v>90</v>
      </c>
    </row>
    <row r="2115" spans="2:65" s="1" customFormat="1" ht="16.5" customHeight="1">
      <c r="B2115" s="35"/>
      <c r="C2115" s="197" t="s">
        <v>2962</v>
      </c>
      <c r="D2115" s="197" t="s">
        <v>264</v>
      </c>
      <c r="E2115" s="198" t="s">
        <v>2963</v>
      </c>
      <c r="F2115" s="199" t="s">
        <v>2964</v>
      </c>
      <c r="G2115" s="200" t="s">
        <v>1827</v>
      </c>
      <c r="H2115" s="201">
        <v>1</v>
      </c>
      <c r="I2115" s="202"/>
      <c r="J2115" s="203">
        <f>ROUND(I2115*H2115,2)</f>
        <v>0</v>
      </c>
      <c r="K2115" s="199" t="s">
        <v>411</v>
      </c>
      <c r="L2115" s="39"/>
      <c r="M2115" s="204" t="s">
        <v>1</v>
      </c>
      <c r="N2115" s="205" t="s">
        <v>46</v>
      </c>
      <c r="O2115" s="67"/>
      <c r="P2115" s="206">
        <f>O2115*H2115</f>
        <v>0</v>
      </c>
      <c r="Q2115" s="206">
        <v>0</v>
      </c>
      <c r="R2115" s="206">
        <f>Q2115*H2115</f>
        <v>0</v>
      </c>
      <c r="S2115" s="206">
        <v>0</v>
      </c>
      <c r="T2115" s="207">
        <f>S2115*H2115</f>
        <v>0</v>
      </c>
      <c r="AR2115" s="208" t="s">
        <v>123</v>
      </c>
      <c r="AT2115" s="208" t="s">
        <v>264</v>
      </c>
      <c r="AU2115" s="208" t="s">
        <v>90</v>
      </c>
      <c r="AY2115" s="17" t="s">
        <v>261</v>
      </c>
      <c r="BE2115" s="209">
        <f>IF(N2115="základní",J2115,0)</f>
        <v>0</v>
      </c>
      <c r="BF2115" s="209">
        <f>IF(N2115="snížená",J2115,0)</f>
        <v>0</v>
      </c>
      <c r="BG2115" s="209">
        <f>IF(N2115="zákl. přenesená",J2115,0)</f>
        <v>0</v>
      </c>
      <c r="BH2115" s="209">
        <f>IF(N2115="sníž. přenesená",J2115,0)</f>
        <v>0</v>
      </c>
      <c r="BI2115" s="209">
        <f>IF(N2115="nulová",J2115,0)</f>
        <v>0</v>
      </c>
      <c r="BJ2115" s="17" t="s">
        <v>88</v>
      </c>
      <c r="BK2115" s="209">
        <f>ROUND(I2115*H2115,2)</f>
        <v>0</v>
      </c>
      <c r="BL2115" s="17" t="s">
        <v>123</v>
      </c>
      <c r="BM2115" s="208" t="s">
        <v>2965</v>
      </c>
    </row>
    <row r="2116" spans="2:65" s="1" customFormat="1" ht="39">
      <c r="B2116" s="35"/>
      <c r="C2116" s="36"/>
      <c r="D2116" s="210" t="s">
        <v>271</v>
      </c>
      <c r="E2116" s="36"/>
      <c r="F2116" s="211" t="s">
        <v>2821</v>
      </c>
      <c r="G2116" s="36"/>
      <c r="H2116" s="36"/>
      <c r="I2116" s="118"/>
      <c r="J2116" s="36"/>
      <c r="K2116" s="36"/>
      <c r="L2116" s="39"/>
      <c r="M2116" s="212"/>
      <c r="N2116" s="67"/>
      <c r="O2116" s="67"/>
      <c r="P2116" s="67"/>
      <c r="Q2116" s="67"/>
      <c r="R2116" s="67"/>
      <c r="S2116" s="67"/>
      <c r="T2116" s="68"/>
      <c r="AT2116" s="17" t="s">
        <v>271</v>
      </c>
      <c r="AU2116" s="17" t="s">
        <v>90</v>
      </c>
    </row>
    <row r="2117" spans="2:65" s="1" customFormat="1" ht="24" customHeight="1">
      <c r="B2117" s="35"/>
      <c r="C2117" s="197" t="s">
        <v>2966</v>
      </c>
      <c r="D2117" s="197" t="s">
        <v>264</v>
      </c>
      <c r="E2117" s="198" t="s">
        <v>2967</v>
      </c>
      <c r="F2117" s="199" t="s">
        <v>2968</v>
      </c>
      <c r="G2117" s="200" t="s">
        <v>1827</v>
      </c>
      <c r="H2117" s="201">
        <v>1</v>
      </c>
      <c r="I2117" s="202"/>
      <c r="J2117" s="203">
        <f>ROUND(I2117*H2117,2)</f>
        <v>0</v>
      </c>
      <c r="K2117" s="199" t="s">
        <v>411</v>
      </c>
      <c r="L2117" s="39"/>
      <c r="M2117" s="204" t="s">
        <v>1</v>
      </c>
      <c r="N2117" s="205" t="s">
        <v>46</v>
      </c>
      <c r="O2117" s="67"/>
      <c r="P2117" s="206">
        <f>O2117*H2117</f>
        <v>0</v>
      </c>
      <c r="Q2117" s="206">
        <v>0</v>
      </c>
      <c r="R2117" s="206">
        <f>Q2117*H2117</f>
        <v>0</v>
      </c>
      <c r="S2117" s="206">
        <v>0</v>
      </c>
      <c r="T2117" s="207">
        <f>S2117*H2117</f>
        <v>0</v>
      </c>
      <c r="AR2117" s="208" t="s">
        <v>123</v>
      </c>
      <c r="AT2117" s="208" t="s">
        <v>264</v>
      </c>
      <c r="AU2117" s="208" t="s">
        <v>90</v>
      </c>
      <c r="AY2117" s="17" t="s">
        <v>261</v>
      </c>
      <c r="BE2117" s="209">
        <f>IF(N2117="základní",J2117,0)</f>
        <v>0</v>
      </c>
      <c r="BF2117" s="209">
        <f>IF(N2117="snížená",J2117,0)</f>
        <v>0</v>
      </c>
      <c r="BG2117" s="209">
        <f>IF(N2117="zákl. přenesená",J2117,0)</f>
        <v>0</v>
      </c>
      <c r="BH2117" s="209">
        <f>IF(N2117="sníž. přenesená",J2117,0)</f>
        <v>0</v>
      </c>
      <c r="BI2117" s="209">
        <f>IF(N2117="nulová",J2117,0)</f>
        <v>0</v>
      </c>
      <c r="BJ2117" s="17" t="s">
        <v>88</v>
      </c>
      <c r="BK2117" s="209">
        <f>ROUND(I2117*H2117,2)</f>
        <v>0</v>
      </c>
      <c r="BL2117" s="17" t="s">
        <v>123</v>
      </c>
      <c r="BM2117" s="208" t="s">
        <v>2969</v>
      </c>
    </row>
    <row r="2118" spans="2:65" s="1" customFormat="1" ht="39">
      <c r="B2118" s="35"/>
      <c r="C2118" s="36"/>
      <c r="D2118" s="210" t="s">
        <v>271</v>
      </c>
      <c r="E2118" s="36"/>
      <c r="F2118" s="211" t="s">
        <v>2821</v>
      </c>
      <c r="G2118" s="36"/>
      <c r="H2118" s="36"/>
      <c r="I2118" s="118"/>
      <c r="J2118" s="36"/>
      <c r="K2118" s="36"/>
      <c r="L2118" s="39"/>
      <c r="M2118" s="212"/>
      <c r="N2118" s="67"/>
      <c r="O2118" s="67"/>
      <c r="P2118" s="67"/>
      <c r="Q2118" s="67"/>
      <c r="R2118" s="67"/>
      <c r="S2118" s="67"/>
      <c r="T2118" s="68"/>
      <c r="AT2118" s="17" t="s">
        <v>271</v>
      </c>
      <c r="AU2118" s="17" t="s">
        <v>90</v>
      </c>
    </row>
    <row r="2119" spans="2:65" s="1" customFormat="1" ht="16.5" customHeight="1">
      <c r="B2119" s="35"/>
      <c r="C2119" s="197" t="s">
        <v>2970</v>
      </c>
      <c r="D2119" s="197" t="s">
        <v>264</v>
      </c>
      <c r="E2119" s="198" t="s">
        <v>2971</v>
      </c>
      <c r="F2119" s="199" t="s">
        <v>2972</v>
      </c>
      <c r="G2119" s="200" t="s">
        <v>1827</v>
      </c>
      <c r="H2119" s="201">
        <v>2</v>
      </c>
      <c r="I2119" s="202"/>
      <c r="J2119" s="203">
        <f>ROUND(I2119*H2119,2)</f>
        <v>0</v>
      </c>
      <c r="K2119" s="199" t="s">
        <v>411</v>
      </c>
      <c r="L2119" s="39"/>
      <c r="M2119" s="204" t="s">
        <v>1</v>
      </c>
      <c r="N2119" s="205" t="s">
        <v>46</v>
      </c>
      <c r="O2119" s="67"/>
      <c r="P2119" s="206">
        <f>O2119*H2119</f>
        <v>0</v>
      </c>
      <c r="Q2119" s="206">
        <v>0</v>
      </c>
      <c r="R2119" s="206">
        <f>Q2119*H2119</f>
        <v>0</v>
      </c>
      <c r="S2119" s="206">
        <v>0</v>
      </c>
      <c r="T2119" s="207">
        <f>S2119*H2119</f>
        <v>0</v>
      </c>
      <c r="AR2119" s="208" t="s">
        <v>123</v>
      </c>
      <c r="AT2119" s="208" t="s">
        <v>264</v>
      </c>
      <c r="AU2119" s="208" t="s">
        <v>90</v>
      </c>
      <c r="AY2119" s="17" t="s">
        <v>261</v>
      </c>
      <c r="BE2119" s="209">
        <f>IF(N2119="základní",J2119,0)</f>
        <v>0</v>
      </c>
      <c r="BF2119" s="209">
        <f>IF(N2119="snížená",J2119,0)</f>
        <v>0</v>
      </c>
      <c r="BG2119" s="209">
        <f>IF(N2119="zákl. přenesená",J2119,0)</f>
        <v>0</v>
      </c>
      <c r="BH2119" s="209">
        <f>IF(N2119="sníž. přenesená",J2119,0)</f>
        <v>0</v>
      </c>
      <c r="BI2119" s="209">
        <f>IF(N2119="nulová",J2119,0)</f>
        <v>0</v>
      </c>
      <c r="BJ2119" s="17" t="s">
        <v>88</v>
      </c>
      <c r="BK2119" s="209">
        <f>ROUND(I2119*H2119,2)</f>
        <v>0</v>
      </c>
      <c r="BL2119" s="17" t="s">
        <v>123</v>
      </c>
      <c r="BM2119" s="208" t="s">
        <v>2973</v>
      </c>
    </row>
    <row r="2120" spans="2:65" s="1" customFormat="1" ht="39">
      <c r="B2120" s="35"/>
      <c r="C2120" s="36"/>
      <c r="D2120" s="210" t="s">
        <v>271</v>
      </c>
      <c r="E2120" s="36"/>
      <c r="F2120" s="211" t="s">
        <v>2821</v>
      </c>
      <c r="G2120" s="36"/>
      <c r="H2120" s="36"/>
      <c r="I2120" s="118"/>
      <c r="J2120" s="36"/>
      <c r="K2120" s="36"/>
      <c r="L2120" s="39"/>
      <c r="M2120" s="212"/>
      <c r="N2120" s="67"/>
      <c r="O2120" s="67"/>
      <c r="P2120" s="67"/>
      <c r="Q2120" s="67"/>
      <c r="R2120" s="67"/>
      <c r="S2120" s="67"/>
      <c r="T2120" s="68"/>
      <c r="AT2120" s="17" t="s">
        <v>271</v>
      </c>
      <c r="AU2120" s="17" t="s">
        <v>90</v>
      </c>
    </row>
    <row r="2121" spans="2:65" s="1" customFormat="1" ht="16.5" customHeight="1">
      <c r="B2121" s="35"/>
      <c r="C2121" s="197" t="s">
        <v>2974</v>
      </c>
      <c r="D2121" s="197" t="s">
        <v>264</v>
      </c>
      <c r="E2121" s="198" t="s">
        <v>2975</v>
      </c>
      <c r="F2121" s="199" t="s">
        <v>2976</v>
      </c>
      <c r="G2121" s="200" t="s">
        <v>394</v>
      </c>
      <c r="H2121" s="201">
        <v>10.75</v>
      </c>
      <c r="I2121" s="202"/>
      <c r="J2121" s="203">
        <f>ROUND(I2121*H2121,2)</f>
        <v>0</v>
      </c>
      <c r="K2121" s="199" t="s">
        <v>411</v>
      </c>
      <c r="L2121" s="39"/>
      <c r="M2121" s="204" t="s">
        <v>1</v>
      </c>
      <c r="N2121" s="205" t="s">
        <v>46</v>
      </c>
      <c r="O2121" s="67"/>
      <c r="P2121" s="206">
        <f>O2121*H2121</f>
        <v>0</v>
      </c>
      <c r="Q2121" s="206">
        <v>0</v>
      </c>
      <c r="R2121" s="206">
        <f>Q2121*H2121</f>
        <v>0</v>
      </c>
      <c r="S2121" s="206">
        <v>0</v>
      </c>
      <c r="T2121" s="207">
        <f>S2121*H2121</f>
        <v>0</v>
      </c>
      <c r="AR2121" s="208" t="s">
        <v>123</v>
      </c>
      <c r="AT2121" s="208" t="s">
        <v>264</v>
      </c>
      <c r="AU2121" s="208" t="s">
        <v>90</v>
      </c>
      <c r="AY2121" s="17" t="s">
        <v>261</v>
      </c>
      <c r="BE2121" s="209">
        <f>IF(N2121="základní",J2121,0)</f>
        <v>0</v>
      </c>
      <c r="BF2121" s="209">
        <f>IF(N2121="snížená",J2121,0)</f>
        <v>0</v>
      </c>
      <c r="BG2121" s="209">
        <f>IF(N2121="zákl. přenesená",J2121,0)</f>
        <v>0</v>
      </c>
      <c r="BH2121" s="209">
        <f>IF(N2121="sníž. přenesená",J2121,0)</f>
        <v>0</v>
      </c>
      <c r="BI2121" s="209">
        <f>IF(N2121="nulová",J2121,0)</f>
        <v>0</v>
      </c>
      <c r="BJ2121" s="17" t="s">
        <v>88</v>
      </c>
      <c r="BK2121" s="209">
        <f>ROUND(I2121*H2121,2)</f>
        <v>0</v>
      </c>
      <c r="BL2121" s="17" t="s">
        <v>123</v>
      </c>
      <c r="BM2121" s="208" t="s">
        <v>2977</v>
      </c>
    </row>
    <row r="2122" spans="2:65" s="1" customFormat="1" ht="39">
      <c r="B2122" s="35"/>
      <c r="C2122" s="36"/>
      <c r="D2122" s="210" t="s">
        <v>271</v>
      </c>
      <c r="E2122" s="36"/>
      <c r="F2122" s="211" t="s">
        <v>2821</v>
      </c>
      <c r="G2122" s="36"/>
      <c r="H2122" s="36"/>
      <c r="I2122" s="118"/>
      <c r="J2122" s="36"/>
      <c r="K2122" s="36"/>
      <c r="L2122" s="39"/>
      <c r="M2122" s="212"/>
      <c r="N2122" s="67"/>
      <c r="O2122" s="67"/>
      <c r="P2122" s="67"/>
      <c r="Q2122" s="67"/>
      <c r="R2122" s="67"/>
      <c r="S2122" s="67"/>
      <c r="T2122" s="68"/>
      <c r="AT2122" s="17" t="s">
        <v>271</v>
      </c>
      <c r="AU2122" s="17" t="s">
        <v>90</v>
      </c>
    </row>
    <row r="2123" spans="2:65" s="1" customFormat="1" ht="16.5" customHeight="1">
      <c r="B2123" s="35"/>
      <c r="C2123" s="197" t="s">
        <v>2978</v>
      </c>
      <c r="D2123" s="197" t="s">
        <v>264</v>
      </c>
      <c r="E2123" s="198" t="s">
        <v>2979</v>
      </c>
      <c r="F2123" s="199" t="s">
        <v>2980</v>
      </c>
      <c r="G2123" s="200" t="s">
        <v>394</v>
      </c>
      <c r="H2123" s="201">
        <v>119.93</v>
      </c>
      <c r="I2123" s="202"/>
      <c r="J2123" s="203">
        <f>ROUND(I2123*H2123,2)</f>
        <v>0</v>
      </c>
      <c r="K2123" s="199" t="s">
        <v>411</v>
      </c>
      <c r="L2123" s="39"/>
      <c r="M2123" s="204" t="s">
        <v>1</v>
      </c>
      <c r="N2123" s="205" t="s">
        <v>46</v>
      </c>
      <c r="O2123" s="67"/>
      <c r="P2123" s="206">
        <f>O2123*H2123</f>
        <v>0</v>
      </c>
      <c r="Q2123" s="206">
        <v>0</v>
      </c>
      <c r="R2123" s="206">
        <f>Q2123*H2123</f>
        <v>0</v>
      </c>
      <c r="S2123" s="206">
        <v>0</v>
      </c>
      <c r="T2123" s="207">
        <f>S2123*H2123</f>
        <v>0</v>
      </c>
      <c r="AR2123" s="208" t="s">
        <v>123</v>
      </c>
      <c r="AT2123" s="208" t="s">
        <v>264</v>
      </c>
      <c r="AU2123" s="208" t="s">
        <v>90</v>
      </c>
      <c r="AY2123" s="17" t="s">
        <v>261</v>
      </c>
      <c r="BE2123" s="209">
        <f>IF(N2123="základní",J2123,0)</f>
        <v>0</v>
      </c>
      <c r="BF2123" s="209">
        <f>IF(N2123="snížená",J2123,0)</f>
        <v>0</v>
      </c>
      <c r="BG2123" s="209">
        <f>IF(N2123="zákl. přenesená",J2123,0)</f>
        <v>0</v>
      </c>
      <c r="BH2123" s="209">
        <f>IF(N2123="sníž. přenesená",J2123,0)</f>
        <v>0</v>
      </c>
      <c r="BI2123" s="209">
        <f>IF(N2123="nulová",J2123,0)</f>
        <v>0</v>
      </c>
      <c r="BJ2123" s="17" t="s">
        <v>88</v>
      </c>
      <c r="BK2123" s="209">
        <f>ROUND(I2123*H2123,2)</f>
        <v>0</v>
      </c>
      <c r="BL2123" s="17" t="s">
        <v>123</v>
      </c>
      <c r="BM2123" s="208" t="s">
        <v>2981</v>
      </c>
    </row>
    <row r="2124" spans="2:65" s="1" customFormat="1" ht="39">
      <c r="B2124" s="35"/>
      <c r="C2124" s="36"/>
      <c r="D2124" s="210" t="s">
        <v>271</v>
      </c>
      <c r="E2124" s="36"/>
      <c r="F2124" s="211" t="s">
        <v>2821</v>
      </c>
      <c r="G2124" s="36"/>
      <c r="H2124" s="36"/>
      <c r="I2124" s="118"/>
      <c r="J2124" s="36"/>
      <c r="K2124" s="36"/>
      <c r="L2124" s="39"/>
      <c r="M2124" s="212"/>
      <c r="N2124" s="67"/>
      <c r="O2124" s="67"/>
      <c r="P2124" s="67"/>
      <c r="Q2124" s="67"/>
      <c r="R2124" s="67"/>
      <c r="S2124" s="67"/>
      <c r="T2124" s="68"/>
      <c r="AT2124" s="17" t="s">
        <v>271</v>
      </c>
      <c r="AU2124" s="17" t="s">
        <v>90</v>
      </c>
    </row>
    <row r="2125" spans="2:65" s="1" customFormat="1" ht="16.5" customHeight="1">
      <c r="B2125" s="35"/>
      <c r="C2125" s="197" t="s">
        <v>2982</v>
      </c>
      <c r="D2125" s="197" t="s">
        <v>264</v>
      </c>
      <c r="E2125" s="198" t="s">
        <v>2983</v>
      </c>
      <c r="F2125" s="199" t="s">
        <v>2984</v>
      </c>
      <c r="G2125" s="200" t="s">
        <v>394</v>
      </c>
      <c r="H2125" s="201">
        <v>58.65</v>
      </c>
      <c r="I2125" s="202"/>
      <c r="J2125" s="203">
        <f>ROUND(I2125*H2125,2)</f>
        <v>0</v>
      </c>
      <c r="K2125" s="199" t="s">
        <v>411</v>
      </c>
      <c r="L2125" s="39"/>
      <c r="M2125" s="204" t="s">
        <v>1</v>
      </c>
      <c r="N2125" s="205" t="s">
        <v>46</v>
      </c>
      <c r="O2125" s="67"/>
      <c r="P2125" s="206">
        <f>O2125*H2125</f>
        <v>0</v>
      </c>
      <c r="Q2125" s="206">
        <v>0</v>
      </c>
      <c r="R2125" s="206">
        <f>Q2125*H2125</f>
        <v>0</v>
      </c>
      <c r="S2125" s="206">
        <v>0</v>
      </c>
      <c r="T2125" s="207">
        <f>S2125*H2125</f>
        <v>0</v>
      </c>
      <c r="AR2125" s="208" t="s">
        <v>123</v>
      </c>
      <c r="AT2125" s="208" t="s">
        <v>264</v>
      </c>
      <c r="AU2125" s="208" t="s">
        <v>90</v>
      </c>
      <c r="AY2125" s="17" t="s">
        <v>261</v>
      </c>
      <c r="BE2125" s="209">
        <f>IF(N2125="základní",J2125,0)</f>
        <v>0</v>
      </c>
      <c r="BF2125" s="209">
        <f>IF(N2125="snížená",J2125,0)</f>
        <v>0</v>
      </c>
      <c r="BG2125" s="209">
        <f>IF(N2125="zákl. přenesená",J2125,0)</f>
        <v>0</v>
      </c>
      <c r="BH2125" s="209">
        <f>IF(N2125="sníž. přenesená",J2125,0)</f>
        <v>0</v>
      </c>
      <c r="BI2125" s="209">
        <f>IF(N2125="nulová",J2125,0)</f>
        <v>0</v>
      </c>
      <c r="BJ2125" s="17" t="s">
        <v>88</v>
      </c>
      <c r="BK2125" s="209">
        <f>ROUND(I2125*H2125,2)</f>
        <v>0</v>
      </c>
      <c r="BL2125" s="17" t="s">
        <v>123</v>
      </c>
      <c r="BM2125" s="208" t="s">
        <v>2985</v>
      </c>
    </row>
    <row r="2126" spans="2:65" s="1" customFormat="1" ht="39">
      <c r="B2126" s="35"/>
      <c r="C2126" s="36"/>
      <c r="D2126" s="210" t="s">
        <v>271</v>
      </c>
      <c r="E2126" s="36"/>
      <c r="F2126" s="211" t="s">
        <v>2821</v>
      </c>
      <c r="G2126" s="36"/>
      <c r="H2126" s="36"/>
      <c r="I2126" s="118"/>
      <c r="J2126" s="36"/>
      <c r="K2126" s="36"/>
      <c r="L2126" s="39"/>
      <c r="M2126" s="212"/>
      <c r="N2126" s="67"/>
      <c r="O2126" s="67"/>
      <c r="P2126" s="67"/>
      <c r="Q2126" s="67"/>
      <c r="R2126" s="67"/>
      <c r="S2126" s="67"/>
      <c r="T2126" s="68"/>
      <c r="AT2126" s="17" t="s">
        <v>271</v>
      </c>
      <c r="AU2126" s="17" t="s">
        <v>90</v>
      </c>
    </row>
    <row r="2127" spans="2:65" s="1" customFormat="1" ht="24" customHeight="1">
      <c r="B2127" s="35"/>
      <c r="C2127" s="197" t="s">
        <v>2986</v>
      </c>
      <c r="D2127" s="197" t="s">
        <v>264</v>
      </c>
      <c r="E2127" s="198" t="s">
        <v>2987</v>
      </c>
      <c r="F2127" s="199" t="s">
        <v>2988</v>
      </c>
      <c r="G2127" s="200" t="s">
        <v>1827</v>
      </c>
      <c r="H2127" s="201">
        <v>1</v>
      </c>
      <c r="I2127" s="202"/>
      <c r="J2127" s="203">
        <f>ROUND(I2127*H2127,2)</f>
        <v>0</v>
      </c>
      <c r="K2127" s="199" t="s">
        <v>411</v>
      </c>
      <c r="L2127" s="39"/>
      <c r="M2127" s="204" t="s">
        <v>1</v>
      </c>
      <c r="N2127" s="205" t="s">
        <v>46</v>
      </c>
      <c r="O2127" s="67"/>
      <c r="P2127" s="206">
        <f>O2127*H2127</f>
        <v>0</v>
      </c>
      <c r="Q2127" s="206">
        <v>0</v>
      </c>
      <c r="R2127" s="206">
        <f>Q2127*H2127</f>
        <v>0</v>
      </c>
      <c r="S2127" s="206">
        <v>0</v>
      </c>
      <c r="T2127" s="207">
        <f>S2127*H2127</f>
        <v>0</v>
      </c>
      <c r="AR2127" s="208" t="s">
        <v>123</v>
      </c>
      <c r="AT2127" s="208" t="s">
        <v>264</v>
      </c>
      <c r="AU2127" s="208" t="s">
        <v>90</v>
      </c>
      <c r="AY2127" s="17" t="s">
        <v>261</v>
      </c>
      <c r="BE2127" s="209">
        <f>IF(N2127="základní",J2127,0)</f>
        <v>0</v>
      </c>
      <c r="BF2127" s="209">
        <f>IF(N2127="snížená",J2127,0)</f>
        <v>0</v>
      </c>
      <c r="BG2127" s="209">
        <f>IF(N2127="zákl. přenesená",J2127,0)</f>
        <v>0</v>
      </c>
      <c r="BH2127" s="209">
        <f>IF(N2127="sníž. přenesená",J2127,0)</f>
        <v>0</v>
      </c>
      <c r="BI2127" s="209">
        <f>IF(N2127="nulová",J2127,0)</f>
        <v>0</v>
      </c>
      <c r="BJ2127" s="17" t="s">
        <v>88</v>
      </c>
      <c r="BK2127" s="209">
        <f>ROUND(I2127*H2127,2)</f>
        <v>0</v>
      </c>
      <c r="BL2127" s="17" t="s">
        <v>123</v>
      </c>
      <c r="BM2127" s="208" t="s">
        <v>2989</v>
      </c>
    </row>
    <row r="2128" spans="2:65" s="1" customFormat="1" ht="39">
      <c r="B2128" s="35"/>
      <c r="C2128" s="36"/>
      <c r="D2128" s="210" t="s">
        <v>271</v>
      </c>
      <c r="E2128" s="36"/>
      <c r="F2128" s="211" t="s">
        <v>2821</v>
      </c>
      <c r="G2128" s="36"/>
      <c r="H2128" s="36"/>
      <c r="I2128" s="118"/>
      <c r="J2128" s="36"/>
      <c r="K2128" s="36"/>
      <c r="L2128" s="39"/>
      <c r="M2128" s="212"/>
      <c r="N2128" s="67"/>
      <c r="O2128" s="67"/>
      <c r="P2128" s="67"/>
      <c r="Q2128" s="67"/>
      <c r="R2128" s="67"/>
      <c r="S2128" s="67"/>
      <c r="T2128" s="68"/>
      <c r="AT2128" s="17" t="s">
        <v>271</v>
      </c>
      <c r="AU2128" s="17" t="s">
        <v>90</v>
      </c>
    </row>
    <row r="2129" spans="2:65" s="1" customFormat="1" ht="24" customHeight="1">
      <c r="B2129" s="35"/>
      <c r="C2129" s="197" t="s">
        <v>2990</v>
      </c>
      <c r="D2129" s="197" t="s">
        <v>264</v>
      </c>
      <c r="E2129" s="198" t="s">
        <v>2991</v>
      </c>
      <c r="F2129" s="199" t="s">
        <v>2992</v>
      </c>
      <c r="G2129" s="200" t="s">
        <v>1827</v>
      </c>
      <c r="H2129" s="201">
        <v>2</v>
      </c>
      <c r="I2129" s="202"/>
      <c r="J2129" s="203">
        <f>ROUND(I2129*H2129,2)</f>
        <v>0</v>
      </c>
      <c r="K2129" s="199" t="s">
        <v>411</v>
      </c>
      <c r="L2129" s="39"/>
      <c r="M2129" s="204" t="s">
        <v>1</v>
      </c>
      <c r="N2129" s="205" t="s">
        <v>46</v>
      </c>
      <c r="O2129" s="67"/>
      <c r="P2129" s="206">
        <f>O2129*H2129</f>
        <v>0</v>
      </c>
      <c r="Q2129" s="206">
        <v>0</v>
      </c>
      <c r="R2129" s="206">
        <f>Q2129*H2129</f>
        <v>0</v>
      </c>
      <c r="S2129" s="206">
        <v>0</v>
      </c>
      <c r="T2129" s="207">
        <f>S2129*H2129</f>
        <v>0</v>
      </c>
      <c r="AR2129" s="208" t="s">
        <v>123</v>
      </c>
      <c r="AT2129" s="208" t="s">
        <v>264</v>
      </c>
      <c r="AU2129" s="208" t="s">
        <v>90</v>
      </c>
      <c r="AY2129" s="17" t="s">
        <v>261</v>
      </c>
      <c r="BE2129" s="209">
        <f>IF(N2129="základní",J2129,0)</f>
        <v>0</v>
      </c>
      <c r="BF2129" s="209">
        <f>IF(N2129="snížená",J2129,0)</f>
        <v>0</v>
      </c>
      <c r="BG2129" s="209">
        <f>IF(N2129="zákl. přenesená",J2129,0)</f>
        <v>0</v>
      </c>
      <c r="BH2129" s="209">
        <f>IF(N2129="sníž. přenesená",J2129,0)</f>
        <v>0</v>
      </c>
      <c r="BI2129" s="209">
        <f>IF(N2129="nulová",J2129,0)</f>
        <v>0</v>
      </c>
      <c r="BJ2129" s="17" t="s">
        <v>88</v>
      </c>
      <c r="BK2129" s="209">
        <f>ROUND(I2129*H2129,2)</f>
        <v>0</v>
      </c>
      <c r="BL2129" s="17" t="s">
        <v>123</v>
      </c>
      <c r="BM2129" s="208" t="s">
        <v>2993</v>
      </c>
    </row>
    <row r="2130" spans="2:65" s="1" customFormat="1" ht="39">
      <c r="B2130" s="35"/>
      <c r="C2130" s="36"/>
      <c r="D2130" s="210" t="s">
        <v>271</v>
      </c>
      <c r="E2130" s="36"/>
      <c r="F2130" s="211" t="s">
        <v>2821</v>
      </c>
      <c r="G2130" s="36"/>
      <c r="H2130" s="36"/>
      <c r="I2130" s="118"/>
      <c r="J2130" s="36"/>
      <c r="K2130" s="36"/>
      <c r="L2130" s="39"/>
      <c r="M2130" s="212"/>
      <c r="N2130" s="67"/>
      <c r="O2130" s="67"/>
      <c r="P2130" s="67"/>
      <c r="Q2130" s="67"/>
      <c r="R2130" s="67"/>
      <c r="S2130" s="67"/>
      <c r="T2130" s="68"/>
      <c r="AT2130" s="17" t="s">
        <v>271</v>
      </c>
      <c r="AU2130" s="17" t="s">
        <v>90</v>
      </c>
    </row>
    <row r="2131" spans="2:65" s="1" customFormat="1" ht="16.5" customHeight="1">
      <c r="B2131" s="35"/>
      <c r="C2131" s="197" t="s">
        <v>2994</v>
      </c>
      <c r="D2131" s="197" t="s">
        <v>264</v>
      </c>
      <c r="E2131" s="198" t="s">
        <v>2995</v>
      </c>
      <c r="F2131" s="199" t="s">
        <v>2996</v>
      </c>
      <c r="G2131" s="200" t="s">
        <v>1827</v>
      </c>
      <c r="H2131" s="201">
        <v>1</v>
      </c>
      <c r="I2131" s="202"/>
      <c r="J2131" s="203">
        <f>ROUND(I2131*H2131,2)</f>
        <v>0</v>
      </c>
      <c r="K2131" s="199" t="s">
        <v>411</v>
      </c>
      <c r="L2131" s="39"/>
      <c r="M2131" s="204" t="s">
        <v>1</v>
      </c>
      <c r="N2131" s="205" t="s">
        <v>46</v>
      </c>
      <c r="O2131" s="67"/>
      <c r="P2131" s="206">
        <f>O2131*H2131</f>
        <v>0</v>
      </c>
      <c r="Q2131" s="206">
        <v>0</v>
      </c>
      <c r="R2131" s="206">
        <f>Q2131*H2131</f>
        <v>0</v>
      </c>
      <c r="S2131" s="206">
        <v>0</v>
      </c>
      <c r="T2131" s="207">
        <f>S2131*H2131</f>
        <v>0</v>
      </c>
      <c r="AR2131" s="208" t="s">
        <v>123</v>
      </c>
      <c r="AT2131" s="208" t="s">
        <v>264</v>
      </c>
      <c r="AU2131" s="208" t="s">
        <v>90</v>
      </c>
      <c r="AY2131" s="17" t="s">
        <v>261</v>
      </c>
      <c r="BE2131" s="209">
        <f>IF(N2131="základní",J2131,0)</f>
        <v>0</v>
      </c>
      <c r="BF2131" s="209">
        <f>IF(N2131="snížená",J2131,0)</f>
        <v>0</v>
      </c>
      <c r="BG2131" s="209">
        <f>IF(N2131="zákl. přenesená",J2131,0)</f>
        <v>0</v>
      </c>
      <c r="BH2131" s="209">
        <f>IF(N2131="sníž. přenesená",J2131,0)</f>
        <v>0</v>
      </c>
      <c r="BI2131" s="209">
        <f>IF(N2131="nulová",J2131,0)</f>
        <v>0</v>
      </c>
      <c r="BJ2131" s="17" t="s">
        <v>88</v>
      </c>
      <c r="BK2131" s="209">
        <f>ROUND(I2131*H2131,2)</f>
        <v>0</v>
      </c>
      <c r="BL2131" s="17" t="s">
        <v>123</v>
      </c>
      <c r="BM2131" s="208" t="s">
        <v>2997</v>
      </c>
    </row>
    <row r="2132" spans="2:65" s="1" customFormat="1" ht="39">
      <c r="B2132" s="35"/>
      <c r="C2132" s="36"/>
      <c r="D2132" s="210" t="s">
        <v>271</v>
      </c>
      <c r="E2132" s="36"/>
      <c r="F2132" s="211" t="s">
        <v>2821</v>
      </c>
      <c r="G2132" s="36"/>
      <c r="H2132" s="36"/>
      <c r="I2132" s="118"/>
      <c r="J2132" s="36"/>
      <c r="K2132" s="36"/>
      <c r="L2132" s="39"/>
      <c r="M2132" s="212"/>
      <c r="N2132" s="67"/>
      <c r="O2132" s="67"/>
      <c r="P2132" s="67"/>
      <c r="Q2132" s="67"/>
      <c r="R2132" s="67"/>
      <c r="S2132" s="67"/>
      <c r="T2132" s="68"/>
      <c r="AT2132" s="17" t="s">
        <v>271</v>
      </c>
      <c r="AU2132" s="17" t="s">
        <v>90</v>
      </c>
    </row>
    <row r="2133" spans="2:65" s="1" customFormat="1" ht="16.5" customHeight="1">
      <c r="B2133" s="35"/>
      <c r="C2133" s="197" t="s">
        <v>2998</v>
      </c>
      <c r="D2133" s="197" t="s">
        <v>264</v>
      </c>
      <c r="E2133" s="198" t="s">
        <v>2999</v>
      </c>
      <c r="F2133" s="199" t="s">
        <v>3000</v>
      </c>
      <c r="G2133" s="200" t="s">
        <v>1827</v>
      </c>
      <c r="H2133" s="201">
        <v>3</v>
      </c>
      <c r="I2133" s="202"/>
      <c r="J2133" s="203">
        <f>ROUND(I2133*H2133,2)</f>
        <v>0</v>
      </c>
      <c r="K2133" s="199" t="s">
        <v>411</v>
      </c>
      <c r="L2133" s="39"/>
      <c r="M2133" s="204" t="s">
        <v>1</v>
      </c>
      <c r="N2133" s="205" t="s">
        <v>46</v>
      </c>
      <c r="O2133" s="67"/>
      <c r="P2133" s="206">
        <f>O2133*H2133</f>
        <v>0</v>
      </c>
      <c r="Q2133" s="206">
        <v>0</v>
      </c>
      <c r="R2133" s="206">
        <f>Q2133*H2133</f>
        <v>0</v>
      </c>
      <c r="S2133" s="206">
        <v>0</v>
      </c>
      <c r="T2133" s="207">
        <f>S2133*H2133</f>
        <v>0</v>
      </c>
      <c r="AR2133" s="208" t="s">
        <v>123</v>
      </c>
      <c r="AT2133" s="208" t="s">
        <v>264</v>
      </c>
      <c r="AU2133" s="208" t="s">
        <v>90</v>
      </c>
      <c r="AY2133" s="17" t="s">
        <v>261</v>
      </c>
      <c r="BE2133" s="209">
        <f>IF(N2133="základní",J2133,0)</f>
        <v>0</v>
      </c>
      <c r="BF2133" s="209">
        <f>IF(N2133="snížená",J2133,0)</f>
        <v>0</v>
      </c>
      <c r="BG2133" s="209">
        <f>IF(N2133="zákl. přenesená",J2133,0)</f>
        <v>0</v>
      </c>
      <c r="BH2133" s="209">
        <f>IF(N2133="sníž. přenesená",J2133,0)</f>
        <v>0</v>
      </c>
      <c r="BI2133" s="209">
        <f>IF(N2133="nulová",J2133,0)</f>
        <v>0</v>
      </c>
      <c r="BJ2133" s="17" t="s">
        <v>88</v>
      </c>
      <c r="BK2133" s="209">
        <f>ROUND(I2133*H2133,2)</f>
        <v>0</v>
      </c>
      <c r="BL2133" s="17" t="s">
        <v>123</v>
      </c>
      <c r="BM2133" s="208" t="s">
        <v>3001</v>
      </c>
    </row>
    <row r="2134" spans="2:65" s="1" customFormat="1" ht="39">
      <c r="B2134" s="35"/>
      <c r="C2134" s="36"/>
      <c r="D2134" s="210" t="s">
        <v>271</v>
      </c>
      <c r="E2134" s="36"/>
      <c r="F2134" s="211" t="s">
        <v>2821</v>
      </c>
      <c r="G2134" s="36"/>
      <c r="H2134" s="36"/>
      <c r="I2134" s="118"/>
      <c r="J2134" s="36"/>
      <c r="K2134" s="36"/>
      <c r="L2134" s="39"/>
      <c r="M2134" s="212"/>
      <c r="N2134" s="67"/>
      <c r="O2134" s="67"/>
      <c r="P2134" s="67"/>
      <c r="Q2134" s="67"/>
      <c r="R2134" s="67"/>
      <c r="S2134" s="67"/>
      <c r="T2134" s="68"/>
      <c r="AT2134" s="17" t="s">
        <v>271</v>
      </c>
      <c r="AU2134" s="17" t="s">
        <v>90</v>
      </c>
    </row>
    <row r="2135" spans="2:65" s="1" customFormat="1" ht="16.5" customHeight="1">
      <c r="B2135" s="35"/>
      <c r="C2135" s="197" t="s">
        <v>3002</v>
      </c>
      <c r="D2135" s="197" t="s">
        <v>264</v>
      </c>
      <c r="E2135" s="198" t="s">
        <v>3003</v>
      </c>
      <c r="F2135" s="199" t="s">
        <v>3004</v>
      </c>
      <c r="G2135" s="200" t="s">
        <v>1827</v>
      </c>
      <c r="H2135" s="201">
        <v>6</v>
      </c>
      <c r="I2135" s="202"/>
      <c r="J2135" s="203">
        <f>ROUND(I2135*H2135,2)</f>
        <v>0</v>
      </c>
      <c r="K2135" s="199" t="s">
        <v>411</v>
      </c>
      <c r="L2135" s="39"/>
      <c r="M2135" s="204" t="s">
        <v>1</v>
      </c>
      <c r="N2135" s="205" t="s">
        <v>46</v>
      </c>
      <c r="O2135" s="67"/>
      <c r="P2135" s="206">
        <f>O2135*H2135</f>
        <v>0</v>
      </c>
      <c r="Q2135" s="206">
        <v>0</v>
      </c>
      <c r="R2135" s="206">
        <f>Q2135*H2135</f>
        <v>0</v>
      </c>
      <c r="S2135" s="206">
        <v>0</v>
      </c>
      <c r="T2135" s="207">
        <f>S2135*H2135</f>
        <v>0</v>
      </c>
      <c r="AR2135" s="208" t="s">
        <v>123</v>
      </c>
      <c r="AT2135" s="208" t="s">
        <v>264</v>
      </c>
      <c r="AU2135" s="208" t="s">
        <v>90</v>
      </c>
      <c r="AY2135" s="17" t="s">
        <v>261</v>
      </c>
      <c r="BE2135" s="209">
        <f>IF(N2135="základní",J2135,0)</f>
        <v>0</v>
      </c>
      <c r="BF2135" s="209">
        <f>IF(N2135="snížená",J2135,0)</f>
        <v>0</v>
      </c>
      <c r="BG2135" s="209">
        <f>IF(N2135="zákl. přenesená",J2135,0)</f>
        <v>0</v>
      </c>
      <c r="BH2135" s="209">
        <f>IF(N2135="sníž. přenesená",J2135,0)</f>
        <v>0</v>
      </c>
      <c r="BI2135" s="209">
        <f>IF(N2135="nulová",J2135,0)</f>
        <v>0</v>
      </c>
      <c r="BJ2135" s="17" t="s">
        <v>88</v>
      </c>
      <c r="BK2135" s="209">
        <f>ROUND(I2135*H2135,2)</f>
        <v>0</v>
      </c>
      <c r="BL2135" s="17" t="s">
        <v>123</v>
      </c>
      <c r="BM2135" s="208" t="s">
        <v>3005</v>
      </c>
    </row>
    <row r="2136" spans="2:65" s="1" customFormat="1" ht="39">
      <c r="B2136" s="35"/>
      <c r="C2136" s="36"/>
      <c r="D2136" s="210" t="s">
        <v>271</v>
      </c>
      <c r="E2136" s="36"/>
      <c r="F2136" s="211" t="s">
        <v>2821</v>
      </c>
      <c r="G2136" s="36"/>
      <c r="H2136" s="36"/>
      <c r="I2136" s="118"/>
      <c r="J2136" s="36"/>
      <c r="K2136" s="36"/>
      <c r="L2136" s="39"/>
      <c r="M2136" s="212"/>
      <c r="N2136" s="67"/>
      <c r="O2136" s="67"/>
      <c r="P2136" s="67"/>
      <c r="Q2136" s="67"/>
      <c r="R2136" s="67"/>
      <c r="S2136" s="67"/>
      <c r="T2136" s="68"/>
      <c r="AT2136" s="17" t="s">
        <v>271</v>
      </c>
      <c r="AU2136" s="17" t="s">
        <v>90</v>
      </c>
    </row>
    <row r="2137" spans="2:65" s="1" customFormat="1" ht="16.5" customHeight="1">
      <c r="B2137" s="35"/>
      <c r="C2137" s="197" t="s">
        <v>3006</v>
      </c>
      <c r="D2137" s="197" t="s">
        <v>264</v>
      </c>
      <c r="E2137" s="198" t="s">
        <v>3007</v>
      </c>
      <c r="F2137" s="199" t="s">
        <v>3008</v>
      </c>
      <c r="G2137" s="200" t="s">
        <v>1827</v>
      </c>
      <c r="H2137" s="201">
        <v>1</v>
      </c>
      <c r="I2137" s="202"/>
      <c r="J2137" s="203">
        <f>ROUND(I2137*H2137,2)</f>
        <v>0</v>
      </c>
      <c r="K2137" s="199" t="s">
        <v>411</v>
      </c>
      <c r="L2137" s="39"/>
      <c r="M2137" s="204" t="s">
        <v>1</v>
      </c>
      <c r="N2137" s="205" t="s">
        <v>46</v>
      </c>
      <c r="O2137" s="67"/>
      <c r="P2137" s="206">
        <f>O2137*H2137</f>
        <v>0</v>
      </c>
      <c r="Q2137" s="206">
        <v>0</v>
      </c>
      <c r="R2137" s="206">
        <f>Q2137*H2137</f>
        <v>0</v>
      </c>
      <c r="S2137" s="206">
        <v>0</v>
      </c>
      <c r="T2137" s="207">
        <f>S2137*H2137</f>
        <v>0</v>
      </c>
      <c r="AR2137" s="208" t="s">
        <v>123</v>
      </c>
      <c r="AT2137" s="208" t="s">
        <v>264</v>
      </c>
      <c r="AU2137" s="208" t="s">
        <v>90</v>
      </c>
      <c r="AY2137" s="17" t="s">
        <v>261</v>
      </c>
      <c r="BE2137" s="209">
        <f>IF(N2137="základní",J2137,0)</f>
        <v>0</v>
      </c>
      <c r="BF2137" s="209">
        <f>IF(N2137="snížená",J2137,0)</f>
        <v>0</v>
      </c>
      <c r="BG2137" s="209">
        <f>IF(N2137="zákl. přenesená",J2137,0)</f>
        <v>0</v>
      </c>
      <c r="BH2137" s="209">
        <f>IF(N2137="sníž. přenesená",J2137,0)</f>
        <v>0</v>
      </c>
      <c r="BI2137" s="209">
        <f>IF(N2137="nulová",J2137,0)</f>
        <v>0</v>
      </c>
      <c r="BJ2137" s="17" t="s">
        <v>88</v>
      </c>
      <c r="BK2137" s="209">
        <f>ROUND(I2137*H2137,2)</f>
        <v>0</v>
      </c>
      <c r="BL2137" s="17" t="s">
        <v>123</v>
      </c>
      <c r="BM2137" s="208" t="s">
        <v>3009</v>
      </c>
    </row>
    <row r="2138" spans="2:65" s="1" customFormat="1" ht="39">
      <c r="B2138" s="35"/>
      <c r="C2138" s="36"/>
      <c r="D2138" s="210" t="s">
        <v>271</v>
      </c>
      <c r="E2138" s="36"/>
      <c r="F2138" s="211" t="s">
        <v>2821</v>
      </c>
      <c r="G2138" s="36"/>
      <c r="H2138" s="36"/>
      <c r="I2138" s="118"/>
      <c r="J2138" s="36"/>
      <c r="K2138" s="36"/>
      <c r="L2138" s="39"/>
      <c r="M2138" s="212"/>
      <c r="N2138" s="67"/>
      <c r="O2138" s="67"/>
      <c r="P2138" s="67"/>
      <c r="Q2138" s="67"/>
      <c r="R2138" s="67"/>
      <c r="S2138" s="67"/>
      <c r="T2138" s="68"/>
      <c r="AT2138" s="17" t="s">
        <v>271</v>
      </c>
      <c r="AU2138" s="17" t="s">
        <v>90</v>
      </c>
    </row>
    <row r="2139" spans="2:65" s="1" customFormat="1" ht="16.5" customHeight="1">
      <c r="B2139" s="35"/>
      <c r="C2139" s="197" t="s">
        <v>3010</v>
      </c>
      <c r="D2139" s="197" t="s">
        <v>264</v>
      </c>
      <c r="E2139" s="198" t="s">
        <v>3011</v>
      </c>
      <c r="F2139" s="199" t="s">
        <v>3012</v>
      </c>
      <c r="G2139" s="200" t="s">
        <v>1827</v>
      </c>
      <c r="H2139" s="201">
        <v>19</v>
      </c>
      <c r="I2139" s="202"/>
      <c r="J2139" s="203">
        <f>ROUND(I2139*H2139,2)</f>
        <v>0</v>
      </c>
      <c r="K2139" s="199" t="s">
        <v>411</v>
      </c>
      <c r="L2139" s="39"/>
      <c r="M2139" s="204" t="s">
        <v>1</v>
      </c>
      <c r="N2139" s="205" t="s">
        <v>46</v>
      </c>
      <c r="O2139" s="67"/>
      <c r="P2139" s="206">
        <f>O2139*H2139</f>
        <v>0</v>
      </c>
      <c r="Q2139" s="206">
        <v>0</v>
      </c>
      <c r="R2139" s="206">
        <f>Q2139*H2139</f>
        <v>0</v>
      </c>
      <c r="S2139" s="206">
        <v>0</v>
      </c>
      <c r="T2139" s="207">
        <f>S2139*H2139</f>
        <v>0</v>
      </c>
      <c r="AR2139" s="208" t="s">
        <v>123</v>
      </c>
      <c r="AT2139" s="208" t="s">
        <v>264</v>
      </c>
      <c r="AU2139" s="208" t="s">
        <v>90</v>
      </c>
      <c r="AY2139" s="17" t="s">
        <v>261</v>
      </c>
      <c r="BE2139" s="209">
        <f>IF(N2139="základní",J2139,0)</f>
        <v>0</v>
      </c>
      <c r="BF2139" s="209">
        <f>IF(N2139="snížená",J2139,0)</f>
        <v>0</v>
      </c>
      <c r="BG2139" s="209">
        <f>IF(N2139="zákl. přenesená",J2139,0)</f>
        <v>0</v>
      </c>
      <c r="BH2139" s="209">
        <f>IF(N2139="sníž. přenesená",J2139,0)</f>
        <v>0</v>
      </c>
      <c r="BI2139" s="209">
        <f>IF(N2139="nulová",J2139,0)</f>
        <v>0</v>
      </c>
      <c r="BJ2139" s="17" t="s">
        <v>88</v>
      </c>
      <c r="BK2139" s="209">
        <f>ROUND(I2139*H2139,2)</f>
        <v>0</v>
      </c>
      <c r="BL2139" s="17" t="s">
        <v>123</v>
      </c>
      <c r="BM2139" s="208" t="s">
        <v>3013</v>
      </c>
    </row>
    <row r="2140" spans="2:65" s="1" customFormat="1" ht="39">
      <c r="B2140" s="35"/>
      <c r="C2140" s="36"/>
      <c r="D2140" s="210" t="s">
        <v>271</v>
      </c>
      <c r="E2140" s="36"/>
      <c r="F2140" s="211" t="s">
        <v>2821</v>
      </c>
      <c r="G2140" s="36"/>
      <c r="H2140" s="36"/>
      <c r="I2140" s="118"/>
      <c r="J2140" s="36"/>
      <c r="K2140" s="36"/>
      <c r="L2140" s="39"/>
      <c r="M2140" s="212"/>
      <c r="N2140" s="67"/>
      <c r="O2140" s="67"/>
      <c r="P2140" s="67"/>
      <c r="Q2140" s="67"/>
      <c r="R2140" s="67"/>
      <c r="S2140" s="67"/>
      <c r="T2140" s="68"/>
      <c r="AT2140" s="17" t="s">
        <v>271</v>
      </c>
      <c r="AU2140" s="17" t="s">
        <v>90</v>
      </c>
    </row>
    <row r="2141" spans="2:65" s="1" customFormat="1" ht="16.5" customHeight="1">
      <c r="B2141" s="35"/>
      <c r="C2141" s="197" t="s">
        <v>3014</v>
      </c>
      <c r="D2141" s="197" t="s">
        <v>264</v>
      </c>
      <c r="E2141" s="198" t="s">
        <v>3015</v>
      </c>
      <c r="F2141" s="199" t="s">
        <v>3016</v>
      </c>
      <c r="G2141" s="200" t="s">
        <v>1827</v>
      </c>
      <c r="H2141" s="201">
        <v>4</v>
      </c>
      <c r="I2141" s="202"/>
      <c r="J2141" s="203">
        <f>ROUND(I2141*H2141,2)</f>
        <v>0</v>
      </c>
      <c r="K2141" s="199" t="s">
        <v>411</v>
      </c>
      <c r="L2141" s="39"/>
      <c r="M2141" s="204" t="s">
        <v>1</v>
      </c>
      <c r="N2141" s="205" t="s">
        <v>46</v>
      </c>
      <c r="O2141" s="67"/>
      <c r="P2141" s="206">
        <f>O2141*H2141</f>
        <v>0</v>
      </c>
      <c r="Q2141" s="206">
        <v>0</v>
      </c>
      <c r="R2141" s="206">
        <f>Q2141*H2141</f>
        <v>0</v>
      </c>
      <c r="S2141" s="206">
        <v>0</v>
      </c>
      <c r="T2141" s="207">
        <f>S2141*H2141</f>
        <v>0</v>
      </c>
      <c r="AR2141" s="208" t="s">
        <v>123</v>
      </c>
      <c r="AT2141" s="208" t="s">
        <v>264</v>
      </c>
      <c r="AU2141" s="208" t="s">
        <v>90</v>
      </c>
      <c r="AY2141" s="17" t="s">
        <v>261</v>
      </c>
      <c r="BE2141" s="209">
        <f>IF(N2141="základní",J2141,0)</f>
        <v>0</v>
      </c>
      <c r="BF2141" s="209">
        <f>IF(N2141="snížená",J2141,0)</f>
        <v>0</v>
      </c>
      <c r="BG2141" s="209">
        <f>IF(N2141="zákl. přenesená",J2141,0)</f>
        <v>0</v>
      </c>
      <c r="BH2141" s="209">
        <f>IF(N2141="sníž. přenesená",J2141,0)</f>
        <v>0</v>
      </c>
      <c r="BI2141" s="209">
        <f>IF(N2141="nulová",J2141,0)</f>
        <v>0</v>
      </c>
      <c r="BJ2141" s="17" t="s">
        <v>88</v>
      </c>
      <c r="BK2141" s="209">
        <f>ROUND(I2141*H2141,2)</f>
        <v>0</v>
      </c>
      <c r="BL2141" s="17" t="s">
        <v>123</v>
      </c>
      <c r="BM2141" s="208" t="s">
        <v>3017</v>
      </c>
    </row>
    <row r="2142" spans="2:65" s="1" customFormat="1" ht="39">
      <c r="B2142" s="35"/>
      <c r="C2142" s="36"/>
      <c r="D2142" s="210" t="s">
        <v>271</v>
      </c>
      <c r="E2142" s="36"/>
      <c r="F2142" s="211" t="s">
        <v>2821</v>
      </c>
      <c r="G2142" s="36"/>
      <c r="H2142" s="36"/>
      <c r="I2142" s="118"/>
      <c r="J2142" s="36"/>
      <c r="K2142" s="36"/>
      <c r="L2142" s="39"/>
      <c r="M2142" s="212"/>
      <c r="N2142" s="67"/>
      <c r="O2142" s="67"/>
      <c r="P2142" s="67"/>
      <c r="Q2142" s="67"/>
      <c r="R2142" s="67"/>
      <c r="S2142" s="67"/>
      <c r="T2142" s="68"/>
      <c r="AT2142" s="17" t="s">
        <v>271</v>
      </c>
      <c r="AU2142" s="17" t="s">
        <v>90</v>
      </c>
    </row>
    <row r="2143" spans="2:65" s="1" customFormat="1" ht="16.5" customHeight="1">
      <c r="B2143" s="35"/>
      <c r="C2143" s="197" t="s">
        <v>3018</v>
      </c>
      <c r="D2143" s="197" t="s">
        <v>264</v>
      </c>
      <c r="E2143" s="198" t="s">
        <v>3019</v>
      </c>
      <c r="F2143" s="199" t="s">
        <v>3020</v>
      </c>
      <c r="G2143" s="200" t="s">
        <v>1827</v>
      </c>
      <c r="H2143" s="201">
        <v>3</v>
      </c>
      <c r="I2143" s="202"/>
      <c r="J2143" s="203">
        <f>ROUND(I2143*H2143,2)</f>
        <v>0</v>
      </c>
      <c r="K2143" s="199" t="s">
        <v>411</v>
      </c>
      <c r="L2143" s="39"/>
      <c r="M2143" s="204" t="s">
        <v>1</v>
      </c>
      <c r="N2143" s="205" t="s">
        <v>46</v>
      </c>
      <c r="O2143" s="67"/>
      <c r="P2143" s="206">
        <f>O2143*H2143</f>
        <v>0</v>
      </c>
      <c r="Q2143" s="206">
        <v>0</v>
      </c>
      <c r="R2143" s="206">
        <f>Q2143*H2143</f>
        <v>0</v>
      </c>
      <c r="S2143" s="206">
        <v>0</v>
      </c>
      <c r="T2143" s="207">
        <f>S2143*H2143</f>
        <v>0</v>
      </c>
      <c r="AR2143" s="208" t="s">
        <v>123</v>
      </c>
      <c r="AT2143" s="208" t="s">
        <v>264</v>
      </c>
      <c r="AU2143" s="208" t="s">
        <v>90</v>
      </c>
      <c r="AY2143" s="17" t="s">
        <v>261</v>
      </c>
      <c r="BE2143" s="209">
        <f>IF(N2143="základní",J2143,0)</f>
        <v>0</v>
      </c>
      <c r="BF2143" s="209">
        <f>IF(N2143="snížená",J2143,0)</f>
        <v>0</v>
      </c>
      <c r="BG2143" s="209">
        <f>IF(N2143="zákl. přenesená",J2143,0)</f>
        <v>0</v>
      </c>
      <c r="BH2143" s="209">
        <f>IF(N2143="sníž. přenesená",J2143,0)</f>
        <v>0</v>
      </c>
      <c r="BI2143" s="209">
        <f>IF(N2143="nulová",J2143,0)</f>
        <v>0</v>
      </c>
      <c r="BJ2143" s="17" t="s">
        <v>88</v>
      </c>
      <c r="BK2143" s="209">
        <f>ROUND(I2143*H2143,2)</f>
        <v>0</v>
      </c>
      <c r="BL2143" s="17" t="s">
        <v>123</v>
      </c>
      <c r="BM2143" s="208" t="s">
        <v>3021</v>
      </c>
    </row>
    <row r="2144" spans="2:65" s="1" customFormat="1" ht="39">
      <c r="B2144" s="35"/>
      <c r="C2144" s="36"/>
      <c r="D2144" s="210" t="s">
        <v>271</v>
      </c>
      <c r="E2144" s="36"/>
      <c r="F2144" s="211" t="s">
        <v>2821</v>
      </c>
      <c r="G2144" s="36"/>
      <c r="H2144" s="36"/>
      <c r="I2144" s="118"/>
      <c r="J2144" s="36"/>
      <c r="K2144" s="36"/>
      <c r="L2144" s="39"/>
      <c r="M2144" s="212"/>
      <c r="N2144" s="67"/>
      <c r="O2144" s="67"/>
      <c r="P2144" s="67"/>
      <c r="Q2144" s="67"/>
      <c r="R2144" s="67"/>
      <c r="S2144" s="67"/>
      <c r="T2144" s="68"/>
      <c r="AT2144" s="17" t="s">
        <v>271</v>
      </c>
      <c r="AU2144" s="17" t="s">
        <v>90</v>
      </c>
    </row>
    <row r="2145" spans="2:65" s="1" customFormat="1" ht="16.5" customHeight="1">
      <c r="B2145" s="35"/>
      <c r="C2145" s="197" t="s">
        <v>3022</v>
      </c>
      <c r="D2145" s="197" t="s">
        <v>264</v>
      </c>
      <c r="E2145" s="198" t="s">
        <v>3023</v>
      </c>
      <c r="F2145" s="199" t="s">
        <v>3024</v>
      </c>
      <c r="G2145" s="200" t="s">
        <v>1827</v>
      </c>
      <c r="H2145" s="201">
        <v>1</v>
      </c>
      <c r="I2145" s="202"/>
      <c r="J2145" s="203">
        <f>ROUND(I2145*H2145,2)</f>
        <v>0</v>
      </c>
      <c r="K2145" s="199" t="s">
        <v>411</v>
      </c>
      <c r="L2145" s="39"/>
      <c r="M2145" s="204" t="s">
        <v>1</v>
      </c>
      <c r="N2145" s="205" t="s">
        <v>46</v>
      </c>
      <c r="O2145" s="67"/>
      <c r="P2145" s="206">
        <f>O2145*H2145</f>
        <v>0</v>
      </c>
      <c r="Q2145" s="206">
        <v>0</v>
      </c>
      <c r="R2145" s="206">
        <f>Q2145*H2145</f>
        <v>0</v>
      </c>
      <c r="S2145" s="206">
        <v>0</v>
      </c>
      <c r="T2145" s="207">
        <f>S2145*H2145</f>
        <v>0</v>
      </c>
      <c r="AR2145" s="208" t="s">
        <v>123</v>
      </c>
      <c r="AT2145" s="208" t="s">
        <v>264</v>
      </c>
      <c r="AU2145" s="208" t="s">
        <v>90</v>
      </c>
      <c r="AY2145" s="17" t="s">
        <v>261</v>
      </c>
      <c r="BE2145" s="209">
        <f>IF(N2145="základní",J2145,0)</f>
        <v>0</v>
      </c>
      <c r="BF2145" s="209">
        <f>IF(N2145="snížená",J2145,0)</f>
        <v>0</v>
      </c>
      <c r="BG2145" s="209">
        <f>IF(N2145="zákl. přenesená",J2145,0)</f>
        <v>0</v>
      </c>
      <c r="BH2145" s="209">
        <f>IF(N2145="sníž. přenesená",J2145,0)</f>
        <v>0</v>
      </c>
      <c r="BI2145" s="209">
        <f>IF(N2145="nulová",J2145,0)</f>
        <v>0</v>
      </c>
      <c r="BJ2145" s="17" t="s">
        <v>88</v>
      </c>
      <c r="BK2145" s="209">
        <f>ROUND(I2145*H2145,2)</f>
        <v>0</v>
      </c>
      <c r="BL2145" s="17" t="s">
        <v>123</v>
      </c>
      <c r="BM2145" s="208" t="s">
        <v>3025</v>
      </c>
    </row>
    <row r="2146" spans="2:65" s="1" customFormat="1" ht="39">
      <c r="B2146" s="35"/>
      <c r="C2146" s="36"/>
      <c r="D2146" s="210" t="s">
        <v>271</v>
      </c>
      <c r="E2146" s="36"/>
      <c r="F2146" s="211" t="s">
        <v>2821</v>
      </c>
      <c r="G2146" s="36"/>
      <c r="H2146" s="36"/>
      <c r="I2146" s="118"/>
      <c r="J2146" s="36"/>
      <c r="K2146" s="36"/>
      <c r="L2146" s="39"/>
      <c r="M2146" s="212"/>
      <c r="N2146" s="67"/>
      <c r="O2146" s="67"/>
      <c r="P2146" s="67"/>
      <c r="Q2146" s="67"/>
      <c r="R2146" s="67"/>
      <c r="S2146" s="67"/>
      <c r="T2146" s="68"/>
      <c r="AT2146" s="17" t="s">
        <v>271</v>
      </c>
      <c r="AU2146" s="17" t="s">
        <v>90</v>
      </c>
    </row>
    <row r="2147" spans="2:65" s="1" customFormat="1" ht="16.5" customHeight="1">
      <c r="B2147" s="35"/>
      <c r="C2147" s="197" t="s">
        <v>3026</v>
      </c>
      <c r="D2147" s="197" t="s">
        <v>264</v>
      </c>
      <c r="E2147" s="198" t="s">
        <v>3027</v>
      </c>
      <c r="F2147" s="199" t="s">
        <v>3028</v>
      </c>
      <c r="G2147" s="200" t="s">
        <v>1827</v>
      </c>
      <c r="H2147" s="201">
        <v>4</v>
      </c>
      <c r="I2147" s="202"/>
      <c r="J2147" s="203">
        <f>ROUND(I2147*H2147,2)</f>
        <v>0</v>
      </c>
      <c r="K2147" s="199" t="s">
        <v>411</v>
      </c>
      <c r="L2147" s="39"/>
      <c r="M2147" s="204" t="s">
        <v>1</v>
      </c>
      <c r="N2147" s="205" t="s">
        <v>46</v>
      </c>
      <c r="O2147" s="67"/>
      <c r="P2147" s="206">
        <f>O2147*H2147</f>
        <v>0</v>
      </c>
      <c r="Q2147" s="206">
        <v>0</v>
      </c>
      <c r="R2147" s="206">
        <f>Q2147*H2147</f>
        <v>0</v>
      </c>
      <c r="S2147" s="206">
        <v>0</v>
      </c>
      <c r="T2147" s="207">
        <f>S2147*H2147</f>
        <v>0</v>
      </c>
      <c r="AR2147" s="208" t="s">
        <v>123</v>
      </c>
      <c r="AT2147" s="208" t="s">
        <v>264</v>
      </c>
      <c r="AU2147" s="208" t="s">
        <v>90</v>
      </c>
      <c r="AY2147" s="17" t="s">
        <v>261</v>
      </c>
      <c r="BE2147" s="209">
        <f>IF(N2147="základní",J2147,0)</f>
        <v>0</v>
      </c>
      <c r="BF2147" s="209">
        <f>IF(N2147="snížená",J2147,0)</f>
        <v>0</v>
      </c>
      <c r="BG2147" s="209">
        <f>IF(N2147="zákl. přenesená",J2147,0)</f>
        <v>0</v>
      </c>
      <c r="BH2147" s="209">
        <f>IF(N2147="sníž. přenesená",J2147,0)</f>
        <v>0</v>
      </c>
      <c r="BI2147" s="209">
        <f>IF(N2147="nulová",J2147,0)</f>
        <v>0</v>
      </c>
      <c r="BJ2147" s="17" t="s">
        <v>88</v>
      </c>
      <c r="BK2147" s="209">
        <f>ROUND(I2147*H2147,2)</f>
        <v>0</v>
      </c>
      <c r="BL2147" s="17" t="s">
        <v>123</v>
      </c>
      <c r="BM2147" s="208" t="s">
        <v>3029</v>
      </c>
    </row>
    <row r="2148" spans="2:65" s="1" customFormat="1" ht="39">
      <c r="B2148" s="35"/>
      <c r="C2148" s="36"/>
      <c r="D2148" s="210" t="s">
        <v>271</v>
      </c>
      <c r="E2148" s="36"/>
      <c r="F2148" s="211" t="s">
        <v>2821</v>
      </c>
      <c r="G2148" s="36"/>
      <c r="H2148" s="36"/>
      <c r="I2148" s="118"/>
      <c r="J2148" s="36"/>
      <c r="K2148" s="36"/>
      <c r="L2148" s="39"/>
      <c r="M2148" s="212"/>
      <c r="N2148" s="67"/>
      <c r="O2148" s="67"/>
      <c r="P2148" s="67"/>
      <c r="Q2148" s="67"/>
      <c r="R2148" s="67"/>
      <c r="S2148" s="67"/>
      <c r="T2148" s="68"/>
      <c r="AT2148" s="17" t="s">
        <v>271</v>
      </c>
      <c r="AU2148" s="17" t="s">
        <v>90</v>
      </c>
    </row>
    <row r="2149" spans="2:65" s="1" customFormat="1" ht="16.5" customHeight="1">
      <c r="B2149" s="35"/>
      <c r="C2149" s="197" t="s">
        <v>3030</v>
      </c>
      <c r="D2149" s="197" t="s">
        <v>264</v>
      </c>
      <c r="E2149" s="198" t="s">
        <v>3031</v>
      </c>
      <c r="F2149" s="199" t="s">
        <v>3032</v>
      </c>
      <c r="G2149" s="200" t="s">
        <v>1827</v>
      </c>
      <c r="H2149" s="201">
        <v>1</v>
      </c>
      <c r="I2149" s="202"/>
      <c r="J2149" s="203">
        <f>ROUND(I2149*H2149,2)</f>
        <v>0</v>
      </c>
      <c r="K2149" s="199" t="s">
        <v>411</v>
      </c>
      <c r="L2149" s="39"/>
      <c r="M2149" s="204" t="s">
        <v>1</v>
      </c>
      <c r="N2149" s="205" t="s">
        <v>46</v>
      </c>
      <c r="O2149" s="67"/>
      <c r="P2149" s="206">
        <f>O2149*H2149</f>
        <v>0</v>
      </c>
      <c r="Q2149" s="206">
        <v>0</v>
      </c>
      <c r="R2149" s="206">
        <f>Q2149*H2149</f>
        <v>0</v>
      </c>
      <c r="S2149" s="206">
        <v>0</v>
      </c>
      <c r="T2149" s="207">
        <f>S2149*H2149</f>
        <v>0</v>
      </c>
      <c r="AR2149" s="208" t="s">
        <v>123</v>
      </c>
      <c r="AT2149" s="208" t="s">
        <v>264</v>
      </c>
      <c r="AU2149" s="208" t="s">
        <v>90</v>
      </c>
      <c r="AY2149" s="17" t="s">
        <v>261</v>
      </c>
      <c r="BE2149" s="209">
        <f>IF(N2149="základní",J2149,0)</f>
        <v>0</v>
      </c>
      <c r="BF2149" s="209">
        <f>IF(N2149="snížená",J2149,0)</f>
        <v>0</v>
      </c>
      <c r="BG2149" s="209">
        <f>IF(N2149="zákl. přenesená",J2149,0)</f>
        <v>0</v>
      </c>
      <c r="BH2149" s="209">
        <f>IF(N2149="sníž. přenesená",J2149,0)</f>
        <v>0</v>
      </c>
      <c r="BI2149" s="209">
        <f>IF(N2149="nulová",J2149,0)</f>
        <v>0</v>
      </c>
      <c r="BJ2149" s="17" t="s">
        <v>88</v>
      </c>
      <c r="BK2149" s="209">
        <f>ROUND(I2149*H2149,2)</f>
        <v>0</v>
      </c>
      <c r="BL2149" s="17" t="s">
        <v>123</v>
      </c>
      <c r="BM2149" s="208" t="s">
        <v>3033</v>
      </c>
    </row>
    <row r="2150" spans="2:65" s="1" customFormat="1" ht="39">
      <c r="B2150" s="35"/>
      <c r="C2150" s="36"/>
      <c r="D2150" s="210" t="s">
        <v>271</v>
      </c>
      <c r="E2150" s="36"/>
      <c r="F2150" s="211" t="s">
        <v>2821</v>
      </c>
      <c r="G2150" s="36"/>
      <c r="H2150" s="36"/>
      <c r="I2150" s="118"/>
      <c r="J2150" s="36"/>
      <c r="K2150" s="36"/>
      <c r="L2150" s="39"/>
      <c r="M2150" s="212"/>
      <c r="N2150" s="67"/>
      <c r="O2150" s="67"/>
      <c r="P2150" s="67"/>
      <c r="Q2150" s="67"/>
      <c r="R2150" s="67"/>
      <c r="S2150" s="67"/>
      <c r="T2150" s="68"/>
      <c r="AT2150" s="17" t="s">
        <v>271</v>
      </c>
      <c r="AU2150" s="17" t="s">
        <v>90</v>
      </c>
    </row>
    <row r="2151" spans="2:65" s="1" customFormat="1" ht="16.5" customHeight="1">
      <c r="B2151" s="35"/>
      <c r="C2151" s="197" t="s">
        <v>3034</v>
      </c>
      <c r="D2151" s="197" t="s">
        <v>264</v>
      </c>
      <c r="E2151" s="198" t="s">
        <v>3035</v>
      </c>
      <c r="F2151" s="199" t="s">
        <v>3036</v>
      </c>
      <c r="G2151" s="200" t="s">
        <v>394</v>
      </c>
      <c r="H2151" s="201">
        <v>38.200000000000003</v>
      </c>
      <c r="I2151" s="202"/>
      <c r="J2151" s="203">
        <f>ROUND(I2151*H2151,2)</f>
        <v>0</v>
      </c>
      <c r="K2151" s="199" t="s">
        <v>411</v>
      </c>
      <c r="L2151" s="39"/>
      <c r="M2151" s="204" t="s">
        <v>1</v>
      </c>
      <c r="N2151" s="205" t="s">
        <v>46</v>
      </c>
      <c r="O2151" s="67"/>
      <c r="P2151" s="206">
        <f>O2151*H2151</f>
        <v>0</v>
      </c>
      <c r="Q2151" s="206">
        <v>0</v>
      </c>
      <c r="R2151" s="206">
        <f>Q2151*H2151</f>
        <v>0</v>
      </c>
      <c r="S2151" s="206">
        <v>0</v>
      </c>
      <c r="T2151" s="207">
        <f>S2151*H2151</f>
        <v>0</v>
      </c>
      <c r="AR2151" s="208" t="s">
        <v>123</v>
      </c>
      <c r="AT2151" s="208" t="s">
        <v>264</v>
      </c>
      <c r="AU2151" s="208" t="s">
        <v>90</v>
      </c>
      <c r="AY2151" s="17" t="s">
        <v>261</v>
      </c>
      <c r="BE2151" s="209">
        <f>IF(N2151="základní",J2151,0)</f>
        <v>0</v>
      </c>
      <c r="BF2151" s="209">
        <f>IF(N2151="snížená",J2151,0)</f>
        <v>0</v>
      </c>
      <c r="BG2151" s="209">
        <f>IF(N2151="zákl. přenesená",J2151,0)</f>
        <v>0</v>
      </c>
      <c r="BH2151" s="209">
        <f>IF(N2151="sníž. přenesená",J2151,0)</f>
        <v>0</v>
      </c>
      <c r="BI2151" s="209">
        <f>IF(N2151="nulová",J2151,0)</f>
        <v>0</v>
      </c>
      <c r="BJ2151" s="17" t="s">
        <v>88</v>
      </c>
      <c r="BK2151" s="209">
        <f>ROUND(I2151*H2151,2)</f>
        <v>0</v>
      </c>
      <c r="BL2151" s="17" t="s">
        <v>123</v>
      </c>
      <c r="BM2151" s="208" t="s">
        <v>3037</v>
      </c>
    </row>
    <row r="2152" spans="2:65" s="1" customFormat="1" ht="39">
      <c r="B2152" s="35"/>
      <c r="C2152" s="36"/>
      <c r="D2152" s="210" t="s">
        <v>271</v>
      </c>
      <c r="E2152" s="36"/>
      <c r="F2152" s="211" t="s">
        <v>2821</v>
      </c>
      <c r="G2152" s="36"/>
      <c r="H2152" s="36"/>
      <c r="I2152" s="118"/>
      <c r="J2152" s="36"/>
      <c r="K2152" s="36"/>
      <c r="L2152" s="39"/>
      <c r="M2152" s="212"/>
      <c r="N2152" s="67"/>
      <c r="O2152" s="67"/>
      <c r="P2152" s="67"/>
      <c r="Q2152" s="67"/>
      <c r="R2152" s="67"/>
      <c r="S2152" s="67"/>
      <c r="T2152" s="68"/>
      <c r="AT2152" s="17" t="s">
        <v>271</v>
      </c>
      <c r="AU2152" s="17" t="s">
        <v>90</v>
      </c>
    </row>
    <row r="2153" spans="2:65" s="1" customFormat="1" ht="16.5" customHeight="1">
      <c r="B2153" s="35"/>
      <c r="C2153" s="197" t="s">
        <v>3038</v>
      </c>
      <c r="D2153" s="197" t="s">
        <v>264</v>
      </c>
      <c r="E2153" s="198" t="s">
        <v>3039</v>
      </c>
      <c r="F2153" s="199" t="s">
        <v>3040</v>
      </c>
      <c r="G2153" s="200" t="s">
        <v>501</v>
      </c>
      <c r="H2153" s="201">
        <v>1</v>
      </c>
      <c r="I2153" s="202"/>
      <c r="J2153" s="203">
        <f>ROUND(I2153*H2153,2)</f>
        <v>0</v>
      </c>
      <c r="K2153" s="199" t="s">
        <v>411</v>
      </c>
      <c r="L2153" s="39"/>
      <c r="M2153" s="204" t="s">
        <v>1</v>
      </c>
      <c r="N2153" s="205" t="s">
        <v>46</v>
      </c>
      <c r="O2153" s="67"/>
      <c r="P2153" s="206">
        <f>O2153*H2153</f>
        <v>0</v>
      </c>
      <c r="Q2153" s="206">
        <v>0</v>
      </c>
      <c r="R2153" s="206">
        <f>Q2153*H2153</f>
        <v>0</v>
      </c>
      <c r="S2153" s="206">
        <v>0</v>
      </c>
      <c r="T2153" s="207">
        <f>S2153*H2153</f>
        <v>0</v>
      </c>
      <c r="AR2153" s="208" t="s">
        <v>123</v>
      </c>
      <c r="AT2153" s="208" t="s">
        <v>264</v>
      </c>
      <c r="AU2153" s="208" t="s">
        <v>90</v>
      </c>
      <c r="AY2153" s="17" t="s">
        <v>261</v>
      </c>
      <c r="BE2153" s="209">
        <f>IF(N2153="základní",J2153,0)</f>
        <v>0</v>
      </c>
      <c r="BF2153" s="209">
        <f>IF(N2153="snížená",J2153,0)</f>
        <v>0</v>
      </c>
      <c r="BG2153" s="209">
        <f>IF(N2153="zákl. přenesená",J2153,0)</f>
        <v>0</v>
      </c>
      <c r="BH2153" s="209">
        <f>IF(N2153="sníž. přenesená",J2153,0)</f>
        <v>0</v>
      </c>
      <c r="BI2153" s="209">
        <f>IF(N2153="nulová",J2153,0)</f>
        <v>0</v>
      </c>
      <c r="BJ2153" s="17" t="s">
        <v>88</v>
      </c>
      <c r="BK2153" s="209">
        <f>ROUND(I2153*H2153,2)</f>
        <v>0</v>
      </c>
      <c r="BL2153" s="17" t="s">
        <v>123</v>
      </c>
      <c r="BM2153" s="208" t="s">
        <v>3041</v>
      </c>
    </row>
    <row r="2154" spans="2:65" s="1" customFormat="1" ht="39">
      <c r="B2154" s="35"/>
      <c r="C2154" s="36"/>
      <c r="D2154" s="210" t="s">
        <v>271</v>
      </c>
      <c r="E2154" s="36"/>
      <c r="F2154" s="211" t="s">
        <v>2821</v>
      </c>
      <c r="G2154" s="36"/>
      <c r="H2154" s="36"/>
      <c r="I2154" s="118"/>
      <c r="J2154" s="36"/>
      <c r="K2154" s="36"/>
      <c r="L2154" s="39"/>
      <c r="M2154" s="212"/>
      <c r="N2154" s="67"/>
      <c r="O2154" s="67"/>
      <c r="P2154" s="67"/>
      <c r="Q2154" s="67"/>
      <c r="R2154" s="67"/>
      <c r="S2154" s="67"/>
      <c r="T2154" s="68"/>
      <c r="AT2154" s="17" t="s">
        <v>271</v>
      </c>
      <c r="AU2154" s="17" t="s">
        <v>90</v>
      </c>
    </row>
    <row r="2155" spans="2:65" s="1" customFormat="1" ht="16.5" customHeight="1">
      <c r="B2155" s="35"/>
      <c r="C2155" s="197" t="s">
        <v>3042</v>
      </c>
      <c r="D2155" s="197" t="s">
        <v>264</v>
      </c>
      <c r="E2155" s="198" t="s">
        <v>3043</v>
      </c>
      <c r="F2155" s="199" t="s">
        <v>3044</v>
      </c>
      <c r="G2155" s="200" t="s">
        <v>501</v>
      </c>
      <c r="H2155" s="201">
        <v>1</v>
      </c>
      <c r="I2155" s="202"/>
      <c r="J2155" s="203">
        <f>ROUND(I2155*H2155,2)</f>
        <v>0</v>
      </c>
      <c r="K2155" s="199" t="s">
        <v>411</v>
      </c>
      <c r="L2155" s="39"/>
      <c r="M2155" s="204" t="s">
        <v>1</v>
      </c>
      <c r="N2155" s="205" t="s">
        <v>46</v>
      </c>
      <c r="O2155" s="67"/>
      <c r="P2155" s="206">
        <f>O2155*H2155</f>
        <v>0</v>
      </c>
      <c r="Q2155" s="206">
        <v>0</v>
      </c>
      <c r="R2155" s="206">
        <f>Q2155*H2155</f>
        <v>0</v>
      </c>
      <c r="S2155" s="206">
        <v>0</v>
      </c>
      <c r="T2155" s="207">
        <f>S2155*H2155</f>
        <v>0</v>
      </c>
      <c r="AR2155" s="208" t="s">
        <v>123</v>
      </c>
      <c r="AT2155" s="208" t="s">
        <v>264</v>
      </c>
      <c r="AU2155" s="208" t="s">
        <v>90</v>
      </c>
      <c r="AY2155" s="17" t="s">
        <v>261</v>
      </c>
      <c r="BE2155" s="209">
        <f>IF(N2155="základní",J2155,0)</f>
        <v>0</v>
      </c>
      <c r="BF2155" s="209">
        <f>IF(N2155="snížená",J2155,0)</f>
        <v>0</v>
      </c>
      <c r="BG2155" s="209">
        <f>IF(N2155="zákl. přenesená",J2155,0)</f>
        <v>0</v>
      </c>
      <c r="BH2155" s="209">
        <f>IF(N2155="sníž. přenesená",J2155,0)</f>
        <v>0</v>
      </c>
      <c r="BI2155" s="209">
        <f>IF(N2155="nulová",J2155,0)</f>
        <v>0</v>
      </c>
      <c r="BJ2155" s="17" t="s">
        <v>88</v>
      </c>
      <c r="BK2155" s="209">
        <f>ROUND(I2155*H2155,2)</f>
        <v>0</v>
      </c>
      <c r="BL2155" s="17" t="s">
        <v>123</v>
      </c>
      <c r="BM2155" s="208" t="s">
        <v>3045</v>
      </c>
    </row>
    <row r="2156" spans="2:65" s="1" customFormat="1" ht="39">
      <c r="B2156" s="35"/>
      <c r="C2156" s="36"/>
      <c r="D2156" s="210" t="s">
        <v>271</v>
      </c>
      <c r="E2156" s="36"/>
      <c r="F2156" s="211" t="s">
        <v>2821</v>
      </c>
      <c r="G2156" s="36"/>
      <c r="H2156" s="36"/>
      <c r="I2156" s="118"/>
      <c r="J2156" s="36"/>
      <c r="K2156" s="36"/>
      <c r="L2156" s="39"/>
      <c r="M2156" s="212"/>
      <c r="N2156" s="67"/>
      <c r="O2156" s="67"/>
      <c r="P2156" s="67"/>
      <c r="Q2156" s="67"/>
      <c r="R2156" s="67"/>
      <c r="S2156" s="67"/>
      <c r="T2156" s="68"/>
      <c r="AT2156" s="17" t="s">
        <v>271</v>
      </c>
      <c r="AU2156" s="17" t="s">
        <v>90</v>
      </c>
    </row>
    <row r="2157" spans="2:65" s="11" customFormat="1" ht="22.7" customHeight="1">
      <c r="B2157" s="181"/>
      <c r="C2157" s="182"/>
      <c r="D2157" s="183" t="s">
        <v>80</v>
      </c>
      <c r="E2157" s="195" t="s">
        <v>3046</v>
      </c>
      <c r="F2157" s="195" t="s">
        <v>3047</v>
      </c>
      <c r="G2157" s="182"/>
      <c r="H2157" s="182"/>
      <c r="I2157" s="185"/>
      <c r="J2157" s="196">
        <f>BK2157</f>
        <v>0</v>
      </c>
      <c r="K2157" s="182"/>
      <c r="L2157" s="187"/>
      <c r="M2157" s="188"/>
      <c r="N2157" s="189"/>
      <c r="O2157" s="189"/>
      <c r="P2157" s="190">
        <f>SUM(P2158:P2185)</f>
        <v>0</v>
      </c>
      <c r="Q2157" s="189"/>
      <c r="R2157" s="190">
        <f>SUM(R2158:R2185)</f>
        <v>154.86939999999998</v>
      </c>
      <c r="S2157" s="189"/>
      <c r="T2157" s="191">
        <f>SUM(T2158:T2185)</f>
        <v>0</v>
      </c>
      <c r="AR2157" s="192" t="s">
        <v>123</v>
      </c>
      <c r="AT2157" s="193" t="s">
        <v>80</v>
      </c>
      <c r="AU2157" s="193" t="s">
        <v>88</v>
      </c>
      <c r="AY2157" s="192" t="s">
        <v>261</v>
      </c>
      <c r="BK2157" s="194">
        <f>SUM(BK2158:BK2185)</f>
        <v>0</v>
      </c>
    </row>
    <row r="2158" spans="2:65" s="1" customFormat="1" ht="16.5" customHeight="1">
      <c r="B2158" s="35"/>
      <c r="C2158" s="197" t="s">
        <v>3048</v>
      </c>
      <c r="D2158" s="197" t="s">
        <v>264</v>
      </c>
      <c r="E2158" s="198" t="s">
        <v>3049</v>
      </c>
      <c r="F2158" s="199" t="s">
        <v>3050</v>
      </c>
      <c r="G2158" s="200" t="s">
        <v>405</v>
      </c>
      <c r="H2158" s="201">
        <v>1309.008</v>
      </c>
      <c r="I2158" s="202"/>
      <c r="J2158" s="203">
        <f>ROUND(I2158*H2158,2)</f>
        <v>0</v>
      </c>
      <c r="K2158" s="199" t="s">
        <v>411</v>
      </c>
      <c r="L2158" s="39"/>
      <c r="M2158" s="204" t="s">
        <v>1</v>
      </c>
      <c r="N2158" s="205" t="s">
        <v>46</v>
      </c>
      <c r="O2158" s="67"/>
      <c r="P2158" s="206">
        <f>O2158*H2158</f>
        <v>0</v>
      </c>
      <c r="Q2158" s="206">
        <v>0.05</v>
      </c>
      <c r="R2158" s="206">
        <f>Q2158*H2158</f>
        <v>65.450400000000002</v>
      </c>
      <c r="S2158" s="206">
        <v>0</v>
      </c>
      <c r="T2158" s="207">
        <f>S2158*H2158</f>
        <v>0</v>
      </c>
      <c r="AR2158" s="208" t="s">
        <v>2696</v>
      </c>
      <c r="AT2158" s="208" t="s">
        <v>264</v>
      </c>
      <c r="AU2158" s="208" t="s">
        <v>90</v>
      </c>
      <c r="AY2158" s="17" t="s">
        <v>261</v>
      </c>
      <c r="BE2158" s="209">
        <f>IF(N2158="základní",J2158,0)</f>
        <v>0</v>
      </c>
      <c r="BF2158" s="209">
        <f>IF(N2158="snížená",J2158,0)</f>
        <v>0</v>
      </c>
      <c r="BG2158" s="209">
        <f>IF(N2158="zákl. přenesená",J2158,0)</f>
        <v>0</v>
      </c>
      <c r="BH2158" s="209">
        <f>IF(N2158="sníž. přenesená",J2158,0)</f>
        <v>0</v>
      </c>
      <c r="BI2158" s="209">
        <f>IF(N2158="nulová",J2158,0)</f>
        <v>0</v>
      </c>
      <c r="BJ2158" s="17" t="s">
        <v>88</v>
      </c>
      <c r="BK2158" s="209">
        <f>ROUND(I2158*H2158,2)</f>
        <v>0</v>
      </c>
      <c r="BL2158" s="17" t="s">
        <v>2696</v>
      </c>
      <c r="BM2158" s="208" t="s">
        <v>3051</v>
      </c>
    </row>
    <row r="2159" spans="2:65" s="1" customFormat="1" ht="117">
      <c r="B2159" s="35"/>
      <c r="C2159" s="36"/>
      <c r="D2159" s="210" t="s">
        <v>271</v>
      </c>
      <c r="E2159" s="36"/>
      <c r="F2159" s="211" t="s">
        <v>3052</v>
      </c>
      <c r="G2159" s="36"/>
      <c r="H2159" s="36"/>
      <c r="I2159" s="118"/>
      <c r="J2159" s="36"/>
      <c r="K2159" s="36"/>
      <c r="L2159" s="39"/>
      <c r="M2159" s="212"/>
      <c r="N2159" s="67"/>
      <c r="O2159" s="67"/>
      <c r="P2159" s="67"/>
      <c r="Q2159" s="67"/>
      <c r="R2159" s="67"/>
      <c r="S2159" s="67"/>
      <c r="T2159" s="68"/>
      <c r="AT2159" s="17" t="s">
        <v>271</v>
      </c>
      <c r="AU2159" s="17" t="s">
        <v>90</v>
      </c>
    </row>
    <row r="2160" spans="2:65" s="12" customFormat="1">
      <c r="B2160" s="216"/>
      <c r="C2160" s="217"/>
      <c r="D2160" s="210" t="s">
        <v>366</v>
      </c>
      <c r="E2160" s="218" t="s">
        <v>1</v>
      </c>
      <c r="F2160" s="219" t="s">
        <v>3053</v>
      </c>
      <c r="G2160" s="217"/>
      <c r="H2160" s="220">
        <v>1309.008</v>
      </c>
      <c r="I2160" s="221"/>
      <c r="J2160" s="217"/>
      <c r="K2160" s="217"/>
      <c r="L2160" s="222"/>
      <c r="M2160" s="223"/>
      <c r="N2160" s="224"/>
      <c r="O2160" s="224"/>
      <c r="P2160" s="224"/>
      <c r="Q2160" s="224"/>
      <c r="R2160" s="224"/>
      <c r="S2160" s="224"/>
      <c r="T2160" s="225"/>
      <c r="AT2160" s="226" t="s">
        <v>366</v>
      </c>
      <c r="AU2160" s="226" t="s">
        <v>90</v>
      </c>
      <c r="AV2160" s="12" t="s">
        <v>90</v>
      </c>
      <c r="AW2160" s="12" t="s">
        <v>36</v>
      </c>
      <c r="AX2160" s="12" t="s">
        <v>81</v>
      </c>
      <c r="AY2160" s="226" t="s">
        <v>261</v>
      </c>
    </row>
    <row r="2161" spans="2:65" s="13" customFormat="1">
      <c r="B2161" s="227"/>
      <c r="C2161" s="228"/>
      <c r="D2161" s="210" t="s">
        <v>366</v>
      </c>
      <c r="E2161" s="229" t="s">
        <v>1</v>
      </c>
      <c r="F2161" s="230" t="s">
        <v>368</v>
      </c>
      <c r="G2161" s="228"/>
      <c r="H2161" s="231">
        <v>1309.008</v>
      </c>
      <c r="I2161" s="232"/>
      <c r="J2161" s="228"/>
      <c r="K2161" s="228"/>
      <c r="L2161" s="233"/>
      <c r="M2161" s="234"/>
      <c r="N2161" s="235"/>
      <c r="O2161" s="235"/>
      <c r="P2161" s="235"/>
      <c r="Q2161" s="235"/>
      <c r="R2161" s="235"/>
      <c r="S2161" s="235"/>
      <c r="T2161" s="236"/>
      <c r="AT2161" s="237" t="s">
        <v>366</v>
      </c>
      <c r="AU2161" s="237" t="s">
        <v>90</v>
      </c>
      <c r="AV2161" s="13" t="s">
        <v>123</v>
      </c>
      <c r="AW2161" s="13" t="s">
        <v>36</v>
      </c>
      <c r="AX2161" s="13" t="s">
        <v>88</v>
      </c>
      <c r="AY2161" s="237" t="s">
        <v>261</v>
      </c>
    </row>
    <row r="2162" spans="2:65" s="1" customFormat="1" ht="16.5" customHeight="1">
      <c r="B2162" s="35"/>
      <c r="C2162" s="197" t="s">
        <v>3054</v>
      </c>
      <c r="D2162" s="197" t="s">
        <v>264</v>
      </c>
      <c r="E2162" s="198" t="s">
        <v>3055</v>
      </c>
      <c r="F2162" s="199" t="s">
        <v>3056</v>
      </c>
      <c r="G2162" s="200" t="s">
        <v>405</v>
      </c>
      <c r="H2162" s="201">
        <v>1438.8</v>
      </c>
      <c r="I2162" s="202"/>
      <c r="J2162" s="203">
        <f>ROUND(I2162*H2162,2)</f>
        <v>0</v>
      </c>
      <c r="K2162" s="199" t="s">
        <v>411</v>
      </c>
      <c r="L2162" s="39"/>
      <c r="M2162" s="204" t="s">
        <v>1</v>
      </c>
      <c r="N2162" s="205" t="s">
        <v>46</v>
      </c>
      <c r="O2162" s="67"/>
      <c r="P2162" s="206">
        <f>O2162*H2162</f>
        <v>0</v>
      </c>
      <c r="Q2162" s="206">
        <v>0.05</v>
      </c>
      <c r="R2162" s="206">
        <f>Q2162*H2162</f>
        <v>71.94</v>
      </c>
      <c r="S2162" s="206">
        <v>0</v>
      </c>
      <c r="T2162" s="207">
        <f>S2162*H2162</f>
        <v>0</v>
      </c>
      <c r="AR2162" s="208" t="s">
        <v>2696</v>
      </c>
      <c r="AT2162" s="208" t="s">
        <v>264</v>
      </c>
      <c r="AU2162" s="208" t="s">
        <v>90</v>
      </c>
      <c r="AY2162" s="17" t="s">
        <v>261</v>
      </c>
      <c r="BE2162" s="209">
        <f>IF(N2162="základní",J2162,0)</f>
        <v>0</v>
      </c>
      <c r="BF2162" s="209">
        <f>IF(N2162="snížená",J2162,0)</f>
        <v>0</v>
      </c>
      <c r="BG2162" s="209">
        <f>IF(N2162="zákl. přenesená",J2162,0)</f>
        <v>0</v>
      </c>
      <c r="BH2162" s="209">
        <f>IF(N2162="sníž. přenesená",J2162,0)</f>
        <v>0</v>
      </c>
      <c r="BI2162" s="209">
        <f>IF(N2162="nulová",J2162,0)</f>
        <v>0</v>
      </c>
      <c r="BJ2162" s="17" t="s">
        <v>88</v>
      </c>
      <c r="BK2162" s="209">
        <f>ROUND(I2162*H2162,2)</f>
        <v>0</v>
      </c>
      <c r="BL2162" s="17" t="s">
        <v>2696</v>
      </c>
      <c r="BM2162" s="208" t="s">
        <v>3057</v>
      </c>
    </row>
    <row r="2163" spans="2:65" s="1" customFormat="1" ht="97.5">
      <c r="B2163" s="35"/>
      <c r="C2163" s="36"/>
      <c r="D2163" s="210" t="s">
        <v>271</v>
      </c>
      <c r="E2163" s="36"/>
      <c r="F2163" s="211" t="s">
        <v>3058</v>
      </c>
      <c r="G2163" s="36"/>
      <c r="H2163" s="36"/>
      <c r="I2163" s="118"/>
      <c r="J2163" s="36"/>
      <c r="K2163" s="36"/>
      <c r="L2163" s="39"/>
      <c r="M2163" s="212"/>
      <c r="N2163" s="67"/>
      <c r="O2163" s="67"/>
      <c r="P2163" s="67"/>
      <c r="Q2163" s="67"/>
      <c r="R2163" s="67"/>
      <c r="S2163" s="67"/>
      <c r="T2163" s="68"/>
      <c r="AT2163" s="17" t="s">
        <v>271</v>
      </c>
      <c r="AU2163" s="17" t="s">
        <v>90</v>
      </c>
    </row>
    <row r="2164" spans="2:65" s="12" customFormat="1">
      <c r="B2164" s="216"/>
      <c r="C2164" s="217"/>
      <c r="D2164" s="210" t="s">
        <v>366</v>
      </c>
      <c r="E2164" s="218" t="s">
        <v>1</v>
      </c>
      <c r="F2164" s="219" t="s">
        <v>3059</v>
      </c>
      <c r="G2164" s="217"/>
      <c r="H2164" s="220">
        <v>1438.8</v>
      </c>
      <c r="I2164" s="221"/>
      <c r="J2164" s="217"/>
      <c r="K2164" s="217"/>
      <c r="L2164" s="222"/>
      <c r="M2164" s="223"/>
      <c r="N2164" s="224"/>
      <c r="O2164" s="224"/>
      <c r="P2164" s="224"/>
      <c r="Q2164" s="224"/>
      <c r="R2164" s="224"/>
      <c r="S2164" s="224"/>
      <c r="T2164" s="225"/>
      <c r="AT2164" s="226" t="s">
        <v>366</v>
      </c>
      <c r="AU2164" s="226" t="s">
        <v>90</v>
      </c>
      <c r="AV2164" s="12" t="s">
        <v>90</v>
      </c>
      <c r="AW2164" s="12" t="s">
        <v>36</v>
      </c>
      <c r="AX2164" s="12" t="s">
        <v>81</v>
      </c>
      <c r="AY2164" s="226" t="s">
        <v>261</v>
      </c>
    </row>
    <row r="2165" spans="2:65" s="13" customFormat="1">
      <c r="B2165" s="227"/>
      <c r="C2165" s="228"/>
      <c r="D2165" s="210" t="s">
        <v>366</v>
      </c>
      <c r="E2165" s="229" t="s">
        <v>1</v>
      </c>
      <c r="F2165" s="230" t="s">
        <v>368</v>
      </c>
      <c r="G2165" s="228"/>
      <c r="H2165" s="231">
        <v>1438.8</v>
      </c>
      <c r="I2165" s="232"/>
      <c r="J2165" s="228"/>
      <c r="K2165" s="228"/>
      <c r="L2165" s="233"/>
      <c r="M2165" s="234"/>
      <c r="N2165" s="235"/>
      <c r="O2165" s="235"/>
      <c r="P2165" s="235"/>
      <c r="Q2165" s="235"/>
      <c r="R2165" s="235"/>
      <c r="S2165" s="235"/>
      <c r="T2165" s="236"/>
      <c r="AT2165" s="237" t="s">
        <v>366</v>
      </c>
      <c r="AU2165" s="237" t="s">
        <v>90</v>
      </c>
      <c r="AV2165" s="13" t="s">
        <v>123</v>
      </c>
      <c r="AW2165" s="13" t="s">
        <v>36</v>
      </c>
      <c r="AX2165" s="13" t="s">
        <v>88</v>
      </c>
      <c r="AY2165" s="237" t="s">
        <v>261</v>
      </c>
    </row>
    <row r="2166" spans="2:65" s="1" customFormat="1" ht="16.5" customHeight="1">
      <c r="B2166" s="35"/>
      <c r="C2166" s="197" t="s">
        <v>3060</v>
      </c>
      <c r="D2166" s="197" t="s">
        <v>264</v>
      </c>
      <c r="E2166" s="198" t="s">
        <v>3061</v>
      </c>
      <c r="F2166" s="199" t="s">
        <v>3062</v>
      </c>
      <c r="G2166" s="200" t="s">
        <v>405</v>
      </c>
      <c r="H2166" s="201">
        <v>33.274999999999999</v>
      </c>
      <c r="I2166" s="202"/>
      <c r="J2166" s="203">
        <f>ROUND(I2166*H2166,2)</f>
        <v>0</v>
      </c>
      <c r="K2166" s="199" t="s">
        <v>411</v>
      </c>
      <c r="L2166" s="39"/>
      <c r="M2166" s="204" t="s">
        <v>1</v>
      </c>
      <c r="N2166" s="205" t="s">
        <v>46</v>
      </c>
      <c r="O2166" s="67"/>
      <c r="P2166" s="206">
        <f>O2166*H2166</f>
        <v>0</v>
      </c>
      <c r="Q2166" s="206">
        <v>0.05</v>
      </c>
      <c r="R2166" s="206">
        <f>Q2166*H2166</f>
        <v>1.6637500000000001</v>
      </c>
      <c r="S2166" s="206">
        <v>0</v>
      </c>
      <c r="T2166" s="207">
        <f>S2166*H2166</f>
        <v>0</v>
      </c>
      <c r="AR2166" s="208" t="s">
        <v>2696</v>
      </c>
      <c r="AT2166" s="208" t="s">
        <v>264</v>
      </c>
      <c r="AU2166" s="208" t="s">
        <v>90</v>
      </c>
      <c r="AY2166" s="17" t="s">
        <v>261</v>
      </c>
      <c r="BE2166" s="209">
        <f>IF(N2166="základní",J2166,0)</f>
        <v>0</v>
      </c>
      <c r="BF2166" s="209">
        <f>IF(N2166="snížená",J2166,0)</f>
        <v>0</v>
      </c>
      <c r="BG2166" s="209">
        <f>IF(N2166="zákl. přenesená",J2166,0)</f>
        <v>0</v>
      </c>
      <c r="BH2166" s="209">
        <f>IF(N2166="sníž. přenesená",J2166,0)</f>
        <v>0</v>
      </c>
      <c r="BI2166" s="209">
        <f>IF(N2166="nulová",J2166,0)</f>
        <v>0</v>
      </c>
      <c r="BJ2166" s="17" t="s">
        <v>88</v>
      </c>
      <c r="BK2166" s="209">
        <f>ROUND(I2166*H2166,2)</f>
        <v>0</v>
      </c>
      <c r="BL2166" s="17" t="s">
        <v>2696</v>
      </c>
      <c r="BM2166" s="208" t="s">
        <v>3063</v>
      </c>
    </row>
    <row r="2167" spans="2:65" s="1" customFormat="1" ht="146.25">
      <c r="B2167" s="35"/>
      <c r="C2167" s="36"/>
      <c r="D2167" s="210" t="s">
        <v>271</v>
      </c>
      <c r="E2167" s="36"/>
      <c r="F2167" s="211" t="s">
        <v>3064</v>
      </c>
      <c r="G2167" s="36"/>
      <c r="H2167" s="36"/>
      <c r="I2167" s="118"/>
      <c r="J2167" s="36"/>
      <c r="K2167" s="36"/>
      <c r="L2167" s="39"/>
      <c r="M2167" s="212"/>
      <c r="N2167" s="67"/>
      <c r="O2167" s="67"/>
      <c r="P2167" s="67"/>
      <c r="Q2167" s="67"/>
      <c r="R2167" s="67"/>
      <c r="S2167" s="67"/>
      <c r="T2167" s="68"/>
      <c r="AT2167" s="17" t="s">
        <v>271</v>
      </c>
      <c r="AU2167" s="17" t="s">
        <v>90</v>
      </c>
    </row>
    <row r="2168" spans="2:65" s="12" customFormat="1">
      <c r="B2168" s="216"/>
      <c r="C2168" s="217"/>
      <c r="D2168" s="210" t="s">
        <v>366</v>
      </c>
      <c r="E2168" s="218" t="s">
        <v>1</v>
      </c>
      <c r="F2168" s="219" t="s">
        <v>3065</v>
      </c>
      <c r="G2168" s="217"/>
      <c r="H2168" s="220">
        <v>33.274999999999999</v>
      </c>
      <c r="I2168" s="221"/>
      <c r="J2168" s="217"/>
      <c r="K2168" s="217"/>
      <c r="L2168" s="222"/>
      <c r="M2168" s="223"/>
      <c r="N2168" s="224"/>
      <c r="O2168" s="224"/>
      <c r="P2168" s="224"/>
      <c r="Q2168" s="224"/>
      <c r="R2168" s="224"/>
      <c r="S2168" s="224"/>
      <c r="T2168" s="225"/>
      <c r="AT2168" s="226" t="s">
        <v>366</v>
      </c>
      <c r="AU2168" s="226" t="s">
        <v>90</v>
      </c>
      <c r="AV2168" s="12" t="s">
        <v>90</v>
      </c>
      <c r="AW2168" s="12" t="s">
        <v>36</v>
      </c>
      <c r="AX2168" s="12" t="s">
        <v>81</v>
      </c>
      <c r="AY2168" s="226" t="s">
        <v>261</v>
      </c>
    </row>
    <row r="2169" spans="2:65" s="13" customFormat="1">
      <c r="B2169" s="227"/>
      <c r="C2169" s="228"/>
      <c r="D2169" s="210" t="s">
        <v>366</v>
      </c>
      <c r="E2169" s="229" t="s">
        <v>1</v>
      </c>
      <c r="F2169" s="230" t="s">
        <v>368</v>
      </c>
      <c r="G2169" s="228"/>
      <c r="H2169" s="231">
        <v>33.274999999999999</v>
      </c>
      <c r="I2169" s="232"/>
      <c r="J2169" s="228"/>
      <c r="K2169" s="228"/>
      <c r="L2169" s="233"/>
      <c r="M2169" s="234"/>
      <c r="N2169" s="235"/>
      <c r="O2169" s="235"/>
      <c r="P2169" s="235"/>
      <c r="Q2169" s="235"/>
      <c r="R2169" s="235"/>
      <c r="S2169" s="235"/>
      <c r="T2169" s="236"/>
      <c r="AT2169" s="237" t="s">
        <v>366</v>
      </c>
      <c r="AU2169" s="237" t="s">
        <v>90</v>
      </c>
      <c r="AV2169" s="13" t="s">
        <v>123</v>
      </c>
      <c r="AW2169" s="13" t="s">
        <v>36</v>
      </c>
      <c r="AX2169" s="13" t="s">
        <v>88</v>
      </c>
      <c r="AY2169" s="237" t="s">
        <v>261</v>
      </c>
    </row>
    <row r="2170" spans="2:65" s="1" customFormat="1" ht="16.5" customHeight="1">
      <c r="B2170" s="35"/>
      <c r="C2170" s="197" t="s">
        <v>3066</v>
      </c>
      <c r="D2170" s="197" t="s">
        <v>264</v>
      </c>
      <c r="E2170" s="198" t="s">
        <v>3067</v>
      </c>
      <c r="F2170" s="199" t="s">
        <v>3068</v>
      </c>
      <c r="G2170" s="200" t="s">
        <v>405</v>
      </c>
      <c r="H2170" s="201">
        <v>21.911999999999999</v>
      </c>
      <c r="I2170" s="202"/>
      <c r="J2170" s="203">
        <f>ROUND(I2170*H2170,2)</f>
        <v>0</v>
      </c>
      <c r="K2170" s="199" t="s">
        <v>411</v>
      </c>
      <c r="L2170" s="39"/>
      <c r="M2170" s="204" t="s">
        <v>1</v>
      </c>
      <c r="N2170" s="205" t="s">
        <v>46</v>
      </c>
      <c r="O2170" s="67"/>
      <c r="P2170" s="206">
        <f>O2170*H2170</f>
        <v>0</v>
      </c>
      <c r="Q2170" s="206">
        <v>0.05</v>
      </c>
      <c r="R2170" s="206">
        <f>Q2170*H2170</f>
        <v>1.0955999999999999</v>
      </c>
      <c r="S2170" s="206">
        <v>0</v>
      </c>
      <c r="T2170" s="207">
        <f>S2170*H2170</f>
        <v>0</v>
      </c>
      <c r="AR2170" s="208" t="s">
        <v>2696</v>
      </c>
      <c r="AT2170" s="208" t="s">
        <v>264</v>
      </c>
      <c r="AU2170" s="208" t="s">
        <v>90</v>
      </c>
      <c r="AY2170" s="17" t="s">
        <v>261</v>
      </c>
      <c r="BE2170" s="209">
        <f>IF(N2170="základní",J2170,0)</f>
        <v>0</v>
      </c>
      <c r="BF2170" s="209">
        <f>IF(N2170="snížená",J2170,0)</f>
        <v>0</v>
      </c>
      <c r="BG2170" s="209">
        <f>IF(N2170="zákl. přenesená",J2170,0)</f>
        <v>0</v>
      </c>
      <c r="BH2170" s="209">
        <f>IF(N2170="sníž. přenesená",J2170,0)</f>
        <v>0</v>
      </c>
      <c r="BI2170" s="209">
        <f>IF(N2170="nulová",J2170,0)</f>
        <v>0</v>
      </c>
      <c r="BJ2170" s="17" t="s">
        <v>88</v>
      </c>
      <c r="BK2170" s="209">
        <f>ROUND(I2170*H2170,2)</f>
        <v>0</v>
      </c>
      <c r="BL2170" s="17" t="s">
        <v>2696</v>
      </c>
      <c r="BM2170" s="208" t="s">
        <v>3069</v>
      </c>
    </row>
    <row r="2171" spans="2:65" s="1" customFormat="1" ht="165.75">
      <c r="B2171" s="35"/>
      <c r="C2171" s="36"/>
      <c r="D2171" s="210" t="s">
        <v>271</v>
      </c>
      <c r="E2171" s="36"/>
      <c r="F2171" s="211" t="s">
        <v>3070</v>
      </c>
      <c r="G2171" s="36"/>
      <c r="H2171" s="36"/>
      <c r="I2171" s="118"/>
      <c r="J2171" s="36"/>
      <c r="K2171" s="36"/>
      <c r="L2171" s="39"/>
      <c r="M2171" s="212"/>
      <c r="N2171" s="67"/>
      <c r="O2171" s="67"/>
      <c r="P2171" s="67"/>
      <c r="Q2171" s="67"/>
      <c r="R2171" s="67"/>
      <c r="S2171" s="67"/>
      <c r="T2171" s="68"/>
      <c r="AT2171" s="17" t="s">
        <v>271</v>
      </c>
      <c r="AU2171" s="17" t="s">
        <v>90</v>
      </c>
    </row>
    <row r="2172" spans="2:65" s="12" customFormat="1">
      <c r="B2172" s="216"/>
      <c r="C2172" s="217"/>
      <c r="D2172" s="210" t="s">
        <v>366</v>
      </c>
      <c r="E2172" s="218" t="s">
        <v>1</v>
      </c>
      <c r="F2172" s="219" t="s">
        <v>3071</v>
      </c>
      <c r="G2172" s="217"/>
      <c r="H2172" s="220">
        <v>21.911999999999999</v>
      </c>
      <c r="I2172" s="221"/>
      <c r="J2172" s="217"/>
      <c r="K2172" s="217"/>
      <c r="L2172" s="222"/>
      <c r="M2172" s="223"/>
      <c r="N2172" s="224"/>
      <c r="O2172" s="224"/>
      <c r="P2172" s="224"/>
      <c r="Q2172" s="224"/>
      <c r="R2172" s="224"/>
      <c r="S2172" s="224"/>
      <c r="T2172" s="225"/>
      <c r="AT2172" s="226" t="s">
        <v>366</v>
      </c>
      <c r="AU2172" s="226" t="s">
        <v>90</v>
      </c>
      <c r="AV2172" s="12" t="s">
        <v>90</v>
      </c>
      <c r="AW2172" s="12" t="s">
        <v>36</v>
      </c>
      <c r="AX2172" s="12" t="s">
        <v>81</v>
      </c>
      <c r="AY2172" s="226" t="s">
        <v>261</v>
      </c>
    </row>
    <row r="2173" spans="2:65" s="13" customFormat="1">
      <c r="B2173" s="227"/>
      <c r="C2173" s="228"/>
      <c r="D2173" s="210" t="s">
        <v>366</v>
      </c>
      <c r="E2173" s="229" t="s">
        <v>1</v>
      </c>
      <c r="F2173" s="230" t="s">
        <v>368</v>
      </c>
      <c r="G2173" s="228"/>
      <c r="H2173" s="231">
        <v>21.911999999999999</v>
      </c>
      <c r="I2173" s="232"/>
      <c r="J2173" s="228"/>
      <c r="K2173" s="228"/>
      <c r="L2173" s="233"/>
      <c r="M2173" s="234"/>
      <c r="N2173" s="235"/>
      <c r="O2173" s="235"/>
      <c r="P2173" s="235"/>
      <c r="Q2173" s="235"/>
      <c r="R2173" s="235"/>
      <c r="S2173" s="235"/>
      <c r="T2173" s="236"/>
      <c r="AT2173" s="237" t="s">
        <v>366</v>
      </c>
      <c r="AU2173" s="237" t="s">
        <v>90</v>
      </c>
      <c r="AV2173" s="13" t="s">
        <v>123</v>
      </c>
      <c r="AW2173" s="13" t="s">
        <v>36</v>
      </c>
      <c r="AX2173" s="13" t="s">
        <v>88</v>
      </c>
      <c r="AY2173" s="237" t="s">
        <v>261</v>
      </c>
    </row>
    <row r="2174" spans="2:65" s="1" customFormat="1" ht="16.5" customHeight="1">
      <c r="B2174" s="35"/>
      <c r="C2174" s="197" t="s">
        <v>3072</v>
      </c>
      <c r="D2174" s="197" t="s">
        <v>264</v>
      </c>
      <c r="E2174" s="198" t="s">
        <v>3073</v>
      </c>
      <c r="F2174" s="199" t="s">
        <v>3074</v>
      </c>
      <c r="G2174" s="200" t="s">
        <v>405</v>
      </c>
      <c r="H2174" s="201">
        <v>7.26</v>
      </c>
      <c r="I2174" s="202"/>
      <c r="J2174" s="203">
        <f>ROUND(I2174*H2174,2)</f>
        <v>0</v>
      </c>
      <c r="K2174" s="199" t="s">
        <v>411</v>
      </c>
      <c r="L2174" s="39"/>
      <c r="M2174" s="204" t="s">
        <v>1</v>
      </c>
      <c r="N2174" s="205" t="s">
        <v>46</v>
      </c>
      <c r="O2174" s="67"/>
      <c r="P2174" s="206">
        <f>O2174*H2174</f>
        <v>0</v>
      </c>
      <c r="Q2174" s="206">
        <v>0.05</v>
      </c>
      <c r="R2174" s="206">
        <f>Q2174*H2174</f>
        <v>0.36299999999999999</v>
      </c>
      <c r="S2174" s="206">
        <v>0</v>
      </c>
      <c r="T2174" s="207">
        <f>S2174*H2174</f>
        <v>0</v>
      </c>
      <c r="AR2174" s="208" t="s">
        <v>2696</v>
      </c>
      <c r="AT2174" s="208" t="s">
        <v>264</v>
      </c>
      <c r="AU2174" s="208" t="s">
        <v>90</v>
      </c>
      <c r="AY2174" s="17" t="s">
        <v>261</v>
      </c>
      <c r="BE2174" s="209">
        <f>IF(N2174="základní",J2174,0)</f>
        <v>0</v>
      </c>
      <c r="BF2174" s="209">
        <f>IF(N2174="snížená",J2174,0)</f>
        <v>0</v>
      </c>
      <c r="BG2174" s="209">
        <f>IF(N2174="zákl. přenesená",J2174,0)</f>
        <v>0</v>
      </c>
      <c r="BH2174" s="209">
        <f>IF(N2174="sníž. přenesená",J2174,0)</f>
        <v>0</v>
      </c>
      <c r="BI2174" s="209">
        <f>IF(N2174="nulová",J2174,0)</f>
        <v>0</v>
      </c>
      <c r="BJ2174" s="17" t="s">
        <v>88</v>
      </c>
      <c r="BK2174" s="209">
        <f>ROUND(I2174*H2174,2)</f>
        <v>0</v>
      </c>
      <c r="BL2174" s="17" t="s">
        <v>2696</v>
      </c>
      <c r="BM2174" s="208" t="s">
        <v>3075</v>
      </c>
    </row>
    <row r="2175" spans="2:65" s="1" customFormat="1" ht="107.25">
      <c r="B2175" s="35"/>
      <c r="C2175" s="36"/>
      <c r="D2175" s="210" t="s">
        <v>271</v>
      </c>
      <c r="E2175" s="36"/>
      <c r="F2175" s="211" t="s">
        <v>3076</v>
      </c>
      <c r="G2175" s="36"/>
      <c r="H2175" s="36"/>
      <c r="I2175" s="118"/>
      <c r="J2175" s="36"/>
      <c r="K2175" s="36"/>
      <c r="L2175" s="39"/>
      <c r="M2175" s="212"/>
      <c r="N2175" s="67"/>
      <c r="O2175" s="67"/>
      <c r="P2175" s="67"/>
      <c r="Q2175" s="67"/>
      <c r="R2175" s="67"/>
      <c r="S2175" s="67"/>
      <c r="T2175" s="68"/>
      <c r="AT2175" s="17" t="s">
        <v>271</v>
      </c>
      <c r="AU2175" s="17" t="s">
        <v>90</v>
      </c>
    </row>
    <row r="2176" spans="2:65" s="12" customFormat="1">
      <c r="B2176" s="216"/>
      <c r="C2176" s="217"/>
      <c r="D2176" s="210" t="s">
        <v>366</v>
      </c>
      <c r="E2176" s="218" t="s">
        <v>1</v>
      </c>
      <c r="F2176" s="219" t="s">
        <v>3077</v>
      </c>
      <c r="G2176" s="217"/>
      <c r="H2176" s="220">
        <v>7.26</v>
      </c>
      <c r="I2176" s="221"/>
      <c r="J2176" s="217"/>
      <c r="K2176" s="217"/>
      <c r="L2176" s="222"/>
      <c r="M2176" s="223"/>
      <c r="N2176" s="224"/>
      <c r="O2176" s="224"/>
      <c r="P2176" s="224"/>
      <c r="Q2176" s="224"/>
      <c r="R2176" s="224"/>
      <c r="S2176" s="224"/>
      <c r="T2176" s="225"/>
      <c r="AT2176" s="226" t="s">
        <v>366</v>
      </c>
      <c r="AU2176" s="226" t="s">
        <v>90</v>
      </c>
      <c r="AV2176" s="12" t="s">
        <v>90</v>
      </c>
      <c r="AW2176" s="12" t="s">
        <v>36</v>
      </c>
      <c r="AX2176" s="12" t="s">
        <v>81</v>
      </c>
      <c r="AY2176" s="226" t="s">
        <v>261</v>
      </c>
    </row>
    <row r="2177" spans="2:65" s="13" customFormat="1">
      <c r="B2177" s="227"/>
      <c r="C2177" s="228"/>
      <c r="D2177" s="210" t="s">
        <v>366</v>
      </c>
      <c r="E2177" s="229" t="s">
        <v>1</v>
      </c>
      <c r="F2177" s="230" t="s">
        <v>368</v>
      </c>
      <c r="G2177" s="228"/>
      <c r="H2177" s="231">
        <v>7.26</v>
      </c>
      <c r="I2177" s="232"/>
      <c r="J2177" s="228"/>
      <c r="K2177" s="228"/>
      <c r="L2177" s="233"/>
      <c r="M2177" s="234"/>
      <c r="N2177" s="235"/>
      <c r="O2177" s="235"/>
      <c r="P2177" s="235"/>
      <c r="Q2177" s="235"/>
      <c r="R2177" s="235"/>
      <c r="S2177" s="235"/>
      <c r="T2177" s="236"/>
      <c r="AT2177" s="237" t="s">
        <v>366</v>
      </c>
      <c r="AU2177" s="237" t="s">
        <v>90</v>
      </c>
      <c r="AV2177" s="13" t="s">
        <v>123</v>
      </c>
      <c r="AW2177" s="13" t="s">
        <v>36</v>
      </c>
      <c r="AX2177" s="13" t="s">
        <v>88</v>
      </c>
      <c r="AY2177" s="237" t="s">
        <v>261</v>
      </c>
    </row>
    <row r="2178" spans="2:65" s="1" customFormat="1" ht="16.5" customHeight="1">
      <c r="B2178" s="35"/>
      <c r="C2178" s="197" t="s">
        <v>3078</v>
      </c>
      <c r="D2178" s="197" t="s">
        <v>264</v>
      </c>
      <c r="E2178" s="198" t="s">
        <v>3079</v>
      </c>
      <c r="F2178" s="199" t="s">
        <v>3080</v>
      </c>
      <c r="G2178" s="200" t="s">
        <v>405</v>
      </c>
      <c r="H2178" s="201">
        <v>133.947</v>
      </c>
      <c r="I2178" s="202"/>
      <c r="J2178" s="203">
        <f>ROUND(I2178*H2178,2)</f>
        <v>0</v>
      </c>
      <c r="K2178" s="199" t="s">
        <v>411</v>
      </c>
      <c r="L2178" s="39"/>
      <c r="M2178" s="204" t="s">
        <v>1</v>
      </c>
      <c r="N2178" s="205" t="s">
        <v>46</v>
      </c>
      <c r="O2178" s="67"/>
      <c r="P2178" s="206">
        <f>O2178*H2178</f>
        <v>0</v>
      </c>
      <c r="Q2178" s="206">
        <v>0.05</v>
      </c>
      <c r="R2178" s="206">
        <f>Q2178*H2178</f>
        <v>6.6973500000000001</v>
      </c>
      <c r="S2178" s="206">
        <v>0</v>
      </c>
      <c r="T2178" s="207">
        <f>S2178*H2178</f>
        <v>0</v>
      </c>
      <c r="AR2178" s="208" t="s">
        <v>2696</v>
      </c>
      <c r="AT2178" s="208" t="s">
        <v>264</v>
      </c>
      <c r="AU2178" s="208" t="s">
        <v>90</v>
      </c>
      <c r="AY2178" s="17" t="s">
        <v>261</v>
      </c>
      <c r="BE2178" s="209">
        <f>IF(N2178="základní",J2178,0)</f>
        <v>0</v>
      </c>
      <c r="BF2178" s="209">
        <f>IF(N2178="snížená",J2178,0)</f>
        <v>0</v>
      </c>
      <c r="BG2178" s="209">
        <f>IF(N2178="zákl. přenesená",J2178,0)</f>
        <v>0</v>
      </c>
      <c r="BH2178" s="209">
        <f>IF(N2178="sníž. přenesená",J2178,0)</f>
        <v>0</v>
      </c>
      <c r="BI2178" s="209">
        <f>IF(N2178="nulová",J2178,0)</f>
        <v>0</v>
      </c>
      <c r="BJ2178" s="17" t="s">
        <v>88</v>
      </c>
      <c r="BK2178" s="209">
        <f>ROUND(I2178*H2178,2)</f>
        <v>0</v>
      </c>
      <c r="BL2178" s="17" t="s">
        <v>2696</v>
      </c>
      <c r="BM2178" s="208" t="s">
        <v>3081</v>
      </c>
    </row>
    <row r="2179" spans="2:65" s="1" customFormat="1" ht="107.25">
      <c r="B2179" s="35"/>
      <c r="C2179" s="36"/>
      <c r="D2179" s="210" t="s">
        <v>271</v>
      </c>
      <c r="E2179" s="36"/>
      <c r="F2179" s="211" t="s">
        <v>3082</v>
      </c>
      <c r="G2179" s="36"/>
      <c r="H2179" s="36"/>
      <c r="I2179" s="118"/>
      <c r="J2179" s="36"/>
      <c r="K2179" s="36"/>
      <c r="L2179" s="39"/>
      <c r="M2179" s="212"/>
      <c r="N2179" s="67"/>
      <c r="O2179" s="67"/>
      <c r="P2179" s="67"/>
      <c r="Q2179" s="67"/>
      <c r="R2179" s="67"/>
      <c r="S2179" s="67"/>
      <c r="T2179" s="68"/>
      <c r="AT2179" s="17" t="s">
        <v>271</v>
      </c>
      <c r="AU2179" s="17" t="s">
        <v>90</v>
      </c>
    </row>
    <row r="2180" spans="2:65" s="12" customFormat="1">
      <c r="B2180" s="216"/>
      <c r="C2180" s="217"/>
      <c r="D2180" s="210" t="s">
        <v>366</v>
      </c>
      <c r="E2180" s="218" t="s">
        <v>1</v>
      </c>
      <c r="F2180" s="219" t="s">
        <v>3083</v>
      </c>
      <c r="G2180" s="217"/>
      <c r="H2180" s="220">
        <v>133.947</v>
      </c>
      <c r="I2180" s="221"/>
      <c r="J2180" s="217"/>
      <c r="K2180" s="217"/>
      <c r="L2180" s="222"/>
      <c r="M2180" s="223"/>
      <c r="N2180" s="224"/>
      <c r="O2180" s="224"/>
      <c r="P2180" s="224"/>
      <c r="Q2180" s="224"/>
      <c r="R2180" s="224"/>
      <c r="S2180" s="224"/>
      <c r="T2180" s="225"/>
      <c r="AT2180" s="226" t="s">
        <v>366</v>
      </c>
      <c r="AU2180" s="226" t="s">
        <v>90</v>
      </c>
      <c r="AV2180" s="12" t="s">
        <v>90</v>
      </c>
      <c r="AW2180" s="12" t="s">
        <v>36</v>
      </c>
      <c r="AX2180" s="12" t="s">
        <v>81</v>
      </c>
      <c r="AY2180" s="226" t="s">
        <v>261</v>
      </c>
    </row>
    <row r="2181" spans="2:65" s="13" customFormat="1">
      <c r="B2181" s="227"/>
      <c r="C2181" s="228"/>
      <c r="D2181" s="210" t="s">
        <v>366</v>
      </c>
      <c r="E2181" s="229" t="s">
        <v>1</v>
      </c>
      <c r="F2181" s="230" t="s">
        <v>368</v>
      </c>
      <c r="G2181" s="228"/>
      <c r="H2181" s="231">
        <v>133.947</v>
      </c>
      <c r="I2181" s="232"/>
      <c r="J2181" s="228"/>
      <c r="K2181" s="228"/>
      <c r="L2181" s="233"/>
      <c r="M2181" s="234"/>
      <c r="N2181" s="235"/>
      <c r="O2181" s="235"/>
      <c r="P2181" s="235"/>
      <c r="Q2181" s="235"/>
      <c r="R2181" s="235"/>
      <c r="S2181" s="235"/>
      <c r="T2181" s="236"/>
      <c r="AT2181" s="237" t="s">
        <v>366</v>
      </c>
      <c r="AU2181" s="237" t="s">
        <v>90</v>
      </c>
      <c r="AV2181" s="13" t="s">
        <v>123</v>
      </c>
      <c r="AW2181" s="13" t="s">
        <v>36</v>
      </c>
      <c r="AX2181" s="13" t="s">
        <v>88</v>
      </c>
      <c r="AY2181" s="237" t="s">
        <v>261</v>
      </c>
    </row>
    <row r="2182" spans="2:65" s="1" customFormat="1" ht="16.5" customHeight="1">
      <c r="B2182" s="35"/>
      <c r="C2182" s="197" t="s">
        <v>3084</v>
      </c>
      <c r="D2182" s="197" t="s">
        <v>264</v>
      </c>
      <c r="E2182" s="198" t="s">
        <v>3085</v>
      </c>
      <c r="F2182" s="199" t="s">
        <v>3086</v>
      </c>
      <c r="G2182" s="200" t="s">
        <v>405</v>
      </c>
      <c r="H2182" s="201">
        <v>153.18600000000001</v>
      </c>
      <c r="I2182" s="202"/>
      <c r="J2182" s="203">
        <f>ROUND(I2182*H2182,2)</f>
        <v>0</v>
      </c>
      <c r="K2182" s="199" t="s">
        <v>411</v>
      </c>
      <c r="L2182" s="39"/>
      <c r="M2182" s="204" t="s">
        <v>1</v>
      </c>
      <c r="N2182" s="205" t="s">
        <v>46</v>
      </c>
      <c r="O2182" s="67"/>
      <c r="P2182" s="206">
        <f>O2182*H2182</f>
        <v>0</v>
      </c>
      <c r="Q2182" s="206">
        <v>0.05</v>
      </c>
      <c r="R2182" s="206">
        <f>Q2182*H2182</f>
        <v>7.6593000000000009</v>
      </c>
      <c r="S2182" s="206">
        <v>0</v>
      </c>
      <c r="T2182" s="207">
        <f>S2182*H2182</f>
        <v>0</v>
      </c>
      <c r="AR2182" s="208" t="s">
        <v>2696</v>
      </c>
      <c r="AT2182" s="208" t="s">
        <v>264</v>
      </c>
      <c r="AU2182" s="208" t="s">
        <v>90</v>
      </c>
      <c r="AY2182" s="17" t="s">
        <v>261</v>
      </c>
      <c r="BE2182" s="209">
        <f>IF(N2182="základní",J2182,0)</f>
        <v>0</v>
      </c>
      <c r="BF2182" s="209">
        <f>IF(N2182="snížená",J2182,0)</f>
        <v>0</v>
      </c>
      <c r="BG2182" s="209">
        <f>IF(N2182="zákl. přenesená",J2182,0)</f>
        <v>0</v>
      </c>
      <c r="BH2182" s="209">
        <f>IF(N2182="sníž. přenesená",J2182,0)</f>
        <v>0</v>
      </c>
      <c r="BI2182" s="209">
        <f>IF(N2182="nulová",J2182,0)</f>
        <v>0</v>
      </c>
      <c r="BJ2182" s="17" t="s">
        <v>88</v>
      </c>
      <c r="BK2182" s="209">
        <f>ROUND(I2182*H2182,2)</f>
        <v>0</v>
      </c>
      <c r="BL2182" s="17" t="s">
        <v>2696</v>
      </c>
      <c r="BM2182" s="208" t="s">
        <v>3087</v>
      </c>
    </row>
    <row r="2183" spans="2:65" s="1" customFormat="1" ht="156">
      <c r="B2183" s="35"/>
      <c r="C2183" s="36"/>
      <c r="D2183" s="210" t="s">
        <v>271</v>
      </c>
      <c r="E2183" s="36"/>
      <c r="F2183" s="211" t="s">
        <v>3088</v>
      </c>
      <c r="G2183" s="36"/>
      <c r="H2183" s="36"/>
      <c r="I2183" s="118"/>
      <c r="J2183" s="36"/>
      <c r="K2183" s="36"/>
      <c r="L2183" s="39"/>
      <c r="M2183" s="212"/>
      <c r="N2183" s="67"/>
      <c r="O2183" s="67"/>
      <c r="P2183" s="67"/>
      <c r="Q2183" s="67"/>
      <c r="R2183" s="67"/>
      <c r="S2183" s="67"/>
      <c r="T2183" s="68"/>
      <c r="AT2183" s="17" t="s">
        <v>271</v>
      </c>
      <c r="AU2183" s="17" t="s">
        <v>90</v>
      </c>
    </row>
    <row r="2184" spans="2:65" s="12" customFormat="1">
      <c r="B2184" s="216"/>
      <c r="C2184" s="217"/>
      <c r="D2184" s="210" t="s">
        <v>366</v>
      </c>
      <c r="E2184" s="218" t="s">
        <v>1</v>
      </c>
      <c r="F2184" s="219" t="s">
        <v>3089</v>
      </c>
      <c r="G2184" s="217"/>
      <c r="H2184" s="220">
        <v>153.18600000000001</v>
      </c>
      <c r="I2184" s="221"/>
      <c r="J2184" s="217"/>
      <c r="K2184" s="217"/>
      <c r="L2184" s="222"/>
      <c r="M2184" s="223"/>
      <c r="N2184" s="224"/>
      <c r="O2184" s="224"/>
      <c r="P2184" s="224"/>
      <c r="Q2184" s="224"/>
      <c r="R2184" s="224"/>
      <c r="S2184" s="224"/>
      <c r="T2184" s="225"/>
      <c r="AT2184" s="226" t="s">
        <v>366</v>
      </c>
      <c r="AU2184" s="226" t="s">
        <v>90</v>
      </c>
      <c r="AV2184" s="12" t="s">
        <v>90</v>
      </c>
      <c r="AW2184" s="12" t="s">
        <v>36</v>
      </c>
      <c r="AX2184" s="12" t="s">
        <v>81</v>
      </c>
      <c r="AY2184" s="226" t="s">
        <v>261</v>
      </c>
    </row>
    <row r="2185" spans="2:65" s="13" customFormat="1">
      <c r="B2185" s="227"/>
      <c r="C2185" s="228"/>
      <c r="D2185" s="210" t="s">
        <v>366</v>
      </c>
      <c r="E2185" s="229" t="s">
        <v>1</v>
      </c>
      <c r="F2185" s="230" t="s">
        <v>368</v>
      </c>
      <c r="G2185" s="228"/>
      <c r="H2185" s="231">
        <v>153.18600000000001</v>
      </c>
      <c r="I2185" s="232"/>
      <c r="J2185" s="228"/>
      <c r="K2185" s="228"/>
      <c r="L2185" s="233"/>
      <c r="M2185" s="234"/>
      <c r="N2185" s="235"/>
      <c r="O2185" s="235"/>
      <c r="P2185" s="235"/>
      <c r="Q2185" s="235"/>
      <c r="R2185" s="235"/>
      <c r="S2185" s="235"/>
      <c r="T2185" s="236"/>
      <c r="AT2185" s="237" t="s">
        <v>366</v>
      </c>
      <c r="AU2185" s="237" t="s">
        <v>90</v>
      </c>
      <c r="AV2185" s="13" t="s">
        <v>123</v>
      </c>
      <c r="AW2185" s="13" t="s">
        <v>36</v>
      </c>
      <c r="AX2185" s="13" t="s">
        <v>88</v>
      </c>
      <c r="AY2185" s="237" t="s">
        <v>261</v>
      </c>
    </row>
    <row r="2186" spans="2:65" s="11" customFormat="1" ht="22.7" customHeight="1">
      <c r="B2186" s="181"/>
      <c r="C2186" s="182"/>
      <c r="D2186" s="183" t="s">
        <v>80</v>
      </c>
      <c r="E2186" s="195" t="s">
        <v>3090</v>
      </c>
      <c r="F2186" s="195" t="s">
        <v>3091</v>
      </c>
      <c r="G2186" s="182"/>
      <c r="H2186" s="182"/>
      <c r="I2186" s="185"/>
      <c r="J2186" s="196">
        <f>BK2186</f>
        <v>0</v>
      </c>
      <c r="K2186" s="182"/>
      <c r="L2186" s="187"/>
      <c r="M2186" s="188"/>
      <c r="N2186" s="189"/>
      <c r="O2186" s="189"/>
      <c r="P2186" s="190">
        <f>SUM(P2187:P2193)</f>
        <v>0</v>
      </c>
      <c r="Q2186" s="189"/>
      <c r="R2186" s="190">
        <f>SUM(R2187:R2193)</f>
        <v>0</v>
      </c>
      <c r="S2186" s="189"/>
      <c r="T2186" s="191">
        <f>SUM(T2187:T2193)</f>
        <v>0</v>
      </c>
      <c r="AR2186" s="192" t="s">
        <v>123</v>
      </c>
      <c r="AT2186" s="193" t="s">
        <v>80</v>
      </c>
      <c r="AU2186" s="193" t="s">
        <v>88</v>
      </c>
      <c r="AY2186" s="192" t="s">
        <v>261</v>
      </c>
      <c r="BK2186" s="194">
        <f>SUM(BK2187:BK2193)</f>
        <v>0</v>
      </c>
    </row>
    <row r="2187" spans="2:65" s="1" customFormat="1" ht="16.5" customHeight="1">
      <c r="B2187" s="35"/>
      <c r="C2187" s="197" t="s">
        <v>3092</v>
      </c>
      <c r="D2187" s="197" t="s">
        <v>264</v>
      </c>
      <c r="E2187" s="198" t="s">
        <v>3093</v>
      </c>
      <c r="F2187" s="199" t="s">
        <v>3094</v>
      </c>
      <c r="G2187" s="200" t="s">
        <v>501</v>
      </c>
      <c r="H2187" s="201">
        <v>11</v>
      </c>
      <c r="I2187" s="202"/>
      <c r="J2187" s="203">
        <f t="shared" ref="J2187:J2193" si="0">ROUND(I2187*H2187,2)</f>
        <v>0</v>
      </c>
      <c r="K2187" s="199" t="s">
        <v>411</v>
      </c>
      <c r="L2187" s="39"/>
      <c r="M2187" s="204" t="s">
        <v>1</v>
      </c>
      <c r="N2187" s="205" t="s">
        <v>46</v>
      </c>
      <c r="O2187" s="67"/>
      <c r="P2187" s="206">
        <f t="shared" ref="P2187:P2193" si="1">O2187*H2187</f>
        <v>0</v>
      </c>
      <c r="Q2187" s="206">
        <v>0</v>
      </c>
      <c r="R2187" s="206">
        <f t="shared" ref="R2187:R2193" si="2">Q2187*H2187</f>
        <v>0</v>
      </c>
      <c r="S2187" s="206">
        <v>0</v>
      </c>
      <c r="T2187" s="207">
        <f t="shared" ref="T2187:T2193" si="3">S2187*H2187</f>
        <v>0</v>
      </c>
      <c r="AR2187" s="208" t="s">
        <v>2696</v>
      </c>
      <c r="AT2187" s="208" t="s">
        <v>264</v>
      </c>
      <c r="AU2187" s="208" t="s">
        <v>90</v>
      </c>
      <c r="AY2187" s="17" t="s">
        <v>261</v>
      </c>
      <c r="BE2187" s="209">
        <f t="shared" ref="BE2187:BE2193" si="4">IF(N2187="základní",J2187,0)</f>
        <v>0</v>
      </c>
      <c r="BF2187" s="209">
        <f t="shared" ref="BF2187:BF2193" si="5">IF(N2187="snížená",J2187,0)</f>
        <v>0</v>
      </c>
      <c r="BG2187" s="209">
        <f t="shared" ref="BG2187:BG2193" si="6">IF(N2187="zákl. přenesená",J2187,0)</f>
        <v>0</v>
      </c>
      <c r="BH2187" s="209">
        <f t="shared" ref="BH2187:BH2193" si="7">IF(N2187="sníž. přenesená",J2187,0)</f>
        <v>0</v>
      </c>
      <c r="BI2187" s="209">
        <f t="shared" ref="BI2187:BI2193" si="8">IF(N2187="nulová",J2187,0)</f>
        <v>0</v>
      </c>
      <c r="BJ2187" s="17" t="s">
        <v>88</v>
      </c>
      <c r="BK2187" s="209">
        <f t="shared" ref="BK2187:BK2193" si="9">ROUND(I2187*H2187,2)</f>
        <v>0</v>
      </c>
      <c r="BL2187" s="17" t="s">
        <v>2696</v>
      </c>
      <c r="BM2187" s="208" t="s">
        <v>3095</v>
      </c>
    </row>
    <row r="2188" spans="2:65" s="1" customFormat="1" ht="16.5" customHeight="1">
      <c r="B2188" s="35"/>
      <c r="C2188" s="197" t="s">
        <v>3096</v>
      </c>
      <c r="D2188" s="197" t="s">
        <v>264</v>
      </c>
      <c r="E2188" s="198" t="s">
        <v>3097</v>
      </c>
      <c r="F2188" s="199" t="s">
        <v>3098</v>
      </c>
      <c r="G2188" s="200" t="s">
        <v>501</v>
      </c>
      <c r="H2188" s="201">
        <v>12</v>
      </c>
      <c r="I2188" s="202"/>
      <c r="J2188" s="203">
        <f t="shared" si="0"/>
        <v>0</v>
      </c>
      <c r="K2188" s="199" t="s">
        <v>411</v>
      </c>
      <c r="L2188" s="39"/>
      <c r="M2188" s="204" t="s">
        <v>1</v>
      </c>
      <c r="N2188" s="205" t="s">
        <v>46</v>
      </c>
      <c r="O2188" s="67"/>
      <c r="P2188" s="206">
        <f t="shared" si="1"/>
        <v>0</v>
      </c>
      <c r="Q2188" s="206">
        <v>0</v>
      </c>
      <c r="R2188" s="206">
        <f t="shared" si="2"/>
        <v>0</v>
      </c>
      <c r="S2188" s="206">
        <v>0</v>
      </c>
      <c r="T2188" s="207">
        <f t="shared" si="3"/>
        <v>0</v>
      </c>
      <c r="AR2188" s="208" t="s">
        <v>2696</v>
      </c>
      <c r="AT2188" s="208" t="s">
        <v>264</v>
      </c>
      <c r="AU2188" s="208" t="s">
        <v>90</v>
      </c>
      <c r="AY2188" s="17" t="s">
        <v>261</v>
      </c>
      <c r="BE2188" s="209">
        <f t="shared" si="4"/>
        <v>0</v>
      </c>
      <c r="BF2188" s="209">
        <f t="shared" si="5"/>
        <v>0</v>
      </c>
      <c r="BG2188" s="209">
        <f t="shared" si="6"/>
        <v>0</v>
      </c>
      <c r="BH2188" s="209">
        <f t="shared" si="7"/>
        <v>0</v>
      </c>
      <c r="BI2188" s="209">
        <f t="shared" si="8"/>
        <v>0</v>
      </c>
      <c r="BJ2188" s="17" t="s">
        <v>88</v>
      </c>
      <c r="BK2188" s="209">
        <f t="shared" si="9"/>
        <v>0</v>
      </c>
      <c r="BL2188" s="17" t="s">
        <v>2696</v>
      </c>
      <c r="BM2188" s="208" t="s">
        <v>3099</v>
      </c>
    </row>
    <row r="2189" spans="2:65" s="1" customFormat="1" ht="16.5" customHeight="1">
      <c r="B2189" s="35"/>
      <c r="C2189" s="197" t="s">
        <v>3100</v>
      </c>
      <c r="D2189" s="197" t="s">
        <v>264</v>
      </c>
      <c r="E2189" s="198" t="s">
        <v>3101</v>
      </c>
      <c r="F2189" s="199" t="s">
        <v>3102</v>
      </c>
      <c r="G2189" s="200" t="s">
        <v>501</v>
      </c>
      <c r="H2189" s="201">
        <v>4</v>
      </c>
      <c r="I2189" s="202"/>
      <c r="J2189" s="203">
        <f t="shared" si="0"/>
        <v>0</v>
      </c>
      <c r="K2189" s="199" t="s">
        <v>411</v>
      </c>
      <c r="L2189" s="39"/>
      <c r="M2189" s="204" t="s">
        <v>1</v>
      </c>
      <c r="N2189" s="205" t="s">
        <v>46</v>
      </c>
      <c r="O2189" s="67"/>
      <c r="P2189" s="206">
        <f t="shared" si="1"/>
        <v>0</v>
      </c>
      <c r="Q2189" s="206">
        <v>0</v>
      </c>
      <c r="R2189" s="206">
        <f t="shared" si="2"/>
        <v>0</v>
      </c>
      <c r="S2189" s="206">
        <v>0</v>
      </c>
      <c r="T2189" s="207">
        <f t="shared" si="3"/>
        <v>0</v>
      </c>
      <c r="AR2189" s="208" t="s">
        <v>2696</v>
      </c>
      <c r="AT2189" s="208" t="s">
        <v>264</v>
      </c>
      <c r="AU2189" s="208" t="s">
        <v>90</v>
      </c>
      <c r="AY2189" s="17" t="s">
        <v>261</v>
      </c>
      <c r="BE2189" s="209">
        <f t="shared" si="4"/>
        <v>0</v>
      </c>
      <c r="BF2189" s="209">
        <f t="shared" si="5"/>
        <v>0</v>
      </c>
      <c r="BG2189" s="209">
        <f t="shared" si="6"/>
        <v>0</v>
      </c>
      <c r="BH2189" s="209">
        <f t="shared" si="7"/>
        <v>0</v>
      </c>
      <c r="BI2189" s="209">
        <f t="shared" si="8"/>
        <v>0</v>
      </c>
      <c r="BJ2189" s="17" t="s">
        <v>88</v>
      </c>
      <c r="BK2189" s="209">
        <f t="shared" si="9"/>
        <v>0</v>
      </c>
      <c r="BL2189" s="17" t="s">
        <v>2696</v>
      </c>
      <c r="BM2189" s="208" t="s">
        <v>3103</v>
      </c>
    </row>
    <row r="2190" spans="2:65" s="1" customFormat="1" ht="16.5" customHeight="1">
      <c r="B2190" s="35"/>
      <c r="C2190" s="197" t="s">
        <v>3104</v>
      </c>
      <c r="D2190" s="197" t="s">
        <v>264</v>
      </c>
      <c r="E2190" s="198" t="s">
        <v>3105</v>
      </c>
      <c r="F2190" s="199" t="s">
        <v>3106</v>
      </c>
      <c r="G2190" s="200" t="s">
        <v>501</v>
      </c>
      <c r="H2190" s="201">
        <v>4</v>
      </c>
      <c r="I2190" s="202"/>
      <c r="J2190" s="203">
        <f t="shared" si="0"/>
        <v>0</v>
      </c>
      <c r="K2190" s="199" t="s">
        <v>411</v>
      </c>
      <c r="L2190" s="39"/>
      <c r="M2190" s="204" t="s">
        <v>1</v>
      </c>
      <c r="N2190" s="205" t="s">
        <v>46</v>
      </c>
      <c r="O2190" s="67"/>
      <c r="P2190" s="206">
        <f t="shared" si="1"/>
        <v>0</v>
      </c>
      <c r="Q2190" s="206">
        <v>0</v>
      </c>
      <c r="R2190" s="206">
        <f t="shared" si="2"/>
        <v>0</v>
      </c>
      <c r="S2190" s="206">
        <v>0</v>
      </c>
      <c r="T2190" s="207">
        <f t="shared" si="3"/>
        <v>0</v>
      </c>
      <c r="AR2190" s="208" t="s">
        <v>2696</v>
      </c>
      <c r="AT2190" s="208" t="s">
        <v>264</v>
      </c>
      <c r="AU2190" s="208" t="s">
        <v>90</v>
      </c>
      <c r="AY2190" s="17" t="s">
        <v>261</v>
      </c>
      <c r="BE2190" s="209">
        <f t="shared" si="4"/>
        <v>0</v>
      </c>
      <c r="BF2190" s="209">
        <f t="shared" si="5"/>
        <v>0</v>
      </c>
      <c r="BG2190" s="209">
        <f t="shared" si="6"/>
        <v>0</v>
      </c>
      <c r="BH2190" s="209">
        <f t="shared" si="7"/>
        <v>0</v>
      </c>
      <c r="BI2190" s="209">
        <f t="shared" si="8"/>
        <v>0</v>
      </c>
      <c r="BJ2190" s="17" t="s">
        <v>88</v>
      </c>
      <c r="BK2190" s="209">
        <f t="shared" si="9"/>
        <v>0</v>
      </c>
      <c r="BL2190" s="17" t="s">
        <v>2696</v>
      </c>
      <c r="BM2190" s="208" t="s">
        <v>3107</v>
      </c>
    </row>
    <row r="2191" spans="2:65" s="1" customFormat="1" ht="16.5" customHeight="1">
      <c r="B2191" s="35"/>
      <c r="C2191" s="197" t="s">
        <v>3108</v>
      </c>
      <c r="D2191" s="197" t="s">
        <v>264</v>
      </c>
      <c r="E2191" s="198" t="s">
        <v>3109</v>
      </c>
      <c r="F2191" s="199" t="s">
        <v>3110</v>
      </c>
      <c r="G2191" s="200" t="s">
        <v>501</v>
      </c>
      <c r="H2191" s="201">
        <v>1</v>
      </c>
      <c r="I2191" s="202"/>
      <c r="J2191" s="203">
        <f t="shared" si="0"/>
        <v>0</v>
      </c>
      <c r="K2191" s="199" t="s">
        <v>411</v>
      </c>
      <c r="L2191" s="39"/>
      <c r="M2191" s="204" t="s">
        <v>1</v>
      </c>
      <c r="N2191" s="205" t="s">
        <v>46</v>
      </c>
      <c r="O2191" s="67"/>
      <c r="P2191" s="206">
        <f t="shared" si="1"/>
        <v>0</v>
      </c>
      <c r="Q2191" s="206">
        <v>0</v>
      </c>
      <c r="R2191" s="206">
        <f t="shared" si="2"/>
        <v>0</v>
      </c>
      <c r="S2191" s="206">
        <v>0</v>
      </c>
      <c r="T2191" s="207">
        <f t="shared" si="3"/>
        <v>0</v>
      </c>
      <c r="AR2191" s="208" t="s">
        <v>2696</v>
      </c>
      <c r="AT2191" s="208" t="s">
        <v>264</v>
      </c>
      <c r="AU2191" s="208" t="s">
        <v>90</v>
      </c>
      <c r="AY2191" s="17" t="s">
        <v>261</v>
      </c>
      <c r="BE2191" s="209">
        <f t="shared" si="4"/>
        <v>0</v>
      </c>
      <c r="BF2191" s="209">
        <f t="shared" si="5"/>
        <v>0</v>
      </c>
      <c r="BG2191" s="209">
        <f t="shared" si="6"/>
        <v>0</v>
      </c>
      <c r="BH2191" s="209">
        <f t="shared" si="7"/>
        <v>0</v>
      </c>
      <c r="BI2191" s="209">
        <f t="shared" si="8"/>
        <v>0</v>
      </c>
      <c r="BJ2191" s="17" t="s">
        <v>88</v>
      </c>
      <c r="BK2191" s="209">
        <f t="shared" si="9"/>
        <v>0</v>
      </c>
      <c r="BL2191" s="17" t="s">
        <v>2696</v>
      </c>
      <c r="BM2191" s="208" t="s">
        <v>3111</v>
      </c>
    </row>
    <row r="2192" spans="2:65" s="1" customFormat="1" ht="16.5" customHeight="1">
      <c r="B2192" s="35"/>
      <c r="C2192" s="197" t="s">
        <v>3112</v>
      </c>
      <c r="D2192" s="197" t="s">
        <v>264</v>
      </c>
      <c r="E2192" s="198" t="s">
        <v>3113</v>
      </c>
      <c r="F2192" s="199" t="s">
        <v>3114</v>
      </c>
      <c r="G2192" s="200" t="s">
        <v>267</v>
      </c>
      <c r="H2192" s="201">
        <v>1</v>
      </c>
      <c r="I2192" s="202"/>
      <c r="J2192" s="203">
        <f t="shared" si="0"/>
        <v>0</v>
      </c>
      <c r="K2192" s="199" t="s">
        <v>411</v>
      </c>
      <c r="L2192" s="39"/>
      <c r="M2192" s="204" t="s">
        <v>1</v>
      </c>
      <c r="N2192" s="205" t="s">
        <v>46</v>
      </c>
      <c r="O2192" s="67"/>
      <c r="P2192" s="206">
        <f t="shared" si="1"/>
        <v>0</v>
      </c>
      <c r="Q2192" s="206">
        <v>0</v>
      </c>
      <c r="R2192" s="206">
        <f t="shared" si="2"/>
        <v>0</v>
      </c>
      <c r="S2192" s="206">
        <v>0</v>
      </c>
      <c r="T2192" s="207">
        <f t="shared" si="3"/>
        <v>0</v>
      </c>
      <c r="AR2192" s="208" t="s">
        <v>2696</v>
      </c>
      <c r="AT2192" s="208" t="s">
        <v>264</v>
      </c>
      <c r="AU2192" s="208" t="s">
        <v>90</v>
      </c>
      <c r="AY2192" s="17" t="s">
        <v>261</v>
      </c>
      <c r="BE2192" s="209">
        <f t="shared" si="4"/>
        <v>0</v>
      </c>
      <c r="BF2192" s="209">
        <f t="shared" si="5"/>
        <v>0</v>
      </c>
      <c r="BG2192" s="209">
        <f t="shared" si="6"/>
        <v>0</v>
      </c>
      <c r="BH2192" s="209">
        <f t="shared" si="7"/>
        <v>0</v>
      </c>
      <c r="BI2192" s="209">
        <f t="shared" si="8"/>
        <v>0</v>
      </c>
      <c r="BJ2192" s="17" t="s">
        <v>88</v>
      </c>
      <c r="BK2192" s="209">
        <f t="shared" si="9"/>
        <v>0</v>
      </c>
      <c r="BL2192" s="17" t="s">
        <v>2696</v>
      </c>
      <c r="BM2192" s="208" t="s">
        <v>3115</v>
      </c>
    </row>
    <row r="2193" spans="2:65" s="1" customFormat="1" ht="16.5" customHeight="1">
      <c r="B2193" s="35"/>
      <c r="C2193" s="197" t="s">
        <v>3116</v>
      </c>
      <c r="D2193" s="197" t="s">
        <v>264</v>
      </c>
      <c r="E2193" s="198" t="s">
        <v>3117</v>
      </c>
      <c r="F2193" s="199" t="s">
        <v>3118</v>
      </c>
      <c r="G2193" s="200" t="s">
        <v>267</v>
      </c>
      <c r="H2193" s="201">
        <v>1</v>
      </c>
      <c r="I2193" s="202"/>
      <c r="J2193" s="203">
        <f t="shared" si="0"/>
        <v>0</v>
      </c>
      <c r="K2193" s="199" t="s">
        <v>411</v>
      </c>
      <c r="L2193" s="39"/>
      <c r="M2193" s="204" t="s">
        <v>1</v>
      </c>
      <c r="N2193" s="205" t="s">
        <v>46</v>
      </c>
      <c r="O2193" s="67"/>
      <c r="P2193" s="206">
        <f t="shared" si="1"/>
        <v>0</v>
      </c>
      <c r="Q2193" s="206">
        <v>0</v>
      </c>
      <c r="R2193" s="206">
        <f t="shared" si="2"/>
        <v>0</v>
      </c>
      <c r="S2193" s="206">
        <v>0</v>
      </c>
      <c r="T2193" s="207">
        <f t="shared" si="3"/>
        <v>0</v>
      </c>
      <c r="AR2193" s="208" t="s">
        <v>2696</v>
      </c>
      <c r="AT2193" s="208" t="s">
        <v>264</v>
      </c>
      <c r="AU2193" s="208" t="s">
        <v>90</v>
      </c>
      <c r="AY2193" s="17" t="s">
        <v>261</v>
      </c>
      <c r="BE2193" s="209">
        <f t="shared" si="4"/>
        <v>0</v>
      </c>
      <c r="BF2193" s="209">
        <f t="shared" si="5"/>
        <v>0</v>
      </c>
      <c r="BG2193" s="209">
        <f t="shared" si="6"/>
        <v>0</v>
      </c>
      <c r="BH2193" s="209">
        <f t="shared" si="7"/>
        <v>0</v>
      </c>
      <c r="BI2193" s="209">
        <f t="shared" si="8"/>
        <v>0</v>
      </c>
      <c r="BJ2193" s="17" t="s">
        <v>88</v>
      </c>
      <c r="BK2193" s="209">
        <f t="shared" si="9"/>
        <v>0</v>
      </c>
      <c r="BL2193" s="17" t="s">
        <v>2696</v>
      </c>
      <c r="BM2193" s="208" t="s">
        <v>3119</v>
      </c>
    </row>
    <row r="2194" spans="2:65" s="11" customFormat="1" ht="22.7" customHeight="1">
      <c r="B2194" s="181"/>
      <c r="C2194" s="182"/>
      <c r="D2194" s="183" t="s">
        <v>80</v>
      </c>
      <c r="E2194" s="195" t="s">
        <v>3120</v>
      </c>
      <c r="F2194" s="195" t="s">
        <v>3121</v>
      </c>
      <c r="G2194" s="182"/>
      <c r="H2194" s="182"/>
      <c r="I2194" s="185"/>
      <c r="J2194" s="196">
        <f>BK2194</f>
        <v>0</v>
      </c>
      <c r="K2194" s="182"/>
      <c r="L2194" s="187"/>
      <c r="M2194" s="188"/>
      <c r="N2194" s="189"/>
      <c r="O2194" s="189"/>
      <c r="P2194" s="190">
        <f>SUM(P2195:P2206)</f>
        <v>0</v>
      </c>
      <c r="Q2194" s="189"/>
      <c r="R2194" s="190">
        <f>SUM(R2195:R2206)</f>
        <v>0</v>
      </c>
      <c r="S2194" s="189"/>
      <c r="T2194" s="191">
        <f>SUM(T2195:T2206)</f>
        <v>0</v>
      </c>
      <c r="AR2194" s="192" t="s">
        <v>123</v>
      </c>
      <c r="AT2194" s="193" t="s">
        <v>80</v>
      </c>
      <c r="AU2194" s="193" t="s">
        <v>88</v>
      </c>
      <c r="AY2194" s="192" t="s">
        <v>261</v>
      </c>
      <c r="BK2194" s="194">
        <f>SUM(BK2195:BK2206)</f>
        <v>0</v>
      </c>
    </row>
    <row r="2195" spans="2:65" s="1" customFormat="1" ht="24" customHeight="1">
      <c r="B2195" s="35"/>
      <c r="C2195" s="197" t="s">
        <v>3122</v>
      </c>
      <c r="D2195" s="197" t="s">
        <v>264</v>
      </c>
      <c r="E2195" s="198" t="s">
        <v>3123</v>
      </c>
      <c r="F2195" s="199" t="s">
        <v>3124</v>
      </c>
      <c r="G2195" s="200" t="s">
        <v>501</v>
      </c>
      <c r="H2195" s="201">
        <v>4</v>
      </c>
      <c r="I2195" s="202"/>
      <c r="J2195" s="203">
        <f>ROUND(I2195*H2195,2)</f>
        <v>0</v>
      </c>
      <c r="K2195" s="199" t="s">
        <v>411</v>
      </c>
      <c r="L2195" s="39"/>
      <c r="M2195" s="204" t="s">
        <v>1</v>
      </c>
      <c r="N2195" s="205" t="s">
        <v>46</v>
      </c>
      <c r="O2195" s="67"/>
      <c r="P2195" s="206">
        <f>O2195*H2195</f>
        <v>0</v>
      </c>
      <c r="Q2195" s="206">
        <v>0</v>
      </c>
      <c r="R2195" s="206">
        <f>Q2195*H2195</f>
        <v>0</v>
      </c>
      <c r="S2195" s="206">
        <v>0</v>
      </c>
      <c r="T2195" s="207">
        <f>S2195*H2195</f>
        <v>0</v>
      </c>
      <c r="AR2195" s="208" t="s">
        <v>2696</v>
      </c>
      <c r="AT2195" s="208" t="s">
        <v>264</v>
      </c>
      <c r="AU2195" s="208" t="s">
        <v>90</v>
      </c>
      <c r="AY2195" s="17" t="s">
        <v>261</v>
      </c>
      <c r="BE2195" s="209">
        <f>IF(N2195="základní",J2195,0)</f>
        <v>0</v>
      </c>
      <c r="BF2195" s="209">
        <f>IF(N2195="snížená",J2195,0)</f>
        <v>0</v>
      </c>
      <c r="BG2195" s="209">
        <f>IF(N2195="zákl. přenesená",J2195,0)</f>
        <v>0</v>
      </c>
      <c r="BH2195" s="209">
        <f>IF(N2195="sníž. přenesená",J2195,0)</f>
        <v>0</v>
      </c>
      <c r="BI2195" s="209">
        <f>IF(N2195="nulová",J2195,0)</f>
        <v>0</v>
      </c>
      <c r="BJ2195" s="17" t="s">
        <v>88</v>
      </c>
      <c r="BK2195" s="209">
        <f>ROUND(I2195*H2195,2)</f>
        <v>0</v>
      </c>
      <c r="BL2195" s="17" t="s">
        <v>2696</v>
      </c>
      <c r="BM2195" s="208" t="s">
        <v>3125</v>
      </c>
    </row>
    <row r="2196" spans="2:65" s="1" customFormat="1" ht="48.75">
      <c r="B2196" s="35"/>
      <c r="C2196" s="36"/>
      <c r="D2196" s="210" t="s">
        <v>271</v>
      </c>
      <c r="E2196" s="36"/>
      <c r="F2196" s="211" t="s">
        <v>3126</v>
      </c>
      <c r="G2196" s="36"/>
      <c r="H2196" s="36"/>
      <c r="I2196" s="118"/>
      <c r="J2196" s="36"/>
      <c r="K2196" s="36"/>
      <c r="L2196" s="39"/>
      <c r="M2196" s="212"/>
      <c r="N2196" s="67"/>
      <c r="O2196" s="67"/>
      <c r="P2196" s="67"/>
      <c r="Q2196" s="67"/>
      <c r="R2196" s="67"/>
      <c r="S2196" s="67"/>
      <c r="T2196" s="68"/>
      <c r="AT2196" s="17" t="s">
        <v>271</v>
      </c>
      <c r="AU2196" s="17" t="s">
        <v>90</v>
      </c>
    </row>
    <row r="2197" spans="2:65" s="1" customFormat="1" ht="24" customHeight="1">
      <c r="B2197" s="35"/>
      <c r="C2197" s="197" t="s">
        <v>3127</v>
      </c>
      <c r="D2197" s="197" t="s">
        <v>264</v>
      </c>
      <c r="E2197" s="198" t="s">
        <v>3128</v>
      </c>
      <c r="F2197" s="199" t="s">
        <v>3129</v>
      </c>
      <c r="G2197" s="200" t="s">
        <v>501</v>
      </c>
      <c r="H2197" s="201">
        <v>6</v>
      </c>
      <c r="I2197" s="202"/>
      <c r="J2197" s="203">
        <f>ROUND(I2197*H2197,2)</f>
        <v>0</v>
      </c>
      <c r="K2197" s="199" t="s">
        <v>411</v>
      </c>
      <c r="L2197" s="39"/>
      <c r="M2197" s="204" t="s">
        <v>1</v>
      </c>
      <c r="N2197" s="205" t="s">
        <v>46</v>
      </c>
      <c r="O2197" s="67"/>
      <c r="P2197" s="206">
        <f>O2197*H2197</f>
        <v>0</v>
      </c>
      <c r="Q2197" s="206">
        <v>0</v>
      </c>
      <c r="R2197" s="206">
        <f>Q2197*H2197</f>
        <v>0</v>
      </c>
      <c r="S2197" s="206">
        <v>0</v>
      </c>
      <c r="T2197" s="207">
        <f>S2197*H2197</f>
        <v>0</v>
      </c>
      <c r="AR2197" s="208" t="s">
        <v>2696</v>
      </c>
      <c r="AT2197" s="208" t="s">
        <v>264</v>
      </c>
      <c r="AU2197" s="208" t="s">
        <v>90</v>
      </c>
      <c r="AY2197" s="17" t="s">
        <v>261</v>
      </c>
      <c r="BE2197" s="209">
        <f>IF(N2197="základní",J2197,0)</f>
        <v>0</v>
      </c>
      <c r="BF2197" s="209">
        <f>IF(N2197="snížená",J2197,0)</f>
        <v>0</v>
      </c>
      <c r="BG2197" s="209">
        <f>IF(N2197="zákl. přenesená",J2197,0)</f>
        <v>0</v>
      </c>
      <c r="BH2197" s="209">
        <f>IF(N2197="sníž. přenesená",J2197,0)</f>
        <v>0</v>
      </c>
      <c r="BI2197" s="209">
        <f>IF(N2197="nulová",J2197,0)</f>
        <v>0</v>
      </c>
      <c r="BJ2197" s="17" t="s">
        <v>88</v>
      </c>
      <c r="BK2197" s="209">
        <f>ROUND(I2197*H2197,2)</f>
        <v>0</v>
      </c>
      <c r="BL2197" s="17" t="s">
        <v>2696</v>
      </c>
      <c r="BM2197" s="208" t="s">
        <v>3130</v>
      </c>
    </row>
    <row r="2198" spans="2:65" s="1" customFormat="1" ht="48.75">
      <c r="B2198" s="35"/>
      <c r="C2198" s="36"/>
      <c r="D2198" s="210" t="s">
        <v>271</v>
      </c>
      <c r="E2198" s="36"/>
      <c r="F2198" s="211" t="s">
        <v>3126</v>
      </c>
      <c r="G2198" s="36"/>
      <c r="H2198" s="36"/>
      <c r="I2198" s="118"/>
      <c r="J2198" s="36"/>
      <c r="K2198" s="36"/>
      <c r="L2198" s="39"/>
      <c r="M2198" s="212"/>
      <c r="N2198" s="67"/>
      <c r="O2198" s="67"/>
      <c r="P2198" s="67"/>
      <c r="Q2198" s="67"/>
      <c r="R2198" s="67"/>
      <c r="S2198" s="67"/>
      <c r="T2198" s="68"/>
      <c r="AT2198" s="17" t="s">
        <v>271</v>
      </c>
      <c r="AU2198" s="17" t="s">
        <v>90</v>
      </c>
    </row>
    <row r="2199" spans="2:65" s="1" customFormat="1" ht="24" customHeight="1">
      <c r="B2199" s="35"/>
      <c r="C2199" s="197" t="s">
        <v>3131</v>
      </c>
      <c r="D2199" s="197" t="s">
        <v>264</v>
      </c>
      <c r="E2199" s="198" t="s">
        <v>3132</v>
      </c>
      <c r="F2199" s="199" t="s">
        <v>3133</v>
      </c>
      <c r="G2199" s="200" t="s">
        <v>501</v>
      </c>
      <c r="H2199" s="201">
        <v>1</v>
      </c>
      <c r="I2199" s="202"/>
      <c r="J2199" s="203">
        <f>ROUND(I2199*H2199,2)</f>
        <v>0</v>
      </c>
      <c r="K2199" s="199" t="s">
        <v>411</v>
      </c>
      <c r="L2199" s="39"/>
      <c r="M2199" s="204" t="s">
        <v>1</v>
      </c>
      <c r="N2199" s="205" t="s">
        <v>46</v>
      </c>
      <c r="O2199" s="67"/>
      <c r="P2199" s="206">
        <f>O2199*H2199</f>
        <v>0</v>
      </c>
      <c r="Q2199" s="206">
        <v>0</v>
      </c>
      <c r="R2199" s="206">
        <f>Q2199*H2199</f>
        <v>0</v>
      </c>
      <c r="S2199" s="206">
        <v>0</v>
      </c>
      <c r="T2199" s="207">
        <f>S2199*H2199</f>
        <v>0</v>
      </c>
      <c r="AR2199" s="208" t="s">
        <v>2696</v>
      </c>
      <c r="AT2199" s="208" t="s">
        <v>264</v>
      </c>
      <c r="AU2199" s="208" t="s">
        <v>90</v>
      </c>
      <c r="AY2199" s="17" t="s">
        <v>261</v>
      </c>
      <c r="BE2199" s="209">
        <f>IF(N2199="základní",J2199,0)</f>
        <v>0</v>
      </c>
      <c r="BF2199" s="209">
        <f>IF(N2199="snížená",J2199,0)</f>
        <v>0</v>
      </c>
      <c r="BG2199" s="209">
        <f>IF(N2199="zákl. přenesená",J2199,0)</f>
        <v>0</v>
      </c>
      <c r="BH2199" s="209">
        <f>IF(N2199="sníž. přenesená",J2199,0)</f>
        <v>0</v>
      </c>
      <c r="BI2199" s="209">
        <f>IF(N2199="nulová",J2199,0)</f>
        <v>0</v>
      </c>
      <c r="BJ2199" s="17" t="s">
        <v>88</v>
      </c>
      <c r="BK2199" s="209">
        <f>ROUND(I2199*H2199,2)</f>
        <v>0</v>
      </c>
      <c r="BL2199" s="17" t="s">
        <v>2696</v>
      </c>
      <c r="BM2199" s="208" t="s">
        <v>3134</v>
      </c>
    </row>
    <row r="2200" spans="2:65" s="1" customFormat="1" ht="48.75">
      <c r="B2200" s="35"/>
      <c r="C2200" s="36"/>
      <c r="D2200" s="210" t="s">
        <v>271</v>
      </c>
      <c r="E2200" s="36"/>
      <c r="F2200" s="211" t="s">
        <v>3126</v>
      </c>
      <c r="G2200" s="36"/>
      <c r="H2200" s="36"/>
      <c r="I2200" s="118"/>
      <c r="J2200" s="36"/>
      <c r="K2200" s="36"/>
      <c r="L2200" s="39"/>
      <c r="M2200" s="212"/>
      <c r="N2200" s="67"/>
      <c r="O2200" s="67"/>
      <c r="P2200" s="67"/>
      <c r="Q2200" s="67"/>
      <c r="R2200" s="67"/>
      <c r="S2200" s="67"/>
      <c r="T2200" s="68"/>
      <c r="AT2200" s="17" t="s">
        <v>271</v>
      </c>
      <c r="AU2200" s="17" t="s">
        <v>90</v>
      </c>
    </row>
    <row r="2201" spans="2:65" s="1" customFormat="1" ht="24" customHeight="1">
      <c r="B2201" s="35"/>
      <c r="C2201" s="197" t="s">
        <v>3135</v>
      </c>
      <c r="D2201" s="197" t="s">
        <v>264</v>
      </c>
      <c r="E2201" s="198" t="s">
        <v>3136</v>
      </c>
      <c r="F2201" s="199" t="s">
        <v>3137</v>
      </c>
      <c r="G2201" s="200" t="s">
        <v>501</v>
      </c>
      <c r="H2201" s="201">
        <v>1</v>
      </c>
      <c r="I2201" s="202"/>
      <c r="J2201" s="203">
        <f>ROUND(I2201*H2201,2)</f>
        <v>0</v>
      </c>
      <c r="K2201" s="199" t="s">
        <v>411</v>
      </c>
      <c r="L2201" s="39"/>
      <c r="M2201" s="204" t="s">
        <v>1</v>
      </c>
      <c r="N2201" s="205" t="s">
        <v>46</v>
      </c>
      <c r="O2201" s="67"/>
      <c r="P2201" s="206">
        <f>O2201*H2201</f>
        <v>0</v>
      </c>
      <c r="Q2201" s="206">
        <v>0</v>
      </c>
      <c r="R2201" s="206">
        <f>Q2201*H2201</f>
        <v>0</v>
      </c>
      <c r="S2201" s="206">
        <v>0</v>
      </c>
      <c r="T2201" s="207">
        <f>S2201*H2201</f>
        <v>0</v>
      </c>
      <c r="AR2201" s="208" t="s">
        <v>2696</v>
      </c>
      <c r="AT2201" s="208" t="s">
        <v>264</v>
      </c>
      <c r="AU2201" s="208" t="s">
        <v>90</v>
      </c>
      <c r="AY2201" s="17" t="s">
        <v>261</v>
      </c>
      <c r="BE2201" s="209">
        <f>IF(N2201="základní",J2201,0)</f>
        <v>0</v>
      </c>
      <c r="BF2201" s="209">
        <f>IF(N2201="snížená",J2201,0)</f>
        <v>0</v>
      </c>
      <c r="BG2201" s="209">
        <f>IF(N2201="zákl. přenesená",J2201,0)</f>
        <v>0</v>
      </c>
      <c r="BH2201" s="209">
        <f>IF(N2201="sníž. přenesená",J2201,0)</f>
        <v>0</v>
      </c>
      <c r="BI2201" s="209">
        <f>IF(N2201="nulová",J2201,0)</f>
        <v>0</v>
      </c>
      <c r="BJ2201" s="17" t="s">
        <v>88</v>
      </c>
      <c r="BK2201" s="209">
        <f>ROUND(I2201*H2201,2)</f>
        <v>0</v>
      </c>
      <c r="BL2201" s="17" t="s">
        <v>2696</v>
      </c>
      <c r="BM2201" s="208" t="s">
        <v>3138</v>
      </c>
    </row>
    <row r="2202" spans="2:65" s="1" customFormat="1" ht="48.75">
      <c r="B2202" s="35"/>
      <c r="C2202" s="36"/>
      <c r="D2202" s="210" t="s">
        <v>271</v>
      </c>
      <c r="E2202" s="36"/>
      <c r="F2202" s="211" t="s">
        <v>3126</v>
      </c>
      <c r="G2202" s="36"/>
      <c r="H2202" s="36"/>
      <c r="I2202" s="118"/>
      <c r="J2202" s="36"/>
      <c r="K2202" s="36"/>
      <c r="L2202" s="39"/>
      <c r="M2202" s="212"/>
      <c r="N2202" s="67"/>
      <c r="O2202" s="67"/>
      <c r="P2202" s="67"/>
      <c r="Q2202" s="67"/>
      <c r="R2202" s="67"/>
      <c r="S2202" s="67"/>
      <c r="T2202" s="68"/>
      <c r="AT2202" s="17" t="s">
        <v>271</v>
      </c>
      <c r="AU2202" s="17" t="s">
        <v>90</v>
      </c>
    </row>
    <row r="2203" spans="2:65" s="1" customFormat="1" ht="16.5" customHeight="1">
      <c r="B2203" s="35"/>
      <c r="C2203" s="197" t="s">
        <v>3139</v>
      </c>
      <c r="D2203" s="197" t="s">
        <v>264</v>
      </c>
      <c r="E2203" s="198" t="s">
        <v>3140</v>
      </c>
      <c r="F2203" s="199" t="s">
        <v>3141</v>
      </c>
      <c r="G2203" s="200" t="s">
        <v>394</v>
      </c>
      <c r="H2203" s="201">
        <v>495</v>
      </c>
      <c r="I2203" s="202"/>
      <c r="J2203" s="203">
        <f>ROUND(I2203*H2203,2)</f>
        <v>0</v>
      </c>
      <c r="K2203" s="199" t="s">
        <v>411</v>
      </c>
      <c r="L2203" s="39"/>
      <c r="M2203" s="204" t="s">
        <v>1</v>
      </c>
      <c r="N2203" s="205" t="s">
        <v>46</v>
      </c>
      <c r="O2203" s="67"/>
      <c r="P2203" s="206">
        <f>O2203*H2203</f>
        <v>0</v>
      </c>
      <c r="Q2203" s="206">
        <v>0</v>
      </c>
      <c r="R2203" s="206">
        <f>Q2203*H2203</f>
        <v>0</v>
      </c>
      <c r="S2203" s="206">
        <v>0</v>
      </c>
      <c r="T2203" s="207">
        <f>S2203*H2203</f>
        <v>0</v>
      </c>
      <c r="AR2203" s="208" t="s">
        <v>2696</v>
      </c>
      <c r="AT2203" s="208" t="s">
        <v>264</v>
      </c>
      <c r="AU2203" s="208" t="s">
        <v>90</v>
      </c>
      <c r="AY2203" s="17" t="s">
        <v>261</v>
      </c>
      <c r="BE2203" s="209">
        <f>IF(N2203="základní",J2203,0)</f>
        <v>0</v>
      </c>
      <c r="BF2203" s="209">
        <f>IF(N2203="snížená",J2203,0)</f>
        <v>0</v>
      </c>
      <c r="BG2203" s="209">
        <f>IF(N2203="zákl. přenesená",J2203,0)</f>
        <v>0</v>
      </c>
      <c r="BH2203" s="209">
        <f>IF(N2203="sníž. přenesená",J2203,0)</f>
        <v>0</v>
      </c>
      <c r="BI2203" s="209">
        <f>IF(N2203="nulová",J2203,0)</f>
        <v>0</v>
      </c>
      <c r="BJ2203" s="17" t="s">
        <v>88</v>
      </c>
      <c r="BK2203" s="209">
        <f>ROUND(I2203*H2203,2)</f>
        <v>0</v>
      </c>
      <c r="BL2203" s="17" t="s">
        <v>2696</v>
      </c>
      <c r="BM2203" s="208" t="s">
        <v>3142</v>
      </c>
    </row>
    <row r="2204" spans="2:65" s="1" customFormat="1" ht="97.5">
      <c r="B2204" s="35"/>
      <c r="C2204" s="36"/>
      <c r="D2204" s="210" t="s">
        <v>271</v>
      </c>
      <c r="E2204" s="36"/>
      <c r="F2204" s="211" t="s">
        <v>3143</v>
      </c>
      <c r="G2204" s="36"/>
      <c r="H2204" s="36"/>
      <c r="I2204" s="118"/>
      <c r="J2204" s="36"/>
      <c r="K2204" s="36"/>
      <c r="L2204" s="39"/>
      <c r="M2204" s="212"/>
      <c r="N2204" s="67"/>
      <c r="O2204" s="67"/>
      <c r="P2204" s="67"/>
      <c r="Q2204" s="67"/>
      <c r="R2204" s="67"/>
      <c r="S2204" s="67"/>
      <c r="T2204" s="68"/>
      <c r="AT2204" s="17" t="s">
        <v>271</v>
      </c>
      <c r="AU2204" s="17" t="s">
        <v>90</v>
      </c>
    </row>
    <row r="2205" spans="2:65" s="12" customFormat="1">
      <c r="B2205" s="216"/>
      <c r="C2205" s="217"/>
      <c r="D2205" s="210" t="s">
        <v>366</v>
      </c>
      <c r="E2205" s="218" t="s">
        <v>1</v>
      </c>
      <c r="F2205" s="219" t="s">
        <v>3144</v>
      </c>
      <c r="G2205" s="217"/>
      <c r="H2205" s="220">
        <v>495</v>
      </c>
      <c r="I2205" s="221"/>
      <c r="J2205" s="217"/>
      <c r="K2205" s="217"/>
      <c r="L2205" s="222"/>
      <c r="M2205" s="223"/>
      <c r="N2205" s="224"/>
      <c r="O2205" s="224"/>
      <c r="P2205" s="224"/>
      <c r="Q2205" s="224"/>
      <c r="R2205" s="224"/>
      <c r="S2205" s="224"/>
      <c r="T2205" s="225"/>
      <c r="AT2205" s="226" t="s">
        <v>366</v>
      </c>
      <c r="AU2205" s="226" t="s">
        <v>90</v>
      </c>
      <c r="AV2205" s="12" t="s">
        <v>90</v>
      </c>
      <c r="AW2205" s="12" t="s">
        <v>36</v>
      </c>
      <c r="AX2205" s="12" t="s">
        <v>81</v>
      </c>
      <c r="AY2205" s="226" t="s">
        <v>261</v>
      </c>
    </row>
    <row r="2206" spans="2:65" s="13" customFormat="1">
      <c r="B2206" s="227"/>
      <c r="C2206" s="228"/>
      <c r="D2206" s="210" t="s">
        <v>366</v>
      </c>
      <c r="E2206" s="229" t="s">
        <v>1</v>
      </c>
      <c r="F2206" s="230" t="s">
        <v>368</v>
      </c>
      <c r="G2206" s="228"/>
      <c r="H2206" s="231">
        <v>495</v>
      </c>
      <c r="I2206" s="232"/>
      <c r="J2206" s="228"/>
      <c r="K2206" s="228"/>
      <c r="L2206" s="233"/>
      <c r="M2206" s="234"/>
      <c r="N2206" s="235"/>
      <c r="O2206" s="235"/>
      <c r="P2206" s="235"/>
      <c r="Q2206" s="235"/>
      <c r="R2206" s="235"/>
      <c r="S2206" s="235"/>
      <c r="T2206" s="236"/>
      <c r="AT2206" s="237" t="s">
        <v>366</v>
      </c>
      <c r="AU2206" s="237" t="s">
        <v>90</v>
      </c>
      <c r="AV2206" s="13" t="s">
        <v>123</v>
      </c>
      <c r="AW2206" s="13" t="s">
        <v>36</v>
      </c>
      <c r="AX2206" s="13" t="s">
        <v>88</v>
      </c>
      <c r="AY2206" s="237" t="s">
        <v>261</v>
      </c>
    </row>
    <row r="2207" spans="2:65" s="11" customFormat="1" ht="22.7" customHeight="1">
      <c r="B2207" s="181"/>
      <c r="C2207" s="182"/>
      <c r="D2207" s="183" t="s">
        <v>80</v>
      </c>
      <c r="E2207" s="195" t="s">
        <v>3145</v>
      </c>
      <c r="F2207" s="195" t="s">
        <v>3146</v>
      </c>
      <c r="G2207" s="182"/>
      <c r="H2207" s="182"/>
      <c r="I2207" s="185"/>
      <c r="J2207" s="196">
        <f>BK2207</f>
        <v>0</v>
      </c>
      <c r="K2207" s="182"/>
      <c r="L2207" s="187"/>
      <c r="M2207" s="188"/>
      <c r="N2207" s="189"/>
      <c r="O2207" s="189"/>
      <c r="P2207" s="190">
        <f>SUM(P2208:P2215)</f>
        <v>0</v>
      </c>
      <c r="Q2207" s="189"/>
      <c r="R2207" s="190">
        <f>SUM(R2208:R2215)</f>
        <v>2.11876927</v>
      </c>
      <c r="S2207" s="189"/>
      <c r="T2207" s="191">
        <f>SUM(T2208:T2215)</f>
        <v>0</v>
      </c>
      <c r="AR2207" s="192" t="s">
        <v>123</v>
      </c>
      <c r="AT2207" s="193" t="s">
        <v>80</v>
      </c>
      <c r="AU2207" s="193" t="s">
        <v>88</v>
      </c>
      <c r="AY2207" s="192" t="s">
        <v>261</v>
      </c>
      <c r="BK2207" s="194">
        <f>SUM(BK2208:BK2215)</f>
        <v>0</v>
      </c>
    </row>
    <row r="2208" spans="2:65" s="1" customFormat="1" ht="16.5" customHeight="1">
      <c r="B2208" s="35"/>
      <c r="C2208" s="197" t="s">
        <v>3147</v>
      </c>
      <c r="D2208" s="197" t="s">
        <v>264</v>
      </c>
      <c r="E2208" s="198" t="s">
        <v>3148</v>
      </c>
      <c r="F2208" s="199" t="s">
        <v>3149</v>
      </c>
      <c r="G2208" s="200" t="s">
        <v>394</v>
      </c>
      <c r="H2208" s="201">
        <v>6014.4049999999997</v>
      </c>
      <c r="I2208" s="202"/>
      <c r="J2208" s="203">
        <f>ROUND(I2208*H2208,2)</f>
        <v>0</v>
      </c>
      <c r="K2208" s="199" t="s">
        <v>411</v>
      </c>
      <c r="L2208" s="39"/>
      <c r="M2208" s="204" t="s">
        <v>1</v>
      </c>
      <c r="N2208" s="205" t="s">
        <v>46</v>
      </c>
      <c r="O2208" s="67"/>
      <c r="P2208" s="206">
        <f>O2208*H2208</f>
        <v>0</v>
      </c>
      <c r="Q2208" s="206">
        <v>2.5000000000000001E-4</v>
      </c>
      <c r="R2208" s="206">
        <f>Q2208*H2208</f>
        <v>1.50360125</v>
      </c>
      <c r="S2208" s="206">
        <v>0</v>
      </c>
      <c r="T2208" s="207">
        <f>S2208*H2208</f>
        <v>0</v>
      </c>
      <c r="AR2208" s="208" t="s">
        <v>123</v>
      </c>
      <c r="AT2208" s="208" t="s">
        <v>264</v>
      </c>
      <c r="AU2208" s="208" t="s">
        <v>90</v>
      </c>
      <c r="AY2208" s="17" t="s">
        <v>261</v>
      </c>
      <c r="BE2208" s="209">
        <f>IF(N2208="základní",J2208,0)</f>
        <v>0</v>
      </c>
      <c r="BF2208" s="209">
        <f>IF(N2208="snížená",J2208,0)</f>
        <v>0</v>
      </c>
      <c r="BG2208" s="209">
        <f>IF(N2208="zákl. přenesená",J2208,0)</f>
        <v>0</v>
      </c>
      <c r="BH2208" s="209">
        <f>IF(N2208="sníž. přenesená",J2208,0)</f>
        <v>0</v>
      </c>
      <c r="BI2208" s="209">
        <f>IF(N2208="nulová",J2208,0)</f>
        <v>0</v>
      </c>
      <c r="BJ2208" s="17" t="s">
        <v>88</v>
      </c>
      <c r="BK2208" s="209">
        <f>ROUND(I2208*H2208,2)</f>
        <v>0</v>
      </c>
      <c r="BL2208" s="17" t="s">
        <v>123</v>
      </c>
      <c r="BM2208" s="208" t="s">
        <v>3150</v>
      </c>
    </row>
    <row r="2209" spans="2:65" s="1" customFormat="1" ht="19.5">
      <c r="B2209" s="35"/>
      <c r="C2209" s="36"/>
      <c r="D2209" s="210" t="s">
        <v>271</v>
      </c>
      <c r="E2209" s="36"/>
      <c r="F2209" s="211" t="s">
        <v>3151</v>
      </c>
      <c r="G2209" s="36"/>
      <c r="H2209" s="36"/>
      <c r="I2209" s="118"/>
      <c r="J2209" s="36"/>
      <c r="K2209" s="36"/>
      <c r="L2209" s="39"/>
      <c r="M2209" s="212"/>
      <c r="N2209" s="67"/>
      <c r="O2209" s="67"/>
      <c r="P2209" s="67"/>
      <c r="Q2209" s="67"/>
      <c r="R2209" s="67"/>
      <c r="S2209" s="67"/>
      <c r="T2209" s="68"/>
      <c r="AT2209" s="17" t="s">
        <v>271</v>
      </c>
      <c r="AU2209" s="17" t="s">
        <v>90</v>
      </c>
    </row>
    <row r="2210" spans="2:65" s="12" customFormat="1">
      <c r="B2210" s="216"/>
      <c r="C2210" s="217"/>
      <c r="D2210" s="210" t="s">
        <v>366</v>
      </c>
      <c r="E2210" s="218" t="s">
        <v>1</v>
      </c>
      <c r="F2210" s="219" t="s">
        <v>3152</v>
      </c>
      <c r="G2210" s="217"/>
      <c r="H2210" s="220">
        <v>6014.4049999999997</v>
      </c>
      <c r="I2210" s="221"/>
      <c r="J2210" s="217"/>
      <c r="K2210" s="217"/>
      <c r="L2210" s="222"/>
      <c r="M2210" s="223"/>
      <c r="N2210" s="224"/>
      <c r="O2210" s="224"/>
      <c r="P2210" s="224"/>
      <c r="Q2210" s="224"/>
      <c r="R2210" s="224"/>
      <c r="S2210" s="224"/>
      <c r="T2210" s="225"/>
      <c r="AT2210" s="226" t="s">
        <v>366</v>
      </c>
      <c r="AU2210" s="226" t="s">
        <v>90</v>
      </c>
      <c r="AV2210" s="12" t="s">
        <v>90</v>
      </c>
      <c r="AW2210" s="12" t="s">
        <v>36</v>
      </c>
      <c r="AX2210" s="12" t="s">
        <v>81</v>
      </c>
      <c r="AY2210" s="226" t="s">
        <v>261</v>
      </c>
    </row>
    <row r="2211" spans="2:65" s="13" customFormat="1">
      <c r="B2211" s="227"/>
      <c r="C2211" s="228"/>
      <c r="D2211" s="210" t="s">
        <v>366</v>
      </c>
      <c r="E2211" s="229" t="s">
        <v>1</v>
      </c>
      <c r="F2211" s="230" t="s">
        <v>368</v>
      </c>
      <c r="G2211" s="228"/>
      <c r="H2211" s="231">
        <v>6014.4049999999997</v>
      </c>
      <c r="I2211" s="232"/>
      <c r="J2211" s="228"/>
      <c r="K2211" s="228"/>
      <c r="L2211" s="233"/>
      <c r="M2211" s="234"/>
      <c r="N2211" s="235"/>
      <c r="O2211" s="235"/>
      <c r="P2211" s="235"/>
      <c r="Q2211" s="235"/>
      <c r="R2211" s="235"/>
      <c r="S2211" s="235"/>
      <c r="T2211" s="236"/>
      <c r="AT2211" s="237" t="s">
        <v>366</v>
      </c>
      <c r="AU2211" s="237" t="s">
        <v>90</v>
      </c>
      <c r="AV2211" s="13" t="s">
        <v>123</v>
      </c>
      <c r="AW2211" s="13" t="s">
        <v>36</v>
      </c>
      <c r="AX2211" s="13" t="s">
        <v>88</v>
      </c>
      <c r="AY2211" s="237" t="s">
        <v>261</v>
      </c>
    </row>
    <row r="2212" spans="2:65" s="1" customFormat="1" ht="16.5" customHeight="1">
      <c r="B2212" s="35"/>
      <c r="C2212" s="259" t="s">
        <v>3153</v>
      </c>
      <c r="D2212" s="259" t="s">
        <v>398</v>
      </c>
      <c r="E2212" s="260" t="s">
        <v>3154</v>
      </c>
      <c r="F2212" s="261" t="s">
        <v>3155</v>
      </c>
      <c r="G2212" s="262" t="s">
        <v>394</v>
      </c>
      <c r="H2212" s="263">
        <v>5193.1000000000004</v>
      </c>
      <c r="I2212" s="264"/>
      <c r="J2212" s="265">
        <f>ROUND(I2212*H2212,2)</f>
        <v>0</v>
      </c>
      <c r="K2212" s="261" t="s">
        <v>268</v>
      </c>
      <c r="L2212" s="266"/>
      <c r="M2212" s="267" t="s">
        <v>1</v>
      </c>
      <c r="N2212" s="268" t="s">
        <v>46</v>
      </c>
      <c r="O2212" s="67"/>
      <c r="P2212" s="206">
        <f>O2212*H2212</f>
        <v>0</v>
      </c>
      <c r="Q2212" s="206">
        <v>1E-4</v>
      </c>
      <c r="R2212" s="206">
        <f>Q2212*H2212</f>
        <v>0.51931000000000005</v>
      </c>
      <c r="S2212" s="206">
        <v>0</v>
      </c>
      <c r="T2212" s="207">
        <f>S2212*H2212</f>
        <v>0</v>
      </c>
      <c r="AR2212" s="208" t="s">
        <v>301</v>
      </c>
      <c r="AT2212" s="208" t="s">
        <v>398</v>
      </c>
      <c r="AU2212" s="208" t="s">
        <v>90</v>
      </c>
      <c r="AY2212" s="17" t="s">
        <v>261</v>
      </c>
      <c r="BE2212" s="209">
        <f>IF(N2212="základní",J2212,0)</f>
        <v>0</v>
      </c>
      <c r="BF2212" s="209">
        <f>IF(N2212="snížená",J2212,0)</f>
        <v>0</v>
      </c>
      <c r="BG2212" s="209">
        <f>IF(N2212="zákl. přenesená",J2212,0)</f>
        <v>0</v>
      </c>
      <c r="BH2212" s="209">
        <f>IF(N2212="sníž. přenesená",J2212,0)</f>
        <v>0</v>
      </c>
      <c r="BI2212" s="209">
        <f>IF(N2212="nulová",J2212,0)</f>
        <v>0</v>
      </c>
      <c r="BJ2212" s="17" t="s">
        <v>88</v>
      </c>
      <c r="BK2212" s="209">
        <f>ROUND(I2212*H2212,2)</f>
        <v>0</v>
      </c>
      <c r="BL2212" s="17" t="s">
        <v>123</v>
      </c>
      <c r="BM2212" s="208" t="s">
        <v>3156</v>
      </c>
    </row>
    <row r="2213" spans="2:65" s="1" customFormat="1" ht="16.5" customHeight="1">
      <c r="B2213" s="35"/>
      <c r="C2213" s="259" t="s">
        <v>3157</v>
      </c>
      <c r="D2213" s="259" t="s">
        <v>398</v>
      </c>
      <c r="E2213" s="260" t="s">
        <v>3158</v>
      </c>
      <c r="F2213" s="261" t="s">
        <v>3159</v>
      </c>
      <c r="G2213" s="262" t="s">
        <v>394</v>
      </c>
      <c r="H2213" s="263">
        <v>649.13699999999994</v>
      </c>
      <c r="I2213" s="264"/>
      <c r="J2213" s="265">
        <f>ROUND(I2213*H2213,2)</f>
        <v>0</v>
      </c>
      <c r="K2213" s="261" t="s">
        <v>268</v>
      </c>
      <c r="L2213" s="266"/>
      <c r="M2213" s="267" t="s">
        <v>1</v>
      </c>
      <c r="N2213" s="268" t="s">
        <v>46</v>
      </c>
      <c r="O2213" s="67"/>
      <c r="P2213" s="206">
        <f>O2213*H2213</f>
        <v>0</v>
      </c>
      <c r="Q2213" s="206">
        <v>1E-4</v>
      </c>
      <c r="R2213" s="206">
        <f>Q2213*H2213</f>
        <v>6.4913699999999991E-2</v>
      </c>
      <c r="S2213" s="206">
        <v>0</v>
      </c>
      <c r="T2213" s="207">
        <f>S2213*H2213</f>
        <v>0</v>
      </c>
      <c r="AR2213" s="208" t="s">
        <v>301</v>
      </c>
      <c r="AT2213" s="208" t="s">
        <v>398</v>
      </c>
      <c r="AU2213" s="208" t="s">
        <v>90</v>
      </c>
      <c r="AY2213" s="17" t="s">
        <v>261</v>
      </c>
      <c r="BE2213" s="209">
        <f>IF(N2213="základní",J2213,0)</f>
        <v>0</v>
      </c>
      <c r="BF2213" s="209">
        <f>IF(N2213="snížená",J2213,0)</f>
        <v>0</v>
      </c>
      <c r="BG2213" s="209">
        <f>IF(N2213="zákl. přenesená",J2213,0)</f>
        <v>0</v>
      </c>
      <c r="BH2213" s="209">
        <f>IF(N2213="sníž. přenesená",J2213,0)</f>
        <v>0</v>
      </c>
      <c r="BI2213" s="209">
        <f>IF(N2213="nulová",J2213,0)</f>
        <v>0</v>
      </c>
      <c r="BJ2213" s="17" t="s">
        <v>88</v>
      </c>
      <c r="BK2213" s="209">
        <f>ROUND(I2213*H2213,2)</f>
        <v>0</v>
      </c>
      <c r="BL2213" s="17" t="s">
        <v>123</v>
      </c>
      <c r="BM2213" s="208" t="s">
        <v>3160</v>
      </c>
    </row>
    <row r="2214" spans="2:65" s="1" customFormat="1" ht="16.5" customHeight="1">
      <c r="B2214" s="35"/>
      <c r="C2214" s="259" t="s">
        <v>3161</v>
      </c>
      <c r="D2214" s="259" t="s">
        <v>398</v>
      </c>
      <c r="E2214" s="260" t="s">
        <v>3162</v>
      </c>
      <c r="F2214" s="261" t="s">
        <v>3163</v>
      </c>
      <c r="G2214" s="262" t="s">
        <v>394</v>
      </c>
      <c r="H2214" s="263">
        <v>773.60799999999995</v>
      </c>
      <c r="I2214" s="264"/>
      <c r="J2214" s="265">
        <f>ROUND(I2214*H2214,2)</f>
        <v>0</v>
      </c>
      <c r="K2214" s="261" t="s">
        <v>268</v>
      </c>
      <c r="L2214" s="266"/>
      <c r="M2214" s="267" t="s">
        <v>1</v>
      </c>
      <c r="N2214" s="268" t="s">
        <v>46</v>
      </c>
      <c r="O2214" s="67"/>
      <c r="P2214" s="206">
        <f>O2214*H2214</f>
        <v>0</v>
      </c>
      <c r="Q2214" s="206">
        <v>4.0000000000000003E-5</v>
      </c>
      <c r="R2214" s="206">
        <f>Q2214*H2214</f>
        <v>3.0944320000000001E-2</v>
      </c>
      <c r="S2214" s="206">
        <v>0</v>
      </c>
      <c r="T2214" s="207">
        <f>S2214*H2214</f>
        <v>0</v>
      </c>
      <c r="AR2214" s="208" t="s">
        <v>301</v>
      </c>
      <c r="AT2214" s="208" t="s">
        <v>398</v>
      </c>
      <c r="AU2214" s="208" t="s">
        <v>90</v>
      </c>
      <c r="AY2214" s="17" t="s">
        <v>261</v>
      </c>
      <c r="BE2214" s="209">
        <f>IF(N2214="základní",J2214,0)</f>
        <v>0</v>
      </c>
      <c r="BF2214" s="209">
        <f>IF(N2214="snížená",J2214,0)</f>
        <v>0</v>
      </c>
      <c r="BG2214" s="209">
        <f>IF(N2214="zákl. přenesená",J2214,0)</f>
        <v>0</v>
      </c>
      <c r="BH2214" s="209">
        <f>IF(N2214="sníž. přenesená",J2214,0)</f>
        <v>0</v>
      </c>
      <c r="BI2214" s="209">
        <f>IF(N2214="nulová",J2214,0)</f>
        <v>0</v>
      </c>
      <c r="BJ2214" s="17" t="s">
        <v>88</v>
      </c>
      <c r="BK2214" s="209">
        <f>ROUND(I2214*H2214,2)</f>
        <v>0</v>
      </c>
      <c r="BL2214" s="17" t="s">
        <v>123</v>
      </c>
      <c r="BM2214" s="208" t="s">
        <v>3164</v>
      </c>
    </row>
    <row r="2215" spans="2:65" s="12" customFormat="1">
      <c r="B2215" s="216"/>
      <c r="C2215" s="217"/>
      <c r="D2215" s="210" t="s">
        <v>366</v>
      </c>
      <c r="E2215" s="217"/>
      <c r="F2215" s="219" t="s">
        <v>3165</v>
      </c>
      <c r="G2215" s="217"/>
      <c r="H2215" s="220">
        <v>773.60799999999995</v>
      </c>
      <c r="I2215" s="221"/>
      <c r="J2215" s="217"/>
      <c r="K2215" s="217"/>
      <c r="L2215" s="222"/>
      <c r="M2215" s="271"/>
      <c r="N2215" s="272"/>
      <c r="O2215" s="272"/>
      <c r="P2215" s="272"/>
      <c r="Q2215" s="272"/>
      <c r="R2215" s="272"/>
      <c r="S2215" s="272"/>
      <c r="T2215" s="273"/>
      <c r="AT2215" s="226" t="s">
        <v>366</v>
      </c>
      <c r="AU2215" s="226" t="s">
        <v>90</v>
      </c>
      <c r="AV2215" s="12" t="s">
        <v>90</v>
      </c>
      <c r="AW2215" s="12" t="s">
        <v>4</v>
      </c>
      <c r="AX2215" s="12" t="s">
        <v>88</v>
      </c>
      <c r="AY2215" s="226" t="s">
        <v>261</v>
      </c>
    </row>
    <row r="2216" spans="2:65" s="1" customFormat="1" ht="6.95" customHeight="1">
      <c r="B2216" s="50"/>
      <c r="C2216" s="51"/>
      <c r="D2216" s="51"/>
      <c r="E2216" s="51"/>
      <c r="F2216" s="51"/>
      <c r="G2216" s="51"/>
      <c r="H2216" s="51"/>
      <c r="I2216" s="149"/>
      <c r="J2216" s="51"/>
      <c r="K2216" s="51"/>
      <c r="L2216" s="39"/>
    </row>
  </sheetData>
  <sheetProtection algorithmName="SHA-512" hashValue="38dLALeXGh63s+4Txf5GuPrM0AV0Sqgzi25pcJlRw7AvCUxTV8tzc69r+P19nnyRUV4vPdaMFtQIT831f0RV5A==" saltValue="9zTEfikkRXmPDIB0vcD9yQ==" spinCount="100000" sheet="1" objects="1" scenarios="1" formatColumns="0" formatRows="0" autoFilter="0"/>
  <autoFilter ref="C151:K2215" xr:uid="{00000000-0009-0000-0000-000002000000}"/>
  <mergeCells count="12">
    <mergeCell ref="E144:H144"/>
    <mergeCell ref="L2:V2"/>
    <mergeCell ref="E85:H85"/>
    <mergeCell ref="E87:H87"/>
    <mergeCell ref="E89:H89"/>
    <mergeCell ref="E140:H140"/>
    <mergeCell ref="E142:H142"/>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41"/>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101</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324</v>
      </c>
      <c r="F9" s="334"/>
      <c r="G9" s="334"/>
      <c r="H9" s="334"/>
      <c r="I9" s="118"/>
      <c r="L9" s="39"/>
    </row>
    <row r="10" spans="2:46" s="1" customFormat="1" ht="12" customHeight="1">
      <c r="B10" s="39"/>
      <c r="D10" s="117" t="s">
        <v>325</v>
      </c>
      <c r="I10" s="118"/>
      <c r="L10" s="39"/>
    </row>
    <row r="11" spans="2:46" s="1" customFormat="1" ht="36.950000000000003" customHeight="1">
      <c r="B11" s="39"/>
      <c r="E11" s="333" t="s">
        <v>3166</v>
      </c>
      <c r="F11" s="334"/>
      <c r="G11" s="334"/>
      <c r="H11" s="334"/>
      <c r="I11" s="118"/>
      <c r="L11" s="39"/>
    </row>
    <row r="12" spans="2:46" s="1" customFormat="1">
      <c r="B12" s="39"/>
      <c r="I12" s="118"/>
      <c r="L12" s="39"/>
    </row>
    <row r="13" spans="2:46" s="1" customFormat="1" ht="12" customHeight="1">
      <c r="B13" s="39"/>
      <c r="D13" s="117" t="s">
        <v>17</v>
      </c>
      <c r="F13" s="106" t="s">
        <v>18</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30</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35</v>
      </c>
      <c r="I23" s="119" t="s">
        <v>31</v>
      </c>
      <c r="J23" s="106" t="s">
        <v>1</v>
      </c>
      <c r="L23" s="39"/>
    </row>
    <row r="24" spans="2:12" s="1" customFormat="1" ht="6.95" customHeight="1">
      <c r="B24" s="39"/>
      <c r="I24" s="118"/>
      <c r="L24" s="39"/>
    </row>
    <row r="25" spans="2:12" s="1" customFormat="1" ht="12" customHeight="1">
      <c r="B25" s="39"/>
      <c r="D25" s="117" t="s">
        <v>37</v>
      </c>
      <c r="I25" s="119" t="s">
        <v>29</v>
      </c>
      <c r="J25" s="106" t="str">
        <f>IF('Rekapitulace stavby'!AN19="","",'Rekapitulace stavby'!AN19)</f>
        <v/>
      </c>
      <c r="L25" s="39"/>
    </row>
    <row r="26" spans="2:12" s="1" customFormat="1" ht="18" customHeight="1">
      <c r="B26" s="39"/>
      <c r="E26" s="106" t="str">
        <f>IF('Rekapitulace stavby'!E20="","",'Rekapitulace stavby'!E20)</f>
        <v xml:space="preserve"> </v>
      </c>
      <c r="I26" s="119" t="s">
        <v>31</v>
      </c>
      <c r="J26" s="106" t="str">
        <f>IF('Rekapitulace stavby'!AN20="","",'Rekapitulace stavby'!AN20)</f>
        <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ROUND(J130,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ROUND((SUM(BE130:BE440)),  2)</f>
        <v>0</v>
      </c>
      <c r="I35" s="130">
        <v>0.21</v>
      </c>
      <c r="J35" s="129">
        <f>ROUND(((SUM(BE130:BE440))*I35),  2)</f>
        <v>0</v>
      </c>
      <c r="L35" s="39"/>
    </row>
    <row r="36" spans="2:12" s="1" customFormat="1" ht="14.45" customHeight="1">
      <c r="B36" s="39"/>
      <c r="E36" s="117" t="s">
        <v>47</v>
      </c>
      <c r="F36" s="129">
        <f>ROUND((SUM(BF130:BF440)),  2)</f>
        <v>0</v>
      </c>
      <c r="I36" s="130">
        <v>0.15</v>
      </c>
      <c r="J36" s="129">
        <f>ROUND(((SUM(BF130:BF440))*I36),  2)</f>
        <v>0</v>
      </c>
      <c r="L36" s="39"/>
    </row>
    <row r="37" spans="2:12" s="1" customFormat="1" ht="14.45" hidden="1" customHeight="1">
      <c r="B37" s="39"/>
      <c r="E37" s="117" t="s">
        <v>48</v>
      </c>
      <c r="F37" s="129">
        <f>ROUND((SUM(BG130:BG440)),  2)</f>
        <v>0</v>
      </c>
      <c r="I37" s="130">
        <v>0.21</v>
      </c>
      <c r="J37" s="129">
        <f>0</f>
        <v>0</v>
      </c>
      <c r="L37" s="39"/>
    </row>
    <row r="38" spans="2:12" s="1" customFormat="1" ht="14.45" hidden="1" customHeight="1">
      <c r="B38" s="39"/>
      <c r="E38" s="117" t="s">
        <v>49</v>
      </c>
      <c r="F38" s="129">
        <f>ROUND((SUM(BH130:BH440)),  2)</f>
        <v>0</v>
      </c>
      <c r="I38" s="130">
        <v>0.15</v>
      </c>
      <c r="J38" s="129">
        <f>0</f>
        <v>0</v>
      </c>
      <c r="L38" s="39"/>
    </row>
    <row r="39" spans="2:12" s="1" customFormat="1" ht="14.45" hidden="1" customHeight="1">
      <c r="B39" s="39"/>
      <c r="E39" s="117" t="s">
        <v>50</v>
      </c>
      <c r="F39" s="129">
        <f>ROUND((SUM(BI130:BI440)),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324</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D.1.2 - Stavebně konstrukční řešení</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27.95" customHeight="1">
      <c r="B93" s="35"/>
      <c r="C93" s="29" t="s">
        <v>28</v>
      </c>
      <c r="D93" s="36"/>
      <c r="E93" s="36"/>
      <c r="F93" s="27" t="str">
        <f>E17</f>
        <v xml:space="preserve">OSTRAVSKÁ UNIVERZITA </v>
      </c>
      <c r="G93" s="36"/>
      <c r="H93" s="36"/>
      <c r="I93" s="119" t="s">
        <v>34</v>
      </c>
      <c r="J93" s="33" t="str">
        <f>E23</f>
        <v>KANIA a.s., Ostrava</v>
      </c>
      <c r="K93" s="36"/>
      <c r="L93" s="39"/>
    </row>
    <row r="94" spans="2:12" s="1" customFormat="1" ht="15.2" customHeight="1">
      <c r="B94" s="35"/>
      <c r="C94" s="29" t="s">
        <v>32</v>
      </c>
      <c r="D94" s="36"/>
      <c r="E94" s="36"/>
      <c r="F94" s="27" t="str">
        <f>IF(E20="","",E20)</f>
        <v>Vyplň údaj</v>
      </c>
      <c r="G94" s="36"/>
      <c r="H94" s="36"/>
      <c r="I94" s="119" t="s">
        <v>37</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J130</f>
        <v>0</v>
      </c>
      <c r="K98" s="36"/>
      <c r="L98" s="39"/>
      <c r="AU98" s="17" t="s">
        <v>239</v>
      </c>
    </row>
    <row r="99" spans="2:47" s="8" customFormat="1" ht="24.95" customHeight="1">
      <c r="B99" s="158"/>
      <c r="C99" s="159"/>
      <c r="D99" s="160" t="s">
        <v>327</v>
      </c>
      <c r="E99" s="161"/>
      <c r="F99" s="161"/>
      <c r="G99" s="161"/>
      <c r="H99" s="161"/>
      <c r="I99" s="162"/>
      <c r="J99" s="163">
        <f>J131</f>
        <v>0</v>
      </c>
      <c r="K99" s="159"/>
      <c r="L99" s="164"/>
    </row>
    <row r="100" spans="2:47" s="9" customFormat="1" ht="19.899999999999999" customHeight="1">
      <c r="B100" s="165"/>
      <c r="C100" s="100"/>
      <c r="D100" s="166" t="s">
        <v>329</v>
      </c>
      <c r="E100" s="167"/>
      <c r="F100" s="167"/>
      <c r="G100" s="167"/>
      <c r="H100" s="167"/>
      <c r="I100" s="168"/>
      <c r="J100" s="169">
        <f>J132</f>
        <v>0</v>
      </c>
      <c r="K100" s="100"/>
      <c r="L100" s="170"/>
    </row>
    <row r="101" spans="2:47" s="9" customFormat="1" ht="19.899999999999999" customHeight="1">
      <c r="B101" s="165"/>
      <c r="C101" s="100"/>
      <c r="D101" s="166" t="s">
        <v>330</v>
      </c>
      <c r="E101" s="167"/>
      <c r="F101" s="167"/>
      <c r="G101" s="167"/>
      <c r="H101" s="167"/>
      <c r="I101" s="168"/>
      <c r="J101" s="169">
        <f>J212</f>
        <v>0</v>
      </c>
      <c r="K101" s="100"/>
      <c r="L101" s="170"/>
    </row>
    <row r="102" spans="2:47" s="9" customFormat="1" ht="19.899999999999999" customHeight="1">
      <c r="B102" s="165"/>
      <c r="C102" s="100"/>
      <c r="D102" s="166" t="s">
        <v>331</v>
      </c>
      <c r="E102" s="167"/>
      <c r="F102" s="167"/>
      <c r="G102" s="167"/>
      <c r="H102" s="167"/>
      <c r="I102" s="168"/>
      <c r="J102" s="169">
        <f>J291</f>
        <v>0</v>
      </c>
      <c r="K102" s="100"/>
      <c r="L102" s="170"/>
    </row>
    <row r="103" spans="2:47" s="9" customFormat="1" ht="19.899999999999999" customHeight="1">
      <c r="B103" s="165"/>
      <c r="C103" s="100"/>
      <c r="D103" s="166" t="s">
        <v>334</v>
      </c>
      <c r="E103" s="167"/>
      <c r="F103" s="167"/>
      <c r="G103" s="167"/>
      <c r="H103" s="167"/>
      <c r="I103" s="168"/>
      <c r="J103" s="169">
        <f>J374</f>
        <v>0</v>
      </c>
      <c r="K103" s="100"/>
      <c r="L103" s="170"/>
    </row>
    <row r="104" spans="2:47" s="9" customFormat="1" ht="19.899999999999999" customHeight="1">
      <c r="B104" s="165"/>
      <c r="C104" s="100"/>
      <c r="D104" s="166" t="s">
        <v>336</v>
      </c>
      <c r="E104" s="167"/>
      <c r="F104" s="167"/>
      <c r="G104" s="167"/>
      <c r="H104" s="167"/>
      <c r="I104" s="168"/>
      <c r="J104" s="169">
        <f>J398</f>
        <v>0</v>
      </c>
      <c r="K104" s="100"/>
      <c r="L104" s="170"/>
    </row>
    <row r="105" spans="2:47" s="8" customFormat="1" ht="24.95" customHeight="1">
      <c r="B105" s="158"/>
      <c r="C105" s="159"/>
      <c r="D105" s="160" t="s">
        <v>337</v>
      </c>
      <c r="E105" s="161"/>
      <c r="F105" s="161"/>
      <c r="G105" s="161"/>
      <c r="H105" s="161"/>
      <c r="I105" s="162"/>
      <c r="J105" s="163">
        <f>J400</f>
        <v>0</v>
      </c>
      <c r="K105" s="159"/>
      <c r="L105" s="164"/>
    </row>
    <row r="106" spans="2:47" s="9" customFormat="1" ht="19.899999999999999" customHeight="1">
      <c r="B106" s="165"/>
      <c r="C106" s="100"/>
      <c r="D106" s="166" t="s">
        <v>3167</v>
      </c>
      <c r="E106" s="167"/>
      <c r="F106" s="167"/>
      <c r="G106" s="167"/>
      <c r="H106" s="167"/>
      <c r="I106" s="168"/>
      <c r="J106" s="169">
        <f>J401</f>
        <v>0</v>
      </c>
      <c r="K106" s="100"/>
      <c r="L106" s="170"/>
    </row>
    <row r="107" spans="2:47" s="9" customFormat="1" ht="19.899999999999999" customHeight="1">
      <c r="B107" s="165"/>
      <c r="C107" s="100"/>
      <c r="D107" s="166" t="s">
        <v>346</v>
      </c>
      <c r="E107" s="167"/>
      <c r="F107" s="167"/>
      <c r="G107" s="167"/>
      <c r="H107" s="167"/>
      <c r="I107" s="168"/>
      <c r="J107" s="169">
        <f>J409</f>
        <v>0</v>
      </c>
      <c r="K107" s="100"/>
      <c r="L107" s="170"/>
    </row>
    <row r="108" spans="2:47" s="8" customFormat="1" ht="24.95" customHeight="1">
      <c r="B108" s="158"/>
      <c r="C108" s="159"/>
      <c r="D108" s="160" t="s">
        <v>352</v>
      </c>
      <c r="E108" s="161"/>
      <c r="F108" s="161"/>
      <c r="G108" s="161"/>
      <c r="H108" s="161"/>
      <c r="I108" s="162"/>
      <c r="J108" s="163">
        <f>J438</f>
        <v>0</v>
      </c>
      <c r="K108" s="159"/>
      <c r="L108" s="164"/>
    </row>
    <row r="109" spans="2:47" s="1" customFormat="1" ht="21.75" customHeight="1">
      <c r="B109" s="35"/>
      <c r="C109" s="36"/>
      <c r="D109" s="36"/>
      <c r="E109" s="36"/>
      <c r="F109" s="36"/>
      <c r="G109" s="36"/>
      <c r="H109" s="36"/>
      <c r="I109" s="118"/>
      <c r="J109" s="36"/>
      <c r="K109" s="36"/>
      <c r="L109" s="39"/>
    </row>
    <row r="110" spans="2:47" s="1" customFormat="1" ht="6.95" customHeight="1">
      <c r="B110" s="50"/>
      <c r="C110" s="51"/>
      <c r="D110" s="51"/>
      <c r="E110" s="51"/>
      <c r="F110" s="51"/>
      <c r="G110" s="51"/>
      <c r="H110" s="51"/>
      <c r="I110" s="149"/>
      <c r="J110" s="51"/>
      <c r="K110" s="51"/>
      <c r="L110" s="39"/>
    </row>
    <row r="114" spans="2:12" s="1" customFormat="1" ht="6.95" customHeight="1">
      <c r="B114" s="52"/>
      <c r="C114" s="53"/>
      <c r="D114" s="53"/>
      <c r="E114" s="53"/>
      <c r="F114" s="53"/>
      <c r="G114" s="53"/>
      <c r="H114" s="53"/>
      <c r="I114" s="152"/>
      <c r="J114" s="53"/>
      <c r="K114" s="53"/>
      <c r="L114" s="39"/>
    </row>
    <row r="115" spans="2:12" s="1" customFormat="1" ht="24.95" customHeight="1">
      <c r="B115" s="35"/>
      <c r="C115" s="23" t="s">
        <v>246</v>
      </c>
      <c r="D115" s="36"/>
      <c r="E115" s="36"/>
      <c r="F115" s="36"/>
      <c r="G115" s="36"/>
      <c r="H115" s="36"/>
      <c r="I115" s="118"/>
      <c r="J115" s="36"/>
      <c r="K115" s="36"/>
      <c r="L115" s="39"/>
    </row>
    <row r="116" spans="2:12" s="1" customFormat="1" ht="6.95" customHeight="1">
      <c r="B116" s="35"/>
      <c r="C116" s="36"/>
      <c r="D116" s="36"/>
      <c r="E116" s="36"/>
      <c r="F116" s="36"/>
      <c r="G116" s="36"/>
      <c r="H116" s="36"/>
      <c r="I116" s="118"/>
      <c r="J116" s="36"/>
      <c r="K116" s="36"/>
      <c r="L116" s="39"/>
    </row>
    <row r="117" spans="2:12" s="1" customFormat="1" ht="12" customHeight="1">
      <c r="B117" s="35"/>
      <c r="C117" s="29" t="s">
        <v>15</v>
      </c>
      <c r="D117" s="36"/>
      <c r="E117" s="36"/>
      <c r="F117" s="36"/>
      <c r="G117" s="36"/>
      <c r="H117" s="36"/>
      <c r="I117" s="118"/>
      <c r="J117" s="36"/>
      <c r="K117" s="36"/>
      <c r="L117" s="39"/>
    </row>
    <row r="118" spans="2:12" s="1" customFormat="1" ht="16.5" customHeight="1">
      <c r="B118" s="35"/>
      <c r="C118" s="36"/>
      <c r="D118" s="36"/>
      <c r="E118" s="329" t="str">
        <f>E7</f>
        <v>R4 - Nová budova fakulty umění</v>
      </c>
      <c r="F118" s="330"/>
      <c r="G118" s="330"/>
      <c r="H118" s="330"/>
      <c r="I118" s="118"/>
      <c r="J118" s="36"/>
      <c r="K118" s="36"/>
      <c r="L118" s="39"/>
    </row>
    <row r="119" spans="2:12" ht="12" customHeight="1">
      <c r="B119" s="21"/>
      <c r="C119" s="29" t="s">
        <v>233</v>
      </c>
      <c r="D119" s="22"/>
      <c r="E119" s="22"/>
      <c r="F119" s="22"/>
      <c r="G119" s="22"/>
      <c r="H119" s="22"/>
      <c r="J119" s="22"/>
      <c r="K119" s="22"/>
      <c r="L119" s="20"/>
    </row>
    <row r="120" spans="2:12" s="1" customFormat="1" ht="16.5" customHeight="1">
      <c r="B120" s="35"/>
      <c r="C120" s="36"/>
      <c r="D120" s="36"/>
      <c r="E120" s="329" t="s">
        <v>324</v>
      </c>
      <c r="F120" s="328"/>
      <c r="G120" s="328"/>
      <c r="H120" s="328"/>
      <c r="I120" s="118"/>
      <c r="J120" s="36"/>
      <c r="K120" s="36"/>
      <c r="L120" s="39"/>
    </row>
    <row r="121" spans="2:12" s="1" customFormat="1" ht="12" customHeight="1">
      <c r="B121" s="35"/>
      <c r="C121" s="29" t="s">
        <v>325</v>
      </c>
      <c r="D121" s="36"/>
      <c r="E121" s="36"/>
      <c r="F121" s="36"/>
      <c r="G121" s="36"/>
      <c r="H121" s="36"/>
      <c r="I121" s="118"/>
      <c r="J121" s="36"/>
      <c r="K121" s="36"/>
      <c r="L121" s="39"/>
    </row>
    <row r="122" spans="2:12" s="1" customFormat="1" ht="16.5" customHeight="1">
      <c r="B122" s="35"/>
      <c r="C122" s="36"/>
      <c r="D122" s="36"/>
      <c r="E122" s="325" t="str">
        <f>E11</f>
        <v>D.1.2 - Stavebně konstrukční řešení</v>
      </c>
      <c r="F122" s="328"/>
      <c r="G122" s="328"/>
      <c r="H122" s="328"/>
      <c r="I122" s="118"/>
      <c r="J122" s="36"/>
      <c r="K122" s="36"/>
      <c r="L122" s="39"/>
    </row>
    <row r="123" spans="2:12" s="1" customFormat="1" ht="6.95" customHeight="1">
      <c r="B123" s="35"/>
      <c r="C123" s="36"/>
      <c r="D123" s="36"/>
      <c r="E123" s="36"/>
      <c r="F123" s="36"/>
      <c r="G123" s="36"/>
      <c r="H123" s="36"/>
      <c r="I123" s="118"/>
      <c r="J123" s="36"/>
      <c r="K123" s="36"/>
      <c r="L123" s="39"/>
    </row>
    <row r="124" spans="2:12" s="1" customFormat="1" ht="12" customHeight="1">
      <c r="B124" s="35"/>
      <c r="C124" s="29" t="s">
        <v>21</v>
      </c>
      <c r="D124" s="36"/>
      <c r="E124" s="36"/>
      <c r="F124" s="27" t="str">
        <f>F14</f>
        <v>Ostrava</v>
      </c>
      <c r="G124" s="36"/>
      <c r="H124" s="36"/>
      <c r="I124" s="119" t="s">
        <v>23</v>
      </c>
      <c r="J124" s="62">
        <f>IF(J14="","",J14)</f>
        <v>43761</v>
      </c>
      <c r="K124" s="36"/>
      <c r="L124" s="39"/>
    </row>
    <row r="125" spans="2:12" s="1" customFormat="1" ht="6.95" customHeight="1">
      <c r="B125" s="35"/>
      <c r="C125" s="36"/>
      <c r="D125" s="36"/>
      <c r="E125" s="36"/>
      <c r="F125" s="36"/>
      <c r="G125" s="36"/>
      <c r="H125" s="36"/>
      <c r="I125" s="118"/>
      <c r="J125" s="36"/>
      <c r="K125" s="36"/>
      <c r="L125" s="39"/>
    </row>
    <row r="126" spans="2:12" s="1" customFormat="1" ht="27.95" customHeight="1">
      <c r="B126" s="35"/>
      <c r="C126" s="29" t="s">
        <v>28</v>
      </c>
      <c r="D126" s="36"/>
      <c r="E126" s="36"/>
      <c r="F126" s="27" t="str">
        <f>E17</f>
        <v xml:space="preserve">OSTRAVSKÁ UNIVERZITA </v>
      </c>
      <c r="G126" s="36"/>
      <c r="H126" s="36"/>
      <c r="I126" s="119" t="s">
        <v>34</v>
      </c>
      <c r="J126" s="33" t="str">
        <f>E23</f>
        <v>KANIA a.s., Ostrava</v>
      </c>
      <c r="K126" s="36"/>
      <c r="L126" s="39"/>
    </row>
    <row r="127" spans="2:12" s="1" customFormat="1" ht="15.2" customHeight="1">
      <c r="B127" s="35"/>
      <c r="C127" s="29" t="s">
        <v>32</v>
      </c>
      <c r="D127" s="36"/>
      <c r="E127" s="36"/>
      <c r="F127" s="27" t="str">
        <f>IF(E20="","",E20)</f>
        <v>Vyplň údaj</v>
      </c>
      <c r="G127" s="36"/>
      <c r="H127" s="36"/>
      <c r="I127" s="119" t="s">
        <v>37</v>
      </c>
      <c r="J127" s="33" t="str">
        <f>E26</f>
        <v xml:space="preserve"> </v>
      </c>
      <c r="K127" s="36"/>
      <c r="L127" s="39"/>
    </row>
    <row r="128" spans="2:12" s="1" customFormat="1" ht="10.35" customHeight="1">
      <c r="B128" s="35"/>
      <c r="C128" s="36"/>
      <c r="D128" s="36"/>
      <c r="E128" s="36"/>
      <c r="F128" s="36"/>
      <c r="G128" s="36"/>
      <c r="H128" s="36"/>
      <c r="I128" s="118"/>
      <c r="J128" s="36"/>
      <c r="K128" s="36"/>
      <c r="L128" s="39"/>
    </row>
    <row r="129" spans="2:65" s="10" customFormat="1" ht="29.25" customHeight="1">
      <c r="B129" s="171"/>
      <c r="C129" s="172" t="s">
        <v>247</v>
      </c>
      <c r="D129" s="173" t="s">
        <v>66</v>
      </c>
      <c r="E129" s="173" t="s">
        <v>62</v>
      </c>
      <c r="F129" s="173" t="s">
        <v>63</v>
      </c>
      <c r="G129" s="173" t="s">
        <v>248</v>
      </c>
      <c r="H129" s="173" t="s">
        <v>249</v>
      </c>
      <c r="I129" s="174" t="s">
        <v>250</v>
      </c>
      <c r="J129" s="173" t="s">
        <v>237</v>
      </c>
      <c r="K129" s="175" t="s">
        <v>251</v>
      </c>
      <c r="L129" s="176"/>
      <c r="M129" s="71" t="s">
        <v>1</v>
      </c>
      <c r="N129" s="72" t="s">
        <v>45</v>
      </c>
      <c r="O129" s="72" t="s">
        <v>252</v>
      </c>
      <c r="P129" s="72" t="s">
        <v>253</v>
      </c>
      <c r="Q129" s="72" t="s">
        <v>254</v>
      </c>
      <c r="R129" s="72" t="s">
        <v>255</v>
      </c>
      <c r="S129" s="72" t="s">
        <v>256</v>
      </c>
      <c r="T129" s="73" t="s">
        <v>257</v>
      </c>
    </row>
    <row r="130" spans="2:65" s="1" customFormat="1" ht="22.7" customHeight="1">
      <c r="B130" s="35"/>
      <c r="C130" s="78" t="s">
        <v>258</v>
      </c>
      <c r="D130" s="36"/>
      <c r="E130" s="36"/>
      <c r="F130" s="36"/>
      <c r="G130" s="36"/>
      <c r="H130" s="36"/>
      <c r="I130" s="118"/>
      <c r="J130" s="177">
        <f>BK130</f>
        <v>0</v>
      </c>
      <c r="K130" s="36"/>
      <c r="L130" s="39"/>
      <c r="M130" s="74"/>
      <c r="N130" s="75"/>
      <c r="O130" s="75"/>
      <c r="P130" s="178">
        <f>P131+P400+P438</f>
        <v>0</v>
      </c>
      <c r="Q130" s="75"/>
      <c r="R130" s="178">
        <f>R131+R400+R438</f>
        <v>22500.80816882</v>
      </c>
      <c r="S130" s="75"/>
      <c r="T130" s="179">
        <f>T131+T400+T438</f>
        <v>0</v>
      </c>
      <c r="AT130" s="17" t="s">
        <v>80</v>
      </c>
      <c r="AU130" s="17" t="s">
        <v>239</v>
      </c>
      <c r="BK130" s="180">
        <f>BK131+BK400+BK438</f>
        <v>0</v>
      </c>
    </row>
    <row r="131" spans="2:65" s="11" customFormat="1" ht="25.9" customHeight="1">
      <c r="B131" s="181"/>
      <c r="C131" s="182"/>
      <c r="D131" s="183" t="s">
        <v>80</v>
      </c>
      <c r="E131" s="184" t="s">
        <v>359</v>
      </c>
      <c r="F131" s="184" t="s">
        <v>360</v>
      </c>
      <c r="G131" s="182"/>
      <c r="H131" s="182"/>
      <c r="I131" s="185"/>
      <c r="J131" s="186">
        <f>BK131</f>
        <v>0</v>
      </c>
      <c r="K131" s="182"/>
      <c r="L131" s="187"/>
      <c r="M131" s="188"/>
      <c r="N131" s="189"/>
      <c r="O131" s="189"/>
      <c r="P131" s="190">
        <f>P132+P212+P291+P374+P398</f>
        <v>0</v>
      </c>
      <c r="Q131" s="189"/>
      <c r="R131" s="190">
        <f>R132+R212+R291+R374+R398</f>
        <v>22480.507202879999</v>
      </c>
      <c r="S131" s="189"/>
      <c r="T131" s="191">
        <f>T132+T212+T291+T374+T398</f>
        <v>0</v>
      </c>
      <c r="AR131" s="192" t="s">
        <v>88</v>
      </c>
      <c r="AT131" s="193" t="s">
        <v>80</v>
      </c>
      <c r="AU131" s="193" t="s">
        <v>81</v>
      </c>
      <c r="AY131" s="192" t="s">
        <v>261</v>
      </c>
      <c r="BK131" s="194">
        <f>BK132+BK212+BK291+BK374+BK398</f>
        <v>0</v>
      </c>
    </row>
    <row r="132" spans="2:65" s="11" customFormat="1" ht="22.7" customHeight="1">
      <c r="B132" s="181"/>
      <c r="C132" s="182"/>
      <c r="D132" s="183" t="s">
        <v>80</v>
      </c>
      <c r="E132" s="195" t="s">
        <v>90</v>
      </c>
      <c r="F132" s="195" t="s">
        <v>449</v>
      </c>
      <c r="G132" s="182"/>
      <c r="H132" s="182"/>
      <c r="I132" s="185"/>
      <c r="J132" s="196">
        <f>BK132</f>
        <v>0</v>
      </c>
      <c r="K132" s="182"/>
      <c r="L132" s="187"/>
      <c r="M132" s="188"/>
      <c r="N132" s="189"/>
      <c r="O132" s="189"/>
      <c r="P132" s="190">
        <f>SUM(P133:P211)</f>
        <v>0</v>
      </c>
      <c r="Q132" s="189"/>
      <c r="R132" s="190">
        <f>SUM(R133:R211)</f>
        <v>8288.147247339999</v>
      </c>
      <c r="S132" s="189"/>
      <c r="T132" s="191">
        <f>SUM(T133:T211)</f>
        <v>0</v>
      </c>
      <c r="AR132" s="192" t="s">
        <v>88</v>
      </c>
      <c r="AT132" s="193" t="s">
        <v>80</v>
      </c>
      <c r="AU132" s="193" t="s">
        <v>88</v>
      </c>
      <c r="AY132" s="192" t="s">
        <v>261</v>
      </c>
      <c r="BK132" s="194">
        <f>SUM(BK133:BK211)</f>
        <v>0</v>
      </c>
    </row>
    <row r="133" spans="2:65" s="1" customFormat="1" ht="16.5" customHeight="1">
      <c r="B133" s="35"/>
      <c r="C133" s="197" t="s">
        <v>88</v>
      </c>
      <c r="D133" s="197" t="s">
        <v>264</v>
      </c>
      <c r="E133" s="198" t="s">
        <v>3168</v>
      </c>
      <c r="F133" s="199" t="s">
        <v>3169</v>
      </c>
      <c r="G133" s="200" t="s">
        <v>394</v>
      </c>
      <c r="H133" s="201">
        <v>2539</v>
      </c>
      <c r="I133" s="202"/>
      <c r="J133" s="203">
        <f>ROUND(I133*H133,2)</f>
        <v>0</v>
      </c>
      <c r="K133" s="199" t="s">
        <v>268</v>
      </c>
      <c r="L133" s="39"/>
      <c r="M133" s="204" t="s">
        <v>1</v>
      </c>
      <c r="N133" s="205" t="s">
        <v>46</v>
      </c>
      <c r="O133" s="67"/>
      <c r="P133" s="206">
        <f>O133*H133</f>
        <v>0</v>
      </c>
      <c r="Q133" s="206">
        <v>5.0000000000000002E-5</v>
      </c>
      <c r="R133" s="206">
        <f>Q133*H133</f>
        <v>0.12695000000000001</v>
      </c>
      <c r="S133" s="206">
        <v>0</v>
      </c>
      <c r="T133" s="207">
        <f>S133*H133</f>
        <v>0</v>
      </c>
      <c r="AR133" s="208" t="s">
        <v>123</v>
      </c>
      <c r="AT133" s="208" t="s">
        <v>264</v>
      </c>
      <c r="AU133" s="208" t="s">
        <v>90</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3170</v>
      </c>
    </row>
    <row r="134" spans="2:65" s="1" customFormat="1" ht="19.5">
      <c r="B134" s="35"/>
      <c r="C134" s="36"/>
      <c r="D134" s="210" t="s">
        <v>271</v>
      </c>
      <c r="E134" s="36"/>
      <c r="F134" s="211" t="s">
        <v>3171</v>
      </c>
      <c r="G134" s="36"/>
      <c r="H134" s="36"/>
      <c r="I134" s="118"/>
      <c r="J134" s="36"/>
      <c r="K134" s="36"/>
      <c r="L134" s="39"/>
      <c r="M134" s="212"/>
      <c r="N134" s="67"/>
      <c r="O134" s="67"/>
      <c r="P134" s="67"/>
      <c r="Q134" s="67"/>
      <c r="R134" s="67"/>
      <c r="S134" s="67"/>
      <c r="T134" s="68"/>
      <c r="AT134" s="17" t="s">
        <v>271</v>
      </c>
      <c r="AU134" s="17" t="s">
        <v>90</v>
      </c>
    </row>
    <row r="135" spans="2:65" s="14" customFormat="1">
      <c r="B135" s="238"/>
      <c r="C135" s="239"/>
      <c r="D135" s="210" t="s">
        <v>366</v>
      </c>
      <c r="E135" s="240" t="s">
        <v>1</v>
      </c>
      <c r="F135" s="241" t="s">
        <v>3172</v>
      </c>
      <c r="G135" s="239"/>
      <c r="H135" s="240" t="s">
        <v>1</v>
      </c>
      <c r="I135" s="242"/>
      <c r="J135" s="239"/>
      <c r="K135" s="239"/>
      <c r="L135" s="243"/>
      <c r="M135" s="244"/>
      <c r="N135" s="245"/>
      <c r="O135" s="245"/>
      <c r="P135" s="245"/>
      <c r="Q135" s="245"/>
      <c r="R135" s="245"/>
      <c r="S135" s="245"/>
      <c r="T135" s="246"/>
      <c r="AT135" s="247" t="s">
        <v>366</v>
      </c>
      <c r="AU135" s="247" t="s">
        <v>90</v>
      </c>
      <c r="AV135" s="14" t="s">
        <v>88</v>
      </c>
      <c r="AW135" s="14" t="s">
        <v>36</v>
      </c>
      <c r="AX135" s="14" t="s">
        <v>81</v>
      </c>
      <c r="AY135" s="247" t="s">
        <v>261</v>
      </c>
    </row>
    <row r="136" spans="2:65" s="14" customFormat="1">
      <c r="B136" s="238"/>
      <c r="C136" s="239"/>
      <c r="D136" s="210" t="s">
        <v>366</v>
      </c>
      <c r="E136" s="240" t="s">
        <v>1</v>
      </c>
      <c r="F136" s="241" t="s">
        <v>572</v>
      </c>
      <c r="G136" s="239"/>
      <c r="H136" s="240" t="s">
        <v>1</v>
      </c>
      <c r="I136" s="242"/>
      <c r="J136" s="239"/>
      <c r="K136" s="239"/>
      <c r="L136" s="243"/>
      <c r="M136" s="244"/>
      <c r="N136" s="245"/>
      <c r="O136" s="245"/>
      <c r="P136" s="245"/>
      <c r="Q136" s="245"/>
      <c r="R136" s="245"/>
      <c r="S136" s="245"/>
      <c r="T136" s="246"/>
      <c r="AT136" s="247" t="s">
        <v>366</v>
      </c>
      <c r="AU136" s="247" t="s">
        <v>90</v>
      </c>
      <c r="AV136" s="14" t="s">
        <v>88</v>
      </c>
      <c r="AW136" s="14" t="s">
        <v>36</v>
      </c>
      <c r="AX136" s="14" t="s">
        <v>81</v>
      </c>
      <c r="AY136" s="247" t="s">
        <v>261</v>
      </c>
    </row>
    <row r="137" spans="2:65" s="12" customFormat="1">
      <c r="B137" s="216"/>
      <c r="C137" s="217"/>
      <c r="D137" s="210" t="s">
        <v>366</v>
      </c>
      <c r="E137" s="218" t="s">
        <v>1</v>
      </c>
      <c r="F137" s="219" t="s">
        <v>3173</v>
      </c>
      <c r="G137" s="217"/>
      <c r="H137" s="220">
        <v>2539</v>
      </c>
      <c r="I137" s="221"/>
      <c r="J137" s="217"/>
      <c r="K137" s="217"/>
      <c r="L137" s="222"/>
      <c r="M137" s="223"/>
      <c r="N137" s="224"/>
      <c r="O137" s="224"/>
      <c r="P137" s="224"/>
      <c r="Q137" s="224"/>
      <c r="R137" s="224"/>
      <c r="S137" s="224"/>
      <c r="T137" s="225"/>
      <c r="AT137" s="226" t="s">
        <v>366</v>
      </c>
      <c r="AU137" s="226" t="s">
        <v>90</v>
      </c>
      <c r="AV137" s="12" t="s">
        <v>90</v>
      </c>
      <c r="AW137" s="12" t="s">
        <v>36</v>
      </c>
      <c r="AX137" s="12" t="s">
        <v>81</v>
      </c>
      <c r="AY137" s="226" t="s">
        <v>261</v>
      </c>
    </row>
    <row r="138" spans="2:65" s="13" customFormat="1">
      <c r="B138" s="227"/>
      <c r="C138" s="228"/>
      <c r="D138" s="210" t="s">
        <v>366</v>
      </c>
      <c r="E138" s="229" t="s">
        <v>1</v>
      </c>
      <c r="F138" s="230" t="s">
        <v>368</v>
      </c>
      <c r="G138" s="228"/>
      <c r="H138" s="231">
        <v>2539</v>
      </c>
      <c r="I138" s="232"/>
      <c r="J138" s="228"/>
      <c r="K138" s="228"/>
      <c r="L138" s="233"/>
      <c r="M138" s="234"/>
      <c r="N138" s="235"/>
      <c r="O138" s="235"/>
      <c r="P138" s="235"/>
      <c r="Q138" s="235"/>
      <c r="R138" s="235"/>
      <c r="S138" s="235"/>
      <c r="T138" s="236"/>
      <c r="AT138" s="237" t="s">
        <v>366</v>
      </c>
      <c r="AU138" s="237" t="s">
        <v>90</v>
      </c>
      <c r="AV138" s="13" t="s">
        <v>123</v>
      </c>
      <c r="AW138" s="13" t="s">
        <v>36</v>
      </c>
      <c r="AX138" s="13" t="s">
        <v>88</v>
      </c>
      <c r="AY138" s="237" t="s">
        <v>261</v>
      </c>
    </row>
    <row r="139" spans="2:65" s="1" customFormat="1" ht="16.5" customHeight="1">
      <c r="B139" s="35"/>
      <c r="C139" s="197" t="s">
        <v>90</v>
      </c>
      <c r="D139" s="197" t="s">
        <v>264</v>
      </c>
      <c r="E139" s="198" t="s">
        <v>3174</v>
      </c>
      <c r="F139" s="199" t="s">
        <v>3175</v>
      </c>
      <c r="G139" s="200" t="s">
        <v>394</v>
      </c>
      <c r="H139" s="201">
        <v>127</v>
      </c>
      <c r="I139" s="202"/>
      <c r="J139" s="203">
        <f>ROUND(I139*H139,2)</f>
        <v>0</v>
      </c>
      <c r="K139" s="199" t="s">
        <v>268</v>
      </c>
      <c r="L139" s="39"/>
      <c r="M139" s="204" t="s">
        <v>1</v>
      </c>
      <c r="N139" s="205" t="s">
        <v>46</v>
      </c>
      <c r="O139" s="67"/>
      <c r="P139" s="206">
        <f>O139*H139</f>
        <v>0</v>
      </c>
      <c r="Q139" s="206">
        <v>5.0000000000000002E-5</v>
      </c>
      <c r="R139" s="206">
        <f>Q139*H139</f>
        <v>6.3500000000000006E-3</v>
      </c>
      <c r="S139" s="206">
        <v>0</v>
      </c>
      <c r="T139" s="207">
        <f>S139*H139</f>
        <v>0</v>
      </c>
      <c r="AR139" s="208" t="s">
        <v>123</v>
      </c>
      <c r="AT139" s="208" t="s">
        <v>264</v>
      </c>
      <c r="AU139" s="208" t="s">
        <v>90</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3176</v>
      </c>
    </row>
    <row r="140" spans="2:65" s="1" customFormat="1" ht="19.5">
      <c r="B140" s="35"/>
      <c r="C140" s="36"/>
      <c r="D140" s="210" t="s">
        <v>271</v>
      </c>
      <c r="E140" s="36"/>
      <c r="F140" s="211" t="s">
        <v>3171</v>
      </c>
      <c r="G140" s="36"/>
      <c r="H140" s="36"/>
      <c r="I140" s="118"/>
      <c r="J140" s="36"/>
      <c r="K140" s="36"/>
      <c r="L140" s="39"/>
      <c r="M140" s="212"/>
      <c r="N140" s="67"/>
      <c r="O140" s="67"/>
      <c r="P140" s="67"/>
      <c r="Q140" s="67"/>
      <c r="R140" s="67"/>
      <c r="S140" s="67"/>
      <c r="T140" s="68"/>
      <c r="AT140" s="17" t="s">
        <v>271</v>
      </c>
      <c r="AU140" s="17" t="s">
        <v>90</v>
      </c>
    </row>
    <row r="141" spans="2:65" s="14" customFormat="1">
      <c r="B141" s="238"/>
      <c r="C141" s="239"/>
      <c r="D141" s="210" t="s">
        <v>366</v>
      </c>
      <c r="E141" s="240" t="s">
        <v>1</v>
      </c>
      <c r="F141" s="241" t="s">
        <v>3172</v>
      </c>
      <c r="G141" s="239"/>
      <c r="H141" s="240" t="s">
        <v>1</v>
      </c>
      <c r="I141" s="242"/>
      <c r="J141" s="239"/>
      <c r="K141" s="239"/>
      <c r="L141" s="243"/>
      <c r="M141" s="244"/>
      <c r="N141" s="245"/>
      <c r="O141" s="245"/>
      <c r="P141" s="245"/>
      <c r="Q141" s="245"/>
      <c r="R141" s="245"/>
      <c r="S141" s="245"/>
      <c r="T141" s="246"/>
      <c r="AT141" s="247" t="s">
        <v>366</v>
      </c>
      <c r="AU141" s="247" t="s">
        <v>90</v>
      </c>
      <c r="AV141" s="14" t="s">
        <v>88</v>
      </c>
      <c r="AW141" s="14" t="s">
        <v>36</v>
      </c>
      <c r="AX141" s="14" t="s">
        <v>81</v>
      </c>
      <c r="AY141" s="247" t="s">
        <v>261</v>
      </c>
    </row>
    <row r="142" spans="2:65" s="14" customFormat="1">
      <c r="B142" s="238"/>
      <c r="C142" s="239"/>
      <c r="D142" s="210" t="s">
        <v>366</v>
      </c>
      <c r="E142" s="240" t="s">
        <v>1</v>
      </c>
      <c r="F142" s="241" t="s">
        <v>572</v>
      </c>
      <c r="G142" s="239"/>
      <c r="H142" s="240" t="s">
        <v>1</v>
      </c>
      <c r="I142" s="242"/>
      <c r="J142" s="239"/>
      <c r="K142" s="239"/>
      <c r="L142" s="243"/>
      <c r="M142" s="244"/>
      <c r="N142" s="245"/>
      <c r="O142" s="245"/>
      <c r="P142" s="245"/>
      <c r="Q142" s="245"/>
      <c r="R142" s="245"/>
      <c r="S142" s="245"/>
      <c r="T142" s="246"/>
      <c r="AT142" s="247" t="s">
        <v>366</v>
      </c>
      <c r="AU142" s="247" t="s">
        <v>90</v>
      </c>
      <c r="AV142" s="14" t="s">
        <v>88</v>
      </c>
      <c r="AW142" s="14" t="s">
        <v>36</v>
      </c>
      <c r="AX142" s="14" t="s">
        <v>81</v>
      </c>
      <c r="AY142" s="247" t="s">
        <v>261</v>
      </c>
    </row>
    <row r="143" spans="2:65" s="12" customFormat="1">
      <c r="B143" s="216"/>
      <c r="C143" s="217"/>
      <c r="D143" s="210" t="s">
        <v>366</v>
      </c>
      <c r="E143" s="218" t="s">
        <v>1</v>
      </c>
      <c r="F143" s="219" t="s">
        <v>3177</v>
      </c>
      <c r="G143" s="217"/>
      <c r="H143" s="220">
        <v>127</v>
      </c>
      <c r="I143" s="221"/>
      <c r="J143" s="217"/>
      <c r="K143" s="217"/>
      <c r="L143" s="222"/>
      <c r="M143" s="223"/>
      <c r="N143" s="224"/>
      <c r="O143" s="224"/>
      <c r="P143" s="224"/>
      <c r="Q143" s="224"/>
      <c r="R143" s="224"/>
      <c r="S143" s="224"/>
      <c r="T143" s="225"/>
      <c r="AT143" s="226" t="s">
        <v>366</v>
      </c>
      <c r="AU143" s="226" t="s">
        <v>90</v>
      </c>
      <c r="AV143" s="12" t="s">
        <v>90</v>
      </c>
      <c r="AW143" s="12" t="s">
        <v>36</v>
      </c>
      <c r="AX143" s="12" t="s">
        <v>81</v>
      </c>
      <c r="AY143" s="226" t="s">
        <v>261</v>
      </c>
    </row>
    <row r="144" spans="2:65" s="13" customFormat="1">
      <c r="B144" s="227"/>
      <c r="C144" s="228"/>
      <c r="D144" s="210" t="s">
        <v>366</v>
      </c>
      <c r="E144" s="229" t="s">
        <v>1</v>
      </c>
      <c r="F144" s="230" t="s">
        <v>368</v>
      </c>
      <c r="G144" s="228"/>
      <c r="H144" s="231">
        <v>127</v>
      </c>
      <c r="I144" s="232"/>
      <c r="J144" s="228"/>
      <c r="K144" s="228"/>
      <c r="L144" s="233"/>
      <c r="M144" s="234"/>
      <c r="N144" s="235"/>
      <c r="O144" s="235"/>
      <c r="P144" s="235"/>
      <c r="Q144" s="235"/>
      <c r="R144" s="235"/>
      <c r="S144" s="235"/>
      <c r="T144" s="236"/>
      <c r="AT144" s="237" t="s">
        <v>366</v>
      </c>
      <c r="AU144" s="237" t="s">
        <v>90</v>
      </c>
      <c r="AV144" s="13" t="s">
        <v>123</v>
      </c>
      <c r="AW144" s="13" t="s">
        <v>36</v>
      </c>
      <c r="AX144" s="13" t="s">
        <v>88</v>
      </c>
      <c r="AY144" s="237" t="s">
        <v>261</v>
      </c>
    </row>
    <row r="145" spans="2:65" s="1" customFormat="1" ht="16.5" customHeight="1">
      <c r="B145" s="35"/>
      <c r="C145" s="197" t="s">
        <v>110</v>
      </c>
      <c r="D145" s="197" t="s">
        <v>264</v>
      </c>
      <c r="E145" s="198" t="s">
        <v>3178</v>
      </c>
      <c r="F145" s="199" t="s">
        <v>3179</v>
      </c>
      <c r="G145" s="200" t="s">
        <v>394</v>
      </c>
      <c r="H145" s="201">
        <v>302</v>
      </c>
      <c r="I145" s="202"/>
      <c r="J145" s="203">
        <f>ROUND(I145*H145,2)</f>
        <v>0</v>
      </c>
      <c r="K145" s="199" t="s">
        <v>268</v>
      </c>
      <c r="L145" s="39"/>
      <c r="M145" s="204" t="s">
        <v>1</v>
      </c>
      <c r="N145" s="205" t="s">
        <v>46</v>
      </c>
      <c r="O145" s="67"/>
      <c r="P145" s="206">
        <f>O145*H145</f>
        <v>0</v>
      </c>
      <c r="Q145" s="206">
        <v>6.0000000000000002E-5</v>
      </c>
      <c r="R145" s="206">
        <f>Q145*H145</f>
        <v>1.8120000000000001E-2</v>
      </c>
      <c r="S145" s="206">
        <v>0</v>
      </c>
      <c r="T145" s="207">
        <f>S145*H145</f>
        <v>0</v>
      </c>
      <c r="AR145" s="208" t="s">
        <v>123</v>
      </c>
      <c r="AT145" s="208" t="s">
        <v>264</v>
      </c>
      <c r="AU145" s="208" t="s">
        <v>90</v>
      </c>
      <c r="AY145" s="17" t="s">
        <v>261</v>
      </c>
      <c r="BE145" s="209">
        <f>IF(N145="základní",J145,0)</f>
        <v>0</v>
      </c>
      <c r="BF145" s="209">
        <f>IF(N145="snížená",J145,0)</f>
        <v>0</v>
      </c>
      <c r="BG145" s="209">
        <f>IF(N145="zákl. přenesená",J145,0)</f>
        <v>0</v>
      </c>
      <c r="BH145" s="209">
        <f>IF(N145="sníž. přenesená",J145,0)</f>
        <v>0</v>
      </c>
      <c r="BI145" s="209">
        <f>IF(N145="nulová",J145,0)</f>
        <v>0</v>
      </c>
      <c r="BJ145" s="17" t="s">
        <v>88</v>
      </c>
      <c r="BK145" s="209">
        <f>ROUND(I145*H145,2)</f>
        <v>0</v>
      </c>
      <c r="BL145" s="17" t="s">
        <v>123</v>
      </c>
      <c r="BM145" s="208" t="s">
        <v>3180</v>
      </c>
    </row>
    <row r="146" spans="2:65" s="1" customFormat="1" ht="19.5">
      <c r="B146" s="35"/>
      <c r="C146" s="36"/>
      <c r="D146" s="210" t="s">
        <v>271</v>
      </c>
      <c r="E146" s="36"/>
      <c r="F146" s="211" t="s">
        <v>3171</v>
      </c>
      <c r="G146" s="36"/>
      <c r="H146" s="36"/>
      <c r="I146" s="118"/>
      <c r="J146" s="36"/>
      <c r="K146" s="36"/>
      <c r="L146" s="39"/>
      <c r="M146" s="212"/>
      <c r="N146" s="67"/>
      <c r="O146" s="67"/>
      <c r="P146" s="67"/>
      <c r="Q146" s="67"/>
      <c r="R146" s="67"/>
      <c r="S146" s="67"/>
      <c r="T146" s="68"/>
      <c r="AT146" s="17" t="s">
        <v>271</v>
      </c>
      <c r="AU146" s="17" t="s">
        <v>90</v>
      </c>
    </row>
    <row r="147" spans="2:65" s="14" customFormat="1">
      <c r="B147" s="238"/>
      <c r="C147" s="239"/>
      <c r="D147" s="210" t="s">
        <v>366</v>
      </c>
      <c r="E147" s="240" t="s">
        <v>1</v>
      </c>
      <c r="F147" s="241" t="s">
        <v>3172</v>
      </c>
      <c r="G147" s="239"/>
      <c r="H147" s="240" t="s">
        <v>1</v>
      </c>
      <c r="I147" s="242"/>
      <c r="J147" s="239"/>
      <c r="K147" s="239"/>
      <c r="L147" s="243"/>
      <c r="M147" s="244"/>
      <c r="N147" s="245"/>
      <c r="O147" s="245"/>
      <c r="P147" s="245"/>
      <c r="Q147" s="245"/>
      <c r="R147" s="245"/>
      <c r="S147" s="245"/>
      <c r="T147" s="246"/>
      <c r="AT147" s="247" t="s">
        <v>366</v>
      </c>
      <c r="AU147" s="247" t="s">
        <v>90</v>
      </c>
      <c r="AV147" s="14" t="s">
        <v>88</v>
      </c>
      <c r="AW147" s="14" t="s">
        <v>36</v>
      </c>
      <c r="AX147" s="14" t="s">
        <v>81</v>
      </c>
      <c r="AY147" s="247" t="s">
        <v>261</v>
      </c>
    </row>
    <row r="148" spans="2:65" s="14" customFormat="1">
      <c r="B148" s="238"/>
      <c r="C148" s="239"/>
      <c r="D148" s="210" t="s">
        <v>366</v>
      </c>
      <c r="E148" s="240" t="s">
        <v>1</v>
      </c>
      <c r="F148" s="241" t="s">
        <v>572</v>
      </c>
      <c r="G148" s="239"/>
      <c r="H148" s="240" t="s">
        <v>1</v>
      </c>
      <c r="I148" s="242"/>
      <c r="J148" s="239"/>
      <c r="K148" s="239"/>
      <c r="L148" s="243"/>
      <c r="M148" s="244"/>
      <c r="N148" s="245"/>
      <c r="O148" s="245"/>
      <c r="P148" s="245"/>
      <c r="Q148" s="245"/>
      <c r="R148" s="245"/>
      <c r="S148" s="245"/>
      <c r="T148" s="246"/>
      <c r="AT148" s="247" t="s">
        <v>366</v>
      </c>
      <c r="AU148" s="247" t="s">
        <v>90</v>
      </c>
      <c r="AV148" s="14" t="s">
        <v>88</v>
      </c>
      <c r="AW148" s="14" t="s">
        <v>36</v>
      </c>
      <c r="AX148" s="14" t="s">
        <v>81</v>
      </c>
      <c r="AY148" s="247" t="s">
        <v>261</v>
      </c>
    </row>
    <row r="149" spans="2:65" s="12" customFormat="1">
      <c r="B149" s="216"/>
      <c r="C149" s="217"/>
      <c r="D149" s="210" t="s">
        <v>366</v>
      </c>
      <c r="E149" s="218" t="s">
        <v>1</v>
      </c>
      <c r="F149" s="219" t="s">
        <v>3181</v>
      </c>
      <c r="G149" s="217"/>
      <c r="H149" s="220">
        <v>302</v>
      </c>
      <c r="I149" s="221"/>
      <c r="J149" s="217"/>
      <c r="K149" s="217"/>
      <c r="L149" s="222"/>
      <c r="M149" s="223"/>
      <c r="N149" s="224"/>
      <c r="O149" s="224"/>
      <c r="P149" s="224"/>
      <c r="Q149" s="224"/>
      <c r="R149" s="224"/>
      <c r="S149" s="224"/>
      <c r="T149" s="225"/>
      <c r="AT149" s="226" t="s">
        <v>366</v>
      </c>
      <c r="AU149" s="226" t="s">
        <v>90</v>
      </c>
      <c r="AV149" s="12" t="s">
        <v>90</v>
      </c>
      <c r="AW149" s="12" t="s">
        <v>36</v>
      </c>
      <c r="AX149" s="12" t="s">
        <v>81</v>
      </c>
      <c r="AY149" s="226" t="s">
        <v>261</v>
      </c>
    </row>
    <row r="150" spans="2:65" s="13" customFormat="1">
      <c r="B150" s="227"/>
      <c r="C150" s="228"/>
      <c r="D150" s="210" t="s">
        <v>366</v>
      </c>
      <c r="E150" s="229" t="s">
        <v>1</v>
      </c>
      <c r="F150" s="230" t="s">
        <v>368</v>
      </c>
      <c r="G150" s="228"/>
      <c r="H150" s="231">
        <v>302</v>
      </c>
      <c r="I150" s="232"/>
      <c r="J150" s="228"/>
      <c r="K150" s="228"/>
      <c r="L150" s="233"/>
      <c r="M150" s="234"/>
      <c r="N150" s="235"/>
      <c r="O150" s="235"/>
      <c r="P150" s="235"/>
      <c r="Q150" s="235"/>
      <c r="R150" s="235"/>
      <c r="S150" s="235"/>
      <c r="T150" s="236"/>
      <c r="AT150" s="237" t="s">
        <v>366</v>
      </c>
      <c r="AU150" s="237" t="s">
        <v>90</v>
      </c>
      <c r="AV150" s="13" t="s">
        <v>123</v>
      </c>
      <c r="AW150" s="13" t="s">
        <v>36</v>
      </c>
      <c r="AX150" s="13" t="s">
        <v>88</v>
      </c>
      <c r="AY150" s="237" t="s">
        <v>261</v>
      </c>
    </row>
    <row r="151" spans="2:65" s="1" customFormat="1" ht="16.5" customHeight="1">
      <c r="B151" s="35"/>
      <c r="C151" s="197" t="s">
        <v>123</v>
      </c>
      <c r="D151" s="197" t="s">
        <v>264</v>
      </c>
      <c r="E151" s="198" t="s">
        <v>3182</v>
      </c>
      <c r="F151" s="199" t="s">
        <v>3183</v>
      </c>
      <c r="G151" s="200" t="s">
        <v>394</v>
      </c>
      <c r="H151" s="201">
        <v>2968</v>
      </c>
      <c r="I151" s="202"/>
      <c r="J151" s="203">
        <f>ROUND(I151*H151,2)</f>
        <v>0</v>
      </c>
      <c r="K151" s="199" t="s">
        <v>268</v>
      </c>
      <c r="L151" s="39"/>
      <c r="M151" s="204" t="s">
        <v>1</v>
      </c>
      <c r="N151" s="205" t="s">
        <v>46</v>
      </c>
      <c r="O151" s="67"/>
      <c r="P151" s="206">
        <f>O151*H151</f>
        <v>0</v>
      </c>
      <c r="Q151" s="206">
        <v>0</v>
      </c>
      <c r="R151" s="206">
        <f>Q151*H151</f>
        <v>0</v>
      </c>
      <c r="S151" s="206">
        <v>0</v>
      </c>
      <c r="T151" s="207">
        <f>S151*H151</f>
        <v>0</v>
      </c>
      <c r="AR151" s="208" t="s">
        <v>123</v>
      </c>
      <c r="AT151" s="208" t="s">
        <v>264</v>
      </c>
      <c r="AU151" s="208" t="s">
        <v>90</v>
      </c>
      <c r="AY151" s="17" t="s">
        <v>261</v>
      </c>
      <c r="BE151" s="209">
        <f>IF(N151="základní",J151,0)</f>
        <v>0</v>
      </c>
      <c r="BF151" s="209">
        <f>IF(N151="snížená",J151,0)</f>
        <v>0</v>
      </c>
      <c r="BG151" s="209">
        <f>IF(N151="zákl. přenesená",J151,0)</f>
        <v>0</v>
      </c>
      <c r="BH151" s="209">
        <f>IF(N151="sníž. přenesená",J151,0)</f>
        <v>0</v>
      </c>
      <c r="BI151" s="209">
        <f>IF(N151="nulová",J151,0)</f>
        <v>0</v>
      </c>
      <c r="BJ151" s="17" t="s">
        <v>88</v>
      </c>
      <c r="BK151" s="209">
        <f>ROUND(I151*H151,2)</f>
        <v>0</v>
      </c>
      <c r="BL151" s="17" t="s">
        <v>123</v>
      </c>
      <c r="BM151" s="208" t="s">
        <v>3184</v>
      </c>
    </row>
    <row r="152" spans="2:65" s="1" customFormat="1" ht="19.5">
      <c r="B152" s="35"/>
      <c r="C152" s="36"/>
      <c r="D152" s="210" t="s">
        <v>271</v>
      </c>
      <c r="E152" s="36"/>
      <c r="F152" s="211" t="s">
        <v>3171</v>
      </c>
      <c r="G152" s="36"/>
      <c r="H152" s="36"/>
      <c r="I152" s="118"/>
      <c r="J152" s="36"/>
      <c r="K152" s="36"/>
      <c r="L152" s="39"/>
      <c r="M152" s="212"/>
      <c r="N152" s="67"/>
      <c r="O152" s="67"/>
      <c r="P152" s="67"/>
      <c r="Q152" s="67"/>
      <c r="R152" s="67"/>
      <c r="S152" s="67"/>
      <c r="T152" s="68"/>
      <c r="AT152" s="17" t="s">
        <v>271</v>
      </c>
      <c r="AU152" s="17" t="s">
        <v>90</v>
      </c>
    </row>
    <row r="153" spans="2:65" s="14" customFormat="1">
      <c r="B153" s="238"/>
      <c r="C153" s="239"/>
      <c r="D153" s="210" t="s">
        <v>366</v>
      </c>
      <c r="E153" s="240" t="s">
        <v>1</v>
      </c>
      <c r="F153" s="241" t="s">
        <v>3172</v>
      </c>
      <c r="G153" s="239"/>
      <c r="H153" s="240" t="s">
        <v>1</v>
      </c>
      <c r="I153" s="242"/>
      <c r="J153" s="239"/>
      <c r="K153" s="239"/>
      <c r="L153" s="243"/>
      <c r="M153" s="244"/>
      <c r="N153" s="245"/>
      <c r="O153" s="245"/>
      <c r="P153" s="245"/>
      <c r="Q153" s="245"/>
      <c r="R153" s="245"/>
      <c r="S153" s="245"/>
      <c r="T153" s="246"/>
      <c r="AT153" s="247" t="s">
        <v>366</v>
      </c>
      <c r="AU153" s="247" t="s">
        <v>90</v>
      </c>
      <c r="AV153" s="14" t="s">
        <v>88</v>
      </c>
      <c r="AW153" s="14" t="s">
        <v>36</v>
      </c>
      <c r="AX153" s="14" t="s">
        <v>81</v>
      </c>
      <c r="AY153" s="247" t="s">
        <v>261</v>
      </c>
    </row>
    <row r="154" spans="2:65" s="14" customFormat="1">
      <c r="B154" s="238"/>
      <c r="C154" s="239"/>
      <c r="D154" s="210" t="s">
        <v>366</v>
      </c>
      <c r="E154" s="240" t="s">
        <v>1</v>
      </c>
      <c r="F154" s="241" t="s">
        <v>572</v>
      </c>
      <c r="G154" s="239"/>
      <c r="H154" s="240" t="s">
        <v>1</v>
      </c>
      <c r="I154" s="242"/>
      <c r="J154" s="239"/>
      <c r="K154" s="239"/>
      <c r="L154" s="243"/>
      <c r="M154" s="244"/>
      <c r="N154" s="245"/>
      <c r="O154" s="245"/>
      <c r="P154" s="245"/>
      <c r="Q154" s="245"/>
      <c r="R154" s="245"/>
      <c r="S154" s="245"/>
      <c r="T154" s="246"/>
      <c r="AT154" s="247" t="s">
        <v>366</v>
      </c>
      <c r="AU154" s="247" t="s">
        <v>90</v>
      </c>
      <c r="AV154" s="14" t="s">
        <v>88</v>
      </c>
      <c r="AW154" s="14" t="s">
        <v>36</v>
      </c>
      <c r="AX154" s="14" t="s">
        <v>81</v>
      </c>
      <c r="AY154" s="247" t="s">
        <v>261</v>
      </c>
    </row>
    <row r="155" spans="2:65" s="12" customFormat="1">
      <c r="B155" s="216"/>
      <c r="C155" s="217"/>
      <c r="D155" s="210" t="s">
        <v>366</v>
      </c>
      <c r="E155" s="218" t="s">
        <v>1</v>
      </c>
      <c r="F155" s="219" t="s">
        <v>3173</v>
      </c>
      <c r="G155" s="217"/>
      <c r="H155" s="220">
        <v>2539</v>
      </c>
      <c r="I155" s="221"/>
      <c r="J155" s="217"/>
      <c r="K155" s="217"/>
      <c r="L155" s="222"/>
      <c r="M155" s="223"/>
      <c r="N155" s="224"/>
      <c r="O155" s="224"/>
      <c r="P155" s="224"/>
      <c r="Q155" s="224"/>
      <c r="R155" s="224"/>
      <c r="S155" s="224"/>
      <c r="T155" s="225"/>
      <c r="AT155" s="226" t="s">
        <v>366</v>
      </c>
      <c r="AU155" s="226" t="s">
        <v>90</v>
      </c>
      <c r="AV155" s="12" t="s">
        <v>90</v>
      </c>
      <c r="AW155" s="12" t="s">
        <v>36</v>
      </c>
      <c r="AX155" s="12" t="s">
        <v>81</v>
      </c>
      <c r="AY155" s="226" t="s">
        <v>261</v>
      </c>
    </row>
    <row r="156" spans="2:65" s="12" customFormat="1">
      <c r="B156" s="216"/>
      <c r="C156" s="217"/>
      <c r="D156" s="210" t="s">
        <v>366</v>
      </c>
      <c r="E156" s="218" t="s">
        <v>1</v>
      </c>
      <c r="F156" s="219" t="s">
        <v>3177</v>
      </c>
      <c r="G156" s="217"/>
      <c r="H156" s="220">
        <v>127</v>
      </c>
      <c r="I156" s="221"/>
      <c r="J156" s="217"/>
      <c r="K156" s="217"/>
      <c r="L156" s="222"/>
      <c r="M156" s="223"/>
      <c r="N156" s="224"/>
      <c r="O156" s="224"/>
      <c r="P156" s="224"/>
      <c r="Q156" s="224"/>
      <c r="R156" s="224"/>
      <c r="S156" s="224"/>
      <c r="T156" s="225"/>
      <c r="AT156" s="226" t="s">
        <v>366</v>
      </c>
      <c r="AU156" s="226" t="s">
        <v>90</v>
      </c>
      <c r="AV156" s="12" t="s">
        <v>90</v>
      </c>
      <c r="AW156" s="12" t="s">
        <v>36</v>
      </c>
      <c r="AX156" s="12" t="s">
        <v>81</v>
      </c>
      <c r="AY156" s="226" t="s">
        <v>261</v>
      </c>
    </row>
    <row r="157" spans="2:65" s="12" customFormat="1">
      <c r="B157" s="216"/>
      <c r="C157" s="217"/>
      <c r="D157" s="210" t="s">
        <v>366</v>
      </c>
      <c r="E157" s="218" t="s">
        <v>1</v>
      </c>
      <c r="F157" s="219" t="s">
        <v>3181</v>
      </c>
      <c r="G157" s="217"/>
      <c r="H157" s="220">
        <v>302</v>
      </c>
      <c r="I157" s="221"/>
      <c r="J157" s="217"/>
      <c r="K157" s="217"/>
      <c r="L157" s="222"/>
      <c r="M157" s="223"/>
      <c r="N157" s="224"/>
      <c r="O157" s="224"/>
      <c r="P157" s="224"/>
      <c r="Q157" s="224"/>
      <c r="R157" s="224"/>
      <c r="S157" s="224"/>
      <c r="T157" s="225"/>
      <c r="AT157" s="226" t="s">
        <v>366</v>
      </c>
      <c r="AU157" s="226" t="s">
        <v>90</v>
      </c>
      <c r="AV157" s="12" t="s">
        <v>90</v>
      </c>
      <c r="AW157" s="12" t="s">
        <v>36</v>
      </c>
      <c r="AX157" s="12" t="s">
        <v>81</v>
      </c>
      <c r="AY157" s="226" t="s">
        <v>261</v>
      </c>
    </row>
    <row r="158" spans="2:65" s="13" customFormat="1">
      <c r="B158" s="227"/>
      <c r="C158" s="228"/>
      <c r="D158" s="210" t="s">
        <v>366</v>
      </c>
      <c r="E158" s="229" t="s">
        <v>1</v>
      </c>
      <c r="F158" s="230" t="s">
        <v>368</v>
      </c>
      <c r="G158" s="228"/>
      <c r="H158" s="231">
        <v>2968</v>
      </c>
      <c r="I158" s="232"/>
      <c r="J158" s="228"/>
      <c r="K158" s="228"/>
      <c r="L158" s="233"/>
      <c r="M158" s="234"/>
      <c r="N158" s="235"/>
      <c r="O158" s="235"/>
      <c r="P158" s="235"/>
      <c r="Q158" s="235"/>
      <c r="R158" s="235"/>
      <c r="S158" s="235"/>
      <c r="T158" s="236"/>
      <c r="AT158" s="237" t="s">
        <v>366</v>
      </c>
      <c r="AU158" s="237" t="s">
        <v>90</v>
      </c>
      <c r="AV158" s="13" t="s">
        <v>123</v>
      </c>
      <c r="AW158" s="13" t="s">
        <v>36</v>
      </c>
      <c r="AX158" s="13" t="s">
        <v>88</v>
      </c>
      <c r="AY158" s="237" t="s">
        <v>261</v>
      </c>
    </row>
    <row r="159" spans="2:65" s="1" customFormat="1" ht="16.5" customHeight="1">
      <c r="B159" s="35"/>
      <c r="C159" s="259" t="s">
        <v>260</v>
      </c>
      <c r="D159" s="259" t="s">
        <v>398</v>
      </c>
      <c r="E159" s="260" t="s">
        <v>3185</v>
      </c>
      <c r="F159" s="261" t="s">
        <v>3186</v>
      </c>
      <c r="G159" s="262" t="s">
        <v>376</v>
      </c>
      <c r="H159" s="263">
        <v>1719</v>
      </c>
      <c r="I159" s="264"/>
      <c r="J159" s="265">
        <f>ROUND(I159*H159,2)</f>
        <v>0</v>
      </c>
      <c r="K159" s="261" t="s">
        <v>268</v>
      </c>
      <c r="L159" s="266"/>
      <c r="M159" s="267" t="s">
        <v>1</v>
      </c>
      <c r="N159" s="268" t="s">
        <v>46</v>
      </c>
      <c r="O159" s="67"/>
      <c r="P159" s="206">
        <f>O159*H159</f>
        <v>0</v>
      </c>
      <c r="Q159" s="206">
        <v>2.4289999999999998</v>
      </c>
      <c r="R159" s="206">
        <f>Q159*H159</f>
        <v>4175.451</v>
      </c>
      <c r="S159" s="206">
        <v>0</v>
      </c>
      <c r="T159" s="207">
        <f>S159*H159</f>
        <v>0</v>
      </c>
      <c r="AR159" s="208" t="s">
        <v>301</v>
      </c>
      <c r="AT159" s="208" t="s">
        <v>398</v>
      </c>
      <c r="AU159" s="208" t="s">
        <v>90</v>
      </c>
      <c r="AY159" s="17" t="s">
        <v>261</v>
      </c>
      <c r="BE159" s="209">
        <f>IF(N159="základní",J159,0)</f>
        <v>0</v>
      </c>
      <c r="BF159" s="209">
        <f>IF(N159="snížená",J159,0)</f>
        <v>0</v>
      </c>
      <c r="BG159" s="209">
        <f>IF(N159="zákl. přenesená",J159,0)</f>
        <v>0</v>
      </c>
      <c r="BH159" s="209">
        <f>IF(N159="sníž. přenesená",J159,0)</f>
        <v>0</v>
      </c>
      <c r="BI159" s="209">
        <f>IF(N159="nulová",J159,0)</f>
        <v>0</v>
      </c>
      <c r="BJ159" s="17" t="s">
        <v>88</v>
      </c>
      <c r="BK159" s="209">
        <f>ROUND(I159*H159,2)</f>
        <v>0</v>
      </c>
      <c r="BL159" s="17" t="s">
        <v>123</v>
      </c>
      <c r="BM159" s="208" t="s">
        <v>3187</v>
      </c>
    </row>
    <row r="160" spans="2:65" s="1" customFormat="1" ht="19.5">
      <c r="B160" s="35"/>
      <c r="C160" s="36"/>
      <c r="D160" s="210" t="s">
        <v>271</v>
      </c>
      <c r="E160" s="36"/>
      <c r="F160" s="211" t="s">
        <v>3171</v>
      </c>
      <c r="G160" s="36"/>
      <c r="H160" s="36"/>
      <c r="I160" s="118"/>
      <c r="J160" s="36"/>
      <c r="K160" s="36"/>
      <c r="L160" s="39"/>
      <c r="M160" s="212"/>
      <c r="N160" s="67"/>
      <c r="O160" s="67"/>
      <c r="P160" s="67"/>
      <c r="Q160" s="67"/>
      <c r="R160" s="67"/>
      <c r="S160" s="67"/>
      <c r="T160" s="68"/>
      <c r="AT160" s="17" t="s">
        <v>271</v>
      </c>
      <c r="AU160" s="17" t="s">
        <v>90</v>
      </c>
    </row>
    <row r="161" spans="2:65" s="14" customFormat="1">
      <c r="B161" s="238"/>
      <c r="C161" s="239"/>
      <c r="D161" s="210" t="s">
        <v>366</v>
      </c>
      <c r="E161" s="240" t="s">
        <v>1</v>
      </c>
      <c r="F161" s="241" t="s">
        <v>3172</v>
      </c>
      <c r="G161" s="239"/>
      <c r="H161" s="240" t="s">
        <v>1</v>
      </c>
      <c r="I161" s="242"/>
      <c r="J161" s="239"/>
      <c r="K161" s="239"/>
      <c r="L161" s="243"/>
      <c r="M161" s="244"/>
      <c r="N161" s="245"/>
      <c r="O161" s="245"/>
      <c r="P161" s="245"/>
      <c r="Q161" s="245"/>
      <c r="R161" s="245"/>
      <c r="S161" s="245"/>
      <c r="T161" s="246"/>
      <c r="AT161" s="247" t="s">
        <v>366</v>
      </c>
      <c r="AU161" s="247" t="s">
        <v>90</v>
      </c>
      <c r="AV161" s="14" t="s">
        <v>88</v>
      </c>
      <c r="AW161" s="14" t="s">
        <v>36</v>
      </c>
      <c r="AX161" s="14" t="s">
        <v>81</v>
      </c>
      <c r="AY161" s="247" t="s">
        <v>261</v>
      </c>
    </row>
    <row r="162" spans="2:65" s="12" customFormat="1">
      <c r="B162" s="216"/>
      <c r="C162" s="217"/>
      <c r="D162" s="210" t="s">
        <v>366</v>
      </c>
      <c r="E162" s="218" t="s">
        <v>1</v>
      </c>
      <c r="F162" s="219" t="s">
        <v>3188</v>
      </c>
      <c r="G162" s="217"/>
      <c r="H162" s="220">
        <v>1719</v>
      </c>
      <c r="I162" s="221"/>
      <c r="J162" s="217"/>
      <c r="K162" s="217"/>
      <c r="L162" s="222"/>
      <c r="M162" s="223"/>
      <c r="N162" s="224"/>
      <c r="O162" s="224"/>
      <c r="P162" s="224"/>
      <c r="Q162" s="224"/>
      <c r="R162" s="224"/>
      <c r="S162" s="224"/>
      <c r="T162" s="225"/>
      <c r="AT162" s="226" t="s">
        <v>366</v>
      </c>
      <c r="AU162" s="226" t="s">
        <v>90</v>
      </c>
      <c r="AV162" s="12" t="s">
        <v>90</v>
      </c>
      <c r="AW162" s="12" t="s">
        <v>36</v>
      </c>
      <c r="AX162" s="12" t="s">
        <v>81</v>
      </c>
      <c r="AY162" s="226" t="s">
        <v>261</v>
      </c>
    </row>
    <row r="163" spans="2:65" s="13" customFormat="1">
      <c r="B163" s="227"/>
      <c r="C163" s="228"/>
      <c r="D163" s="210" t="s">
        <v>366</v>
      </c>
      <c r="E163" s="229" t="s">
        <v>1</v>
      </c>
      <c r="F163" s="230" t="s">
        <v>368</v>
      </c>
      <c r="G163" s="228"/>
      <c r="H163" s="231">
        <v>1719</v>
      </c>
      <c r="I163" s="232"/>
      <c r="J163" s="228"/>
      <c r="K163" s="228"/>
      <c r="L163" s="233"/>
      <c r="M163" s="234"/>
      <c r="N163" s="235"/>
      <c r="O163" s="235"/>
      <c r="P163" s="235"/>
      <c r="Q163" s="235"/>
      <c r="R163" s="235"/>
      <c r="S163" s="235"/>
      <c r="T163" s="236"/>
      <c r="AT163" s="237" t="s">
        <v>366</v>
      </c>
      <c r="AU163" s="237" t="s">
        <v>90</v>
      </c>
      <c r="AV163" s="13" t="s">
        <v>123</v>
      </c>
      <c r="AW163" s="13" t="s">
        <v>36</v>
      </c>
      <c r="AX163" s="13" t="s">
        <v>88</v>
      </c>
      <c r="AY163" s="237" t="s">
        <v>261</v>
      </c>
    </row>
    <row r="164" spans="2:65" s="1" customFormat="1" ht="16.5" customHeight="1">
      <c r="B164" s="35"/>
      <c r="C164" s="197" t="s">
        <v>293</v>
      </c>
      <c r="D164" s="197" t="s">
        <v>264</v>
      </c>
      <c r="E164" s="198" t="s">
        <v>3189</v>
      </c>
      <c r="F164" s="199" t="s">
        <v>3190</v>
      </c>
      <c r="G164" s="200" t="s">
        <v>401</v>
      </c>
      <c r="H164" s="201">
        <v>189.09</v>
      </c>
      <c r="I164" s="202"/>
      <c r="J164" s="203">
        <f>ROUND(I164*H164,2)</f>
        <v>0</v>
      </c>
      <c r="K164" s="199" t="s">
        <v>268</v>
      </c>
      <c r="L164" s="39"/>
      <c r="M164" s="204" t="s">
        <v>1</v>
      </c>
      <c r="N164" s="205" t="s">
        <v>46</v>
      </c>
      <c r="O164" s="67"/>
      <c r="P164" s="206">
        <f>O164*H164</f>
        <v>0</v>
      </c>
      <c r="Q164" s="206">
        <v>1.1133200000000001</v>
      </c>
      <c r="R164" s="206">
        <f>Q164*H164</f>
        <v>210.51767880000003</v>
      </c>
      <c r="S164" s="206">
        <v>0</v>
      </c>
      <c r="T164" s="207">
        <f>S164*H164</f>
        <v>0</v>
      </c>
      <c r="AR164" s="208" t="s">
        <v>123</v>
      </c>
      <c r="AT164" s="208" t="s">
        <v>264</v>
      </c>
      <c r="AU164" s="208" t="s">
        <v>90</v>
      </c>
      <c r="AY164" s="17" t="s">
        <v>261</v>
      </c>
      <c r="BE164" s="209">
        <f>IF(N164="základní",J164,0)</f>
        <v>0</v>
      </c>
      <c r="BF164" s="209">
        <f>IF(N164="snížená",J164,0)</f>
        <v>0</v>
      </c>
      <c r="BG164" s="209">
        <f>IF(N164="zákl. přenesená",J164,0)</f>
        <v>0</v>
      </c>
      <c r="BH164" s="209">
        <f>IF(N164="sníž. přenesená",J164,0)</f>
        <v>0</v>
      </c>
      <c r="BI164" s="209">
        <f>IF(N164="nulová",J164,0)</f>
        <v>0</v>
      </c>
      <c r="BJ164" s="17" t="s">
        <v>88</v>
      </c>
      <c r="BK164" s="209">
        <f>ROUND(I164*H164,2)</f>
        <v>0</v>
      </c>
      <c r="BL164" s="17" t="s">
        <v>123</v>
      </c>
      <c r="BM164" s="208" t="s">
        <v>3191</v>
      </c>
    </row>
    <row r="165" spans="2:65" s="1" customFormat="1" ht="19.5">
      <c r="B165" s="35"/>
      <c r="C165" s="36"/>
      <c r="D165" s="210" t="s">
        <v>271</v>
      </c>
      <c r="E165" s="36"/>
      <c r="F165" s="211" t="s">
        <v>3171</v>
      </c>
      <c r="G165" s="36"/>
      <c r="H165" s="36"/>
      <c r="I165" s="118"/>
      <c r="J165" s="36"/>
      <c r="K165" s="36"/>
      <c r="L165" s="39"/>
      <c r="M165" s="212"/>
      <c r="N165" s="67"/>
      <c r="O165" s="67"/>
      <c r="P165" s="67"/>
      <c r="Q165" s="67"/>
      <c r="R165" s="67"/>
      <c r="S165" s="67"/>
      <c r="T165" s="68"/>
      <c r="AT165" s="17" t="s">
        <v>271</v>
      </c>
      <c r="AU165" s="17" t="s">
        <v>90</v>
      </c>
    </row>
    <row r="166" spans="2:65" s="14" customFormat="1">
      <c r="B166" s="238"/>
      <c r="C166" s="239"/>
      <c r="D166" s="210" t="s">
        <v>366</v>
      </c>
      <c r="E166" s="240" t="s">
        <v>1</v>
      </c>
      <c r="F166" s="241" t="s">
        <v>3172</v>
      </c>
      <c r="G166" s="239"/>
      <c r="H166" s="240" t="s">
        <v>1</v>
      </c>
      <c r="I166" s="242"/>
      <c r="J166" s="239"/>
      <c r="K166" s="239"/>
      <c r="L166" s="243"/>
      <c r="M166" s="244"/>
      <c r="N166" s="245"/>
      <c r="O166" s="245"/>
      <c r="P166" s="245"/>
      <c r="Q166" s="245"/>
      <c r="R166" s="245"/>
      <c r="S166" s="245"/>
      <c r="T166" s="246"/>
      <c r="AT166" s="247" t="s">
        <v>366</v>
      </c>
      <c r="AU166" s="247" t="s">
        <v>90</v>
      </c>
      <c r="AV166" s="14" t="s">
        <v>88</v>
      </c>
      <c r="AW166" s="14" t="s">
        <v>36</v>
      </c>
      <c r="AX166" s="14" t="s">
        <v>81</v>
      </c>
      <c r="AY166" s="247" t="s">
        <v>261</v>
      </c>
    </row>
    <row r="167" spans="2:65" s="14" customFormat="1">
      <c r="B167" s="238"/>
      <c r="C167" s="239"/>
      <c r="D167" s="210" t="s">
        <v>366</v>
      </c>
      <c r="E167" s="240" t="s">
        <v>1</v>
      </c>
      <c r="F167" s="241" t="s">
        <v>572</v>
      </c>
      <c r="G167" s="239"/>
      <c r="H167" s="240" t="s">
        <v>1</v>
      </c>
      <c r="I167" s="242"/>
      <c r="J167" s="239"/>
      <c r="K167" s="239"/>
      <c r="L167" s="243"/>
      <c r="M167" s="244"/>
      <c r="N167" s="245"/>
      <c r="O167" s="245"/>
      <c r="P167" s="245"/>
      <c r="Q167" s="245"/>
      <c r="R167" s="245"/>
      <c r="S167" s="245"/>
      <c r="T167" s="246"/>
      <c r="AT167" s="247" t="s">
        <v>366</v>
      </c>
      <c r="AU167" s="247" t="s">
        <v>90</v>
      </c>
      <c r="AV167" s="14" t="s">
        <v>88</v>
      </c>
      <c r="AW167" s="14" t="s">
        <v>36</v>
      </c>
      <c r="AX167" s="14" t="s">
        <v>81</v>
      </c>
      <c r="AY167" s="247" t="s">
        <v>261</v>
      </c>
    </row>
    <row r="168" spans="2:65" s="12" customFormat="1">
      <c r="B168" s="216"/>
      <c r="C168" s="217"/>
      <c r="D168" s="210" t="s">
        <v>366</v>
      </c>
      <c r="E168" s="218" t="s">
        <v>1</v>
      </c>
      <c r="F168" s="219" t="s">
        <v>3192</v>
      </c>
      <c r="G168" s="217"/>
      <c r="H168" s="220">
        <v>189.09</v>
      </c>
      <c r="I168" s="221"/>
      <c r="J168" s="217"/>
      <c r="K168" s="217"/>
      <c r="L168" s="222"/>
      <c r="M168" s="223"/>
      <c r="N168" s="224"/>
      <c r="O168" s="224"/>
      <c r="P168" s="224"/>
      <c r="Q168" s="224"/>
      <c r="R168" s="224"/>
      <c r="S168" s="224"/>
      <c r="T168" s="225"/>
      <c r="AT168" s="226" t="s">
        <v>366</v>
      </c>
      <c r="AU168" s="226" t="s">
        <v>90</v>
      </c>
      <c r="AV168" s="12" t="s">
        <v>90</v>
      </c>
      <c r="AW168" s="12" t="s">
        <v>36</v>
      </c>
      <c r="AX168" s="12" t="s">
        <v>81</v>
      </c>
      <c r="AY168" s="226" t="s">
        <v>261</v>
      </c>
    </row>
    <row r="169" spans="2:65" s="13" customFormat="1">
      <c r="B169" s="227"/>
      <c r="C169" s="228"/>
      <c r="D169" s="210" t="s">
        <v>366</v>
      </c>
      <c r="E169" s="229" t="s">
        <v>1</v>
      </c>
      <c r="F169" s="230" t="s">
        <v>368</v>
      </c>
      <c r="G169" s="228"/>
      <c r="H169" s="231">
        <v>189.09</v>
      </c>
      <c r="I169" s="232"/>
      <c r="J169" s="228"/>
      <c r="K169" s="228"/>
      <c r="L169" s="233"/>
      <c r="M169" s="234"/>
      <c r="N169" s="235"/>
      <c r="O169" s="235"/>
      <c r="P169" s="235"/>
      <c r="Q169" s="235"/>
      <c r="R169" s="235"/>
      <c r="S169" s="235"/>
      <c r="T169" s="236"/>
      <c r="AT169" s="237" t="s">
        <v>366</v>
      </c>
      <c r="AU169" s="237" t="s">
        <v>90</v>
      </c>
      <c r="AV169" s="13" t="s">
        <v>123</v>
      </c>
      <c r="AW169" s="13" t="s">
        <v>36</v>
      </c>
      <c r="AX169" s="13" t="s">
        <v>88</v>
      </c>
      <c r="AY169" s="237" t="s">
        <v>261</v>
      </c>
    </row>
    <row r="170" spans="2:65" s="1" customFormat="1" ht="16.5" customHeight="1">
      <c r="B170" s="35"/>
      <c r="C170" s="197" t="s">
        <v>297</v>
      </c>
      <c r="D170" s="197" t="s">
        <v>264</v>
      </c>
      <c r="E170" s="198" t="s">
        <v>3193</v>
      </c>
      <c r="F170" s="199" t="s">
        <v>3194</v>
      </c>
      <c r="G170" s="200" t="s">
        <v>376</v>
      </c>
      <c r="H170" s="201">
        <v>1111.48</v>
      </c>
      <c r="I170" s="202"/>
      <c r="J170" s="203">
        <f>ROUND(I170*H170,2)</f>
        <v>0</v>
      </c>
      <c r="K170" s="199" t="s">
        <v>268</v>
      </c>
      <c r="L170" s="39"/>
      <c r="M170" s="204" t="s">
        <v>1</v>
      </c>
      <c r="N170" s="205" t="s">
        <v>46</v>
      </c>
      <c r="O170" s="67"/>
      <c r="P170" s="206">
        <f>O170*H170</f>
        <v>0</v>
      </c>
      <c r="Q170" s="206">
        <v>2.45329</v>
      </c>
      <c r="R170" s="206">
        <f>Q170*H170</f>
        <v>2726.7827692000001</v>
      </c>
      <c r="S170" s="206">
        <v>0</v>
      </c>
      <c r="T170" s="207">
        <f>S170*H170</f>
        <v>0</v>
      </c>
      <c r="AR170" s="208" t="s">
        <v>123</v>
      </c>
      <c r="AT170" s="208" t="s">
        <v>264</v>
      </c>
      <c r="AU170" s="208" t="s">
        <v>90</v>
      </c>
      <c r="AY170" s="17" t="s">
        <v>261</v>
      </c>
      <c r="BE170" s="209">
        <f>IF(N170="základní",J170,0)</f>
        <v>0</v>
      </c>
      <c r="BF170" s="209">
        <f>IF(N170="snížená",J170,0)</f>
        <v>0</v>
      </c>
      <c r="BG170" s="209">
        <f>IF(N170="zákl. přenesená",J170,0)</f>
        <v>0</v>
      </c>
      <c r="BH170" s="209">
        <f>IF(N170="sníž. přenesená",J170,0)</f>
        <v>0</v>
      </c>
      <c r="BI170" s="209">
        <f>IF(N170="nulová",J170,0)</f>
        <v>0</v>
      </c>
      <c r="BJ170" s="17" t="s">
        <v>88</v>
      </c>
      <c r="BK170" s="209">
        <f>ROUND(I170*H170,2)</f>
        <v>0</v>
      </c>
      <c r="BL170" s="17" t="s">
        <v>123</v>
      </c>
      <c r="BM170" s="208" t="s">
        <v>3195</v>
      </c>
    </row>
    <row r="171" spans="2:65" s="1" customFormat="1" ht="48.75">
      <c r="B171" s="35"/>
      <c r="C171" s="36"/>
      <c r="D171" s="210" t="s">
        <v>271</v>
      </c>
      <c r="E171" s="36"/>
      <c r="F171" s="211" t="s">
        <v>3196</v>
      </c>
      <c r="G171" s="36"/>
      <c r="H171" s="36"/>
      <c r="I171" s="118"/>
      <c r="J171" s="36"/>
      <c r="K171" s="36"/>
      <c r="L171" s="39"/>
      <c r="M171" s="212"/>
      <c r="N171" s="67"/>
      <c r="O171" s="67"/>
      <c r="P171" s="67"/>
      <c r="Q171" s="67"/>
      <c r="R171" s="67"/>
      <c r="S171" s="67"/>
      <c r="T171" s="68"/>
      <c r="AT171" s="17" t="s">
        <v>271</v>
      </c>
      <c r="AU171" s="17" t="s">
        <v>90</v>
      </c>
    </row>
    <row r="172" spans="2:65" s="14" customFormat="1">
      <c r="B172" s="238"/>
      <c r="C172" s="239"/>
      <c r="D172" s="210" t="s">
        <v>366</v>
      </c>
      <c r="E172" s="240" t="s">
        <v>1</v>
      </c>
      <c r="F172" s="241" t="s">
        <v>3172</v>
      </c>
      <c r="G172" s="239"/>
      <c r="H172" s="240" t="s">
        <v>1</v>
      </c>
      <c r="I172" s="242"/>
      <c r="J172" s="239"/>
      <c r="K172" s="239"/>
      <c r="L172" s="243"/>
      <c r="M172" s="244"/>
      <c r="N172" s="245"/>
      <c r="O172" s="245"/>
      <c r="P172" s="245"/>
      <c r="Q172" s="245"/>
      <c r="R172" s="245"/>
      <c r="S172" s="245"/>
      <c r="T172" s="246"/>
      <c r="AT172" s="247" t="s">
        <v>366</v>
      </c>
      <c r="AU172" s="247" t="s">
        <v>90</v>
      </c>
      <c r="AV172" s="14" t="s">
        <v>88</v>
      </c>
      <c r="AW172" s="14" t="s">
        <v>36</v>
      </c>
      <c r="AX172" s="14" t="s">
        <v>81</v>
      </c>
      <c r="AY172" s="247" t="s">
        <v>261</v>
      </c>
    </row>
    <row r="173" spans="2:65" s="14" customFormat="1">
      <c r="B173" s="238"/>
      <c r="C173" s="239"/>
      <c r="D173" s="210" t="s">
        <v>366</v>
      </c>
      <c r="E173" s="240" t="s">
        <v>1</v>
      </c>
      <c r="F173" s="241" t="s">
        <v>572</v>
      </c>
      <c r="G173" s="239"/>
      <c r="H173" s="240" t="s">
        <v>1</v>
      </c>
      <c r="I173" s="242"/>
      <c r="J173" s="239"/>
      <c r="K173" s="239"/>
      <c r="L173" s="243"/>
      <c r="M173" s="244"/>
      <c r="N173" s="245"/>
      <c r="O173" s="245"/>
      <c r="P173" s="245"/>
      <c r="Q173" s="245"/>
      <c r="R173" s="245"/>
      <c r="S173" s="245"/>
      <c r="T173" s="246"/>
      <c r="AT173" s="247" t="s">
        <v>366</v>
      </c>
      <c r="AU173" s="247" t="s">
        <v>90</v>
      </c>
      <c r="AV173" s="14" t="s">
        <v>88</v>
      </c>
      <c r="AW173" s="14" t="s">
        <v>36</v>
      </c>
      <c r="AX173" s="14" t="s">
        <v>81</v>
      </c>
      <c r="AY173" s="247" t="s">
        <v>261</v>
      </c>
    </row>
    <row r="174" spans="2:65" s="12" customFormat="1">
      <c r="B174" s="216"/>
      <c r="C174" s="217"/>
      <c r="D174" s="210" t="s">
        <v>366</v>
      </c>
      <c r="E174" s="218" t="s">
        <v>1</v>
      </c>
      <c r="F174" s="219" t="s">
        <v>3197</v>
      </c>
      <c r="G174" s="217"/>
      <c r="H174" s="220">
        <v>276.8</v>
      </c>
      <c r="I174" s="221"/>
      <c r="J174" s="217"/>
      <c r="K174" s="217"/>
      <c r="L174" s="222"/>
      <c r="M174" s="223"/>
      <c r="N174" s="224"/>
      <c r="O174" s="224"/>
      <c r="P174" s="224"/>
      <c r="Q174" s="224"/>
      <c r="R174" s="224"/>
      <c r="S174" s="224"/>
      <c r="T174" s="225"/>
      <c r="AT174" s="226" t="s">
        <v>366</v>
      </c>
      <c r="AU174" s="226" t="s">
        <v>90</v>
      </c>
      <c r="AV174" s="12" t="s">
        <v>90</v>
      </c>
      <c r="AW174" s="12" t="s">
        <v>36</v>
      </c>
      <c r="AX174" s="12" t="s">
        <v>81</v>
      </c>
      <c r="AY174" s="226" t="s">
        <v>261</v>
      </c>
    </row>
    <row r="175" spans="2:65" s="12" customFormat="1">
      <c r="B175" s="216"/>
      <c r="C175" s="217"/>
      <c r="D175" s="210" t="s">
        <v>366</v>
      </c>
      <c r="E175" s="218" t="s">
        <v>1</v>
      </c>
      <c r="F175" s="219" t="s">
        <v>3198</v>
      </c>
      <c r="G175" s="217"/>
      <c r="H175" s="220">
        <v>834.68</v>
      </c>
      <c r="I175" s="221"/>
      <c r="J175" s="217"/>
      <c r="K175" s="217"/>
      <c r="L175" s="222"/>
      <c r="M175" s="223"/>
      <c r="N175" s="224"/>
      <c r="O175" s="224"/>
      <c r="P175" s="224"/>
      <c r="Q175" s="224"/>
      <c r="R175" s="224"/>
      <c r="S175" s="224"/>
      <c r="T175" s="225"/>
      <c r="AT175" s="226" t="s">
        <v>366</v>
      </c>
      <c r="AU175" s="226" t="s">
        <v>90</v>
      </c>
      <c r="AV175" s="12" t="s">
        <v>90</v>
      </c>
      <c r="AW175" s="12" t="s">
        <v>36</v>
      </c>
      <c r="AX175" s="12" t="s">
        <v>81</v>
      </c>
      <c r="AY175" s="226" t="s">
        <v>261</v>
      </c>
    </row>
    <row r="176" spans="2:65" s="13" customFormat="1">
      <c r="B176" s="227"/>
      <c r="C176" s="228"/>
      <c r="D176" s="210" t="s">
        <v>366</v>
      </c>
      <c r="E176" s="229" t="s">
        <v>1</v>
      </c>
      <c r="F176" s="230" t="s">
        <v>368</v>
      </c>
      <c r="G176" s="228"/>
      <c r="H176" s="231">
        <v>1111.48</v>
      </c>
      <c r="I176" s="232"/>
      <c r="J176" s="228"/>
      <c r="K176" s="228"/>
      <c r="L176" s="233"/>
      <c r="M176" s="234"/>
      <c r="N176" s="235"/>
      <c r="O176" s="235"/>
      <c r="P176" s="235"/>
      <c r="Q176" s="235"/>
      <c r="R176" s="235"/>
      <c r="S176" s="235"/>
      <c r="T176" s="236"/>
      <c r="AT176" s="237" t="s">
        <v>366</v>
      </c>
      <c r="AU176" s="237" t="s">
        <v>90</v>
      </c>
      <c r="AV176" s="13" t="s">
        <v>123</v>
      </c>
      <c r="AW176" s="13" t="s">
        <v>36</v>
      </c>
      <c r="AX176" s="13" t="s">
        <v>88</v>
      </c>
      <c r="AY176" s="237" t="s">
        <v>261</v>
      </c>
    </row>
    <row r="177" spans="2:65" s="1" customFormat="1" ht="16.5" customHeight="1">
      <c r="B177" s="35"/>
      <c r="C177" s="197" t="s">
        <v>301</v>
      </c>
      <c r="D177" s="197" t="s">
        <v>264</v>
      </c>
      <c r="E177" s="198" t="s">
        <v>3199</v>
      </c>
      <c r="F177" s="199" t="s">
        <v>3200</v>
      </c>
      <c r="G177" s="200" t="s">
        <v>376</v>
      </c>
      <c r="H177" s="201">
        <v>61.058</v>
      </c>
      <c r="I177" s="202"/>
      <c r="J177" s="203">
        <f>ROUND(I177*H177,2)</f>
        <v>0</v>
      </c>
      <c r="K177" s="199" t="s">
        <v>411</v>
      </c>
      <c r="L177" s="39"/>
      <c r="M177" s="204" t="s">
        <v>1</v>
      </c>
      <c r="N177" s="205" t="s">
        <v>46</v>
      </c>
      <c r="O177" s="67"/>
      <c r="P177" s="206">
        <f>O177*H177</f>
        <v>0</v>
      </c>
      <c r="Q177" s="206">
        <v>2.45329</v>
      </c>
      <c r="R177" s="206">
        <f>Q177*H177</f>
        <v>149.79298082</v>
      </c>
      <c r="S177" s="206">
        <v>0</v>
      </c>
      <c r="T177" s="207">
        <f>S177*H177</f>
        <v>0</v>
      </c>
      <c r="AR177" s="208" t="s">
        <v>123</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3201</v>
      </c>
    </row>
    <row r="178" spans="2:65" s="1" customFormat="1" ht="48.75">
      <c r="B178" s="35"/>
      <c r="C178" s="36"/>
      <c r="D178" s="210" t="s">
        <v>271</v>
      </c>
      <c r="E178" s="36"/>
      <c r="F178" s="211" t="s">
        <v>3196</v>
      </c>
      <c r="G178" s="36"/>
      <c r="H178" s="36"/>
      <c r="I178" s="118"/>
      <c r="J178" s="36"/>
      <c r="K178" s="36"/>
      <c r="L178" s="39"/>
      <c r="M178" s="212"/>
      <c r="N178" s="67"/>
      <c r="O178" s="67"/>
      <c r="P178" s="67"/>
      <c r="Q178" s="67"/>
      <c r="R178" s="67"/>
      <c r="S178" s="67"/>
      <c r="T178" s="68"/>
      <c r="AT178" s="17" t="s">
        <v>271</v>
      </c>
      <c r="AU178" s="17" t="s">
        <v>90</v>
      </c>
    </row>
    <row r="179" spans="2:65" s="14" customFormat="1">
      <c r="B179" s="238"/>
      <c r="C179" s="239"/>
      <c r="D179" s="210" t="s">
        <v>366</v>
      </c>
      <c r="E179" s="240" t="s">
        <v>1</v>
      </c>
      <c r="F179" s="241" t="s">
        <v>3172</v>
      </c>
      <c r="G179" s="239"/>
      <c r="H179" s="240" t="s">
        <v>1</v>
      </c>
      <c r="I179" s="242"/>
      <c r="J179" s="239"/>
      <c r="K179" s="239"/>
      <c r="L179" s="243"/>
      <c r="M179" s="244"/>
      <c r="N179" s="245"/>
      <c r="O179" s="245"/>
      <c r="P179" s="245"/>
      <c r="Q179" s="245"/>
      <c r="R179" s="245"/>
      <c r="S179" s="245"/>
      <c r="T179" s="246"/>
      <c r="AT179" s="247" t="s">
        <v>366</v>
      </c>
      <c r="AU179" s="247" t="s">
        <v>90</v>
      </c>
      <c r="AV179" s="14" t="s">
        <v>88</v>
      </c>
      <c r="AW179" s="14" t="s">
        <v>36</v>
      </c>
      <c r="AX179" s="14" t="s">
        <v>81</v>
      </c>
      <c r="AY179" s="247" t="s">
        <v>261</v>
      </c>
    </row>
    <row r="180" spans="2:65" s="14" customFormat="1">
      <c r="B180" s="238"/>
      <c r="C180" s="239"/>
      <c r="D180" s="210" t="s">
        <v>366</v>
      </c>
      <c r="E180" s="240" t="s">
        <v>1</v>
      </c>
      <c r="F180" s="241" t="s">
        <v>572</v>
      </c>
      <c r="G180" s="239"/>
      <c r="H180" s="240" t="s">
        <v>1</v>
      </c>
      <c r="I180" s="242"/>
      <c r="J180" s="239"/>
      <c r="K180" s="239"/>
      <c r="L180" s="243"/>
      <c r="M180" s="244"/>
      <c r="N180" s="245"/>
      <c r="O180" s="245"/>
      <c r="P180" s="245"/>
      <c r="Q180" s="245"/>
      <c r="R180" s="245"/>
      <c r="S180" s="245"/>
      <c r="T180" s="246"/>
      <c r="AT180" s="247" t="s">
        <v>366</v>
      </c>
      <c r="AU180" s="247" t="s">
        <v>90</v>
      </c>
      <c r="AV180" s="14" t="s">
        <v>88</v>
      </c>
      <c r="AW180" s="14" t="s">
        <v>36</v>
      </c>
      <c r="AX180" s="14" t="s">
        <v>81</v>
      </c>
      <c r="AY180" s="247" t="s">
        <v>261</v>
      </c>
    </row>
    <row r="181" spans="2:65" s="12" customFormat="1">
      <c r="B181" s="216"/>
      <c r="C181" s="217"/>
      <c r="D181" s="210" t="s">
        <v>366</v>
      </c>
      <c r="E181" s="218" t="s">
        <v>1</v>
      </c>
      <c r="F181" s="219" t="s">
        <v>3202</v>
      </c>
      <c r="G181" s="217"/>
      <c r="H181" s="220">
        <v>61.058</v>
      </c>
      <c r="I181" s="221"/>
      <c r="J181" s="217"/>
      <c r="K181" s="217"/>
      <c r="L181" s="222"/>
      <c r="M181" s="223"/>
      <c r="N181" s="224"/>
      <c r="O181" s="224"/>
      <c r="P181" s="224"/>
      <c r="Q181" s="224"/>
      <c r="R181" s="224"/>
      <c r="S181" s="224"/>
      <c r="T181" s="225"/>
      <c r="AT181" s="226" t="s">
        <v>366</v>
      </c>
      <c r="AU181" s="226" t="s">
        <v>90</v>
      </c>
      <c r="AV181" s="12" t="s">
        <v>90</v>
      </c>
      <c r="AW181" s="12" t="s">
        <v>36</v>
      </c>
      <c r="AX181" s="12" t="s">
        <v>81</v>
      </c>
      <c r="AY181" s="226" t="s">
        <v>261</v>
      </c>
    </row>
    <row r="182" spans="2:65" s="13" customFormat="1">
      <c r="B182" s="227"/>
      <c r="C182" s="228"/>
      <c r="D182" s="210" t="s">
        <v>366</v>
      </c>
      <c r="E182" s="229" t="s">
        <v>1</v>
      </c>
      <c r="F182" s="230" t="s">
        <v>368</v>
      </c>
      <c r="G182" s="228"/>
      <c r="H182" s="231">
        <v>61.058</v>
      </c>
      <c r="I182" s="232"/>
      <c r="J182" s="228"/>
      <c r="K182" s="228"/>
      <c r="L182" s="233"/>
      <c r="M182" s="234"/>
      <c r="N182" s="235"/>
      <c r="O182" s="235"/>
      <c r="P182" s="235"/>
      <c r="Q182" s="235"/>
      <c r="R182" s="235"/>
      <c r="S182" s="235"/>
      <c r="T182" s="236"/>
      <c r="AT182" s="237" t="s">
        <v>366</v>
      </c>
      <c r="AU182" s="237" t="s">
        <v>90</v>
      </c>
      <c r="AV182" s="13" t="s">
        <v>123</v>
      </c>
      <c r="AW182" s="13" t="s">
        <v>36</v>
      </c>
      <c r="AX182" s="13" t="s">
        <v>88</v>
      </c>
      <c r="AY182" s="237" t="s">
        <v>261</v>
      </c>
    </row>
    <row r="183" spans="2:65" s="1" customFormat="1" ht="16.5" customHeight="1">
      <c r="B183" s="35"/>
      <c r="C183" s="197" t="s">
        <v>308</v>
      </c>
      <c r="D183" s="197" t="s">
        <v>264</v>
      </c>
      <c r="E183" s="198" t="s">
        <v>3203</v>
      </c>
      <c r="F183" s="199" t="s">
        <v>3204</v>
      </c>
      <c r="G183" s="200" t="s">
        <v>401</v>
      </c>
      <c r="H183" s="201">
        <v>222.29599999999999</v>
      </c>
      <c r="I183" s="202"/>
      <c r="J183" s="203">
        <f>ROUND(I183*H183,2)</f>
        <v>0</v>
      </c>
      <c r="K183" s="199" t="s">
        <v>268</v>
      </c>
      <c r="L183" s="39"/>
      <c r="M183" s="204" t="s">
        <v>1</v>
      </c>
      <c r="N183" s="205" t="s">
        <v>46</v>
      </c>
      <c r="O183" s="67"/>
      <c r="P183" s="206">
        <f>O183*H183</f>
        <v>0</v>
      </c>
      <c r="Q183" s="206">
        <v>1.0601700000000001</v>
      </c>
      <c r="R183" s="206">
        <f>Q183*H183</f>
        <v>235.67155031999999</v>
      </c>
      <c r="S183" s="206">
        <v>0</v>
      </c>
      <c r="T183" s="207">
        <f>S183*H183</f>
        <v>0</v>
      </c>
      <c r="AR183" s="208" t="s">
        <v>123</v>
      </c>
      <c r="AT183" s="208" t="s">
        <v>264</v>
      </c>
      <c r="AU183" s="208" t="s">
        <v>90</v>
      </c>
      <c r="AY183" s="17" t="s">
        <v>261</v>
      </c>
      <c r="BE183" s="209">
        <f>IF(N183="základní",J183,0)</f>
        <v>0</v>
      </c>
      <c r="BF183" s="209">
        <f>IF(N183="snížená",J183,0)</f>
        <v>0</v>
      </c>
      <c r="BG183" s="209">
        <f>IF(N183="zákl. přenesená",J183,0)</f>
        <v>0</v>
      </c>
      <c r="BH183" s="209">
        <f>IF(N183="sníž. přenesená",J183,0)</f>
        <v>0</v>
      </c>
      <c r="BI183" s="209">
        <f>IF(N183="nulová",J183,0)</f>
        <v>0</v>
      </c>
      <c r="BJ183" s="17" t="s">
        <v>88</v>
      </c>
      <c r="BK183" s="209">
        <f>ROUND(I183*H183,2)</f>
        <v>0</v>
      </c>
      <c r="BL183" s="17" t="s">
        <v>123</v>
      </c>
      <c r="BM183" s="208" t="s">
        <v>3205</v>
      </c>
    </row>
    <row r="184" spans="2:65" s="1" customFormat="1" ht="39">
      <c r="B184" s="35"/>
      <c r="C184" s="36"/>
      <c r="D184" s="210" t="s">
        <v>271</v>
      </c>
      <c r="E184" s="36"/>
      <c r="F184" s="211" t="s">
        <v>3206</v>
      </c>
      <c r="G184" s="36"/>
      <c r="H184" s="36"/>
      <c r="I184" s="118"/>
      <c r="J184" s="36"/>
      <c r="K184" s="36"/>
      <c r="L184" s="39"/>
      <c r="M184" s="212"/>
      <c r="N184" s="67"/>
      <c r="O184" s="67"/>
      <c r="P184" s="67"/>
      <c r="Q184" s="67"/>
      <c r="R184" s="67"/>
      <c r="S184" s="67"/>
      <c r="T184" s="68"/>
      <c r="AT184" s="17" t="s">
        <v>271</v>
      </c>
      <c r="AU184" s="17" t="s">
        <v>90</v>
      </c>
    </row>
    <row r="185" spans="2:65" s="14" customFormat="1">
      <c r="B185" s="238"/>
      <c r="C185" s="239"/>
      <c r="D185" s="210" t="s">
        <v>366</v>
      </c>
      <c r="E185" s="240" t="s">
        <v>1</v>
      </c>
      <c r="F185" s="241" t="s">
        <v>3172</v>
      </c>
      <c r="G185" s="239"/>
      <c r="H185" s="240" t="s">
        <v>1</v>
      </c>
      <c r="I185" s="242"/>
      <c r="J185" s="239"/>
      <c r="K185" s="239"/>
      <c r="L185" s="243"/>
      <c r="M185" s="244"/>
      <c r="N185" s="245"/>
      <c r="O185" s="245"/>
      <c r="P185" s="245"/>
      <c r="Q185" s="245"/>
      <c r="R185" s="245"/>
      <c r="S185" s="245"/>
      <c r="T185" s="246"/>
      <c r="AT185" s="247" t="s">
        <v>366</v>
      </c>
      <c r="AU185" s="247" t="s">
        <v>90</v>
      </c>
      <c r="AV185" s="14" t="s">
        <v>88</v>
      </c>
      <c r="AW185" s="14" t="s">
        <v>36</v>
      </c>
      <c r="AX185" s="14" t="s">
        <v>81</v>
      </c>
      <c r="AY185" s="247" t="s">
        <v>261</v>
      </c>
    </row>
    <row r="186" spans="2:65" s="14" customFormat="1">
      <c r="B186" s="238"/>
      <c r="C186" s="239"/>
      <c r="D186" s="210" t="s">
        <v>366</v>
      </c>
      <c r="E186" s="240" t="s">
        <v>1</v>
      </c>
      <c r="F186" s="241" t="s">
        <v>572</v>
      </c>
      <c r="G186" s="239"/>
      <c r="H186" s="240" t="s">
        <v>1</v>
      </c>
      <c r="I186" s="242"/>
      <c r="J186" s="239"/>
      <c r="K186" s="239"/>
      <c r="L186" s="243"/>
      <c r="M186" s="244"/>
      <c r="N186" s="245"/>
      <c r="O186" s="245"/>
      <c r="P186" s="245"/>
      <c r="Q186" s="245"/>
      <c r="R186" s="245"/>
      <c r="S186" s="245"/>
      <c r="T186" s="246"/>
      <c r="AT186" s="247" t="s">
        <v>366</v>
      </c>
      <c r="AU186" s="247" t="s">
        <v>90</v>
      </c>
      <c r="AV186" s="14" t="s">
        <v>88</v>
      </c>
      <c r="AW186" s="14" t="s">
        <v>36</v>
      </c>
      <c r="AX186" s="14" t="s">
        <v>81</v>
      </c>
      <c r="AY186" s="247" t="s">
        <v>261</v>
      </c>
    </row>
    <row r="187" spans="2:65" s="12" customFormat="1">
      <c r="B187" s="216"/>
      <c r="C187" s="217"/>
      <c r="D187" s="210" t="s">
        <v>366</v>
      </c>
      <c r="E187" s="218" t="s">
        <v>1</v>
      </c>
      <c r="F187" s="219" t="s">
        <v>3207</v>
      </c>
      <c r="G187" s="217"/>
      <c r="H187" s="220">
        <v>222.29599999999999</v>
      </c>
      <c r="I187" s="221"/>
      <c r="J187" s="217"/>
      <c r="K187" s="217"/>
      <c r="L187" s="222"/>
      <c r="M187" s="223"/>
      <c r="N187" s="224"/>
      <c r="O187" s="224"/>
      <c r="P187" s="224"/>
      <c r="Q187" s="224"/>
      <c r="R187" s="224"/>
      <c r="S187" s="224"/>
      <c r="T187" s="225"/>
      <c r="AT187" s="226" t="s">
        <v>366</v>
      </c>
      <c r="AU187" s="226" t="s">
        <v>90</v>
      </c>
      <c r="AV187" s="12" t="s">
        <v>90</v>
      </c>
      <c r="AW187" s="12" t="s">
        <v>36</v>
      </c>
      <c r="AX187" s="12" t="s">
        <v>81</v>
      </c>
      <c r="AY187" s="226" t="s">
        <v>261</v>
      </c>
    </row>
    <row r="188" spans="2:65" s="13" customFormat="1">
      <c r="B188" s="227"/>
      <c r="C188" s="228"/>
      <c r="D188" s="210" t="s">
        <v>366</v>
      </c>
      <c r="E188" s="229" t="s">
        <v>1</v>
      </c>
      <c r="F188" s="230" t="s">
        <v>368</v>
      </c>
      <c r="G188" s="228"/>
      <c r="H188" s="231">
        <v>222.29599999999999</v>
      </c>
      <c r="I188" s="232"/>
      <c r="J188" s="228"/>
      <c r="K188" s="228"/>
      <c r="L188" s="233"/>
      <c r="M188" s="234"/>
      <c r="N188" s="235"/>
      <c r="O188" s="235"/>
      <c r="P188" s="235"/>
      <c r="Q188" s="235"/>
      <c r="R188" s="235"/>
      <c r="S188" s="235"/>
      <c r="T188" s="236"/>
      <c r="AT188" s="237" t="s">
        <v>366</v>
      </c>
      <c r="AU188" s="237" t="s">
        <v>90</v>
      </c>
      <c r="AV188" s="13" t="s">
        <v>123</v>
      </c>
      <c r="AW188" s="13" t="s">
        <v>36</v>
      </c>
      <c r="AX188" s="13" t="s">
        <v>88</v>
      </c>
      <c r="AY188" s="237" t="s">
        <v>261</v>
      </c>
    </row>
    <row r="189" spans="2:65" s="1" customFormat="1" ht="16.5" customHeight="1">
      <c r="B189" s="35"/>
      <c r="C189" s="197" t="s">
        <v>313</v>
      </c>
      <c r="D189" s="197" t="s">
        <v>264</v>
      </c>
      <c r="E189" s="198" t="s">
        <v>3208</v>
      </c>
      <c r="F189" s="199" t="s">
        <v>3209</v>
      </c>
      <c r="G189" s="200" t="s">
        <v>376</v>
      </c>
      <c r="H189" s="201">
        <v>268.8</v>
      </c>
      <c r="I189" s="202"/>
      <c r="J189" s="203">
        <f>ROUND(I189*H189,2)</f>
        <v>0</v>
      </c>
      <c r="K189" s="199" t="s">
        <v>268</v>
      </c>
      <c r="L189" s="39"/>
      <c r="M189" s="204" t="s">
        <v>1</v>
      </c>
      <c r="N189" s="205" t="s">
        <v>46</v>
      </c>
      <c r="O189" s="67"/>
      <c r="P189" s="206">
        <f>O189*H189</f>
        <v>0</v>
      </c>
      <c r="Q189" s="206">
        <v>2.45329</v>
      </c>
      <c r="R189" s="206">
        <f>Q189*H189</f>
        <v>659.44435199999998</v>
      </c>
      <c r="S189" s="206">
        <v>0</v>
      </c>
      <c r="T189" s="207">
        <f>S189*H189</f>
        <v>0</v>
      </c>
      <c r="AR189" s="208" t="s">
        <v>123</v>
      </c>
      <c r="AT189" s="208" t="s">
        <v>264</v>
      </c>
      <c r="AU189" s="208" t="s">
        <v>90</v>
      </c>
      <c r="AY189" s="17" t="s">
        <v>261</v>
      </c>
      <c r="BE189" s="209">
        <f>IF(N189="základní",J189,0)</f>
        <v>0</v>
      </c>
      <c r="BF189" s="209">
        <f>IF(N189="snížená",J189,0)</f>
        <v>0</v>
      </c>
      <c r="BG189" s="209">
        <f>IF(N189="zákl. přenesená",J189,0)</f>
        <v>0</v>
      </c>
      <c r="BH189" s="209">
        <f>IF(N189="sníž. přenesená",J189,0)</f>
        <v>0</v>
      </c>
      <c r="BI189" s="209">
        <f>IF(N189="nulová",J189,0)</f>
        <v>0</v>
      </c>
      <c r="BJ189" s="17" t="s">
        <v>88</v>
      </c>
      <c r="BK189" s="209">
        <f>ROUND(I189*H189,2)</f>
        <v>0</v>
      </c>
      <c r="BL189" s="17" t="s">
        <v>123</v>
      </c>
      <c r="BM189" s="208" t="s">
        <v>3210</v>
      </c>
    </row>
    <row r="190" spans="2:65" s="1" customFormat="1" ht="19.5">
      <c r="B190" s="35"/>
      <c r="C190" s="36"/>
      <c r="D190" s="210" t="s">
        <v>271</v>
      </c>
      <c r="E190" s="36"/>
      <c r="F190" s="211" t="s">
        <v>3171</v>
      </c>
      <c r="G190" s="36"/>
      <c r="H190" s="36"/>
      <c r="I190" s="118"/>
      <c r="J190" s="36"/>
      <c r="K190" s="36"/>
      <c r="L190" s="39"/>
      <c r="M190" s="212"/>
      <c r="N190" s="67"/>
      <c r="O190" s="67"/>
      <c r="P190" s="67"/>
      <c r="Q190" s="67"/>
      <c r="R190" s="67"/>
      <c r="S190" s="67"/>
      <c r="T190" s="68"/>
      <c r="AT190" s="17" t="s">
        <v>271</v>
      </c>
      <c r="AU190" s="17" t="s">
        <v>90</v>
      </c>
    </row>
    <row r="191" spans="2:65" s="14" customFormat="1">
      <c r="B191" s="238"/>
      <c r="C191" s="239"/>
      <c r="D191" s="210" t="s">
        <v>366</v>
      </c>
      <c r="E191" s="240" t="s">
        <v>1</v>
      </c>
      <c r="F191" s="241" t="s">
        <v>3172</v>
      </c>
      <c r="G191" s="239"/>
      <c r="H191" s="240" t="s">
        <v>1</v>
      </c>
      <c r="I191" s="242"/>
      <c r="J191" s="239"/>
      <c r="K191" s="239"/>
      <c r="L191" s="243"/>
      <c r="M191" s="244"/>
      <c r="N191" s="245"/>
      <c r="O191" s="245"/>
      <c r="P191" s="245"/>
      <c r="Q191" s="245"/>
      <c r="R191" s="245"/>
      <c r="S191" s="245"/>
      <c r="T191" s="246"/>
      <c r="AT191" s="247" t="s">
        <v>366</v>
      </c>
      <c r="AU191" s="247" t="s">
        <v>90</v>
      </c>
      <c r="AV191" s="14" t="s">
        <v>88</v>
      </c>
      <c r="AW191" s="14" t="s">
        <v>36</v>
      </c>
      <c r="AX191" s="14" t="s">
        <v>81</v>
      </c>
      <c r="AY191" s="247" t="s">
        <v>261</v>
      </c>
    </row>
    <row r="192" spans="2:65" s="14" customFormat="1">
      <c r="B192" s="238"/>
      <c r="C192" s="239"/>
      <c r="D192" s="210" t="s">
        <v>366</v>
      </c>
      <c r="E192" s="240" t="s">
        <v>1</v>
      </c>
      <c r="F192" s="241" t="s">
        <v>572</v>
      </c>
      <c r="G192" s="239"/>
      <c r="H192" s="240" t="s">
        <v>1</v>
      </c>
      <c r="I192" s="242"/>
      <c r="J192" s="239"/>
      <c r="K192" s="239"/>
      <c r="L192" s="243"/>
      <c r="M192" s="244"/>
      <c r="N192" s="245"/>
      <c r="O192" s="245"/>
      <c r="P192" s="245"/>
      <c r="Q192" s="245"/>
      <c r="R192" s="245"/>
      <c r="S192" s="245"/>
      <c r="T192" s="246"/>
      <c r="AT192" s="247" t="s">
        <v>366</v>
      </c>
      <c r="AU192" s="247" t="s">
        <v>90</v>
      </c>
      <c r="AV192" s="14" t="s">
        <v>88</v>
      </c>
      <c r="AW192" s="14" t="s">
        <v>36</v>
      </c>
      <c r="AX192" s="14" t="s">
        <v>81</v>
      </c>
      <c r="AY192" s="247" t="s">
        <v>261</v>
      </c>
    </row>
    <row r="193" spans="2:65" s="12" customFormat="1">
      <c r="B193" s="216"/>
      <c r="C193" s="217"/>
      <c r="D193" s="210" t="s">
        <v>366</v>
      </c>
      <c r="E193" s="218" t="s">
        <v>1</v>
      </c>
      <c r="F193" s="219" t="s">
        <v>3211</v>
      </c>
      <c r="G193" s="217"/>
      <c r="H193" s="220">
        <v>202.5</v>
      </c>
      <c r="I193" s="221"/>
      <c r="J193" s="217"/>
      <c r="K193" s="217"/>
      <c r="L193" s="222"/>
      <c r="M193" s="223"/>
      <c r="N193" s="224"/>
      <c r="O193" s="224"/>
      <c r="P193" s="224"/>
      <c r="Q193" s="224"/>
      <c r="R193" s="224"/>
      <c r="S193" s="224"/>
      <c r="T193" s="225"/>
      <c r="AT193" s="226" t="s">
        <v>366</v>
      </c>
      <c r="AU193" s="226" t="s">
        <v>90</v>
      </c>
      <c r="AV193" s="12" t="s">
        <v>90</v>
      </c>
      <c r="AW193" s="12" t="s">
        <v>36</v>
      </c>
      <c r="AX193" s="12" t="s">
        <v>81</v>
      </c>
      <c r="AY193" s="226" t="s">
        <v>261</v>
      </c>
    </row>
    <row r="194" spans="2:65" s="12" customFormat="1">
      <c r="B194" s="216"/>
      <c r="C194" s="217"/>
      <c r="D194" s="210" t="s">
        <v>366</v>
      </c>
      <c r="E194" s="218" t="s">
        <v>1</v>
      </c>
      <c r="F194" s="219" t="s">
        <v>3212</v>
      </c>
      <c r="G194" s="217"/>
      <c r="H194" s="220">
        <v>66.3</v>
      </c>
      <c r="I194" s="221"/>
      <c r="J194" s="217"/>
      <c r="K194" s="217"/>
      <c r="L194" s="222"/>
      <c r="M194" s="223"/>
      <c r="N194" s="224"/>
      <c r="O194" s="224"/>
      <c r="P194" s="224"/>
      <c r="Q194" s="224"/>
      <c r="R194" s="224"/>
      <c r="S194" s="224"/>
      <c r="T194" s="225"/>
      <c r="AT194" s="226" t="s">
        <v>366</v>
      </c>
      <c r="AU194" s="226" t="s">
        <v>90</v>
      </c>
      <c r="AV194" s="12" t="s">
        <v>90</v>
      </c>
      <c r="AW194" s="12" t="s">
        <v>36</v>
      </c>
      <c r="AX194" s="12" t="s">
        <v>81</v>
      </c>
      <c r="AY194" s="226" t="s">
        <v>261</v>
      </c>
    </row>
    <row r="195" spans="2:65" s="13" customFormat="1">
      <c r="B195" s="227"/>
      <c r="C195" s="228"/>
      <c r="D195" s="210" t="s">
        <v>366</v>
      </c>
      <c r="E195" s="229" t="s">
        <v>1</v>
      </c>
      <c r="F195" s="230" t="s">
        <v>368</v>
      </c>
      <c r="G195" s="228"/>
      <c r="H195" s="231">
        <v>268.8</v>
      </c>
      <c r="I195" s="232"/>
      <c r="J195" s="228"/>
      <c r="K195" s="228"/>
      <c r="L195" s="233"/>
      <c r="M195" s="234"/>
      <c r="N195" s="235"/>
      <c r="O195" s="235"/>
      <c r="P195" s="235"/>
      <c r="Q195" s="235"/>
      <c r="R195" s="235"/>
      <c r="S195" s="235"/>
      <c r="T195" s="236"/>
      <c r="AT195" s="237" t="s">
        <v>366</v>
      </c>
      <c r="AU195" s="237" t="s">
        <v>90</v>
      </c>
      <c r="AV195" s="13" t="s">
        <v>123</v>
      </c>
      <c r="AW195" s="13" t="s">
        <v>36</v>
      </c>
      <c r="AX195" s="13" t="s">
        <v>88</v>
      </c>
      <c r="AY195" s="237" t="s">
        <v>261</v>
      </c>
    </row>
    <row r="196" spans="2:65" s="1" customFormat="1" ht="16.5" customHeight="1">
      <c r="B196" s="35"/>
      <c r="C196" s="197" t="s">
        <v>320</v>
      </c>
      <c r="D196" s="197" t="s">
        <v>264</v>
      </c>
      <c r="E196" s="198" t="s">
        <v>3213</v>
      </c>
      <c r="F196" s="199" t="s">
        <v>3214</v>
      </c>
      <c r="G196" s="200" t="s">
        <v>405</v>
      </c>
      <c r="H196" s="201">
        <v>722.16</v>
      </c>
      <c r="I196" s="202"/>
      <c r="J196" s="203">
        <f>ROUND(I196*H196,2)</f>
        <v>0</v>
      </c>
      <c r="K196" s="199" t="s">
        <v>268</v>
      </c>
      <c r="L196" s="39"/>
      <c r="M196" s="204" t="s">
        <v>1</v>
      </c>
      <c r="N196" s="205" t="s">
        <v>46</v>
      </c>
      <c r="O196" s="67"/>
      <c r="P196" s="206">
        <f>O196*H196</f>
        <v>0</v>
      </c>
      <c r="Q196" s="206">
        <v>2.64E-3</v>
      </c>
      <c r="R196" s="206">
        <f>Q196*H196</f>
        <v>1.9065023999999999</v>
      </c>
      <c r="S196" s="206">
        <v>0</v>
      </c>
      <c r="T196" s="207">
        <f>S196*H196</f>
        <v>0</v>
      </c>
      <c r="AR196" s="208" t="s">
        <v>123</v>
      </c>
      <c r="AT196" s="208" t="s">
        <v>264</v>
      </c>
      <c r="AU196" s="208" t="s">
        <v>90</v>
      </c>
      <c r="AY196" s="17" t="s">
        <v>261</v>
      </c>
      <c r="BE196" s="209">
        <f>IF(N196="základní",J196,0)</f>
        <v>0</v>
      </c>
      <c r="BF196" s="209">
        <f>IF(N196="snížená",J196,0)</f>
        <v>0</v>
      </c>
      <c r="BG196" s="209">
        <f>IF(N196="zákl. přenesená",J196,0)</f>
        <v>0</v>
      </c>
      <c r="BH196" s="209">
        <f>IF(N196="sníž. přenesená",J196,0)</f>
        <v>0</v>
      </c>
      <c r="BI196" s="209">
        <f>IF(N196="nulová",J196,0)</f>
        <v>0</v>
      </c>
      <c r="BJ196" s="17" t="s">
        <v>88</v>
      </c>
      <c r="BK196" s="209">
        <f>ROUND(I196*H196,2)</f>
        <v>0</v>
      </c>
      <c r="BL196" s="17" t="s">
        <v>123</v>
      </c>
      <c r="BM196" s="208" t="s">
        <v>3215</v>
      </c>
    </row>
    <row r="197" spans="2:65" s="1" customFormat="1" ht="19.5">
      <c r="B197" s="35"/>
      <c r="C197" s="36"/>
      <c r="D197" s="210" t="s">
        <v>271</v>
      </c>
      <c r="E197" s="36"/>
      <c r="F197" s="211" t="s">
        <v>3171</v>
      </c>
      <c r="G197" s="36"/>
      <c r="H197" s="36"/>
      <c r="I197" s="118"/>
      <c r="J197" s="36"/>
      <c r="K197" s="36"/>
      <c r="L197" s="39"/>
      <c r="M197" s="212"/>
      <c r="N197" s="67"/>
      <c r="O197" s="67"/>
      <c r="P197" s="67"/>
      <c r="Q197" s="67"/>
      <c r="R197" s="67"/>
      <c r="S197" s="67"/>
      <c r="T197" s="68"/>
      <c r="AT197" s="17" t="s">
        <v>271</v>
      </c>
      <c r="AU197" s="17" t="s">
        <v>90</v>
      </c>
    </row>
    <row r="198" spans="2:65" s="14" customFormat="1">
      <c r="B198" s="238"/>
      <c r="C198" s="239"/>
      <c r="D198" s="210" t="s">
        <v>366</v>
      </c>
      <c r="E198" s="240" t="s">
        <v>1</v>
      </c>
      <c r="F198" s="241" t="s">
        <v>3172</v>
      </c>
      <c r="G198" s="239"/>
      <c r="H198" s="240" t="s">
        <v>1</v>
      </c>
      <c r="I198" s="242"/>
      <c r="J198" s="239"/>
      <c r="K198" s="239"/>
      <c r="L198" s="243"/>
      <c r="M198" s="244"/>
      <c r="N198" s="245"/>
      <c r="O198" s="245"/>
      <c r="P198" s="245"/>
      <c r="Q198" s="245"/>
      <c r="R198" s="245"/>
      <c r="S198" s="245"/>
      <c r="T198" s="246"/>
      <c r="AT198" s="247" t="s">
        <v>366</v>
      </c>
      <c r="AU198" s="247" t="s">
        <v>90</v>
      </c>
      <c r="AV198" s="14" t="s">
        <v>88</v>
      </c>
      <c r="AW198" s="14" t="s">
        <v>36</v>
      </c>
      <c r="AX198" s="14" t="s">
        <v>81</v>
      </c>
      <c r="AY198" s="247" t="s">
        <v>261</v>
      </c>
    </row>
    <row r="199" spans="2:65" s="14" customFormat="1">
      <c r="B199" s="238"/>
      <c r="C199" s="239"/>
      <c r="D199" s="210" t="s">
        <v>366</v>
      </c>
      <c r="E199" s="240" t="s">
        <v>1</v>
      </c>
      <c r="F199" s="241" t="s">
        <v>572</v>
      </c>
      <c r="G199" s="239"/>
      <c r="H199" s="240" t="s">
        <v>1</v>
      </c>
      <c r="I199" s="242"/>
      <c r="J199" s="239"/>
      <c r="K199" s="239"/>
      <c r="L199" s="243"/>
      <c r="M199" s="244"/>
      <c r="N199" s="245"/>
      <c r="O199" s="245"/>
      <c r="P199" s="245"/>
      <c r="Q199" s="245"/>
      <c r="R199" s="245"/>
      <c r="S199" s="245"/>
      <c r="T199" s="246"/>
      <c r="AT199" s="247" t="s">
        <v>366</v>
      </c>
      <c r="AU199" s="247" t="s">
        <v>90</v>
      </c>
      <c r="AV199" s="14" t="s">
        <v>88</v>
      </c>
      <c r="AW199" s="14" t="s">
        <v>36</v>
      </c>
      <c r="AX199" s="14" t="s">
        <v>81</v>
      </c>
      <c r="AY199" s="247" t="s">
        <v>261</v>
      </c>
    </row>
    <row r="200" spans="2:65" s="12" customFormat="1">
      <c r="B200" s="216"/>
      <c r="C200" s="217"/>
      <c r="D200" s="210" t="s">
        <v>366</v>
      </c>
      <c r="E200" s="218" t="s">
        <v>1</v>
      </c>
      <c r="F200" s="219" t="s">
        <v>3216</v>
      </c>
      <c r="G200" s="217"/>
      <c r="H200" s="220">
        <v>514.79999999999995</v>
      </c>
      <c r="I200" s="221"/>
      <c r="J200" s="217"/>
      <c r="K200" s="217"/>
      <c r="L200" s="222"/>
      <c r="M200" s="223"/>
      <c r="N200" s="224"/>
      <c r="O200" s="224"/>
      <c r="P200" s="224"/>
      <c r="Q200" s="224"/>
      <c r="R200" s="224"/>
      <c r="S200" s="224"/>
      <c r="T200" s="225"/>
      <c r="AT200" s="226" t="s">
        <v>366</v>
      </c>
      <c r="AU200" s="226" t="s">
        <v>90</v>
      </c>
      <c r="AV200" s="12" t="s">
        <v>90</v>
      </c>
      <c r="AW200" s="12" t="s">
        <v>36</v>
      </c>
      <c r="AX200" s="12" t="s">
        <v>81</v>
      </c>
      <c r="AY200" s="226" t="s">
        <v>261</v>
      </c>
    </row>
    <row r="201" spans="2:65" s="12" customFormat="1">
      <c r="B201" s="216"/>
      <c r="C201" s="217"/>
      <c r="D201" s="210" t="s">
        <v>366</v>
      </c>
      <c r="E201" s="218" t="s">
        <v>1</v>
      </c>
      <c r="F201" s="219" t="s">
        <v>3217</v>
      </c>
      <c r="G201" s="217"/>
      <c r="H201" s="220">
        <v>207.36</v>
      </c>
      <c r="I201" s="221"/>
      <c r="J201" s="217"/>
      <c r="K201" s="217"/>
      <c r="L201" s="222"/>
      <c r="M201" s="223"/>
      <c r="N201" s="224"/>
      <c r="O201" s="224"/>
      <c r="P201" s="224"/>
      <c r="Q201" s="224"/>
      <c r="R201" s="224"/>
      <c r="S201" s="224"/>
      <c r="T201" s="225"/>
      <c r="AT201" s="226" t="s">
        <v>366</v>
      </c>
      <c r="AU201" s="226" t="s">
        <v>90</v>
      </c>
      <c r="AV201" s="12" t="s">
        <v>90</v>
      </c>
      <c r="AW201" s="12" t="s">
        <v>36</v>
      </c>
      <c r="AX201" s="12" t="s">
        <v>81</v>
      </c>
      <c r="AY201" s="226" t="s">
        <v>261</v>
      </c>
    </row>
    <row r="202" spans="2:65" s="13" customFormat="1">
      <c r="B202" s="227"/>
      <c r="C202" s="228"/>
      <c r="D202" s="210" t="s">
        <v>366</v>
      </c>
      <c r="E202" s="229" t="s">
        <v>1</v>
      </c>
      <c r="F202" s="230" t="s">
        <v>368</v>
      </c>
      <c r="G202" s="228"/>
      <c r="H202" s="231">
        <v>722.16</v>
      </c>
      <c r="I202" s="232"/>
      <c r="J202" s="228"/>
      <c r="K202" s="228"/>
      <c r="L202" s="233"/>
      <c r="M202" s="234"/>
      <c r="N202" s="235"/>
      <c r="O202" s="235"/>
      <c r="P202" s="235"/>
      <c r="Q202" s="235"/>
      <c r="R202" s="235"/>
      <c r="S202" s="235"/>
      <c r="T202" s="236"/>
      <c r="AT202" s="237" t="s">
        <v>366</v>
      </c>
      <c r="AU202" s="237" t="s">
        <v>90</v>
      </c>
      <c r="AV202" s="13" t="s">
        <v>123</v>
      </c>
      <c r="AW202" s="13" t="s">
        <v>36</v>
      </c>
      <c r="AX202" s="13" t="s">
        <v>88</v>
      </c>
      <c r="AY202" s="237" t="s">
        <v>261</v>
      </c>
    </row>
    <row r="203" spans="2:65" s="1" customFormat="1" ht="16.5" customHeight="1">
      <c r="B203" s="35"/>
      <c r="C203" s="197" t="s">
        <v>428</v>
      </c>
      <c r="D203" s="197" t="s">
        <v>264</v>
      </c>
      <c r="E203" s="198" t="s">
        <v>3218</v>
      </c>
      <c r="F203" s="199" t="s">
        <v>3219</v>
      </c>
      <c r="G203" s="200" t="s">
        <v>405</v>
      </c>
      <c r="H203" s="201">
        <v>722.16</v>
      </c>
      <c r="I203" s="202"/>
      <c r="J203" s="203">
        <f>ROUND(I203*H203,2)</f>
        <v>0</v>
      </c>
      <c r="K203" s="199" t="s">
        <v>268</v>
      </c>
      <c r="L203" s="39"/>
      <c r="M203" s="204" t="s">
        <v>1</v>
      </c>
      <c r="N203" s="205" t="s">
        <v>46</v>
      </c>
      <c r="O203" s="67"/>
      <c r="P203" s="206">
        <f>O203*H203</f>
        <v>0</v>
      </c>
      <c r="Q203" s="206">
        <v>0</v>
      </c>
      <c r="R203" s="206">
        <f>Q203*H203</f>
        <v>0</v>
      </c>
      <c r="S203" s="206">
        <v>0</v>
      </c>
      <c r="T203" s="207">
        <f>S203*H203</f>
        <v>0</v>
      </c>
      <c r="AR203" s="208" t="s">
        <v>123</v>
      </c>
      <c r="AT203" s="208" t="s">
        <v>264</v>
      </c>
      <c r="AU203" s="208" t="s">
        <v>90</v>
      </c>
      <c r="AY203" s="17" t="s">
        <v>261</v>
      </c>
      <c r="BE203" s="209">
        <f>IF(N203="základní",J203,0)</f>
        <v>0</v>
      </c>
      <c r="BF203" s="209">
        <f>IF(N203="snížená",J203,0)</f>
        <v>0</v>
      </c>
      <c r="BG203" s="209">
        <f>IF(N203="zákl. přenesená",J203,0)</f>
        <v>0</v>
      </c>
      <c r="BH203" s="209">
        <f>IF(N203="sníž. přenesená",J203,0)</f>
        <v>0</v>
      </c>
      <c r="BI203" s="209">
        <f>IF(N203="nulová",J203,0)</f>
        <v>0</v>
      </c>
      <c r="BJ203" s="17" t="s">
        <v>88</v>
      </c>
      <c r="BK203" s="209">
        <f>ROUND(I203*H203,2)</f>
        <v>0</v>
      </c>
      <c r="BL203" s="17" t="s">
        <v>123</v>
      </c>
      <c r="BM203" s="208" t="s">
        <v>3220</v>
      </c>
    </row>
    <row r="204" spans="2:65" s="1" customFormat="1" ht="19.5">
      <c r="B204" s="35"/>
      <c r="C204" s="36"/>
      <c r="D204" s="210" t="s">
        <v>271</v>
      </c>
      <c r="E204" s="36"/>
      <c r="F204" s="211" t="s">
        <v>3171</v>
      </c>
      <c r="G204" s="36"/>
      <c r="H204" s="36"/>
      <c r="I204" s="118"/>
      <c r="J204" s="36"/>
      <c r="K204" s="36"/>
      <c r="L204" s="39"/>
      <c r="M204" s="212"/>
      <c r="N204" s="67"/>
      <c r="O204" s="67"/>
      <c r="P204" s="67"/>
      <c r="Q204" s="67"/>
      <c r="R204" s="67"/>
      <c r="S204" s="67"/>
      <c r="T204" s="68"/>
      <c r="AT204" s="17" t="s">
        <v>271</v>
      </c>
      <c r="AU204" s="17" t="s">
        <v>90</v>
      </c>
    </row>
    <row r="205" spans="2:65" s="1" customFormat="1" ht="16.5" customHeight="1">
      <c r="B205" s="35"/>
      <c r="C205" s="197" t="s">
        <v>433</v>
      </c>
      <c r="D205" s="197" t="s">
        <v>264</v>
      </c>
      <c r="E205" s="198" t="s">
        <v>3221</v>
      </c>
      <c r="F205" s="199" t="s">
        <v>3222</v>
      </c>
      <c r="G205" s="200" t="s">
        <v>401</v>
      </c>
      <c r="H205" s="201">
        <v>121.14</v>
      </c>
      <c r="I205" s="202"/>
      <c r="J205" s="203">
        <f>ROUND(I205*H205,2)</f>
        <v>0</v>
      </c>
      <c r="K205" s="199" t="s">
        <v>268</v>
      </c>
      <c r="L205" s="39"/>
      <c r="M205" s="204" t="s">
        <v>1</v>
      </c>
      <c r="N205" s="205" t="s">
        <v>46</v>
      </c>
      <c r="O205" s="67"/>
      <c r="P205" s="206">
        <f>O205*H205</f>
        <v>0</v>
      </c>
      <c r="Q205" s="206">
        <v>1.0601700000000001</v>
      </c>
      <c r="R205" s="206">
        <f>Q205*H205</f>
        <v>128.4289938</v>
      </c>
      <c r="S205" s="206">
        <v>0</v>
      </c>
      <c r="T205" s="207">
        <f>S205*H205</f>
        <v>0</v>
      </c>
      <c r="AR205" s="208" t="s">
        <v>123</v>
      </c>
      <c r="AT205" s="208" t="s">
        <v>264</v>
      </c>
      <c r="AU205" s="208" t="s">
        <v>90</v>
      </c>
      <c r="AY205" s="17" t="s">
        <v>261</v>
      </c>
      <c r="BE205" s="209">
        <f>IF(N205="základní",J205,0)</f>
        <v>0</v>
      </c>
      <c r="BF205" s="209">
        <f>IF(N205="snížená",J205,0)</f>
        <v>0</v>
      </c>
      <c r="BG205" s="209">
        <f>IF(N205="zákl. přenesená",J205,0)</f>
        <v>0</v>
      </c>
      <c r="BH205" s="209">
        <f>IF(N205="sníž. přenesená",J205,0)</f>
        <v>0</v>
      </c>
      <c r="BI205" s="209">
        <f>IF(N205="nulová",J205,0)</f>
        <v>0</v>
      </c>
      <c r="BJ205" s="17" t="s">
        <v>88</v>
      </c>
      <c r="BK205" s="209">
        <f>ROUND(I205*H205,2)</f>
        <v>0</v>
      </c>
      <c r="BL205" s="17" t="s">
        <v>123</v>
      </c>
      <c r="BM205" s="208" t="s">
        <v>3223</v>
      </c>
    </row>
    <row r="206" spans="2:65" s="1" customFormat="1" ht="29.25">
      <c r="B206" s="35"/>
      <c r="C206" s="36"/>
      <c r="D206" s="210" t="s">
        <v>271</v>
      </c>
      <c r="E206" s="36"/>
      <c r="F206" s="211" t="s">
        <v>3224</v>
      </c>
      <c r="G206" s="36"/>
      <c r="H206" s="36"/>
      <c r="I206" s="118"/>
      <c r="J206" s="36"/>
      <c r="K206" s="36"/>
      <c r="L206" s="39"/>
      <c r="M206" s="212"/>
      <c r="N206" s="67"/>
      <c r="O206" s="67"/>
      <c r="P206" s="67"/>
      <c r="Q206" s="67"/>
      <c r="R206" s="67"/>
      <c r="S206" s="67"/>
      <c r="T206" s="68"/>
      <c r="AT206" s="17" t="s">
        <v>271</v>
      </c>
      <c r="AU206" s="17" t="s">
        <v>90</v>
      </c>
    </row>
    <row r="207" spans="2:65" s="14" customFormat="1">
      <c r="B207" s="238"/>
      <c r="C207" s="239"/>
      <c r="D207" s="210" t="s">
        <v>366</v>
      </c>
      <c r="E207" s="240" t="s">
        <v>1</v>
      </c>
      <c r="F207" s="241" t="s">
        <v>3172</v>
      </c>
      <c r="G207" s="239"/>
      <c r="H207" s="240" t="s">
        <v>1</v>
      </c>
      <c r="I207" s="242"/>
      <c r="J207" s="239"/>
      <c r="K207" s="239"/>
      <c r="L207" s="243"/>
      <c r="M207" s="244"/>
      <c r="N207" s="245"/>
      <c r="O207" s="245"/>
      <c r="P207" s="245"/>
      <c r="Q207" s="245"/>
      <c r="R207" s="245"/>
      <c r="S207" s="245"/>
      <c r="T207" s="246"/>
      <c r="AT207" s="247" t="s">
        <v>366</v>
      </c>
      <c r="AU207" s="247" t="s">
        <v>90</v>
      </c>
      <c r="AV207" s="14" t="s">
        <v>88</v>
      </c>
      <c r="AW207" s="14" t="s">
        <v>36</v>
      </c>
      <c r="AX207" s="14" t="s">
        <v>81</v>
      </c>
      <c r="AY207" s="247" t="s">
        <v>261</v>
      </c>
    </row>
    <row r="208" spans="2:65" s="14" customFormat="1">
      <c r="B208" s="238"/>
      <c r="C208" s="239"/>
      <c r="D208" s="210" t="s">
        <v>366</v>
      </c>
      <c r="E208" s="240" t="s">
        <v>1</v>
      </c>
      <c r="F208" s="241" t="s">
        <v>572</v>
      </c>
      <c r="G208" s="239"/>
      <c r="H208" s="240" t="s">
        <v>1</v>
      </c>
      <c r="I208" s="242"/>
      <c r="J208" s="239"/>
      <c r="K208" s="239"/>
      <c r="L208" s="243"/>
      <c r="M208" s="244"/>
      <c r="N208" s="245"/>
      <c r="O208" s="245"/>
      <c r="P208" s="245"/>
      <c r="Q208" s="245"/>
      <c r="R208" s="245"/>
      <c r="S208" s="245"/>
      <c r="T208" s="246"/>
      <c r="AT208" s="247" t="s">
        <v>366</v>
      </c>
      <c r="AU208" s="247" t="s">
        <v>90</v>
      </c>
      <c r="AV208" s="14" t="s">
        <v>88</v>
      </c>
      <c r="AW208" s="14" t="s">
        <v>36</v>
      </c>
      <c r="AX208" s="14" t="s">
        <v>81</v>
      </c>
      <c r="AY208" s="247" t="s">
        <v>261</v>
      </c>
    </row>
    <row r="209" spans="2:65" s="12" customFormat="1">
      <c r="B209" s="216"/>
      <c r="C209" s="217"/>
      <c r="D209" s="210" t="s">
        <v>366</v>
      </c>
      <c r="E209" s="218" t="s">
        <v>1</v>
      </c>
      <c r="F209" s="219" t="s">
        <v>3225</v>
      </c>
      <c r="G209" s="217"/>
      <c r="H209" s="220">
        <v>101.25</v>
      </c>
      <c r="I209" s="221"/>
      <c r="J209" s="217"/>
      <c r="K209" s="217"/>
      <c r="L209" s="222"/>
      <c r="M209" s="223"/>
      <c r="N209" s="224"/>
      <c r="O209" s="224"/>
      <c r="P209" s="224"/>
      <c r="Q209" s="224"/>
      <c r="R209" s="224"/>
      <c r="S209" s="224"/>
      <c r="T209" s="225"/>
      <c r="AT209" s="226" t="s">
        <v>366</v>
      </c>
      <c r="AU209" s="226" t="s">
        <v>90</v>
      </c>
      <c r="AV209" s="12" t="s">
        <v>90</v>
      </c>
      <c r="AW209" s="12" t="s">
        <v>36</v>
      </c>
      <c r="AX209" s="12" t="s">
        <v>81</v>
      </c>
      <c r="AY209" s="226" t="s">
        <v>261</v>
      </c>
    </row>
    <row r="210" spans="2:65" s="12" customFormat="1">
      <c r="B210" s="216"/>
      <c r="C210" s="217"/>
      <c r="D210" s="210" t="s">
        <v>366</v>
      </c>
      <c r="E210" s="218" t="s">
        <v>1</v>
      </c>
      <c r="F210" s="219" t="s">
        <v>3226</v>
      </c>
      <c r="G210" s="217"/>
      <c r="H210" s="220">
        <v>19.89</v>
      </c>
      <c r="I210" s="221"/>
      <c r="J210" s="217"/>
      <c r="K210" s="217"/>
      <c r="L210" s="222"/>
      <c r="M210" s="223"/>
      <c r="N210" s="224"/>
      <c r="O210" s="224"/>
      <c r="P210" s="224"/>
      <c r="Q210" s="224"/>
      <c r="R210" s="224"/>
      <c r="S210" s="224"/>
      <c r="T210" s="225"/>
      <c r="AT210" s="226" t="s">
        <v>366</v>
      </c>
      <c r="AU210" s="226" t="s">
        <v>90</v>
      </c>
      <c r="AV210" s="12" t="s">
        <v>90</v>
      </c>
      <c r="AW210" s="12" t="s">
        <v>36</v>
      </c>
      <c r="AX210" s="12" t="s">
        <v>81</v>
      </c>
      <c r="AY210" s="226" t="s">
        <v>261</v>
      </c>
    </row>
    <row r="211" spans="2:65" s="13" customFormat="1">
      <c r="B211" s="227"/>
      <c r="C211" s="228"/>
      <c r="D211" s="210" t="s">
        <v>366</v>
      </c>
      <c r="E211" s="229" t="s">
        <v>1</v>
      </c>
      <c r="F211" s="230" t="s">
        <v>368</v>
      </c>
      <c r="G211" s="228"/>
      <c r="H211" s="231">
        <v>121.14</v>
      </c>
      <c r="I211" s="232"/>
      <c r="J211" s="228"/>
      <c r="K211" s="228"/>
      <c r="L211" s="233"/>
      <c r="M211" s="234"/>
      <c r="N211" s="235"/>
      <c r="O211" s="235"/>
      <c r="P211" s="235"/>
      <c r="Q211" s="235"/>
      <c r="R211" s="235"/>
      <c r="S211" s="235"/>
      <c r="T211" s="236"/>
      <c r="AT211" s="237" t="s">
        <v>366</v>
      </c>
      <c r="AU211" s="237" t="s">
        <v>90</v>
      </c>
      <c r="AV211" s="13" t="s">
        <v>123</v>
      </c>
      <c r="AW211" s="13" t="s">
        <v>36</v>
      </c>
      <c r="AX211" s="13" t="s">
        <v>88</v>
      </c>
      <c r="AY211" s="237" t="s">
        <v>261</v>
      </c>
    </row>
    <row r="212" spans="2:65" s="11" customFormat="1" ht="22.7" customHeight="1">
      <c r="B212" s="181"/>
      <c r="C212" s="182"/>
      <c r="D212" s="183" t="s">
        <v>80</v>
      </c>
      <c r="E212" s="195" t="s">
        <v>110</v>
      </c>
      <c r="F212" s="195" t="s">
        <v>472</v>
      </c>
      <c r="G212" s="182"/>
      <c r="H212" s="182"/>
      <c r="I212" s="185"/>
      <c r="J212" s="196">
        <f>BK212</f>
        <v>0</v>
      </c>
      <c r="K212" s="182"/>
      <c r="L212" s="187"/>
      <c r="M212" s="188"/>
      <c r="N212" s="189"/>
      <c r="O212" s="189"/>
      <c r="P212" s="190">
        <f>SUM(P213:P290)</f>
        <v>0</v>
      </c>
      <c r="Q212" s="189"/>
      <c r="R212" s="190">
        <f>SUM(R213:R290)</f>
        <v>4847.2245539300002</v>
      </c>
      <c r="S212" s="189"/>
      <c r="T212" s="191">
        <f>SUM(T213:T290)</f>
        <v>0</v>
      </c>
      <c r="AR212" s="192" t="s">
        <v>88</v>
      </c>
      <c r="AT212" s="193" t="s">
        <v>80</v>
      </c>
      <c r="AU212" s="193" t="s">
        <v>88</v>
      </c>
      <c r="AY212" s="192" t="s">
        <v>261</v>
      </c>
      <c r="BK212" s="194">
        <f>SUM(BK213:BK290)</f>
        <v>0</v>
      </c>
    </row>
    <row r="213" spans="2:65" s="1" customFormat="1" ht="16.5" customHeight="1">
      <c r="B213" s="35"/>
      <c r="C213" s="197" t="s">
        <v>438</v>
      </c>
      <c r="D213" s="197" t="s">
        <v>264</v>
      </c>
      <c r="E213" s="198" t="s">
        <v>3227</v>
      </c>
      <c r="F213" s="199" t="s">
        <v>3228</v>
      </c>
      <c r="G213" s="200" t="s">
        <v>376</v>
      </c>
      <c r="H213" s="201">
        <v>282.24</v>
      </c>
      <c r="I213" s="202"/>
      <c r="J213" s="203">
        <f>ROUND(I213*H213,2)</f>
        <v>0</v>
      </c>
      <c r="K213" s="199" t="s">
        <v>268</v>
      </c>
      <c r="L213" s="39"/>
      <c r="M213" s="204" t="s">
        <v>1</v>
      </c>
      <c r="N213" s="205" t="s">
        <v>46</v>
      </c>
      <c r="O213" s="67"/>
      <c r="P213" s="206">
        <f>O213*H213</f>
        <v>0</v>
      </c>
      <c r="Q213" s="206">
        <v>2.45329</v>
      </c>
      <c r="R213" s="206">
        <f>Q213*H213</f>
        <v>692.4165696</v>
      </c>
      <c r="S213" s="206">
        <v>0</v>
      </c>
      <c r="T213" s="207">
        <f>S213*H213</f>
        <v>0</v>
      </c>
      <c r="AR213" s="208" t="s">
        <v>123</v>
      </c>
      <c r="AT213" s="208" t="s">
        <v>264</v>
      </c>
      <c r="AU213" s="208" t="s">
        <v>90</v>
      </c>
      <c r="AY213" s="17" t="s">
        <v>261</v>
      </c>
      <c r="BE213" s="209">
        <f>IF(N213="základní",J213,0)</f>
        <v>0</v>
      </c>
      <c r="BF213" s="209">
        <f>IF(N213="snížená",J213,0)</f>
        <v>0</v>
      </c>
      <c r="BG213" s="209">
        <f>IF(N213="zákl. přenesená",J213,0)</f>
        <v>0</v>
      </c>
      <c r="BH213" s="209">
        <f>IF(N213="sníž. přenesená",J213,0)</f>
        <v>0</v>
      </c>
      <c r="BI213" s="209">
        <f>IF(N213="nulová",J213,0)</f>
        <v>0</v>
      </c>
      <c r="BJ213" s="17" t="s">
        <v>88</v>
      </c>
      <c r="BK213" s="209">
        <f>ROUND(I213*H213,2)</f>
        <v>0</v>
      </c>
      <c r="BL213" s="17" t="s">
        <v>123</v>
      </c>
      <c r="BM213" s="208" t="s">
        <v>3229</v>
      </c>
    </row>
    <row r="214" spans="2:65" s="1" customFormat="1" ht="29.25">
      <c r="B214" s="35"/>
      <c r="C214" s="36"/>
      <c r="D214" s="210" t="s">
        <v>271</v>
      </c>
      <c r="E214" s="36"/>
      <c r="F214" s="211" t="s">
        <v>3230</v>
      </c>
      <c r="G214" s="36"/>
      <c r="H214" s="36"/>
      <c r="I214" s="118"/>
      <c r="J214" s="36"/>
      <c r="K214" s="36"/>
      <c r="L214" s="39"/>
      <c r="M214" s="212"/>
      <c r="N214" s="67"/>
      <c r="O214" s="67"/>
      <c r="P214" s="67"/>
      <c r="Q214" s="67"/>
      <c r="R214" s="67"/>
      <c r="S214" s="67"/>
      <c r="T214" s="68"/>
      <c r="AT214" s="17" t="s">
        <v>271</v>
      </c>
      <c r="AU214" s="17" t="s">
        <v>90</v>
      </c>
    </row>
    <row r="215" spans="2:65" s="14" customFormat="1">
      <c r="B215" s="238"/>
      <c r="C215" s="239"/>
      <c r="D215" s="210" t="s">
        <v>366</v>
      </c>
      <c r="E215" s="240" t="s">
        <v>1</v>
      </c>
      <c r="F215" s="241" t="s">
        <v>3231</v>
      </c>
      <c r="G215" s="239"/>
      <c r="H215" s="240" t="s">
        <v>1</v>
      </c>
      <c r="I215" s="242"/>
      <c r="J215" s="239"/>
      <c r="K215" s="239"/>
      <c r="L215" s="243"/>
      <c r="M215" s="244"/>
      <c r="N215" s="245"/>
      <c r="O215" s="245"/>
      <c r="P215" s="245"/>
      <c r="Q215" s="245"/>
      <c r="R215" s="245"/>
      <c r="S215" s="245"/>
      <c r="T215" s="246"/>
      <c r="AT215" s="247" t="s">
        <v>366</v>
      </c>
      <c r="AU215" s="247" t="s">
        <v>90</v>
      </c>
      <c r="AV215" s="14" t="s">
        <v>88</v>
      </c>
      <c r="AW215" s="14" t="s">
        <v>36</v>
      </c>
      <c r="AX215" s="14" t="s">
        <v>81</v>
      </c>
      <c r="AY215" s="247" t="s">
        <v>261</v>
      </c>
    </row>
    <row r="216" spans="2:65" s="14" customFormat="1">
      <c r="B216" s="238"/>
      <c r="C216" s="239"/>
      <c r="D216" s="210" t="s">
        <v>366</v>
      </c>
      <c r="E216" s="240" t="s">
        <v>1</v>
      </c>
      <c r="F216" s="241" t="s">
        <v>572</v>
      </c>
      <c r="G216" s="239"/>
      <c r="H216" s="240" t="s">
        <v>1</v>
      </c>
      <c r="I216" s="242"/>
      <c r="J216" s="239"/>
      <c r="K216" s="239"/>
      <c r="L216" s="243"/>
      <c r="M216" s="244"/>
      <c r="N216" s="245"/>
      <c r="O216" s="245"/>
      <c r="P216" s="245"/>
      <c r="Q216" s="245"/>
      <c r="R216" s="245"/>
      <c r="S216" s="245"/>
      <c r="T216" s="246"/>
      <c r="AT216" s="247" t="s">
        <v>366</v>
      </c>
      <c r="AU216" s="247" t="s">
        <v>90</v>
      </c>
      <c r="AV216" s="14" t="s">
        <v>88</v>
      </c>
      <c r="AW216" s="14" t="s">
        <v>36</v>
      </c>
      <c r="AX216" s="14" t="s">
        <v>81</v>
      </c>
      <c r="AY216" s="247" t="s">
        <v>261</v>
      </c>
    </row>
    <row r="217" spans="2:65" s="12" customFormat="1">
      <c r="B217" s="216"/>
      <c r="C217" s="217"/>
      <c r="D217" s="210" t="s">
        <v>366</v>
      </c>
      <c r="E217" s="218" t="s">
        <v>1</v>
      </c>
      <c r="F217" s="219" t="s">
        <v>3232</v>
      </c>
      <c r="G217" s="217"/>
      <c r="H217" s="220">
        <v>0</v>
      </c>
      <c r="I217" s="221"/>
      <c r="J217" s="217"/>
      <c r="K217" s="217"/>
      <c r="L217" s="222"/>
      <c r="M217" s="223"/>
      <c r="N217" s="224"/>
      <c r="O217" s="224"/>
      <c r="P217" s="224"/>
      <c r="Q217" s="224"/>
      <c r="R217" s="224"/>
      <c r="S217" s="224"/>
      <c r="T217" s="225"/>
      <c r="AT217" s="226" t="s">
        <v>366</v>
      </c>
      <c r="AU217" s="226" t="s">
        <v>90</v>
      </c>
      <c r="AV217" s="12" t="s">
        <v>90</v>
      </c>
      <c r="AW217" s="12" t="s">
        <v>36</v>
      </c>
      <c r="AX217" s="12" t="s">
        <v>81</v>
      </c>
      <c r="AY217" s="226" t="s">
        <v>261</v>
      </c>
    </row>
    <row r="218" spans="2:65" s="12" customFormat="1">
      <c r="B218" s="216"/>
      <c r="C218" s="217"/>
      <c r="D218" s="210" t="s">
        <v>366</v>
      </c>
      <c r="E218" s="218" t="s">
        <v>1</v>
      </c>
      <c r="F218" s="219" t="s">
        <v>3233</v>
      </c>
      <c r="G218" s="217"/>
      <c r="H218" s="220">
        <v>0</v>
      </c>
      <c r="I218" s="221"/>
      <c r="J218" s="217"/>
      <c r="K218" s="217"/>
      <c r="L218" s="222"/>
      <c r="M218" s="223"/>
      <c r="N218" s="224"/>
      <c r="O218" s="224"/>
      <c r="P218" s="224"/>
      <c r="Q218" s="224"/>
      <c r="R218" s="224"/>
      <c r="S218" s="224"/>
      <c r="T218" s="225"/>
      <c r="AT218" s="226" t="s">
        <v>366</v>
      </c>
      <c r="AU218" s="226" t="s">
        <v>90</v>
      </c>
      <c r="AV218" s="12" t="s">
        <v>90</v>
      </c>
      <c r="AW218" s="12" t="s">
        <v>36</v>
      </c>
      <c r="AX218" s="12" t="s">
        <v>81</v>
      </c>
      <c r="AY218" s="226" t="s">
        <v>261</v>
      </c>
    </row>
    <row r="219" spans="2:65" s="12" customFormat="1">
      <c r="B219" s="216"/>
      <c r="C219" s="217"/>
      <c r="D219" s="210" t="s">
        <v>366</v>
      </c>
      <c r="E219" s="218" t="s">
        <v>1</v>
      </c>
      <c r="F219" s="219" t="s">
        <v>3234</v>
      </c>
      <c r="G219" s="217"/>
      <c r="H219" s="220">
        <v>45.24</v>
      </c>
      <c r="I219" s="221"/>
      <c r="J219" s="217"/>
      <c r="K219" s="217"/>
      <c r="L219" s="222"/>
      <c r="M219" s="223"/>
      <c r="N219" s="224"/>
      <c r="O219" s="224"/>
      <c r="P219" s="224"/>
      <c r="Q219" s="224"/>
      <c r="R219" s="224"/>
      <c r="S219" s="224"/>
      <c r="T219" s="225"/>
      <c r="AT219" s="226" t="s">
        <v>366</v>
      </c>
      <c r="AU219" s="226" t="s">
        <v>90</v>
      </c>
      <c r="AV219" s="12" t="s">
        <v>90</v>
      </c>
      <c r="AW219" s="12" t="s">
        <v>36</v>
      </c>
      <c r="AX219" s="12" t="s">
        <v>81</v>
      </c>
      <c r="AY219" s="226" t="s">
        <v>261</v>
      </c>
    </row>
    <row r="220" spans="2:65" s="12" customFormat="1">
      <c r="B220" s="216"/>
      <c r="C220" s="217"/>
      <c r="D220" s="210" t="s">
        <v>366</v>
      </c>
      <c r="E220" s="218" t="s">
        <v>1</v>
      </c>
      <c r="F220" s="219" t="s">
        <v>3235</v>
      </c>
      <c r="G220" s="217"/>
      <c r="H220" s="220">
        <v>66</v>
      </c>
      <c r="I220" s="221"/>
      <c r="J220" s="217"/>
      <c r="K220" s="217"/>
      <c r="L220" s="222"/>
      <c r="M220" s="223"/>
      <c r="N220" s="224"/>
      <c r="O220" s="224"/>
      <c r="P220" s="224"/>
      <c r="Q220" s="224"/>
      <c r="R220" s="224"/>
      <c r="S220" s="224"/>
      <c r="T220" s="225"/>
      <c r="AT220" s="226" t="s">
        <v>366</v>
      </c>
      <c r="AU220" s="226" t="s">
        <v>90</v>
      </c>
      <c r="AV220" s="12" t="s">
        <v>90</v>
      </c>
      <c r="AW220" s="12" t="s">
        <v>36</v>
      </c>
      <c r="AX220" s="12" t="s">
        <v>81</v>
      </c>
      <c r="AY220" s="226" t="s">
        <v>261</v>
      </c>
    </row>
    <row r="221" spans="2:65" s="12" customFormat="1">
      <c r="B221" s="216"/>
      <c r="C221" s="217"/>
      <c r="D221" s="210" t="s">
        <v>366</v>
      </c>
      <c r="E221" s="218" t="s">
        <v>1</v>
      </c>
      <c r="F221" s="219" t="s">
        <v>3236</v>
      </c>
      <c r="G221" s="217"/>
      <c r="H221" s="220">
        <v>62.88</v>
      </c>
      <c r="I221" s="221"/>
      <c r="J221" s="217"/>
      <c r="K221" s="217"/>
      <c r="L221" s="222"/>
      <c r="M221" s="223"/>
      <c r="N221" s="224"/>
      <c r="O221" s="224"/>
      <c r="P221" s="224"/>
      <c r="Q221" s="224"/>
      <c r="R221" s="224"/>
      <c r="S221" s="224"/>
      <c r="T221" s="225"/>
      <c r="AT221" s="226" t="s">
        <v>366</v>
      </c>
      <c r="AU221" s="226" t="s">
        <v>90</v>
      </c>
      <c r="AV221" s="12" t="s">
        <v>90</v>
      </c>
      <c r="AW221" s="12" t="s">
        <v>36</v>
      </c>
      <c r="AX221" s="12" t="s">
        <v>81</v>
      </c>
      <c r="AY221" s="226" t="s">
        <v>261</v>
      </c>
    </row>
    <row r="222" spans="2:65" s="12" customFormat="1">
      <c r="B222" s="216"/>
      <c r="C222" s="217"/>
      <c r="D222" s="210" t="s">
        <v>366</v>
      </c>
      <c r="E222" s="218" t="s">
        <v>1</v>
      </c>
      <c r="F222" s="219" t="s">
        <v>3237</v>
      </c>
      <c r="G222" s="217"/>
      <c r="H222" s="220">
        <v>81.239999999999995</v>
      </c>
      <c r="I222" s="221"/>
      <c r="J222" s="217"/>
      <c r="K222" s="217"/>
      <c r="L222" s="222"/>
      <c r="M222" s="223"/>
      <c r="N222" s="224"/>
      <c r="O222" s="224"/>
      <c r="P222" s="224"/>
      <c r="Q222" s="224"/>
      <c r="R222" s="224"/>
      <c r="S222" s="224"/>
      <c r="T222" s="225"/>
      <c r="AT222" s="226" t="s">
        <v>366</v>
      </c>
      <c r="AU222" s="226" t="s">
        <v>90</v>
      </c>
      <c r="AV222" s="12" t="s">
        <v>90</v>
      </c>
      <c r="AW222" s="12" t="s">
        <v>36</v>
      </c>
      <c r="AX222" s="12" t="s">
        <v>81</v>
      </c>
      <c r="AY222" s="226" t="s">
        <v>261</v>
      </c>
    </row>
    <row r="223" spans="2:65" s="12" customFormat="1">
      <c r="B223" s="216"/>
      <c r="C223" s="217"/>
      <c r="D223" s="210" t="s">
        <v>366</v>
      </c>
      <c r="E223" s="218" t="s">
        <v>1</v>
      </c>
      <c r="F223" s="219" t="s">
        <v>3238</v>
      </c>
      <c r="G223" s="217"/>
      <c r="H223" s="220">
        <v>26.88</v>
      </c>
      <c r="I223" s="221"/>
      <c r="J223" s="217"/>
      <c r="K223" s="217"/>
      <c r="L223" s="222"/>
      <c r="M223" s="223"/>
      <c r="N223" s="224"/>
      <c r="O223" s="224"/>
      <c r="P223" s="224"/>
      <c r="Q223" s="224"/>
      <c r="R223" s="224"/>
      <c r="S223" s="224"/>
      <c r="T223" s="225"/>
      <c r="AT223" s="226" t="s">
        <v>366</v>
      </c>
      <c r="AU223" s="226" t="s">
        <v>90</v>
      </c>
      <c r="AV223" s="12" t="s">
        <v>90</v>
      </c>
      <c r="AW223" s="12" t="s">
        <v>36</v>
      </c>
      <c r="AX223" s="12" t="s">
        <v>81</v>
      </c>
      <c r="AY223" s="226" t="s">
        <v>261</v>
      </c>
    </row>
    <row r="224" spans="2:65" s="13" customFormat="1">
      <c r="B224" s="227"/>
      <c r="C224" s="228"/>
      <c r="D224" s="210" t="s">
        <v>366</v>
      </c>
      <c r="E224" s="229" t="s">
        <v>1</v>
      </c>
      <c r="F224" s="230" t="s">
        <v>368</v>
      </c>
      <c r="G224" s="228"/>
      <c r="H224" s="231">
        <v>282.24</v>
      </c>
      <c r="I224" s="232"/>
      <c r="J224" s="228"/>
      <c r="K224" s="228"/>
      <c r="L224" s="233"/>
      <c r="M224" s="234"/>
      <c r="N224" s="235"/>
      <c r="O224" s="235"/>
      <c r="P224" s="235"/>
      <c r="Q224" s="235"/>
      <c r="R224" s="235"/>
      <c r="S224" s="235"/>
      <c r="T224" s="236"/>
      <c r="AT224" s="237" t="s">
        <v>366</v>
      </c>
      <c r="AU224" s="237" t="s">
        <v>90</v>
      </c>
      <c r="AV224" s="13" t="s">
        <v>123</v>
      </c>
      <c r="AW224" s="13" t="s">
        <v>36</v>
      </c>
      <c r="AX224" s="13" t="s">
        <v>88</v>
      </c>
      <c r="AY224" s="237" t="s">
        <v>261</v>
      </c>
    </row>
    <row r="225" spans="2:65" s="1" customFormat="1" ht="16.5" customHeight="1">
      <c r="B225" s="35"/>
      <c r="C225" s="197" t="s">
        <v>8</v>
      </c>
      <c r="D225" s="197" t="s">
        <v>264</v>
      </c>
      <c r="E225" s="198" t="s">
        <v>3239</v>
      </c>
      <c r="F225" s="199" t="s">
        <v>3240</v>
      </c>
      <c r="G225" s="200" t="s">
        <v>405</v>
      </c>
      <c r="H225" s="201">
        <v>2194.4250000000002</v>
      </c>
      <c r="I225" s="202"/>
      <c r="J225" s="203">
        <f>ROUND(I225*H225,2)</f>
        <v>0</v>
      </c>
      <c r="K225" s="199" t="s">
        <v>268</v>
      </c>
      <c r="L225" s="39"/>
      <c r="M225" s="204" t="s">
        <v>1</v>
      </c>
      <c r="N225" s="205" t="s">
        <v>46</v>
      </c>
      <c r="O225" s="67"/>
      <c r="P225" s="206">
        <f>O225*H225</f>
        <v>0</v>
      </c>
      <c r="Q225" s="206">
        <v>2.2799999999999999E-3</v>
      </c>
      <c r="R225" s="206">
        <f>Q225*H225</f>
        <v>5.0032890000000005</v>
      </c>
      <c r="S225" s="206">
        <v>0</v>
      </c>
      <c r="T225" s="207">
        <f>S225*H225</f>
        <v>0</v>
      </c>
      <c r="AR225" s="208" t="s">
        <v>123</v>
      </c>
      <c r="AT225" s="208" t="s">
        <v>264</v>
      </c>
      <c r="AU225" s="208" t="s">
        <v>90</v>
      </c>
      <c r="AY225" s="17" t="s">
        <v>261</v>
      </c>
      <c r="BE225" s="209">
        <f>IF(N225="základní",J225,0)</f>
        <v>0</v>
      </c>
      <c r="BF225" s="209">
        <f>IF(N225="snížená",J225,0)</f>
        <v>0</v>
      </c>
      <c r="BG225" s="209">
        <f>IF(N225="zákl. přenesená",J225,0)</f>
        <v>0</v>
      </c>
      <c r="BH225" s="209">
        <f>IF(N225="sníž. přenesená",J225,0)</f>
        <v>0</v>
      </c>
      <c r="BI225" s="209">
        <f>IF(N225="nulová",J225,0)</f>
        <v>0</v>
      </c>
      <c r="BJ225" s="17" t="s">
        <v>88</v>
      </c>
      <c r="BK225" s="209">
        <f>ROUND(I225*H225,2)</f>
        <v>0</v>
      </c>
      <c r="BL225" s="17" t="s">
        <v>123</v>
      </c>
      <c r="BM225" s="208" t="s">
        <v>3241</v>
      </c>
    </row>
    <row r="226" spans="2:65" s="1" customFormat="1" ht="19.5">
      <c r="B226" s="35"/>
      <c r="C226" s="36"/>
      <c r="D226" s="210" t="s">
        <v>271</v>
      </c>
      <c r="E226" s="36"/>
      <c r="F226" s="211" t="s">
        <v>3171</v>
      </c>
      <c r="G226" s="36"/>
      <c r="H226" s="36"/>
      <c r="I226" s="118"/>
      <c r="J226" s="36"/>
      <c r="K226" s="36"/>
      <c r="L226" s="39"/>
      <c r="M226" s="212"/>
      <c r="N226" s="67"/>
      <c r="O226" s="67"/>
      <c r="P226" s="67"/>
      <c r="Q226" s="67"/>
      <c r="R226" s="67"/>
      <c r="S226" s="67"/>
      <c r="T226" s="68"/>
      <c r="AT226" s="17" t="s">
        <v>271</v>
      </c>
      <c r="AU226" s="17" t="s">
        <v>90</v>
      </c>
    </row>
    <row r="227" spans="2:65" s="14" customFormat="1">
      <c r="B227" s="238"/>
      <c r="C227" s="239"/>
      <c r="D227" s="210" t="s">
        <v>366</v>
      </c>
      <c r="E227" s="240" t="s">
        <v>1</v>
      </c>
      <c r="F227" s="241" t="s">
        <v>3231</v>
      </c>
      <c r="G227" s="239"/>
      <c r="H227" s="240" t="s">
        <v>1</v>
      </c>
      <c r="I227" s="242"/>
      <c r="J227" s="239"/>
      <c r="K227" s="239"/>
      <c r="L227" s="243"/>
      <c r="M227" s="244"/>
      <c r="N227" s="245"/>
      <c r="O227" s="245"/>
      <c r="P227" s="245"/>
      <c r="Q227" s="245"/>
      <c r="R227" s="245"/>
      <c r="S227" s="245"/>
      <c r="T227" s="246"/>
      <c r="AT227" s="247" t="s">
        <v>366</v>
      </c>
      <c r="AU227" s="247" t="s">
        <v>90</v>
      </c>
      <c r="AV227" s="14" t="s">
        <v>88</v>
      </c>
      <c r="AW227" s="14" t="s">
        <v>36</v>
      </c>
      <c r="AX227" s="14" t="s">
        <v>81</v>
      </c>
      <c r="AY227" s="247" t="s">
        <v>261</v>
      </c>
    </row>
    <row r="228" spans="2:65" s="14" customFormat="1">
      <c r="B228" s="238"/>
      <c r="C228" s="239"/>
      <c r="D228" s="210" t="s">
        <v>366</v>
      </c>
      <c r="E228" s="240" t="s">
        <v>1</v>
      </c>
      <c r="F228" s="241" t="s">
        <v>3242</v>
      </c>
      <c r="G228" s="239"/>
      <c r="H228" s="240" t="s">
        <v>1</v>
      </c>
      <c r="I228" s="242"/>
      <c r="J228" s="239"/>
      <c r="K228" s="239"/>
      <c r="L228" s="243"/>
      <c r="M228" s="244"/>
      <c r="N228" s="245"/>
      <c r="O228" s="245"/>
      <c r="P228" s="245"/>
      <c r="Q228" s="245"/>
      <c r="R228" s="245"/>
      <c r="S228" s="245"/>
      <c r="T228" s="246"/>
      <c r="AT228" s="247" t="s">
        <v>366</v>
      </c>
      <c r="AU228" s="247" t="s">
        <v>90</v>
      </c>
      <c r="AV228" s="14" t="s">
        <v>88</v>
      </c>
      <c r="AW228" s="14" t="s">
        <v>36</v>
      </c>
      <c r="AX228" s="14" t="s">
        <v>81</v>
      </c>
      <c r="AY228" s="247" t="s">
        <v>261</v>
      </c>
    </row>
    <row r="229" spans="2:65" s="12" customFormat="1">
      <c r="B229" s="216"/>
      <c r="C229" s="217"/>
      <c r="D229" s="210" t="s">
        <v>366</v>
      </c>
      <c r="E229" s="218" t="s">
        <v>1</v>
      </c>
      <c r="F229" s="219" t="s">
        <v>3232</v>
      </c>
      <c r="G229" s="217"/>
      <c r="H229" s="220">
        <v>0</v>
      </c>
      <c r="I229" s="221"/>
      <c r="J229" s="217"/>
      <c r="K229" s="217"/>
      <c r="L229" s="222"/>
      <c r="M229" s="223"/>
      <c r="N229" s="224"/>
      <c r="O229" s="224"/>
      <c r="P229" s="224"/>
      <c r="Q229" s="224"/>
      <c r="R229" s="224"/>
      <c r="S229" s="224"/>
      <c r="T229" s="225"/>
      <c r="AT229" s="226" t="s">
        <v>366</v>
      </c>
      <c r="AU229" s="226" t="s">
        <v>90</v>
      </c>
      <c r="AV229" s="12" t="s">
        <v>90</v>
      </c>
      <c r="AW229" s="12" t="s">
        <v>36</v>
      </c>
      <c r="AX229" s="12" t="s">
        <v>81</v>
      </c>
      <c r="AY229" s="226" t="s">
        <v>261</v>
      </c>
    </row>
    <row r="230" spans="2:65" s="12" customFormat="1">
      <c r="B230" s="216"/>
      <c r="C230" s="217"/>
      <c r="D230" s="210" t="s">
        <v>366</v>
      </c>
      <c r="E230" s="218" t="s">
        <v>1</v>
      </c>
      <c r="F230" s="219" t="s">
        <v>3233</v>
      </c>
      <c r="G230" s="217"/>
      <c r="H230" s="220">
        <v>0</v>
      </c>
      <c r="I230" s="221"/>
      <c r="J230" s="217"/>
      <c r="K230" s="217"/>
      <c r="L230" s="222"/>
      <c r="M230" s="223"/>
      <c r="N230" s="224"/>
      <c r="O230" s="224"/>
      <c r="P230" s="224"/>
      <c r="Q230" s="224"/>
      <c r="R230" s="224"/>
      <c r="S230" s="224"/>
      <c r="T230" s="225"/>
      <c r="AT230" s="226" t="s">
        <v>366</v>
      </c>
      <c r="AU230" s="226" t="s">
        <v>90</v>
      </c>
      <c r="AV230" s="12" t="s">
        <v>90</v>
      </c>
      <c r="AW230" s="12" t="s">
        <v>36</v>
      </c>
      <c r="AX230" s="12" t="s">
        <v>81</v>
      </c>
      <c r="AY230" s="226" t="s">
        <v>261</v>
      </c>
    </row>
    <row r="231" spans="2:65" s="12" customFormat="1">
      <c r="B231" s="216"/>
      <c r="C231" s="217"/>
      <c r="D231" s="210" t="s">
        <v>366</v>
      </c>
      <c r="E231" s="218" t="s">
        <v>1</v>
      </c>
      <c r="F231" s="219" t="s">
        <v>3243</v>
      </c>
      <c r="G231" s="217"/>
      <c r="H231" s="220">
        <v>346.495</v>
      </c>
      <c r="I231" s="221"/>
      <c r="J231" s="217"/>
      <c r="K231" s="217"/>
      <c r="L231" s="222"/>
      <c r="M231" s="223"/>
      <c r="N231" s="224"/>
      <c r="O231" s="224"/>
      <c r="P231" s="224"/>
      <c r="Q231" s="224"/>
      <c r="R231" s="224"/>
      <c r="S231" s="224"/>
      <c r="T231" s="225"/>
      <c r="AT231" s="226" t="s">
        <v>366</v>
      </c>
      <c r="AU231" s="226" t="s">
        <v>90</v>
      </c>
      <c r="AV231" s="12" t="s">
        <v>90</v>
      </c>
      <c r="AW231" s="12" t="s">
        <v>36</v>
      </c>
      <c r="AX231" s="12" t="s">
        <v>81</v>
      </c>
      <c r="AY231" s="226" t="s">
        <v>261</v>
      </c>
    </row>
    <row r="232" spans="2:65" s="12" customFormat="1">
      <c r="B232" s="216"/>
      <c r="C232" s="217"/>
      <c r="D232" s="210" t="s">
        <v>366</v>
      </c>
      <c r="E232" s="218" t="s">
        <v>1</v>
      </c>
      <c r="F232" s="219" t="s">
        <v>3244</v>
      </c>
      <c r="G232" s="217"/>
      <c r="H232" s="220">
        <v>516.005</v>
      </c>
      <c r="I232" s="221"/>
      <c r="J232" s="217"/>
      <c r="K232" s="217"/>
      <c r="L232" s="222"/>
      <c r="M232" s="223"/>
      <c r="N232" s="224"/>
      <c r="O232" s="224"/>
      <c r="P232" s="224"/>
      <c r="Q232" s="224"/>
      <c r="R232" s="224"/>
      <c r="S232" s="224"/>
      <c r="T232" s="225"/>
      <c r="AT232" s="226" t="s">
        <v>366</v>
      </c>
      <c r="AU232" s="226" t="s">
        <v>90</v>
      </c>
      <c r="AV232" s="12" t="s">
        <v>90</v>
      </c>
      <c r="AW232" s="12" t="s">
        <v>36</v>
      </c>
      <c r="AX232" s="12" t="s">
        <v>81</v>
      </c>
      <c r="AY232" s="226" t="s">
        <v>261</v>
      </c>
    </row>
    <row r="233" spans="2:65" s="12" customFormat="1">
      <c r="B233" s="216"/>
      <c r="C233" s="217"/>
      <c r="D233" s="210" t="s">
        <v>366</v>
      </c>
      <c r="E233" s="218" t="s">
        <v>1</v>
      </c>
      <c r="F233" s="219" t="s">
        <v>3245</v>
      </c>
      <c r="G233" s="217"/>
      <c r="H233" s="220">
        <v>494.5</v>
      </c>
      <c r="I233" s="221"/>
      <c r="J233" s="217"/>
      <c r="K233" s="217"/>
      <c r="L233" s="222"/>
      <c r="M233" s="223"/>
      <c r="N233" s="224"/>
      <c r="O233" s="224"/>
      <c r="P233" s="224"/>
      <c r="Q233" s="224"/>
      <c r="R233" s="224"/>
      <c r="S233" s="224"/>
      <c r="T233" s="225"/>
      <c r="AT233" s="226" t="s">
        <v>366</v>
      </c>
      <c r="AU233" s="226" t="s">
        <v>90</v>
      </c>
      <c r="AV233" s="12" t="s">
        <v>90</v>
      </c>
      <c r="AW233" s="12" t="s">
        <v>36</v>
      </c>
      <c r="AX233" s="12" t="s">
        <v>81</v>
      </c>
      <c r="AY233" s="226" t="s">
        <v>261</v>
      </c>
    </row>
    <row r="234" spans="2:65" s="12" customFormat="1">
      <c r="B234" s="216"/>
      <c r="C234" s="217"/>
      <c r="D234" s="210" t="s">
        <v>366</v>
      </c>
      <c r="E234" s="218" t="s">
        <v>1</v>
      </c>
      <c r="F234" s="219" t="s">
        <v>3246</v>
      </c>
      <c r="G234" s="217"/>
      <c r="H234" s="220">
        <v>631.46500000000003</v>
      </c>
      <c r="I234" s="221"/>
      <c r="J234" s="217"/>
      <c r="K234" s="217"/>
      <c r="L234" s="222"/>
      <c r="M234" s="223"/>
      <c r="N234" s="224"/>
      <c r="O234" s="224"/>
      <c r="P234" s="224"/>
      <c r="Q234" s="224"/>
      <c r="R234" s="224"/>
      <c r="S234" s="224"/>
      <c r="T234" s="225"/>
      <c r="AT234" s="226" t="s">
        <v>366</v>
      </c>
      <c r="AU234" s="226" t="s">
        <v>90</v>
      </c>
      <c r="AV234" s="12" t="s">
        <v>90</v>
      </c>
      <c r="AW234" s="12" t="s">
        <v>36</v>
      </c>
      <c r="AX234" s="12" t="s">
        <v>81</v>
      </c>
      <c r="AY234" s="226" t="s">
        <v>261</v>
      </c>
    </row>
    <row r="235" spans="2:65" s="12" customFormat="1">
      <c r="B235" s="216"/>
      <c r="C235" s="217"/>
      <c r="D235" s="210" t="s">
        <v>366</v>
      </c>
      <c r="E235" s="218" t="s">
        <v>1</v>
      </c>
      <c r="F235" s="219" t="s">
        <v>3247</v>
      </c>
      <c r="G235" s="217"/>
      <c r="H235" s="220">
        <v>205.96</v>
      </c>
      <c r="I235" s="221"/>
      <c r="J235" s="217"/>
      <c r="K235" s="217"/>
      <c r="L235" s="222"/>
      <c r="M235" s="223"/>
      <c r="N235" s="224"/>
      <c r="O235" s="224"/>
      <c r="P235" s="224"/>
      <c r="Q235" s="224"/>
      <c r="R235" s="224"/>
      <c r="S235" s="224"/>
      <c r="T235" s="225"/>
      <c r="AT235" s="226" t="s">
        <v>366</v>
      </c>
      <c r="AU235" s="226" t="s">
        <v>90</v>
      </c>
      <c r="AV235" s="12" t="s">
        <v>90</v>
      </c>
      <c r="AW235" s="12" t="s">
        <v>36</v>
      </c>
      <c r="AX235" s="12" t="s">
        <v>81</v>
      </c>
      <c r="AY235" s="226" t="s">
        <v>261</v>
      </c>
    </row>
    <row r="236" spans="2:65" s="13" customFormat="1">
      <c r="B236" s="227"/>
      <c r="C236" s="228"/>
      <c r="D236" s="210" t="s">
        <v>366</v>
      </c>
      <c r="E236" s="229" t="s">
        <v>1</v>
      </c>
      <c r="F236" s="230" t="s">
        <v>368</v>
      </c>
      <c r="G236" s="228"/>
      <c r="H236" s="231">
        <v>2194.4250000000002</v>
      </c>
      <c r="I236" s="232"/>
      <c r="J236" s="228"/>
      <c r="K236" s="228"/>
      <c r="L236" s="233"/>
      <c r="M236" s="234"/>
      <c r="N236" s="235"/>
      <c r="O236" s="235"/>
      <c r="P236" s="235"/>
      <c r="Q236" s="235"/>
      <c r="R236" s="235"/>
      <c r="S236" s="235"/>
      <c r="T236" s="236"/>
      <c r="AT236" s="237" t="s">
        <v>366</v>
      </c>
      <c r="AU236" s="237" t="s">
        <v>90</v>
      </c>
      <c r="AV236" s="13" t="s">
        <v>123</v>
      </c>
      <c r="AW236" s="13" t="s">
        <v>36</v>
      </c>
      <c r="AX236" s="13" t="s">
        <v>88</v>
      </c>
      <c r="AY236" s="237" t="s">
        <v>261</v>
      </c>
    </row>
    <row r="237" spans="2:65" s="1" customFormat="1" ht="16.5" customHeight="1">
      <c r="B237" s="35"/>
      <c r="C237" s="197" t="s">
        <v>450</v>
      </c>
      <c r="D237" s="197" t="s">
        <v>264</v>
      </c>
      <c r="E237" s="198" t="s">
        <v>3248</v>
      </c>
      <c r="F237" s="199" t="s">
        <v>3249</v>
      </c>
      <c r="G237" s="200" t="s">
        <v>405</v>
      </c>
      <c r="H237" s="201">
        <v>2194.4250000000002</v>
      </c>
      <c r="I237" s="202"/>
      <c r="J237" s="203">
        <f>ROUND(I237*H237,2)</f>
        <v>0</v>
      </c>
      <c r="K237" s="199" t="s">
        <v>268</v>
      </c>
      <c r="L237" s="39"/>
      <c r="M237" s="204" t="s">
        <v>1</v>
      </c>
      <c r="N237" s="205" t="s">
        <v>46</v>
      </c>
      <c r="O237" s="67"/>
      <c r="P237" s="206">
        <f>O237*H237</f>
        <v>0</v>
      </c>
      <c r="Q237" s="206">
        <v>0</v>
      </c>
      <c r="R237" s="206">
        <f>Q237*H237</f>
        <v>0</v>
      </c>
      <c r="S237" s="206">
        <v>0</v>
      </c>
      <c r="T237" s="207">
        <f>S237*H237</f>
        <v>0</v>
      </c>
      <c r="AR237" s="208" t="s">
        <v>123</v>
      </c>
      <c r="AT237" s="208" t="s">
        <v>264</v>
      </c>
      <c r="AU237" s="208" t="s">
        <v>90</v>
      </c>
      <c r="AY237" s="17" t="s">
        <v>261</v>
      </c>
      <c r="BE237" s="209">
        <f>IF(N237="základní",J237,0)</f>
        <v>0</v>
      </c>
      <c r="BF237" s="209">
        <f>IF(N237="snížená",J237,0)</f>
        <v>0</v>
      </c>
      <c r="BG237" s="209">
        <f>IF(N237="zákl. přenesená",J237,0)</f>
        <v>0</v>
      </c>
      <c r="BH237" s="209">
        <f>IF(N237="sníž. přenesená",J237,0)</f>
        <v>0</v>
      </c>
      <c r="BI237" s="209">
        <f>IF(N237="nulová",J237,0)</f>
        <v>0</v>
      </c>
      <c r="BJ237" s="17" t="s">
        <v>88</v>
      </c>
      <c r="BK237" s="209">
        <f>ROUND(I237*H237,2)</f>
        <v>0</v>
      </c>
      <c r="BL237" s="17" t="s">
        <v>123</v>
      </c>
      <c r="BM237" s="208" t="s">
        <v>3250</v>
      </c>
    </row>
    <row r="238" spans="2:65" s="1" customFormat="1" ht="19.5">
      <c r="B238" s="35"/>
      <c r="C238" s="36"/>
      <c r="D238" s="210" t="s">
        <v>271</v>
      </c>
      <c r="E238" s="36"/>
      <c r="F238" s="211" t="s">
        <v>3171</v>
      </c>
      <c r="G238" s="36"/>
      <c r="H238" s="36"/>
      <c r="I238" s="118"/>
      <c r="J238" s="36"/>
      <c r="K238" s="36"/>
      <c r="L238" s="39"/>
      <c r="M238" s="212"/>
      <c r="N238" s="67"/>
      <c r="O238" s="67"/>
      <c r="P238" s="67"/>
      <c r="Q238" s="67"/>
      <c r="R238" s="67"/>
      <c r="S238" s="67"/>
      <c r="T238" s="68"/>
      <c r="AT238" s="17" t="s">
        <v>271</v>
      </c>
      <c r="AU238" s="17" t="s">
        <v>90</v>
      </c>
    </row>
    <row r="239" spans="2:65" s="1" customFormat="1" ht="16.5" customHeight="1">
      <c r="B239" s="35"/>
      <c r="C239" s="197" t="s">
        <v>458</v>
      </c>
      <c r="D239" s="197" t="s">
        <v>264</v>
      </c>
      <c r="E239" s="198" t="s">
        <v>3251</v>
      </c>
      <c r="F239" s="199" t="s">
        <v>3252</v>
      </c>
      <c r="G239" s="200" t="s">
        <v>405</v>
      </c>
      <c r="H239" s="201">
        <v>2194.4250000000002</v>
      </c>
      <c r="I239" s="202"/>
      <c r="J239" s="203">
        <f>ROUND(I239*H239,2)</f>
        <v>0</v>
      </c>
      <c r="K239" s="199" t="s">
        <v>268</v>
      </c>
      <c r="L239" s="39"/>
      <c r="M239" s="204" t="s">
        <v>1</v>
      </c>
      <c r="N239" s="205" t="s">
        <v>46</v>
      </c>
      <c r="O239" s="67"/>
      <c r="P239" s="206">
        <f>O239*H239</f>
        <v>0</v>
      </c>
      <c r="Q239" s="206">
        <v>2.7000000000000001E-3</v>
      </c>
      <c r="R239" s="206">
        <f>Q239*H239</f>
        <v>5.9249475000000009</v>
      </c>
      <c r="S239" s="206">
        <v>0</v>
      </c>
      <c r="T239" s="207">
        <f>S239*H239</f>
        <v>0</v>
      </c>
      <c r="AR239" s="208" t="s">
        <v>123</v>
      </c>
      <c r="AT239" s="208" t="s">
        <v>264</v>
      </c>
      <c r="AU239" s="208" t="s">
        <v>90</v>
      </c>
      <c r="AY239" s="17" t="s">
        <v>261</v>
      </c>
      <c r="BE239" s="209">
        <f>IF(N239="základní",J239,0)</f>
        <v>0</v>
      </c>
      <c r="BF239" s="209">
        <f>IF(N239="snížená",J239,0)</f>
        <v>0</v>
      </c>
      <c r="BG239" s="209">
        <f>IF(N239="zákl. přenesená",J239,0)</f>
        <v>0</v>
      </c>
      <c r="BH239" s="209">
        <f>IF(N239="sníž. přenesená",J239,0)</f>
        <v>0</v>
      </c>
      <c r="BI239" s="209">
        <f>IF(N239="nulová",J239,0)</f>
        <v>0</v>
      </c>
      <c r="BJ239" s="17" t="s">
        <v>88</v>
      </c>
      <c r="BK239" s="209">
        <f>ROUND(I239*H239,2)</f>
        <v>0</v>
      </c>
      <c r="BL239" s="17" t="s">
        <v>123</v>
      </c>
      <c r="BM239" s="208" t="s">
        <v>3253</v>
      </c>
    </row>
    <row r="240" spans="2:65" s="1" customFormat="1" ht="19.5">
      <c r="B240" s="35"/>
      <c r="C240" s="36"/>
      <c r="D240" s="210" t="s">
        <v>271</v>
      </c>
      <c r="E240" s="36"/>
      <c r="F240" s="211" t="s">
        <v>3171</v>
      </c>
      <c r="G240" s="36"/>
      <c r="H240" s="36"/>
      <c r="I240" s="118"/>
      <c r="J240" s="36"/>
      <c r="K240" s="36"/>
      <c r="L240" s="39"/>
      <c r="M240" s="212"/>
      <c r="N240" s="67"/>
      <c r="O240" s="67"/>
      <c r="P240" s="67"/>
      <c r="Q240" s="67"/>
      <c r="R240" s="67"/>
      <c r="S240" s="67"/>
      <c r="T240" s="68"/>
      <c r="AT240" s="17" t="s">
        <v>271</v>
      </c>
      <c r="AU240" s="17" t="s">
        <v>90</v>
      </c>
    </row>
    <row r="241" spans="2:65" s="14" customFormat="1">
      <c r="B241" s="238"/>
      <c r="C241" s="239"/>
      <c r="D241" s="210" t="s">
        <v>366</v>
      </c>
      <c r="E241" s="240" t="s">
        <v>1</v>
      </c>
      <c r="F241" s="241" t="s">
        <v>3231</v>
      </c>
      <c r="G241" s="239"/>
      <c r="H241" s="240" t="s">
        <v>1</v>
      </c>
      <c r="I241" s="242"/>
      <c r="J241" s="239"/>
      <c r="K241" s="239"/>
      <c r="L241" s="243"/>
      <c r="M241" s="244"/>
      <c r="N241" s="245"/>
      <c r="O241" s="245"/>
      <c r="P241" s="245"/>
      <c r="Q241" s="245"/>
      <c r="R241" s="245"/>
      <c r="S241" s="245"/>
      <c r="T241" s="246"/>
      <c r="AT241" s="247" t="s">
        <v>366</v>
      </c>
      <c r="AU241" s="247" t="s">
        <v>90</v>
      </c>
      <c r="AV241" s="14" t="s">
        <v>88</v>
      </c>
      <c r="AW241" s="14" t="s">
        <v>36</v>
      </c>
      <c r="AX241" s="14" t="s">
        <v>81</v>
      </c>
      <c r="AY241" s="247" t="s">
        <v>261</v>
      </c>
    </row>
    <row r="242" spans="2:65" s="14" customFormat="1">
      <c r="B242" s="238"/>
      <c r="C242" s="239"/>
      <c r="D242" s="210" t="s">
        <v>366</v>
      </c>
      <c r="E242" s="240" t="s">
        <v>1</v>
      </c>
      <c r="F242" s="241" t="s">
        <v>3242</v>
      </c>
      <c r="G242" s="239"/>
      <c r="H242" s="240" t="s">
        <v>1</v>
      </c>
      <c r="I242" s="242"/>
      <c r="J242" s="239"/>
      <c r="K242" s="239"/>
      <c r="L242" s="243"/>
      <c r="M242" s="244"/>
      <c r="N242" s="245"/>
      <c r="O242" s="245"/>
      <c r="P242" s="245"/>
      <c r="Q242" s="245"/>
      <c r="R242" s="245"/>
      <c r="S242" s="245"/>
      <c r="T242" s="246"/>
      <c r="AT242" s="247" t="s">
        <v>366</v>
      </c>
      <c r="AU242" s="247" t="s">
        <v>90</v>
      </c>
      <c r="AV242" s="14" t="s">
        <v>88</v>
      </c>
      <c r="AW242" s="14" t="s">
        <v>36</v>
      </c>
      <c r="AX242" s="14" t="s">
        <v>81</v>
      </c>
      <c r="AY242" s="247" t="s">
        <v>261</v>
      </c>
    </row>
    <row r="243" spans="2:65" s="12" customFormat="1">
      <c r="B243" s="216"/>
      <c r="C243" s="217"/>
      <c r="D243" s="210" t="s">
        <v>366</v>
      </c>
      <c r="E243" s="218" t="s">
        <v>1</v>
      </c>
      <c r="F243" s="219" t="s">
        <v>3232</v>
      </c>
      <c r="G243" s="217"/>
      <c r="H243" s="220">
        <v>0</v>
      </c>
      <c r="I243" s="221"/>
      <c r="J243" s="217"/>
      <c r="K243" s="217"/>
      <c r="L243" s="222"/>
      <c r="M243" s="223"/>
      <c r="N243" s="224"/>
      <c r="O243" s="224"/>
      <c r="P243" s="224"/>
      <c r="Q243" s="224"/>
      <c r="R243" s="224"/>
      <c r="S243" s="224"/>
      <c r="T243" s="225"/>
      <c r="AT243" s="226" t="s">
        <v>366</v>
      </c>
      <c r="AU243" s="226" t="s">
        <v>90</v>
      </c>
      <c r="AV243" s="12" t="s">
        <v>90</v>
      </c>
      <c r="AW243" s="12" t="s">
        <v>36</v>
      </c>
      <c r="AX243" s="12" t="s">
        <v>81</v>
      </c>
      <c r="AY243" s="226" t="s">
        <v>261</v>
      </c>
    </row>
    <row r="244" spans="2:65" s="12" customFormat="1">
      <c r="B244" s="216"/>
      <c r="C244" s="217"/>
      <c r="D244" s="210" t="s">
        <v>366</v>
      </c>
      <c r="E244" s="218" t="s">
        <v>1</v>
      </c>
      <c r="F244" s="219" t="s">
        <v>3233</v>
      </c>
      <c r="G244" s="217"/>
      <c r="H244" s="220">
        <v>0</v>
      </c>
      <c r="I244" s="221"/>
      <c r="J244" s="217"/>
      <c r="K244" s="217"/>
      <c r="L244" s="222"/>
      <c r="M244" s="223"/>
      <c r="N244" s="224"/>
      <c r="O244" s="224"/>
      <c r="P244" s="224"/>
      <c r="Q244" s="224"/>
      <c r="R244" s="224"/>
      <c r="S244" s="224"/>
      <c r="T244" s="225"/>
      <c r="AT244" s="226" t="s">
        <v>366</v>
      </c>
      <c r="AU244" s="226" t="s">
        <v>90</v>
      </c>
      <c r="AV244" s="12" t="s">
        <v>90</v>
      </c>
      <c r="AW244" s="12" t="s">
        <v>36</v>
      </c>
      <c r="AX244" s="12" t="s">
        <v>81</v>
      </c>
      <c r="AY244" s="226" t="s">
        <v>261</v>
      </c>
    </row>
    <row r="245" spans="2:65" s="12" customFormat="1">
      <c r="B245" s="216"/>
      <c r="C245" s="217"/>
      <c r="D245" s="210" t="s">
        <v>366</v>
      </c>
      <c r="E245" s="218" t="s">
        <v>1</v>
      </c>
      <c r="F245" s="219" t="s">
        <v>3243</v>
      </c>
      <c r="G245" s="217"/>
      <c r="H245" s="220">
        <v>346.495</v>
      </c>
      <c r="I245" s="221"/>
      <c r="J245" s="217"/>
      <c r="K245" s="217"/>
      <c r="L245" s="222"/>
      <c r="M245" s="223"/>
      <c r="N245" s="224"/>
      <c r="O245" s="224"/>
      <c r="P245" s="224"/>
      <c r="Q245" s="224"/>
      <c r="R245" s="224"/>
      <c r="S245" s="224"/>
      <c r="T245" s="225"/>
      <c r="AT245" s="226" t="s">
        <v>366</v>
      </c>
      <c r="AU245" s="226" t="s">
        <v>90</v>
      </c>
      <c r="AV245" s="12" t="s">
        <v>90</v>
      </c>
      <c r="AW245" s="12" t="s">
        <v>36</v>
      </c>
      <c r="AX245" s="12" t="s">
        <v>81</v>
      </c>
      <c r="AY245" s="226" t="s">
        <v>261</v>
      </c>
    </row>
    <row r="246" spans="2:65" s="12" customFormat="1">
      <c r="B246" s="216"/>
      <c r="C246" s="217"/>
      <c r="D246" s="210" t="s">
        <v>366</v>
      </c>
      <c r="E246" s="218" t="s">
        <v>1</v>
      </c>
      <c r="F246" s="219" t="s">
        <v>3244</v>
      </c>
      <c r="G246" s="217"/>
      <c r="H246" s="220">
        <v>516.005</v>
      </c>
      <c r="I246" s="221"/>
      <c r="J246" s="217"/>
      <c r="K246" s="217"/>
      <c r="L246" s="222"/>
      <c r="M246" s="223"/>
      <c r="N246" s="224"/>
      <c r="O246" s="224"/>
      <c r="P246" s="224"/>
      <c r="Q246" s="224"/>
      <c r="R246" s="224"/>
      <c r="S246" s="224"/>
      <c r="T246" s="225"/>
      <c r="AT246" s="226" t="s">
        <v>366</v>
      </c>
      <c r="AU246" s="226" t="s">
        <v>90</v>
      </c>
      <c r="AV246" s="12" t="s">
        <v>90</v>
      </c>
      <c r="AW246" s="12" t="s">
        <v>36</v>
      </c>
      <c r="AX246" s="12" t="s">
        <v>81</v>
      </c>
      <c r="AY246" s="226" t="s">
        <v>261</v>
      </c>
    </row>
    <row r="247" spans="2:65" s="12" customFormat="1">
      <c r="B247" s="216"/>
      <c r="C247" s="217"/>
      <c r="D247" s="210" t="s">
        <v>366</v>
      </c>
      <c r="E247" s="218" t="s">
        <v>1</v>
      </c>
      <c r="F247" s="219" t="s">
        <v>3245</v>
      </c>
      <c r="G247" s="217"/>
      <c r="H247" s="220">
        <v>494.5</v>
      </c>
      <c r="I247" s="221"/>
      <c r="J247" s="217"/>
      <c r="K247" s="217"/>
      <c r="L247" s="222"/>
      <c r="M247" s="223"/>
      <c r="N247" s="224"/>
      <c r="O247" s="224"/>
      <c r="P247" s="224"/>
      <c r="Q247" s="224"/>
      <c r="R247" s="224"/>
      <c r="S247" s="224"/>
      <c r="T247" s="225"/>
      <c r="AT247" s="226" t="s">
        <v>366</v>
      </c>
      <c r="AU247" s="226" t="s">
        <v>90</v>
      </c>
      <c r="AV247" s="12" t="s">
        <v>90</v>
      </c>
      <c r="AW247" s="12" t="s">
        <v>36</v>
      </c>
      <c r="AX247" s="12" t="s">
        <v>81</v>
      </c>
      <c r="AY247" s="226" t="s">
        <v>261</v>
      </c>
    </row>
    <row r="248" spans="2:65" s="12" customFormat="1">
      <c r="B248" s="216"/>
      <c r="C248" s="217"/>
      <c r="D248" s="210" t="s">
        <v>366</v>
      </c>
      <c r="E248" s="218" t="s">
        <v>1</v>
      </c>
      <c r="F248" s="219" t="s">
        <v>3246</v>
      </c>
      <c r="G248" s="217"/>
      <c r="H248" s="220">
        <v>631.46500000000003</v>
      </c>
      <c r="I248" s="221"/>
      <c r="J248" s="217"/>
      <c r="K248" s="217"/>
      <c r="L248" s="222"/>
      <c r="M248" s="223"/>
      <c r="N248" s="224"/>
      <c r="O248" s="224"/>
      <c r="P248" s="224"/>
      <c r="Q248" s="224"/>
      <c r="R248" s="224"/>
      <c r="S248" s="224"/>
      <c r="T248" s="225"/>
      <c r="AT248" s="226" t="s">
        <v>366</v>
      </c>
      <c r="AU248" s="226" t="s">
        <v>90</v>
      </c>
      <c r="AV248" s="12" t="s">
        <v>90</v>
      </c>
      <c r="AW248" s="12" t="s">
        <v>36</v>
      </c>
      <c r="AX248" s="12" t="s">
        <v>81</v>
      </c>
      <c r="AY248" s="226" t="s">
        <v>261</v>
      </c>
    </row>
    <row r="249" spans="2:65" s="12" customFormat="1">
      <c r="B249" s="216"/>
      <c r="C249" s="217"/>
      <c r="D249" s="210" t="s">
        <v>366</v>
      </c>
      <c r="E249" s="218" t="s">
        <v>1</v>
      </c>
      <c r="F249" s="219" t="s">
        <v>3247</v>
      </c>
      <c r="G249" s="217"/>
      <c r="H249" s="220">
        <v>205.96</v>
      </c>
      <c r="I249" s="221"/>
      <c r="J249" s="217"/>
      <c r="K249" s="217"/>
      <c r="L249" s="222"/>
      <c r="M249" s="223"/>
      <c r="N249" s="224"/>
      <c r="O249" s="224"/>
      <c r="P249" s="224"/>
      <c r="Q249" s="224"/>
      <c r="R249" s="224"/>
      <c r="S249" s="224"/>
      <c r="T249" s="225"/>
      <c r="AT249" s="226" t="s">
        <v>366</v>
      </c>
      <c r="AU249" s="226" t="s">
        <v>90</v>
      </c>
      <c r="AV249" s="12" t="s">
        <v>90</v>
      </c>
      <c r="AW249" s="12" t="s">
        <v>36</v>
      </c>
      <c r="AX249" s="12" t="s">
        <v>81</v>
      </c>
      <c r="AY249" s="226" t="s">
        <v>261</v>
      </c>
    </row>
    <row r="250" spans="2:65" s="13" customFormat="1">
      <c r="B250" s="227"/>
      <c r="C250" s="228"/>
      <c r="D250" s="210" t="s">
        <v>366</v>
      </c>
      <c r="E250" s="229" t="s">
        <v>1</v>
      </c>
      <c r="F250" s="230" t="s">
        <v>368</v>
      </c>
      <c r="G250" s="228"/>
      <c r="H250" s="231">
        <v>2194.4250000000002</v>
      </c>
      <c r="I250" s="232"/>
      <c r="J250" s="228"/>
      <c r="K250" s="228"/>
      <c r="L250" s="233"/>
      <c r="M250" s="234"/>
      <c r="N250" s="235"/>
      <c r="O250" s="235"/>
      <c r="P250" s="235"/>
      <c r="Q250" s="235"/>
      <c r="R250" s="235"/>
      <c r="S250" s="235"/>
      <c r="T250" s="236"/>
      <c r="AT250" s="237" t="s">
        <v>366</v>
      </c>
      <c r="AU250" s="237" t="s">
        <v>90</v>
      </c>
      <c r="AV250" s="13" t="s">
        <v>123</v>
      </c>
      <c r="AW250" s="13" t="s">
        <v>36</v>
      </c>
      <c r="AX250" s="13" t="s">
        <v>88</v>
      </c>
      <c r="AY250" s="237" t="s">
        <v>261</v>
      </c>
    </row>
    <row r="251" spans="2:65" s="1" customFormat="1" ht="16.5" customHeight="1">
      <c r="B251" s="35"/>
      <c r="C251" s="197" t="s">
        <v>463</v>
      </c>
      <c r="D251" s="197" t="s">
        <v>264</v>
      </c>
      <c r="E251" s="198" t="s">
        <v>3254</v>
      </c>
      <c r="F251" s="199" t="s">
        <v>3255</v>
      </c>
      <c r="G251" s="200" t="s">
        <v>401</v>
      </c>
      <c r="H251" s="201">
        <v>98.784000000000006</v>
      </c>
      <c r="I251" s="202"/>
      <c r="J251" s="203">
        <f>ROUND(I251*H251,2)</f>
        <v>0</v>
      </c>
      <c r="K251" s="199" t="s">
        <v>268</v>
      </c>
      <c r="L251" s="39"/>
      <c r="M251" s="204" t="s">
        <v>1</v>
      </c>
      <c r="N251" s="205" t="s">
        <v>46</v>
      </c>
      <c r="O251" s="67"/>
      <c r="P251" s="206">
        <f>O251*H251</f>
        <v>0</v>
      </c>
      <c r="Q251" s="206">
        <v>1.0519700000000001</v>
      </c>
      <c r="R251" s="206">
        <f>Q251*H251</f>
        <v>103.91780448000002</v>
      </c>
      <c r="S251" s="206">
        <v>0</v>
      </c>
      <c r="T251" s="207">
        <f>S251*H251</f>
        <v>0</v>
      </c>
      <c r="AR251" s="208" t="s">
        <v>123</v>
      </c>
      <c r="AT251" s="208" t="s">
        <v>264</v>
      </c>
      <c r="AU251" s="208" t="s">
        <v>90</v>
      </c>
      <c r="AY251" s="17" t="s">
        <v>261</v>
      </c>
      <c r="BE251" s="209">
        <f>IF(N251="základní",J251,0)</f>
        <v>0</v>
      </c>
      <c r="BF251" s="209">
        <f>IF(N251="snížená",J251,0)</f>
        <v>0</v>
      </c>
      <c r="BG251" s="209">
        <f>IF(N251="zákl. přenesená",J251,0)</f>
        <v>0</v>
      </c>
      <c r="BH251" s="209">
        <f>IF(N251="sníž. přenesená",J251,0)</f>
        <v>0</v>
      </c>
      <c r="BI251" s="209">
        <f>IF(N251="nulová",J251,0)</f>
        <v>0</v>
      </c>
      <c r="BJ251" s="17" t="s">
        <v>88</v>
      </c>
      <c r="BK251" s="209">
        <f>ROUND(I251*H251,2)</f>
        <v>0</v>
      </c>
      <c r="BL251" s="17" t="s">
        <v>123</v>
      </c>
      <c r="BM251" s="208" t="s">
        <v>3256</v>
      </c>
    </row>
    <row r="252" spans="2:65" s="1" customFormat="1" ht="29.25">
      <c r="B252" s="35"/>
      <c r="C252" s="36"/>
      <c r="D252" s="210" t="s">
        <v>271</v>
      </c>
      <c r="E252" s="36"/>
      <c r="F252" s="211" t="s">
        <v>3224</v>
      </c>
      <c r="G252" s="36"/>
      <c r="H252" s="36"/>
      <c r="I252" s="118"/>
      <c r="J252" s="36"/>
      <c r="K252" s="36"/>
      <c r="L252" s="39"/>
      <c r="M252" s="212"/>
      <c r="N252" s="67"/>
      <c r="O252" s="67"/>
      <c r="P252" s="67"/>
      <c r="Q252" s="67"/>
      <c r="R252" s="67"/>
      <c r="S252" s="67"/>
      <c r="T252" s="68"/>
      <c r="AT252" s="17" t="s">
        <v>271</v>
      </c>
      <c r="AU252" s="17" t="s">
        <v>90</v>
      </c>
    </row>
    <row r="253" spans="2:65" s="14" customFormat="1">
      <c r="B253" s="238"/>
      <c r="C253" s="239"/>
      <c r="D253" s="210" t="s">
        <v>366</v>
      </c>
      <c r="E253" s="240" t="s">
        <v>1</v>
      </c>
      <c r="F253" s="241" t="s">
        <v>3231</v>
      </c>
      <c r="G253" s="239"/>
      <c r="H253" s="240" t="s">
        <v>1</v>
      </c>
      <c r="I253" s="242"/>
      <c r="J253" s="239"/>
      <c r="K253" s="239"/>
      <c r="L253" s="243"/>
      <c r="M253" s="244"/>
      <c r="N253" s="245"/>
      <c r="O253" s="245"/>
      <c r="P253" s="245"/>
      <c r="Q253" s="245"/>
      <c r="R253" s="245"/>
      <c r="S253" s="245"/>
      <c r="T253" s="246"/>
      <c r="AT253" s="247" t="s">
        <v>366</v>
      </c>
      <c r="AU253" s="247" t="s">
        <v>90</v>
      </c>
      <c r="AV253" s="14" t="s">
        <v>88</v>
      </c>
      <c r="AW253" s="14" t="s">
        <v>36</v>
      </c>
      <c r="AX253" s="14" t="s">
        <v>81</v>
      </c>
      <c r="AY253" s="247" t="s">
        <v>261</v>
      </c>
    </row>
    <row r="254" spans="2:65" s="14" customFormat="1">
      <c r="B254" s="238"/>
      <c r="C254" s="239"/>
      <c r="D254" s="210" t="s">
        <v>366</v>
      </c>
      <c r="E254" s="240" t="s">
        <v>1</v>
      </c>
      <c r="F254" s="241" t="s">
        <v>572</v>
      </c>
      <c r="G254" s="239"/>
      <c r="H254" s="240" t="s">
        <v>1</v>
      </c>
      <c r="I254" s="242"/>
      <c r="J254" s="239"/>
      <c r="K254" s="239"/>
      <c r="L254" s="243"/>
      <c r="M254" s="244"/>
      <c r="N254" s="245"/>
      <c r="O254" s="245"/>
      <c r="P254" s="245"/>
      <c r="Q254" s="245"/>
      <c r="R254" s="245"/>
      <c r="S254" s="245"/>
      <c r="T254" s="246"/>
      <c r="AT254" s="247" t="s">
        <v>366</v>
      </c>
      <c r="AU254" s="247" t="s">
        <v>90</v>
      </c>
      <c r="AV254" s="14" t="s">
        <v>88</v>
      </c>
      <c r="AW254" s="14" t="s">
        <v>36</v>
      </c>
      <c r="AX254" s="14" t="s">
        <v>81</v>
      </c>
      <c r="AY254" s="247" t="s">
        <v>261</v>
      </c>
    </row>
    <row r="255" spans="2:65" s="12" customFormat="1">
      <c r="B255" s="216"/>
      <c r="C255" s="217"/>
      <c r="D255" s="210" t="s">
        <v>366</v>
      </c>
      <c r="E255" s="218" t="s">
        <v>1</v>
      </c>
      <c r="F255" s="219" t="s">
        <v>3257</v>
      </c>
      <c r="G255" s="217"/>
      <c r="H255" s="220">
        <v>98.784000000000006</v>
      </c>
      <c r="I255" s="221"/>
      <c r="J255" s="217"/>
      <c r="K255" s="217"/>
      <c r="L255" s="222"/>
      <c r="M255" s="223"/>
      <c r="N255" s="224"/>
      <c r="O255" s="224"/>
      <c r="P255" s="224"/>
      <c r="Q255" s="224"/>
      <c r="R255" s="224"/>
      <c r="S255" s="224"/>
      <c r="T255" s="225"/>
      <c r="AT255" s="226" t="s">
        <v>366</v>
      </c>
      <c r="AU255" s="226" t="s">
        <v>90</v>
      </c>
      <c r="AV255" s="12" t="s">
        <v>90</v>
      </c>
      <c r="AW255" s="12" t="s">
        <v>36</v>
      </c>
      <c r="AX255" s="12" t="s">
        <v>81</v>
      </c>
      <c r="AY255" s="226" t="s">
        <v>261</v>
      </c>
    </row>
    <row r="256" spans="2:65" s="13" customFormat="1">
      <c r="B256" s="227"/>
      <c r="C256" s="228"/>
      <c r="D256" s="210" t="s">
        <v>366</v>
      </c>
      <c r="E256" s="229" t="s">
        <v>1</v>
      </c>
      <c r="F256" s="230" t="s">
        <v>368</v>
      </c>
      <c r="G256" s="228"/>
      <c r="H256" s="231">
        <v>98.784000000000006</v>
      </c>
      <c r="I256" s="232"/>
      <c r="J256" s="228"/>
      <c r="K256" s="228"/>
      <c r="L256" s="233"/>
      <c r="M256" s="234"/>
      <c r="N256" s="235"/>
      <c r="O256" s="235"/>
      <c r="P256" s="235"/>
      <c r="Q256" s="235"/>
      <c r="R256" s="235"/>
      <c r="S256" s="235"/>
      <c r="T256" s="236"/>
      <c r="AT256" s="237" t="s">
        <v>366</v>
      </c>
      <c r="AU256" s="237" t="s">
        <v>90</v>
      </c>
      <c r="AV256" s="13" t="s">
        <v>123</v>
      </c>
      <c r="AW256" s="13" t="s">
        <v>36</v>
      </c>
      <c r="AX256" s="13" t="s">
        <v>88</v>
      </c>
      <c r="AY256" s="237" t="s">
        <v>261</v>
      </c>
    </row>
    <row r="257" spans="2:65" s="1" customFormat="1" ht="16.5" customHeight="1">
      <c r="B257" s="35"/>
      <c r="C257" s="197" t="s">
        <v>468</v>
      </c>
      <c r="D257" s="197" t="s">
        <v>264</v>
      </c>
      <c r="E257" s="198" t="s">
        <v>3258</v>
      </c>
      <c r="F257" s="199" t="s">
        <v>3259</v>
      </c>
      <c r="G257" s="200" t="s">
        <v>376</v>
      </c>
      <c r="H257" s="201">
        <v>1528.32</v>
      </c>
      <c r="I257" s="202"/>
      <c r="J257" s="203">
        <f>ROUND(I257*H257,2)</f>
        <v>0</v>
      </c>
      <c r="K257" s="199" t="s">
        <v>268</v>
      </c>
      <c r="L257" s="39"/>
      <c r="M257" s="204" t="s">
        <v>1</v>
      </c>
      <c r="N257" s="205" t="s">
        <v>46</v>
      </c>
      <c r="O257" s="67"/>
      <c r="P257" s="206">
        <f>O257*H257</f>
        <v>0</v>
      </c>
      <c r="Q257" s="206">
        <v>2.4533</v>
      </c>
      <c r="R257" s="206">
        <f>Q257*H257</f>
        <v>3749.4274559999999</v>
      </c>
      <c r="S257" s="206">
        <v>0</v>
      </c>
      <c r="T257" s="207">
        <f>S257*H257</f>
        <v>0</v>
      </c>
      <c r="AR257" s="208" t="s">
        <v>123</v>
      </c>
      <c r="AT257" s="208" t="s">
        <v>264</v>
      </c>
      <c r="AU257" s="208" t="s">
        <v>90</v>
      </c>
      <c r="AY257" s="17" t="s">
        <v>261</v>
      </c>
      <c r="BE257" s="209">
        <f>IF(N257="základní",J257,0)</f>
        <v>0</v>
      </c>
      <c r="BF257" s="209">
        <f>IF(N257="snížená",J257,0)</f>
        <v>0</v>
      </c>
      <c r="BG257" s="209">
        <f>IF(N257="zákl. přenesená",J257,0)</f>
        <v>0</v>
      </c>
      <c r="BH257" s="209">
        <f>IF(N257="sníž. přenesená",J257,0)</f>
        <v>0</v>
      </c>
      <c r="BI257" s="209">
        <f>IF(N257="nulová",J257,0)</f>
        <v>0</v>
      </c>
      <c r="BJ257" s="17" t="s">
        <v>88</v>
      </c>
      <c r="BK257" s="209">
        <f>ROUND(I257*H257,2)</f>
        <v>0</v>
      </c>
      <c r="BL257" s="17" t="s">
        <v>123</v>
      </c>
      <c r="BM257" s="208" t="s">
        <v>3260</v>
      </c>
    </row>
    <row r="258" spans="2:65" s="1" customFormat="1" ht="29.25">
      <c r="B258" s="35"/>
      <c r="C258" s="36"/>
      <c r="D258" s="210" t="s">
        <v>271</v>
      </c>
      <c r="E258" s="36"/>
      <c r="F258" s="211" t="s">
        <v>3230</v>
      </c>
      <c r="G258" s="36"/>
      <c r="H258" s="36"/>
      <c r="I258" s="118"/>
      <c r="J258" s="36"/>
      <c r="K258" s="36"/>
      <c r="L258" s="39"/>
      <c r="M258" s="212"/>
      <c r="N258" s="67"/>
      <c r="O258" s="67"/>
      <c r="P258" s="67"/>
      <c r="Q258" s="67"/>
      <c r="R258" s="67"/>
      <c r="S258" s="67"/>
      <c r="T258" s="68"/>
      <c r="AT258" s="17" t="s">
        <v>271</v>
      </c>
      <c r="AU258" s="17" t="s">
        <v>90</v>
      </c>
    </row>
    <row r="259" spans="2:65" s="14" customFormat="1">
      <c r="B259" s="238"/>
      <c r="C259" s="239"/>
      <c r="D259" s="210" t="s">
        <v>366</v>
      </c>
      <c r="E259" s="240" t="s">
        <v>1</v>
      </c>
      <c r="F259" s="241" t="s">
        <v>3231</v>
      </c>
      <c r="G259" s="239"/>
      <c r="H259" s="240" t="s">
        <v>1</v>
      </c>
      <c r="I259" s="242"/>
      <c r="J259" s="239"/>
      <c r="K259" s="239"/>
      <c r="L259" s="243"/>
      <c r="M259" s="244"/>
      <c r="N259" s="245"/>
      <c r="O259" s="245"/>
      <c r="P259" s="245"/>
      <c r="Q259" s="245"/>
      <c r="R259" s="245"/>
      <c r="S259" s="245"/>
      <c r="T259" s="246"/>
      <c r="AT259" s="247" t="s">
        <v>366</v>
      </c>
      <c r="AU259" s="247" t="s">
        <v>90</v>
      </c>
      <c r="AV259" s="14" t="s">
        <v>88</v>
      </c>
      <c r="AW259" s="14" t="s">
        <v>36</v>
      </c>
      <c r="AX259" s="14" t="s">
        <v>81</v>
      </c>
      <c r="AY259" s="247" t="s">
        <v>261</v>
      </c>
    </row>
    <row r="260" spans="2:65" s="14" customFormat="1">
      <c r="B260" s="238"/>
      <c r="C260" s="239"/>
      <c r="D260" s="210" t="s">
        <v>366</v>
      </c>
      <c r="E260" s="240" t="s">
        <v>1</v>
      </c>
      <c r="F260" s="241" t="s">
        <v>572</v>
      </c>
      <c r="G260" s="239"/>
      <c r="H260" s="240" t="s">
        <v>1</v>
      </c>
      <c r="I260" s="242"/>
      <c r="J260" s="239"/>
      <c r="K260" s="239"/>
      <c r="L260" s="243"/>
      <c r="M260" s="244"/>
      <c r="N260" s="245"/>
      <c r="O260" s="245"/>
      <c r="P260" s="245"/>
      <c r="Q260" s="245"/>
      <c r="R260" s="245"/>
      <c r="S260" s="245"/>
      <c r="T260" s="246"/>
      <c r="AT260" s="247" t="s">
        <v>366</v>
      </c>
      <c r="AU260" s="247" t="s">
        <v>90</v>
      </c>
      <c r="AV260" s="14" t="s">
        <v>88</v>
      </c>
      <c r="AW260" s="14" t="s">
        <v>36</v>
      </c>
      <c r="AX260" s="14" t="s">
        <v>81</v>
      </c>
      <c r="AY260" s="247" t="s">
        <v>261</v>
      </c>
    </row>
    <row r="261" spans="2:65" s="12" customFormat="1">
      <c r="B261" s="216"/>
      <c r="C261" s="217"/>
      <c r="D261" s="210" t="s">
        <v>366</v>
      </c>
      <c r="E261" s="218" t="s">
        <v>1</v>
      </c>
      <c r="F261" s="219" t="s">
        <v>3232</v>
      </c>
      <c r="G261" s="217"/>
      <c r="H261" s="220">
        <v>0</v>
      </c>
      <c r="I261" s="221"/>
      <c r="J261" s="217"/>
      <c r="K261" s="217"/>
      <c r="L261" s="222"/>
      <c r="M261" s="223"/>
      <c r="N261" s="224"/>
      <c r="O261" s="224"/>
      <c r="P261" s="224"/>
      <c r="Q261" s="224"/>
      <c r="R261" s="224"/>
      <c r="S261" s="224"/>
      <c r="T261" s="225"/>
      <c r="AT261" s="226" t="s">
        <v>366</v>
      </c>
      <c r="AU261" s="226" t="s">
        <v>90</v>
      </c>
      <c r="AV261" s="12" t="s">
        <v>90</v>
      </c>
      <c r="AW261" s="12" t="s">
        <v>36</v>
      </c>
      <c r="AX261" s="12" t="s">
        <v>81</v>
      </c>
      <c r="AY261" s="226" t="s">
        <v>261</v>
      </c>
    </row>
    <row r="262" spans="2:65" s="12" customFormat="1">
      <c r="B262" s="216"/>
      <c r="C262" s="217"/>
      <c r="D262" s="210" t="s">
        <v>366</v>
      </c>
      <c r="E262" s="218" t="s">
        <v>1</v>
      </c>
      <c r="F262" s="219" t="s">
        <v>3233</v>
      </c>
      <c r="G262" s="217"/>
      <c r="H262" s="220">
        <v>0</v>
      </c>
      <c r="I262" s="221"/>
      <c r="J262" s="217"/>
      <c r="K262" s="217"/>
      <c r="L262" s="222"/>
      <c r="M262" s="223"/>
      <c r="N262" s="224"/>
      <c r="O262" s="224"/>
      <c r="P262" s="224"/>
      <c r="Q262" s="224"/>
      <c r="R262" s="224"/>
      <c r="S262" s="224"/>
      <c r="T262" s="225"/>
      <c r="AT262" s="226" t="s">
        <v>366</v>
      </c>
      <c r="AU262" s="226" t="s">
        <v>90</v>
      </c>
      <c r="AV262" s="12" t="s">
        <v>90</v>
      </c>
      <c r="AW262" s="12" t="s">
        <v>36</v>
      </c>
      <c r="AX262" s="12" t="s">
        <v>81</v>
      </c>
      <c r="AY262" s="226" t="s">
        <v>261</v>
      </c>
    </row>
    <row r="263" spans="2:65" s="12" customFormat="1">
      <c r="B263" s="216"/>
      <c r="C263" s="217"/>
      <c r="D263" s="210" t="s">
        <v>366</v>
      </c>
      <c r="E263" s="218" t="s">
        <v>1</v>
      </c>
      <c r="F263" s="219" t="s">
        <v>3261</v>
      </c>
      <c r="G263" s="217"/>
      <c r="H263" s="220">
        <v>417.72</v>
      </c>
      <c r="I263" s="221"/>
      <c r="J263" s="217"/>
      <c r="K263" s="217"/>
      <c r="L263" s="222"/>
      <c r="M263" s="223"/>
      <c r="N263" s="224"/>
      <c r="O263" s="224"/>
      <c r="P263" s="224"/>
      <c r="Q263" s="224"/>
      <c r="R263" s="224"/>
      <c r="S263" s="224"/>
      <c r="T263" s="225"/>
      <c r="AT263" s="226" t="s">
        <v>366</v>
      </c>
      <c r="AU263" s="226" t="s">
        <v>90</v>
      </c>
      <c r="AV263" s="12" t="s">
        <v>90</v>
      </c>
      <c r="AW263" s="12" t="s">
        <v>36</v>
      </c>
      <c r="AX263" s="12" t="s">
        <v>81</v>
      </c>
      <c r="AY263" s="226" t="s">
        <v>261</v>
      </c>
    </row>
    <row r="264" spans="2:65" s="12" customFormat="1">
      <c r="B264" s="216"/>
      <c r="C264" s="217"/>
      <c r="D264" s="210" t="s">
        <v>366</v>
      </c>
      <c r="E264" s="218" t="s">
        <v>1</v>
      </c>
      <c r="F264" s="219" t="s">
        <v>3262</v>
      </c>
      <c r="G264" s="217"/>
      <c r="H264" s="220">
        <v>285.60000000000002</v>
      </c>
      <c r="I264" s="221"/>
      <c r="J264" s="217"/>
      <c r="K264" s="217"/>
      <c r="L264" s="222"/>
      <c r="M264" s="223"/>
      <c r="N264" s="224"/>
      <c r="O264" s="224"/>
      <c r="P264" s="224"/>
      <c r="Q264" s="224"/>
      <c r="R264" s="224"/>
      <c r="S264" s="224"/>
      <c r="T264" s="225"/>
      <c r="AT264" s="226" t="s">
        <v>366</v>
      </c>
      <c r="AU264" s="226" t="s">
        <v>90</v>
      </c>
      <c r="AV264" s="12" t="s">
        <v>90</v>
      </c>
      <c r="AW264" s="12" t="s">
        <v>36</v>
      </c>
      <c r="AX264" s="12" t="s">
        <v>81</v>
      </c>
      <c r="AY264" s="226" t="s">
        <v>261</v>
      </c>
    </row>
    <row r="265" spans="2:65" s="12" customFormat="1">
      <c r="B265" s="216"/>
      <c r="C265" s="217"/>
      <c r="D265" s="210" t="s">
        <v>366</v>
      </c>
      <c r="E265" s="218" t="s">
        <v>1</v>
      </c>
      <c r="F265" s="219" t="s">
        <v>3263</v>
      </c>
      <c r="G265" s="217"/>
      <c r="H265" s="220">
        <v>297</v>
      </c>
      <c r="I265" s="221"/>
      <c r="J265" s="217"/>
      <c r="K265" s="217"/>
      <c r="L265" s="222"/>
      <c r="M265" s="223"/>
      <c r="N265" s="224"/>
      <c r="O265" s="224"/>
      <c r="P265" s="224"/>
      <c r="Q265" s="224"/>
      <c r="R265" s="224"/>
      <c r="S265" s="224"/>
      <c r="T265" s="225"/>
      <c r="AT265" s="226" t="s">
        <v>366</v>
      </c>
      <c r="AU265" s="226" t="s">
        <v>90</v>
      </c>
      <c r="AV265" s="12" t="s">
        <v>90</v>
      </c>
      <c r="AW265" s="12" t="s">
        <v>36</v>
      </c>
      <c r="AX265" s="12" t="s">
        <v>81</v>
      </c>
      <c r="AY265" s="226" t="s">
        <v>261</v>
      </c>
    </row>
    <row r="266" spans="2:65" s="12" customFormat="1">
      <c r="B266" s="216"/>
      <c r="C266" s="217"/>
      <c r="D266" s="210" t="s">
        <v>366</v>
      </c>
      <c r="E266" s="218" t="s">
        <v>1</v>
      </c>
      <c r="F266" s="219" t="s">
        <v>3264</v>
      </c>
      <c r="G266" s="217"/>
      <c r="H266" s="220">
        <v>485.04</v>
      </c>
      <c r="I266" s="221"/>
      <c r="J266" s="217"/>
      <c r="K266" s="217"/>
      <c r="L266" s="222"/>
      <c r="M266" s="223"/>
      <c r="N266" s="224"/>
      <c r="O266" s="224"/>
      <c r="P266" s="224"/>
      <c r="Q266" s="224"/>
      <c r="R266" s="224"/>
      <c r="S266" s="224"/>
      <c r="T266" s="225"/>
      <c r="AT266" s="226" t="s">
        <v>366</v>
      </c>
      <c r="AU266" s="226" t="s">
        <v>90</v>
      </c>
      <c r="AV266" s="12" t="s">
        <v>90</v>
      </c>
      <c r="AW266" s="12" t="s">
        <v>36</v>
      </c>
      <c r="AX266" s="12" t="s">
        <v>81</v>
      </c>
      <c r="AY266" s="226" t="s">
        <v>261</v>
      </c>
    </row>
    <row r="267" spans="2:65" s="12" customFormat="1">
      <c r="B267" s="216"/>
      <c r="C267" s="217"/>
      <c r="D267" s="210" t="s">
        <v>366</v>
      </c>
      <c r="E267" s="218" t="s">
        <v>1</v>
      </c>
      <c r="F267" s="219" t="s">
        <v>3265</v>
      </c>
      <c r="G267" s="217"/>
      <c r="H267" s="220">
        <v>42.96</v>
      </c>
      <c r="I267" s="221"/>
      <c r="J267" s="217"/>
      <c r="K267" s="217"/>
      <c r="L267" s="222"/>
      <c r="M267" s="223"/>
      <c r="N267" s="224"/>
      <c r="O267" s="224"/>
      <c r="P267" s="224"/>
      <c r="Q267" s="224"/>
      <c r="R267" s="224"/>
      <c r="S267" s="224"/>
      <c r="T267" s="225"/>
      <c r="AT267" s="226" t="s">
        <v>366</v>
      </c>
      <c r="AU267" s="226" t="s">
        <v>90</v>
      </c>
      <c r="AV267" s="12" t="s">
        <v>90</v>
      </c>
      <c r="AW267" s="12" t="s">
        <v>36</v>
      </c>
      <c r="AX267" s="12" t="s">
        <v>81</v>
      </c>
      <c r="AY267" s="226" t="s">
        <v>261</v>
      </c>
    </row>
    <row r="268" spans="2:65" s="13" customFormat="1">
      <c r="B268" s="227"/>
      <c r="C268" s="228"/>
      <c r="D268" s="210" t="s">
        <v>366</v>
      </c>
      <c r="E268" s="229" t="s">
        <v>1</v>
      </c>
      <c r="F268" s="230" t="s">
        <v>368</v>
      </c>
      <c r="G268" s="228"/>
      <c r="H268" s="231">
        <v>1528.32</v>
      </c>
      <c r="I268" s="232"/>
      <c r="J268" s="228"/>
      <c r="K268" s="228"/>
      <c r="L268" s="233"/>
      <c r="M268" s="234"/>
      <c r="N268" s="235"/>
      <c r="O268" s="235"/>
      <c r="P268" s="235"/>
      <c r="Q268" s="235"/>
      <c r="R268" s="235"/>
      <c r="S268" s="235"/>
      <c r="T268" s="236"/>
      <c r="AT268" s="237" t="s">
        <v>366</v>
      </c>
      <c r="AU268" s="237" t="s">
        <v>90</v>
      </c>
      <c r="AV268" s="13" t="s">
        <v>123</v>
      </c>
      <c r="AW268" s="13" t="s">
        <v>36</v>
      </c>
      <c r="AX268" s="13" t="s">
        <v>88</v>
      </c>
      <c r="AY268" s="237" t="s">
        <v>261</v>
      </c>
    </row>
    <row r="269" spans="2:65" s="1" customFormat="1" ht="16.5" customHeight="1">
      <c r="B269" s="35"/>
      <c r="C269" s="197" t="s">
        <v>473</v>
      </c>
      <c r="D269" s="197" t="s">
        <v>264</v>
      </c>
      <c r="E269" s="198" t="s">
        <v>3266</v>
      </c>
      <c r="F269" s="199" t="s">
        <v>3267</v>
      </c>
      <c r="G269" s="200" t="s">
        <v>405</v>
      </c>
      <c r="H269" s="201">
        <v>15474.975</v>
      </c>
      <c r="I269" s="202"/>
      <c r="J269" s="203">
        <f>ROUND(I269*H269,2)</f>
        <v>0</v>
      </c>
      <c r="K269" s="199" t="s">
        <v>268</v>
      </c>
      <c r="L269" s="39"/>
      <c r="M269" s="204" t="s">
        <v>1</v>
      </c>
      <c r="N269" s="205" t="s">
        <v>46</v>
      </c>
      <c r="O269" s="67"/>
      <c r="P269" s="206">
        <f>O269*H269</f>
        <v>0</v>
      </c>
      <c r="Q269" s="206">
        <v>2.7499999999999998E-3</v>
      </c>
      <c r="R269" s="206">
        <f>Q269*H269</f>
        <v>42.556181250000002</v>
      </c>
      <c r="S269" s="206">
        <v>0</v>
      </c>
      <c r="T269" s="207">
        <f>S269*H269</f>
        <v>0</v>
      </c>
      <c r="AR269" s="208" t="s">
        <v>123</v>
      </c>
      <c r="AT269" s="208" t="s">
        <v>264</v>
      </c>
      <c r="AU269" s="208" t="s">
        <v>90</v>
      </c>
      <c r="AY269" s="17" t="s">
        <v>261</v>
      </c>
      <c r="BE269" s="209">
        <f>IF(N269="základní",J269,0)</f>
        <v>0</v>
      </c>
      <c r="BF269" s="209">
        <f>IF(N269="snížená",J269,0)</f>
        <v>0</v>
      </c>
      <c r="BG269" s="209">
        <f>IF(N269="zákl. přenesená",J269,0)</f>
        <v>0</v>
      </c>
      <c r="BH269" s="209">
        <f>IF(N269="sníž. přenesená",J269,0)</f>
        <v>0</v>
      </c>
      <c r="BI269" s="209">
        <f>IF(N269="nulová",J269,0)</f>
        <v>0</v>
      </c>
      <c r="BJ269" s="17" t="s">
        <v>88</v>
      </c>
      <c r="BK269" s="209">
        <f>ROUND(I269*H269,2)</f>
        <v>0</v>
      </c>
      <c r="BL269" s="17" t="s">
        <v>123</v>
      </c>
      <c r="BM269" s="208" t="s">
        <v>3268</v>
      </c>
    </row>
    <row r="270" spans="2:65" s="1" customFormat="1" ht="19.5">
      <c r="B270" s="35"/>
      <c r="C270" s="36"/>
      <c r="D270" s="210" t="s">
        <v>271</v>
      </c>
      <c r="E270" s="36"/>
      <c r="F270" s="211" t="s">
        <v>3171</v>
      </c>
      <c r="G270" s="36"/>
      <c r="H270" s="36"/>
      <c r="I270" s="118"/>
      <c r="J270" s="36"/>
      <c r="K270" s="36"/>
      <c r="L270" s="39"/>
      <c r="M270" s="212"/>
      <c r="N270" s="67"/>
      <c r="O270" s="67"/>
      <c r="P270" s="67"/>
      <c r="Q270" s="67"/>
      <c r="R270" s="67"/>
      <c r="S270" s="67"/>
      <c r="T270" s="68"/>
      <c r="AT270" s="17" t="s">
        <v>271</v>
      </c>
      <c r="AU270" s="17" t="s">
        <v>90</v>
      </c>
    </row>
    <row r="271" spans="2:65" s="14" customFormat="1">
      <c r="B271" s="238"/>
      <c r="C271" s="239"/>
      <c r="D271" s="210" t="s">
        <v>366</v>
      </c>
      <c r="E271" s="240" t="s">
        <v>1</v>
      </c>
      <c r="F271" s="241" t="s">
        <v>3231</v>
      </c>
      <c r="G271" s="239"/>
      <c r="H271" s="240" t="s">
        <v>1</v>
      </c>
      <c r="I271" s="242"/>
      <c r="J271" s="239"/>
      <c r="K271" s="239"/>
      <c r="L271" s="243"/>
      <c r="M271" s="244"/>
      <c r="N271" s="245"/>
      <c r="O271" s="245"/>
      <c r="P271" s="245"/>
      <c r="Q271" s="245"/>
      <c r="R271" s="245"/>
      <c r="S271" s="245"/>
      <c r="T271" s="246"/>
      <c r="AT271" s="247" t="s">
        <v>366</v>
      </c>
      <c r="AU271" s="247" t="s">
        <v>90</v>
      </c>
      <c r="AV271" s="14" t="s">
        <v>88</v>
      </c>
      <c r="AW271" s="14" t="s">
        <v>36</v>
      </c>
      <c r="AX271" s="14" t="s">
        <v>81</v>
      </c>
      <c r="AY271" s="247" t="s">
        <v>261</v>
      </c>
    </row>
    <row r="272" spans="2:65" s="14" customFormat="1">
      <c r="B272" s="238"/>
      <c r="C272" s="239"/>
      <c r="D272" s="210" t="s">
        <v>366</v>
      </c>
      <c r="E272" s="240" t="s">
        <v>1</v>
      </c>
      <c r="F272" s="241" t="s">
        <v>3242</v>
      </c>
      <c r="G272" s="239"/>
      <c r="H272" s="240" t="s">
        <v>1</v>
      </c>
      <c r="I272" s="242"/>
      <c r="J272" s="239"/>
      <c r="K272" s="239"/>
      <c r="L272" s="243"/>
      <c r="M272" s="244"/>
      <c r="N272" s="245"/>
      <c r="O272" s="245"/>
      <c r="P272" s="245"/>
      <c r="Q272" s="245"/>
      <c r="R272" s="245"/>
      <c r="S272" s="245"/>
      <c r="T272" s="246"/>
      <c r="AT272" s="247" t="s">
        <v>366</v>
      </c>
      <c r="AU272" s="247" t="s">
        <v>90</v>
      </c>
      <c r="AV272" s="14" t="s">
        <v>88</v>
      </c>
      <c r="AW272" s="14" t="s">
        <v>36</v>
      </c>
      <c r="AX272" s="14" t="s">
        <v>81</v>
      </c>
      <c r="AY272" s="247" t="s">
        <v>261</v>
      </c>
    </row>
    <row r="273" spans="2:65" s="12" customFormat="1">
      <c r="B273" s="216"/>
      <c r="C273" s="217"/>
      <c r="D273" s="210" t="s">
        <v>366</v>
      </c>
      <c r="E273" s="218" t="s">
        <v>1</v>
      </c>
      <c r="F273" s="219" t="s">
        <v>3232</v>
      </c>
      <c r="G273" s="217"/>
      <c r="H273" s="220">
        <v>0</v>
      </c>
      <c r="I273" s="221"/>
      <c r="J273" s="217"/>
      <c r="K273" s="217"/>
      <c r="L273" s="222"/>
      <c r="M273" s="223"/>
      <c r="N273" s="224"/>
      <c r="O273" s="224"/>
      <c r="P273" s="224"/>
      <c r="Q273" s="224"/>
      <c r="R273" s="224"/>
      <c r="S273" s="224"/>
      <c r="T273" s="225"/>
      <c r="AT273" s="226" t="s">
        <v>366</v>
      </c>
      <c r="AU273" s="226" t="s">
        <v>90</v>
      </c>
      <c r="AV273" s="12" t="s">
        <v>90</v>
      </c>
      <c r="AW273" s="12" t="s">
        <v>36</v>
      </c>
      <c r="AX273" s="12" t="s">
        <v>81</v>
      </c>
      <c r="AY273" s="226" t="s">
        <v>261</v>
      </c>
    </row>
    <row r="274" spans="2:65" s="12" customFormat="1">
      <c r="B274" s="216"/>
      <c r="C274" s="217"/>
      <c r="D274" s="210" t="s">
        <v>366</v>
      </c>
      <c r="E274" s="218" t="s">
        <v>1</v>
      </c>
      <c r="F274" s="219" t="s">
        <v>3233</v>
      </c>
      <c r="G274" s="217"/>
      <c r="H274" s="220">
        <v>0</v>
      </c>
      <c r="I274" s="221"/>
      <c r="J274" s="217"/>
      <c r="K274" s="217"/>
      <c r="L274" s="222"/>
      <c r="M274" s="223"/>
      <c r="N274" s="224"/>
      <c r="O274" s="224"/>
      <c r="P274" s="224"/>
      <c r="Q274" s="224"/>
      <c r="R274" s="224"/>
      <c r="S274" s="224"/>
      <c r="T274" s="225"/>
      <c r="AT274" s="226" t="s">
        <v>366</v>
      </c>
      <c r="AU274" s="226" t="s">
        <v>90</v>
      </c>
      <c r="AV274" s="12" t="s">
        <v>90</v>
      </c>
      <c r="AW274" s="12" t="s">
        <v>36</v>
      </c>
      <c r="AX274" s="12" t="s">
        <v>81</v>
      </c>
      <c r="AY274" s="226" t="s">
        <v>261</v>
      </c>
    </row>
    <row r="275" spans="2:65" s="12" customFormat="1">
      <c r="B275" s="216"/>
      <c r="C275" s="217"/>
      <c r="D275" s="210" t="s">
        <v>366</v>
      </c>
      <c r="E275" s="218" t="s">
        <v>1</v>
      </c>
      <c r="F275" s="219" t="s">
        <v>3269</v>
      </c>
      <c r="G275" s="217"/>
      <c r="H275" s="220">
        <v>2759.54</v>
      </c>
      <c r="I275" s="221"/>
      <c r="J275" s="217"/>
      <c r="K275" s="217"/>
      <c r="L275" s="222"/>
      <c r="M275" s="223"/>
      <c r="N275" s="224"/>
      <c r="O275" s="224"/>
      <c r="P275" s="224"/>
      <c r="Q275" s="224"/>
      <c r="R275" s="224"/>
      <c r="S275" s="224"/>
      <c r="T275" s="225"/>
      <c r="AT275" s="226" t="s">
        <v>366</v>
      </c>
      <c r="AU275" s="226" t="s">
        <v>90</v>
      </c>
      <c r="AV275" s="12" t="s">
        <v>90</v>
      </c>
      <c r="AW275" s="12" t="s">
        <v>36</v>
      </c>
      <c r="AX275" s="12" t="s">
        <v>81</v>
      </c>
      <c r="AY275" s="226" t="s">
        <v>261</v>
      </c>
    </row>
    <row r="276" spans="2:65" s="12" customFormat="1">
      <c r="B276" s="216"/>
      <c r="C276" s="217"/>
      <c r="D276" s="210" t="s">
        <v>366</v>
      </c>
      <c r="E276" s="218" t="s">
        <v>1</v>
      </c>
      <c r="F276" s="219" t="s">
        <v>3270</v>
      </c>
      <c r="G276" s="217"/>
      <c r="H276" s="220">
        <v>3337.76</v>
      </c>
      <c r="I276" s="221"/>
      <c r="J276" s="217"/>
      <c r="K276" s="217"/>
      <c r="L276" s="222"/>
      <c r="M276" s="223"/>
      <c r="N276" s="224"/>
      <c r="O276" s="224"/>
      <c r="P276" s="224"/>
      <c r="Q276" s="224"/>
      <c r="R276" s="224"/>
      <c r="S276" s="224"/>
      <c r="T276" s="225"/>
      <c r="AT276" s="226" t="s">
        <v>366</v>
      </c>
      <c r="AU276" s="226" t="s">
        <v>90</v>
      </c>
      <c r="AV276" s="12" t="s">
        <v>90</v>
      </c>
      <c r="AW276" s="12" t="s">
        <v>36</v>
      </c>
      <c r="AX276" s="12" t="s">
        <v>81</v>
      </c>
      <c r="AY276" s="226" t="s">
        <v>261</v>
      </c>
    </row>
    <row r="277" spans="2:65" s="12" customFormat="1">
      <c r="B277" s="216"/>
      <c r="C277" s="217"/>
      <c r="D277" s="210" t="s">
        <v>366</v>
      </c>
      <c r="E277" s="218" t="s">
        <v>1</v>
      </c>
      <c r="F277" s="219" t="s">
        <v>3271</v>
      </c>
      <c r="G277" s="217"/>
      <c r="H277" s="220">
        <v>3508.88</v>
      </c>
      <c r="I277" s="221"/>
      <c r="J277" s="217"/>
      <c r="K277" s="217"/>
      <c r="L277" s="222"/>
      <c r="M277" s="223"/>
      <c r="N277" s="224"/>
      <c r="O277" s="224"/>
      <c r="P277" s="224"/>
      <c r="Q277" s="224"/>
      <c r="R277" s="224"/>
      <c r="S277" s="224"/>
      <c r="T277" s="225"/>
      <c r="AT277" s="226" t="s">
        <v>366</v>
      </c>
      <c r="AU277" s="226" t="s">
        <v>90</v>
      </c>
      <c r="AV277" s="12" t="s">
        <v>90</v>
      </c>
      <c r="AW277" s="12" t="s">
        <v>36</v>
      </c>
      <c r="AX277" s="12" t="s">
        <v>81</v>
      </c>
      <c r="AY277" s="226" t="s">
        <v>261</v>
      </c>
    </row>
    <row r="278" spans="2:65" s="12" customFormat="1">
      <c r="B278" s="216"/>
      <c r="C278" s="217"/>
      <c r="D278" s="210" t="s">
        <v>366</v>
      </c>
      <c r="E278" s="218" t="s">
        <v>1</v>
      </c>
      <c r="F278" s="219" t="s">
        <v>3272</v>
      </c>
      <c r="G278" s="217"/>
      <c r="H278" s="220">
        <v>5452.7250000000004</v>
      </c>
      <c r="I278" s="221"/>
      <c r="J278" s="217"/>
      <c r="K278" s="217"/>
      <c r="L278" s="222"/>
      <c r="M278" s="223"/>
      <c r="N278" s="224"/>
      <c r="O278" s="224"/>
      <c r="P278" s="224"/>
      <c r="Q278" s="224"/>
      <c r="R278" s="224"/>
      <c r="S278" s="224"/>
      <c r="T278" s="225"/>
      <c r="AT278" s="226" t="s">
        <v>366</v>
      </c>
      <c r="AU278" s="226" t="s">
        <v>90</v>
      </c>
      <c r="AV278" s="12" t="s">
        <v>90</v>
      </c>
      <c r="AW278" s="12" t="s">
        <v>36</v>
      </c>
      <c r="AX278" s="12" t="s">
        <v>81</v>
      </c>
      <c r="AY278" s="226" t="s">
        <v>261</v>
      </c>
    </row>
    <row r="279" spans="2:65" s="12" customFormat="1">
      <c r="B279" s="216"/>
      <c r="C279" s="217"/>
      <c r="D279" s="210" t="s">
        <v>366</v>
      </c>
      <c r="E279" s="218" t="s">
        <v>1</v>
      </c>
      <c r="F279" s="219" t="s">
        <v>3273</v>
      </c>
      <c r="G279" s="217"/>
      <c r="H279" s="220">
        <v>416.07</v>
      </c>
      <c r="I279" s="221"/>
      <c r="J279" s="217"/>
      <c r="K279" s="217"/>
      <c r="L279" s="222"/>
      <c r="M279" s="223"/>
      <c r="N279" s="224"/>
      <c r="O279" s="224"/>
      <c r="P279" s="224"/>
      <c r="Q279" s="224"/>
      <c r="R279" s="224"/>
      <c r="S279" s="224"/>
      <c r="T279" s="225"/>
      <c r="AT279" s="226" t="s">
        <v>366</v>
      </c>
      <c r="AU279" s="226" t="s">
        <v>90</v>
      </c>
      <c r="AV279" s="12" t="s">
        <v>90</v>
      </c>
      <c r="AW279" s="12" t="s">
        <v>36</v>
      </c>
      <c r="AX279" s="12" t="s">
        <v>81</v>
      </c>
      <c r="AY279" s="226" t="s">
        <v>261</v>
      </c>
    </row>
    <row r="280" spans="2:65" s="13" customFormat="1">
      <c r="B280" s="227"/>
      <c r="C280" s="228"/>
      <c r="D280" s="210" t="s">
        <v>366</v>
      </c>
      <c r="E280" s="229" t="s">
        <v>1</v>
      </c>
      <c r="F280" s="230" t="s">
        <v>368</v>
      </c>
      <c r="G280" s="228"/>
      <c r="H280" s="231">
        <v>15474.975</v>
      </c>
      <c r="I280" s="232"/>
      <c r="J280" s="228"/>
      <c r="K280" s="228"/>
      <c r="L280" s="233"/>
      <c r="M280" s="234"/>
      <c r="N280" s="235"/>
      <c r="O280" s="235"/>
      <c r="P280" s="235"/>
      <c r="Q280" s="235"/>
      <c r="R280" s="235"/>
      <c r="S280" s="235"/>
      <c r="T280" s="236"/>
      <c r="AT280" s="237" t="s">
        <v>366</v>
      </c>
      <c r="AU280" s="237" t="s">
        <v>90</v>
      </c>
      <c r="AV280" s="13" t="s">
        <v>123</v>
      </c>
      <c r="AW280" s="13" t="s">
        <v>36</v>
      </c>
      <c r="AX280" s="13" t="s">
        <v>88</v>
      </c>
      <c r="AY280" s="237" t="s">
        <v>261</v>
      </c>
    </row>
    <row r="281" spans="2:65" s="1" customFormat="1" ht="16.5" customHeight="1">
      <c r="B281" s="35"/>
      <c r="C281" s="197" t="s">
        <v>7</v>
      </c>
      <c r="D281" s="197" t="s">
        <v>264</v>
      </c>
      <c r="E281" s="198" t="s">
        <v>3274</v>
      </c>
      <c r="F281" s="199" t="s">
        <v>3275</v>
      </c>
      <c r="G281" s="200" t="s">
        <v>405</v>
      </c>
      <c r="H281" s="201">
        <v>15474.975</v>
      </c>
      <c r="I281" s="202"/>
      <c r="J281" s="203">
        <f>ROUND(I281*H281,2)</f>
        <v>0</v>
      </c>
      <c r="K281" s="199" t="s">
        <v>268</v>
      </c>
      <c r="L281" s="39"/>
      <c r="M281" s="204" t="s">
        <v>1</v>
      </c>
      <c r="N281" s="205" t="s">
        <v>46</v>
      </c>
      <c r="O281" s="67"/>
      <c r="P281" s="206">
        <f>O281*H281</f>
        <v>0</v>
      </c>
      <c r="Q281" s="206">
        <v>0</v>
      </c>
      <c r="R281" s="206">
        <f>Q281*H281</f>
        <v>0</v>
      </c>
      <c r="S281" s="206">
        <v>0</v>
      </c>
      <c r="T281" s="207">
        <f>S281*H281</f>
        <v>0</v>
      </c>
      <c r="AR281" s="208" t="s">
        <v>123</v>
      </c>
      <c r="AT281" s="208" t="s">
        <v>264</v>
      </c>
      <c r="AU281" s="208" t="s">
        <v>90</v>
      </c>
      <c r="AY281" s="17" t="s">
        <v>261</v>
      </c>
      <c r="BE281" s="209">
        <f>IF(N281="základní",J281,0)</f>
        <v>0</v>
      </c>
      <c r="BF281" s="209">
        <f>IF(N281="snížená",J281,0)</f>
        <v>0</v>
      </c>
      <c r="BG281" s="209">
        <f>IF(N281="zákl. přenesená",J281,0)</f>
        <v>0</v>
      </c>
      <c r="BH281" s="209">
        <f>IF(N281="sníž. přenesená",J281,0)</f>
        <v>0</v>
      </c>
      <c r="BI281" s="209">
        <f>IF(N281="nulová",J281,0)</f>
        <v>0</v>
      </c>
      <c r="BJ281" s="17" t="s">
        <v>88</v>
      </c>
      <c r="BK281" s="209">
        <f>ROUND(I281*H281,2)</f>
        <v>0</v>
      </c>
      <c r="BL281" s="17" t="s">
        <v>123</v>
      </c>
      <c r="BM281" s="208" t="s">
        <v>3276</v>
      </c>
    </row>
    <row r="282" spans="2:65" s="1" customFormat="1" ht="19.5">
      <c r="B282" s="35"/>
      <c r="C282" s="36"/>
      <c r="D282" s="210" t="s">
        <v>271</v>
      </c>
      <c r="E282" s="36"/>
      <c r="F282" s="211" t="s">
        <v>3171</v>
      </c>
      <c r="G282" s="36"/>
      <c r="H282" s="36"/>
      <c r="I282" s="118"/>
      <c r="J282" s="36"/>
      <c r="K282" s="36"/>
      <c r="L282" s="39"/>
      <c r="M282" s="212"/>
      <c r="N282" s="67"/>
      <c r="O282" s="67"/>
      <c r="P282" s="67"/>
      <c r="Q282" s="67"/>
      <c r="R282" s="67"/>
      <c r="S282" s="67"/>
      <c r="T282" s="68"/>
      <c r="AT282" s="17" t="s">
        <v>271</v>
      </c>
      <c r="AU282" s="17" t="s">
        <v>90</v>
      </c>
    </row>
    <row r="283" spans="2:65" s="1" customFormat="1" ht="16.5" customHeight="1">
      <c r="B283" s="35"/>
      <c r="C283" s="197" t="s">
        <v>488</v>
      </c>
      <c r="D283" s="197" t="s">
        <v>264</v>
      </c>
      <c r="E283" s="198" t="s">
        <v>3277</v>
      </c>
      <c r="F283" s="199" t="s">
        <v>3278</v>
      </c>
      <c r="G283" s="200" t="s">
        <v>405</v>
      </c>
      <c r="H283" s="201">
        <v>9284.9850000000006</v>
      </c>
      <c r="I283" s="202"/>
      <c r="J283" s="203">
        <f>ROUND(I283*H283,2)</f>
        <v>0</v>
      </c>
      <c r="K283" s="199" t="s">
        <v>268</v>
      </c>
      <c r="L283" s="39"/>
      <c r="M283" s="204" t="s">
        <v>1</v>
      </c>
      <c r="N283" s="205" t="s">
        <v>46</v>
      </c>
      <c r="O283" s="67"/>
      <c r="P283" s="206">
        <f>O283*H283</f>
        <v>0</v>
      </c>
      <c r="Q283" s="206">
        <v>2.5999999999999999E-3</v>
      </c>
      <c r="R283" s="206">
        <f>Q283*H283</f>
        <v>24.140961000000001</v>
      </c>
      <c r="S283" s="206">
        <v>0</v>
      </c>
      <c r="T283" s="207">
        <f>S283*H283</f>
        <v>0</v>
      </c>
      <c r="AR283" s="208" t="s">
        <v>123</v>
      </c>
      <c r="AT283" s="208" t="s">
        <v>264</v>
      </c>
      <c r="AU283" s="208" t="s">
        <v>90</v>
      </c>
      <c r="AY283" s="17" t="s">
        <v>261</v>
      </c>
      <c r="BE283" s="209">
        <f>IF(N283="základní",J283,0)</f>
        <v>0</v>
      </c>
      <c r="BF283" s="209">
        <f>IF(N283="snížená",J283,0)</f>
        <v>0</v>
      </c>
      <c r="BG283" s="209">
        <f>IF(N283="zákl. přenesená",J283,0)</f>
        <v>0</v>
      </c>
      <c r="BH283" s="209">
        <f>IF(N283="sníž. přenesená",J283,0)</f>
        <v>0</v>
      </c>
      <c r="BI283" s="209">
        <f>IF(N283="nulová",J283,0)</f>
        <v>0</v>
      </c>
      <c r="BJ283" s="17" t="s">
        <v>88</v>
      </c>
      <c r="BK283" s="209">
        <f>ROUND(I283*H283,2)</f>
        <v>0</v>
      </c>
      <c r="BL283" s="17" t="s">
        <v>123</v>
      </c>
      <c r="BM283" s="208" t="s">
        <v>3279</v>
      </c>
    </row>
    <row r="284" spans="2:65" s="1" customFormat="1" ht="19.5">
      <c r="B284" s="35"/>
      <c r="C284" s="36"/>
      <c r="D284" s="210" t="s">
        <v>271</v>
      </c>
      <c r="E284" s="36"/>
      <c r="F284" s="211" t="s">
        <v>3171</v>
      </c>
      <c r="G284" s="36"/>
      <c r="H284" s="36"/>
      <c r="I284" s="118"/>
      <c r="J284" s="36"/>
      <c r="K284" s="36"/>
      <c r="L284" s="39"/>
      <c r="M284" s="212"/>
      <c r="N284" s="67"/>
      <c r="O284" s="67"/>
      <c r="P284" s="67"/>
      <c r="Q284" s="67"/>
      <c r="R284" s="67"/>
      <c r="S284" s="67"/>
      <c r="T284" s="68"/>
      <c r="AT284" s="17" t="s">
        <v>271</v>
      </c>
      <c r="AU284" s="17" t="s">
        <v>90</v>
      </c>
    </row>
    <row r="285" spans="2:65" s="1" customFormat="1" ht="16.5" customHeight="1">
      <c r="B285" s="35"/>
      <c r="C285" s="197" t="s">
        <v>498</v>
      </c>
      <c r="D285" s="197" t="s">
        <v>264</v>
      </c>
      <c r="E285" s="198" t="s">
        <v>3280</v>
      </c>
      <c r="F285" s="199" t="s">
        <v>3281</v>
      </c>
      <c r="G285" s="200" t="s">
        <v>401</v>
      </c>
      <c r="H285" s="201">
        <v>213.965</v>
      </c>
      <c r="I285" s="202"/>
      <c r="J285" s="203">
        <f>ROUND(I285*H285,2)</f>
        <v>0</v>
      </c>
      <c r="K285" s="199" t="s">
        <v>268</v>
      </c>
      <c r="L285" s="39"/>
      <c r="M285" s="204" t="s">
        <v>1</v>
      </c>
      <c r="N285" s="205" t="s">
        <v>46</v>
      </c>
      <c r="O285" s="67"/>
      <c r="P285" s="206">
        <f>O285*H285</f>
        <v>0</v>
      </c>
      <c r="Q285" s="206">
        <v>1.0461400000000001</v>
      </c>
      <c r="R285" s="206">
        <f>Q285*H285</f>
        <v>223.83734510000002</v>
      </c>
      <c r="S285" s="206">
        <v>0</v>
      </c>
      <c r="T285" s="207">
        <f>S285*H285</f>
        <v>0</v>
      </c>
      <c r="AR285" s="208" t="s">
        <v>123</v>
      </c>
      <c r="AT285" s="208" t="s">
        <v>264</v>
      </c>
      <c r="AU285" s="208" t="s">
        <v>90</v>
      </c>
      <c r="AY285" s="17" t="s">
        <v>261</v>
      </c>
      <c r="BE285" s="209">
        <f>IF(N285="základní",J285,0)</f>
        <v>0</v>
      </c>
      <c r="BF285" s="209">
        <f>IF(N285="snížená",J285,0)</f>
        <v>0</v>
      </c>
      <c r="BG285" s="209">
        <f>IF(N285="zákl. přenesená",J285,0)</f>
        <v>0</v>
      </c>
      <c r="BH285" s="209">
        <f>IF(N285="sníž. přenesená",J285,0)</f>
        <v>0</v>
      </c>
      <c r="BI285" s="209">
        <f>IF(N285="nulová",J285,0)</f>
        <v>0</v>
      </c>
      <c r="BJ285" s="17" t="s">
        <v>88</v>
      </c>
      <c r="BK285" s="209">
        <f>ROUND(I285*H285,2)</f>
        <v>0</v>
      </c>
      <c r="BL285" s="17" t="s">
        <v>123</v>
      </c>
      <c r="BM285" s="208" t="s">
        <v>3282</v>
      </c>
    </row>
    <row r="286" spans="2:65" s="1" customFormat="1" ht="29.25">
      <c r="B286" s="35"/>
      <c r="C286" s="36"/>
      <c r="D286" s="210" t="s">
        <v>271</v>
      </c>
      <c r="E286" s="36"/>
      <c r="F286" s="211" t="s">
        <v>3224</v>
      </c>
      <c r="G286" s="36"/>
      <c r="H286" s="36"/>
      <c r="I286" s="118"/>
      <c r="J286" s="36"/>
      <c r="K286" s="36"/>
      <c r="L286" s="39"/>
      <c r="M286" s="212"/>
      <c r="N286" s="67"/>
      <c r="O286" s="67"/>
      <c r="P286" s="67"/>
      <c r="Q286" s="67"/>
      <c r="R286" s="67"/>
      <c r="S286" s="67"/>
      <c r="T286" s="68"/>
      <c r="AT286" s="17" t="s">
        <v>271</v>
      </c>
      <c r="AU286" s="17" t="s">
        <v>90</v>
      </c>
    </row>
    <row r="287" spans="2:65" s="14" customFormat="1">
      <c r="B287" s="238"/>
      <c r="C287" s="239"/>
      <c r="D287" s="210" t="s">
        <v>366</v>
      </c>
      <c r="E287" s="240" t="s">
        <v>1</v>
      </c>
      <c r="F287" s="241" t="s">
        <v>3231</v>
      </c>
      <c r="G287" s="239"/>
      <c r="H287" s="240" t="s">
        <v>1</v>
      </c>
      <c r="I287" s="242"/>
      <c r="J287" s="239"/>
      <c r="K287" s="239"/>
      <c r="L287" s="243"/>
      <c r="M287" s="244"/>
      <c r="N287" s="245"/>
      <c r="O287" s="245"/>
      <c r="P287" s="245"/>
      <c r="Q287" s="245"/>
      <c r="R287" s="245"/>
      <c r="S287" s="245"/>
      <c r="T287" s="246"/>
      <c r="AT287" s="247" t="s">
        <v>366</v>
      </c>
      <c r="AU287" s="247" t="s">
        <v>90</v>
      </c>
      <c r="AV287" s="14" t="s">
        <v>88</v>
      </c>
      <c r="AW287" s="14" t="s">
        <v>36</v>
      </c>
      <c r="AX287" s="14" t="s">
        <v>81</v>
      </c>
      <c r="AY287" s="247" t="s">
        <v>261</v>
      </c>
    </row>
    <row r="288" spans="2:65" s="14" customFormat="1">
      <c r="B288" s="238"/>
      <c r="C288" s="239"/>
      <c r="D288" s="210" t="s">
        <v>366</v>
      </c>
      <c r="E288" s="240" t="s">
        <v>1</v>
      </c>
      <c r="F288" s="241" t="s">
        <v>572</v>
      </c>
      <c r="G288" s="239"/>
      <c r="H288" s="240" t="s">
        <v>1</v>
      </c>
      <c r="I288" s="242"/>
      <c r="J288" s="239"/>
      <c r="K288" s="239"/>
      <c r="L288" s="243"/>
      <c r="M288" s="244"/>
      <c r="N288" s="245"/>
      <c r="O288" s="245"/>
      <c r="P288" s="245"/>
      <c r="Q288" s="245"/>
      <c r="R288" s="245"/>
      <c r="S288" s="245"/>
      <c r="T288" s="246"/>
      <c r="AT288" s="247" t="s">
        <v>366</v>
      </c>
      <c r="AU288" s="247" t="s">
        <v>90</v>
      </c>
      <c r="AV288" s="14" t="s">
        <v>88</v>
      </c>
      <c r="AW288" s="14" t="s">
        <v>36</v>
      </c>
      <c r="AX288" s="14" t="s">
        <v>81</v>
      </c>
      <c r="AY288" s="247" t="s">
        <v>261</v>
      </c>
    </row>
    <row r="289" spans="2:65" s="12" customFormat="1">
      <c r="B289" s="216"/>
      <c r="C289" s="217"/>
      <c r="D289" s="210" t="s">
        <v>366</v>
      </c>
      <c r="E289" s="218" t="s">
        <v>1</v>
      </c>
      <c r="F289" s="219" t="s">
        <v>3283</v>
      </c>
      <c r="G289" s="217"/>
      <c r="H289" s="220">
        <v>213.965</v>
      </c>
      <c r="I289" s="221"/>
      <c r="J289" s="217"/>
      <c r="K289" s="217"/>
      <c r="L289" s="222"/>
      <c r="M289" s="223"/>
      <c r="N289" s="224"/>
      <c r="O289" s="224"/>
      <c r="P289" s="224"/>
      <c r="Q289" s="224"/>
      <c r="R289" s="224"/>
      <c r="S289" s="224"/>
      <c r="T289" s="225"/>
      <c r="AT289" s="226" t="s">
        <v>366</v>
      </c>
      <c r="AU289" s="226" t="s">
        <v>90</v>
      </c>
      <c r="AV289" s="12" t="s">
        <v>90</v>
      </c>
      <c r="AW289" s="12" t="s">
        <v>36</v>
      </c>
      <c r="AX289" s="12" t="s">
        <v>81</v>
      </c>
      <c r="AY289" s="226" t="s">
        <v>261</v>
      </c>
    </row>
    <row r="290" spans="2:65" s="13" customFormat="1">
      <c r="B290" s="227"/>
      <c r="C290" s="228"/>
      <c r="D290" s="210" t="s">
        <v>366</v>
      </c>
      <c r="E290" s="229" t="s">
        <v>1</v>
      </c>
      <c r="F290" s="230" t="s">
        <v>368</v>
      </c>
      <c r="G290" s="228"/>
      <c r="H290" s="231">
        <v>213.965</v>
      </c>
      <c r="I290" s="232"/>
      <c r="J290" s="228"/>
      <c r="K290" s="228"/>
      <c r="L290" s="233"/>
      <c r="M290" s="234"/>
      <c r="N290" s="235"/>
      <c r="O290" s="235"/>
      <c r="P290" s="235"/>
      <c r="Q290" s="235"/>
      <c r="R290" s="235"/>
      <c r="S290" s="235"/>
      <c r="T290" s="236"/>
      <c r="AT290" s="237" t="s">
        <v>366</v>
      </c>
      <c r="AU290" s="237" t="s">
        <v>90</v>
      </c>
      <c r="AV290" s="13" t="s">
        <v>123</v>
      </c>
      <c r="AW290" s="13" t="s">
        <v>36</v>
      </c>
      <c r="AX290" s="13" t="s">
        <v>88</v>
      </c>
      <c r="AY290" s="237" t="s">
        <v>261</v>
      </c>
    </row>
    <row r="291" spans="2:65" s="11" customFormat="1" ht="22.7" customHeight="1">
      <c r="B291" s="181"/>
      <c r="C291" s="182"/>
      <c r="D291" s="183" t="s">
        <v>80</v>
      </c>
      <c r="E291" s="195" t="s">
        <v>123</v>
      </c>
      <c r="F291" s="195" t="s">
        <v>560</v>
      </c>
      <c r="G291" s="182"/>
      <c r="H291" s="182"/>
      <c r="I291" s="185"/>
      <c r="J291" s="196">
        <f>BK291</f>
        <v>0</v>
      </c>
      <c r="K291" s="182"/>
      <c r="L291" s="187"/>
      <c r="M291" s="188"/>
      <c r="N291" s="189"/>
      <c r="O291" s="189"/>
      <c r="P291" s="190">
        <f>SUM(P292:P373)</f>
        <v>0</v>
      </c>
      <c r="Q291" s="189"/>
      <c r="R291" s="190">
        <f>SUM(R292:R373)</f>
        <v>9343.8070016099991</v>
      </c>
      <c r="S291" s="189"/>
      <c r="T291" s="191">
        <f>SUM(T292:T373)</f>
        <v>0</v>
      </c>
      <c r="AR291" s="192" t="s">
        <v>88</v>
      </c>
      <c r="AT291" s="193" t="s">
        <v>80</v>
      </c>
      <c r="AU291" s="193" t="s">
        <v>88</v>
      </c>
      <c r="AY291" s="192" t="s">
        <v>261</v>
      </c>
      <c r="BK291" s="194">
        <f>SUM(BK292:BK373)</f>
        <v>0</v>
      </c>
    </row>
    <row r="292" spans="2:65" s="1" customFormat="1" ht="16.5" customHeight="1">
      <c r="B292" s="35"/>
      <c r="C292" s="197" t="s">
        <v>504</v>
      </c>
      <c r="D292" s="197" t="s">
        <v>264</v>
      </c>
      <c r="E292" s="198" t="s">
        <v>3284</v>
      </c>
      <c r="F292" s="199" t="s">
        <v>3285</v>
      </c>
      <c r="G292" s="200" t="s">
        <v>376</v>
      </c>
      <c r="H292" s="201">
        <v>3036.24</v>
      </c>
      <c r="I292" s="202"/>
      <c r="J292" s="203">
        <f>ROUND(I292*H292,2)</f>
        <v>0</v>
      </c>
      <c r="K292" s="199" t="s">
        <v>268</v>
      </c>
      <c r="L292" s="39"/>
      <c r="M292" s="204" t="s">
        <v>1</v>
      </c>
      <c r="N292" s="205" t="s">
        <v>46</v>
      </c>
      <c r="O292" s="67"/>
      <c r="P292" s="206">
        <f>O292*H292</f>
        <v>0</v>
      </c>
      <c r="Q292" s="206">
        <v>2.45343</v>
      </c>
      <c r="R292" s="206">
        <f>Q292*H292</f>
        <v>7449.2023031999997</v>
      </c>
      <c r="S292" s="206">
        <v>0</v>
      </c>
      <c r="T292" s="207">
        <f>S292*H292</f>
        <v>0</v>
      </c>
      <c r="AR292" s="208" t="s">
        <v>123</v>
      </c>
      <c r="AT292" s="208" t="s">
        <v>264</v>
      </c>
      <c r="AU292" s="208" t="s">
        <v>90</v>
      </c>
      <c r="AY292" s="17" t="s">
        <v>261</v>
      </c>
      <c r="BE292" s="209">
        <f>IF(N292="základní",J292,0)</f>
        <v>0</v>
      </c>
      <c r="BF292" s="209">
        <f>IF(N292="snížená",J292,0)</f>
        <v>0</v>
      </c>
      <c r="BG292" s="209">
        <f>IF(N292="zákl. přenesená",J292,0)</f>
        <v>0</v>
      </c>
      <c r="BH292" s="209">
        <f>IF(N292="sníž. přenesená",J292,0)</f>
        <v>0</v>
      </c>
      <c r="BI292" s="209">
        <f>IF(N292="nulová",J292,0)</f>
        <v>0</v>
      </c>
      <c r="BJ292" s="17" t="s">
        <v>88</v>
      </c>
      <c r="BK292" s="209">
        <f>ROUND(I292*H292,2)</f>
        <v>0</v>
      </c>
      <c r="BL292" s="17" t="s">
        <v>123</v>
      </c>
      <c r="BM292" s="208" t="s">
        <v>3286</v>
      </c>
    </row>
    <row r="293" spans="2:65" s="1" customFormat="1" ht="29.25">
      <c r="B293" s="35"/>
      <c r="C293" s="36"/>
      <c r="D293" s="210" t="s">
        <v>271</v>
      </c>
      <c r="E293" s="36"/>
      <c r="F293" s="211" t="s">
        <v>3230</v>
      </c>
      <c r="G293" s="36"/>
      <c r="H293" s="36"/>
      <c r="I293" s="118"/>
      <c r="J293" s="36"/>
      <c r="K293" s="36"/>
      <c r="L293" s="39"/>
      <c r="M293" s="212"/>
      <c r="N293" s="67"/>
      <c r="O293" s="67"/>
      <c r="P293" s="67"/>
      <c r="Q293" s="67"/>
      <c r="R293" s="67"/>
      <c r="S293" s="67"/>
      <c r="T293" s="68"/>
      <c r="AT293" s="17" t="s">
        <v>271</v>
      </c>
      <c r="AU293" s="17" t="s">
        <v>90</v>
      </c>
    </row>
    <row r="294" spans="2:65" s="14" customFormat="1">
      <c r="B294" s="238"/>
      <c r="C294" s="239"/>
      <c r="D294" s="210" t="s">
        <v>366</v>
      </c>
      <c r="E294" s="240" t="s">
        <v>1</v>
      </c>
      <c r="F294" s="241" t="s">
        <v>3231</v>
      </c>
      <c r="G294" s="239"/>
      <c r="H294" s="240" t="s">
        <v>1</v>
      </c>
      <c r="I294" s="242"/>
      <c r="J294" s="239"/>
      <c r="K294" s="239"/>
      <c r="L294" s="243"/>
      <c r="M294" s="244"/>
      <c r="N294" s="245"/>
      <c r="O294" s="245"/>
      <c r="P294" s="245"/>
      <c r="Q294" s="245"/>
      <c r="R294" s="245"/>
      <c r="S294" s="245"/>
      <c r="T294" s="246"/>
      <c r="AT294" s="247" t="s">
        <v>366</v>
      </c>
      <c r="AU294" s="247" t="s">
        <v>90</v>
      </c>
      <c r="AV294" s="14" t="s">
        <v>88</v>
      </c>
      <c r="AW294" s="14" t="s">
        <v>36</v>
      </c>
      <c r="AX294" s="14" t="s">
        <v>81</v>
      </c>
      <c r="AY294" s="247" t="s">
        <v>261</v>
      </c>
    </row>
    <row r="295" spans="2:65" s="14" customFormat="1">
      <c r="B295" s="238"/>
      <c r="C295" s="239"/>
      <c r="D295" s="210" t="s">
        <v>366</v>
      </c>
      <c r="E295" s="240" t="s">
        <v>1</v>
      </c>
      <c r="F295" s="241" t="s">
        <v>572</v>
      </c>
      <c r="G295" s="239"/>
      <c r="H295" s="240" t="s">
        <v>1</v>
      </c>
      <c r="I295" s="242"/>
      <c r="J295" s="239"/>
      <c r="K295" s="239"/>
      <c r="L295" s="243"/>
      <c r="M295" s="244"/>
      <c r="N295" s="245"/>
      <c r="O295" s="245"/>
      <c r="P295" s="245"/>
      <c r="Q295" s="245"/>
      <c r="R295" s="245"/>
      <c r="S295" s="245"/>
      <c r="T295" s="246"/>
      <c r="AT295" s="247" t="s">
        <v>366</v>
      </c>
      <c r="AU295" s="247" t="s">
        <v>90</v>
      </c>
      <c r="AV295" s="14" t="s">
        <v>88</v>
      </c>
      <c r="AW295" s="14" t="s">
        <v>36</v>
      </c>
      <c r="AX295" s="14" t="s">
        <v>81</v>
      </c>
      <c r="AY295" s="247" t="s">
        <v>261</v>
      </c>
    </row>
    <row r="296" spans="2:65" s="12" customFormat="1">
      <c r="B296" s="216"/>
      <c r="C296" s="217"/>
      <c r="D296" s="210" t="s">
        <v>366</v>
      </c>
      <c r="E296" s="218" t="s">
        <v>1</v>
      </c>
      <c r="F296" s="219" t="s">
        <v>3232</v>
      </c>
      <c r="G296" s="217"/>
      <c r="H296" s="220">
        <v>0</v>
      </c>
      <c r="I296" s="221"/>
      <c r="J296" s="217"/>
      <c r="K296" s="217"/>
      <c r="L296" s="222"/>
      <c r="M296" s="223"/>
      <c r="N296" s="224"/>
      <c r="O296" s="224"/>
      <c r="P296" s="224"/>
      <c r="Q296" s="224"/>
      <c r="R296" s="224"/>
      <c r="S296" s="224"/>
      <c r="T296" s="225"/>
      <c r="AT296" s="226" t="s">
        <v>366</v>
      </c>
      <c r="AU296" s="226" t="s">
        <v>90</v>
      </c>
      <c r="AV296" s="12" t="s">
        <v>90</v>
      </c>
      <c r="AW296" s="12" t="s">
        <v>36</v>
      </c>
      <c r="AX296" s="12" t="s">
        <v>81</v>
      </c>
      <c r="AY296" s="226" t="s">
        <v>261</v>
      </c>
    </row>
    <row r="297" spans="2:65" s="12" customFormat="1">
      <c r="B297" s="216"/>
      <c r="C297" s="217"/>
      <c r="D297" s="210" t="s">
        <v>366</v>
      </c>
      <c r="E297" s="218" t="s">
        <v>1</v>
      </c>
      <c r="F297" s="219" t="s">
        <v>3233</v>
      </c>
      <c r="G297" s="217"/>
      <c r="H297" s="220">
        <v>0</v>
      </c>
      <c r="I297" s="221"/>
      <c r="J297" s="217"/>
      <c r="K297" s="217"/>
      <c r="L297" s="222"/>
      <c r="M297" s="223"/>
      <c r="N297" s="224"/>
      <c r="O297" s="224"/>
      <c r="P297" s="224"/>
      <c r="Q297" s="224"/>
      <c r="R297" s="224"/>
      <c r="S297" s="224"/>
      <c r="T297" s="225"/>
      <c r="AT297" s="226" t="s">
        <v>366</v>
      </c>
      <c r="AU297" s="226" t="s">
        <v>90</v>
      </c>
      <c r="AV297" s="12" t="s">
        <v>90</v>
      </c>
      <c r="AW297" s="12" t="s">
        <v>36</v>
      </c>
      <c r="AX297" s="12" t="s">
        <v>81</v>
      </c>
      <c r="AY297" s="226" t="s">
        <v>261</v>
      </c>
    </row>
    <row r="298" spans="2:65" s="12" customFormat="1">
      <c r="B298" s="216"/>
      <c r="C298" s="217"/>
      <c r="D298" s="210" t="s">
        <v>366</v>
      </c>
      <c r="E298" s="218" t="s">
        <v>1</v>
      </c>
      <c r="F298" s="219" t="s">
        <v>3287</v>
      </c>
      <c r="G298" s="217"/>
      <c r="H298" s="220">
        <v>790.56</v>
      </c>
      <c r="I298" s="221"/>
      <c r="J298" s="217"/>
      <c r="K298" s="217"/>
      <c r="L298" s="222"/>
      <c r="M298" s="223"/>
      <c r="N298" s="224"/>
      <c r="O298" s="224"/>
      <c r="P298" s="224"/>
      <c r="Q298" s="224"/>
      <c r="R298" s="224"/>
      <c r="S298" s="224"/>
      <c r="T298" s="225"/>
      <c r="AT298" s="226" t="s">
        <v>366</v>
      </c>
      <c r="AU298" s="226" t="s">
        <v>90</v>
      </c>
      <c r="AV298" s="12" t="s">
        <v>90</v>
      </c>
      <c r="AW298" s="12" t="s">
        <v>36</v>
      </c>
      <c r="AX298" s="12" t="s">
        <v>81</v>
      </c>
      <c r="AY298" s="226" t="s">
        <v>261</v>
      </c>
    </row>
    <row r="299" spans="2:65" s="12" customFormat="1">
      <c r="B299" s="216"/>
      <c r="C299" s="217"/>
      <c r="D299" s="210" t="s">
        <v>366</v>
      </c>
      <c r="E299" s="218" t="s">
        <v>1</v>
      </c>
      <c r="F299" s="219" t="s">
        <v>3288</v>
      </c>
      <c r="G299" s="217"/>
      <c r="H299" s="220">
        <v>626.64</v>
      </c>
      <c r="I299" s="221"/>
      <c r="J299" s="217"/>
      <c r="K299" s="217"/>
      <c r="L299" s="222"/>
      <c r="M299" s="223"/>
      <c r="N299" s="224"/>
      <c r="O299" s="224"/>
      <c r="P299" s="224"/>
      <c r="Q299" s="224"/>
      <c r="R299" s="224"/>
      <c r="S299" s="224"/>
      <c r="T299" s="225"/>
      <c r="AT299" s="226" t="s">
        <v>366</v>
      </c>
      <c r="AU299" s="226" t="s">
        <v>90</v>
      </c>
      <c r="AV299" s="12" t="s">
        <v>90</v>
      </c>
      <c r="AW299" s="12" t="s">
        <v>36</v>
      </c>
      <c r="AX299" s="12" t="s">
        <v>81</v>
      </c>
      <c r="AY299" s="226" t="s">
        <v>261</v>
      </c>
    </row>
    <row r="300" spans="2:65" s="12" customFormat="1">
      <c r="B300" s="216"/>
      <c r="C300" s="217"/>
      <c r="D300" s="210" t="s">
        <v>366</v>
      </c>
      <c r="E300" s="218" t="s">
        <v>1</v>
      </c>
      <c r="F300" s="219" t="s">
        <v>3289</v>
      </c>
      <c r="G300" s="217"/>
      <c r="H300" s="220">
        <v>614.4</v>
      </c>
      <c r="I300" s="221"/>
      <c r="J300" s="217"/>
      <c r="K300" s="217"/>
      <c r="L300" s="222"/>
      <c r="M300" s="223"/>
      <c r="N300" s="224"/>
      <c r="O300" s="224"/>
      <c r="P300" s="224"/>
      <c r="Q300" s="224"/>
      <c r="R300" s="224"/>
      <c r="S300" s="224"/>
      <c r="T300" s="225"/>
      <c r="AT300" s="226" t="s">
        <v>366</v>
      </c>
      <c r="AU300" s="226" t="s">
        <v>90</v>
      </c>
      <c r="AV300" s="12" t="s">
        <v>90</v>
      </c>
      <c r="AW300" s="12" t="s">
        <v>36</v>
      </c>
      <c r="AX300" s="12" t="s">
        <v>81</v>
      </c>
      <c r="AY300" s="226" t="s">
        <v>261</v>
      </c>
    </row>
    <row r="301" spans="2:65" s="12" customFormat="1">
      <c r="B301" s="216"/>
      <c r="C301" s="217"/>
      <c r="D301" s="210" t="s">
        <v>366</v>
      </c>
      <c r="E301" s="218" t="s">
        <v>1</v>
      </c>
      <c r="F301" s="219" t="s">
        <v>3290</v>
      </c>
      <c r="G301" s="217"/>
      <c r="H301" s="220">
        <v>750.12</v>
      </c>
      <c r="I301" s="221"/>
      <c r="J301" s="217"/>
      <c r="K301" s="217"/>
      <c r="L301" s="222"/>
      <c r="M301" s="223"/>
      <c r="N301" s="224"/>
      <c r="O301" s="224"/>
      <c r="P301" s="224"/>
      <c r="Q301" s="224"/>
      <c r="R301" s="224"/>
      <c r="S301" s="224"/>
      <c r="T301" s="225"/>
      <c r="AT301" s="226" t="s">
        <v>366</v>
      </c>
      <c r="AU301" s="226" t="s">
        <v>90</v>
      </c>
      <c r="AV301" s="12" t="s">
        <v>90</v>
      </c>
      <c r="AW301" s="12" t="s">
        <v>36</v>
      </c>
      <c r="AX301" s="12" t="s">
        <v>81</v>
      </c>
      <c r="AY301" s="226" t="s">
        <v>261</v>
      </c>
    </row>
    <row r="302" spans="2:65" s="12" customFormat="1">
      <c r="B302" s="216"/>
      <c r="C302" s="217"/>
      <c r="D302" s="210" t="s">
        <v>366</v>
      </c>
      <c r="E302" s="218" t="s">
        <v>1</v>
      </c>
      <c r="F302" s="219" t="s">
        <v>3291</v>
      </c>
      <c r="G302" s="217"/>
      <c r="H302" s="220">
        <v>254.52</v>
      </c>
      <c r="I302" s="221"/>
      <c r="J302" s="217"/>
      <c r="K302" s="217"/>
      <c r="L302" s="222"/>
      <c r="M302" s="223"/>
      <c r="N302" s="224"/>
      <c r="O302" s="224"/>
      <c r="P302" s="224"/>
      <c r="Q302" s="224"/>
      <c r="R302" s="224"/>
      <c r="S302" s="224"/>
      <c r="T302" s="225"/>
      <c r="AT302" s="226" t="s">
        <v>366</v>
      </c>
      <c r="AU302" s="226" t="s">
        <v>90</v>
      </c>
      <c r="AV302" s="12" t="s">
        <v>90</v>
      </c>
      <c r="AW302" s="12" t="s">
        <v>36</v>
      </c>
      <c r="AX302" s="12" t="s">
        <v>81</v>
      </c>
      <c r="AY302" s="226" t="s">
        <v>261</v>
      </c>
    </row>
    <row r="303" spans="2:65" s="13" customFormat="1">
      <c r="B303" s="227"/>
      <c r="C303" s="228"/>
      <c r="D303" s="210" t="s">
        <v>366</v>
      </c>
      <c r="E303" s="229" t="s">
        <v>1</v>
      </c>
      <c r="F303" s="230" t="s">
        <v>368</v>
      </c>
      <c r="G303" s="228"/>
      <c r="H303" s="231">
        <v>3036.24</v>
      </c>
      <c r="I303" s="232"/>
      <c r="J303" s="228"/>
      <c r="K303" s="228"/>
      <c r="L303" s="233"/>
      <c r="M303" s="234"/>
      <c r="N303" s="235"/>
      <c r="O303" s="235"/>
      <c r="P303" s="235"/>
      <c r="Q303" s="235"/>
      <c r="R303" s="235"/>
      <c r="S303" s="235"/>
      <c r="T303" s="236"/>
      <c r="AT303" s="237" t="s">
        <v>366</v>
      </c>
      <c r="AU303" s="237" t="s">
        <v>90</v>
      </c>
      <c r="AV303" s="13" t="s">
        <v>123</v>
      </c>
      <c r="AW303" s="13" t="s">
        <v>36</v>
      </c>
      <c r="AX303" s="13" t="s">
        <v>88</v>
      </c>
      <c r="AY303" s="237" t="s">
        <v>261</v>
      </c>
    </row>
    <row r="304" spans="2:65" s="1" customFormat="1" ht="16.5" customHeight="1">
      <c r="B304" s="35"/>
      <c r="C304" s="197" t="s">
        <v>509</v>
      </c>
      <c r="D304" s="197" t="s">
        <v>264</v>
      </c>
      <c r="E304" s="198" t="s">
        <v>3292</v>
      </c>
      <c r="F304" s="199" t="s">
        <v>3293</v>
      </c>
      <c r="G304" s="200" t="s">
        <v>405</v>
      </c>
      <c r="H304" s="201">
        <v>16966.740000000002</v>
      </c>
      <c r="I304" s="202"/>
      <c r="J304" s="203">
        <f>ROUND(I304*H304,2)</f>
        <v>0</v>
      </c>
      <c r="K304" s="199" t="s">
        <v>268</v>
      </c>
      <c r="L304" s="39"/>
      <c r="M304" s="204" t="s">
        <v>1</v>
      </c>
      <c r="N304" s="205" t="s">
        <v>46</v>
      </c>
      <c r="O304" s="67"/>
      <c r="P304" s="206">
        <f>O304*H304</f>
        <v>0</v>
      </c>
      <c r="Q304" s="206">
        <v>5.5199999999999997E-3</v>
      </c>
      <c r="R304" s="206">
        <f>Q304*H304</f>
        <v>93.656404800000004</v>
      </c>
      <c r="S304" s="206">
        <v>0</v>
      </c>
      <c r="T304" s="207">
        <f>S304*H304</f>
        <v>0</v>
      </c>
      <c r="AR304" s="208" t="s">
        <v>123</v>
      </c>
      <c r="AT304" s="208" t="s">
        <v>264</v>
      </c>
      <c r="AU304" s="208" t="s">
        <v>90</v>
      </c>
      <c r="AY304" s="17" t="s">
        <v>261</v>
      </c>
      <c r="BE304" s="209">
        <f>IF(N304="základní",J304,0)</f>
        <v>0</v>
      </c>
      <c r="BF304" s="209">
        <f>IF(N304="snížená",J304,0)</f>
        <v>0</v>
      </c>
      <c r="BG304" s="209">
        <f>IF(N304="zákl. přenesená",J304,0)</f>
        <v>0</v>
      </c>
      <c r="BH304" s="209">
        <f>IF(N304="sníž. přenesená",J304,0)</f>
        <v>0</v>
      </c>
      <c r="BI304" s="209">
        <f>IF(N304="nulová",J304,0)</f>
        <v>0</v>
      </c>
      <c r="BJ304" s="17" t="s">
        <v>88</v>
      </c>
      <c r="BK304" s="209">
        <f>ROUND(I304*H304,2)</f>
        <v>0</v>
      </c>
      <c r="BL304" s="17" t="s">
        <v>123</v>
      </c>
      <c r="BM304" s="208" t="s">
        <v>3294</v>
      </c>
    </row>
    <row r="305" spans="2:65" s="1" customFormat="1" ht="19.5">
      <c r="B305" s="35"/>
      <c r="C305" s="36"/>
      <c r="D305" s="210" t="s">
        <v>271</v>
      </c>
      <c r="E305" s="36"/>
      <c r="F305" s="211" t="s">
        <v>3171</v>
      </c>
      <c r="G305" s="36"/>
      <c r="H305" s="36"/>
      <c r="I305" s="118"/>
      <c r="J305" s="36"/>
      <c r="K305" s="36"/>
      <c r="L305" s="39"/>
      <c r="M305" s="212"/>
      <c r="N305" s="67"/>
      <c r="O305" s="67"/>
      <c r="P305" s="67"/>
      <c r="Q305" s="67"/>
      <c r="R305" s="67"/>
      <c r="S305" s="67"/>
      <c r="T305" s="68"/>
      <c r="AT305" s="17" t="s">
        <v>271</v>
      </c>
      <c r="AU305" s="17" t="s">
        <v>90</v>
      </c>
    </row>
    <row r="306" spans="2:65" s="14" customFormat="1">
      <c r="B306" s="238"/>
      <c r="C306" s="239"/>
      <c r="D306" s="210" t="s">
        <v>366</v>
      </c>
      <c r="E306" s="240" t="s">
        <v>1</v>
      </c>
      <c r="F306" s="241" t="s">
        <v>3231</v>
      </c>
      <c r="G306" s="239"/>
      <c r="H306" s="240" t="s">
        <v>1</v>
      </c>
      <c r="I306" s="242"/>
      <c r="J306" s="239"/>
      <c r="K306" s="239"/>
      <c r="L306" s="243"/>
      <c r="M306" s="244"/>
      <c r="N306" s="245"/>
      <c r="O306" s="245"/>
      <c r="P306" s="245"/>
      <c r="Q306" s="245"/>
      <c r="R306" s="245"/>
      <c r="S306" s="245"/>
      <c r="T306" s="246"/>
      <c r="AT306" s="247" t="s">
        <v>366</v>
      </c>
      <c r="AU306" s="247" t="s">
        <v>90</v>
      </c>
      <c r="AV306" s="14" t="s">
        <v>88</v>
      </c>
      <c r="AW306" s="14" t="s">
        <v>36</v>
      </c>
      <c r="AX306" s="14" t="s">
        <v>81</v>
      </c>
      <c r="AY306" s="247" t="s">
        <v>261</v>
      </c>
    </row>
    <row r="307" spans="2:65" s="14" customFormat="1">
      <c r="B307" s="238"/>
      <c r="C307" s="239"/>
      <c r="D307" s="210" t="s">
        <v>366</v>
      </c>
      <c r="E307" s="240" t="s">
        <v>1</v>
      </c>
      <c r="F307" s="241" t="s">
        <v>3242</v>
      </c>
      <c r="G307" s="239"/>
      <c r="H307" s="240" t="s">
        <v>1</v>
      </c>
      <c r="I307" s="242"/>
      <c r="J307" s="239"/>
      <c r="K307" s="239"/>
      <c r="L307" s="243"/>
      <c r="M307" s="244"/>
      <c r="N307" s="245"/>
      <c r="O307" s="245"/>
      <c r="P307" s="245"/>
      <c r="Q307" s="245"/>
      <c r="R307" s="245"/>
      <c r="S307" s="245"/>
      <c r="T307" s="246"/>
      <c r="AT307" s="247" t="s">
        <v>366</v>
      </c>
      <c r="AU307" s="247" t="s">
        <v>90</v>
      </c>
      <c r="AV307" s="14" t="s">
        <v>88</v>
      </c>
      <c r="AW307" s="14" t="s">
        <v>36</v>
      </c>
      <c r="AX307" s="14" t="s">
        <v>81</v>
      </c>
      <c r="AY307" s="247" t="s">
        <v>261</v>
      </c>
    </row>
    <row r="308" spans="2:65" s="12" customFormat="1">
      <c r="B308" s="216"/>
      <c r="C308" s="217"/>
      <c r="D308" s="210" t="s">
        <v>366</v>
      </c>
      <c r="E308" s="218" t="s">
        <v>1</v>
      </c>
      <c r="F308" s="219" t="s">
        <v>3232</v>
      </c>
      <c r="G308" s="217"/>
      <c r="H308" s="220">
        <v>0</v>
      </c>
      <c r="I308" s="221"/>
      <c r="J308" s="217"/>
      <c r="K308" s="217"/>
      <c r="L308" s="222"/>
      <c r="M308" s="223"/>
      <c r="N308" s="224"/>
      <c r="O308" s="224"/>
      <c r="P308" s="224"/>
      <c r="Q308" s="224"/>
      <c r="R308" s="224"/>
      <c r="S308" s="224"/>
      <c r="T308" s="225"/>
      <c r="AT308" s="226" t="s">
        <v>366</v>
      </c>
      <c r="AU308" s="226" t="s">
        <v>90</v>
      </c>
      <c r="AV308" s="12" t="s">
        <v>90</v>
      </c>
      <c r="AW308" s="12" t="s">
        <v>36</v>
      </c>
      <c r="AX308" s="12" t="s">
        <v>81</v>
      </c>
      <c r="AY308" s="226" t="s">
        <v>261</v>
      </c>
    </row>
    <row r="309" spans="2:65" s="12" customFormat="1">
      <c r="B309" s="216"/>
      <c r="C309" s="217"/>
      <c r="D309" s="210" t="s">
        <v>366</v>
      </c>
      <c r="E309" s="218" t="s">
        <v>1</v>
      </c>
      <c r="F309" s="219" t="s">
        <v>3295</v>
      </c>
      <c r="G309" s="217"/>
      <c r="H309" s="220">
        <v>3128.1</v>
      </c>
      <c r="I309" s="221"/>
      <c r="J309" s="217"/>
      <c r="K309" s="217"/>
      <c r="L309" s="222"/>
      <c r="M309" s="223"/>
      <c r="N309" s="224"/>
      <c r="O309" s="224"/>
      <c r="P309" s="224"/>
      <c r="Q309" s="224"/>
      <c r="R309" s="224"/>
      <c r="S309" s="224"/>
      <c r="T309" s="225"/>
      <c r="AT309" s="226" t="s">
        <v>366</v>
      </c>
      <c r="AU309" s="226" t="s">
        <v>90</v>
      </c>
      <c r="AV309" s="12" t="s">
        <v>90</v>
      </c>
      <c r="AW309" s="12" t="s">
        <v>36</v>
      </c>
      <c r="AX309" s="12" t="s">
        <v>81</v>
      </c>
      <c r="AY309" s="226" t="s">
        <v>261</v>
      </c>
    </row>
    <row r="310" spans="2:65" s="12" customFormat="1">
      <c r="B310" s="216"/>
      <c r="C310" s="217"/>
      <c r="D310" s="210" t="s">
        <v>366</v>
      </c>
      <c r="E310" s="218" t="s">
        <v>1</v>
      </c>
      <c r="F310" s="219" t="s">
        <v>3296</v>
      </c>
      <c r="G310" s="217"/>
      <c r="H310" s="220">
        <v>2891.88</v>
      </c>
      <c r="I310" s="221"/>
      <c r="J310" s="217"/>
      <c r="K310" s="217"/>
      <c r="L310" s="222"/>
      <c r="M310" s="223"/>
      <c r="N310" s="224"/>
      <c r="O310" s="224"/>
      <c r="P310" s="224"/>
      <c r="Q310" s="224"/>
      <c r="R310" s="224"/>
      <c r="S310" s="224"/>
      <c r="T310" s="225"/>
      <c r="AT310" s="226" t="s">
        <v>366</v>
      </c>
      <c r="AU310" s="226" t="s">
        <v>90</v>
      </c>
      <c r="AV310" s="12" t="s">
        <v>90</v>
      </c>
      <c r="AW310" s="12" t="s">
        <v>36</v>
      </c>
      <c r="AX310" s="12" t="s">
        <v>81</v>
      </c>
      <c r="AY310" s="226" t="s">
        <v>261</v>
      </c>
    </row>
    <row r="311" spans="2:65" s="12" customFormat="1">
      <c r="B311" s="216"/>
      <c r="C311" s="217"/>
      <c r="D311" s="210" t="s">
        <v>366</v>
      </c>
      <c r="E311" s="218" t="s">
        <v>1</v>
      </c>
      <c r="F311" s="219" t="s">
        <v>3297</v>
      </c>
      <c r="G311" s="217"/>
      <c r="H311" s="220">
        <v>3095.64</v>
      </c>
      <c r="I311" s="221"/>
      <c r="J311" s="217"/>
      <c r="K311" s="217"/>
      <c r="L311" s="222"/>
      <c r="M311" s="223"/>
      <c r="N311" s="224"/>
      <c r="O311" s="224"/>
      <c r="P311" s="224"/>
      <c r="Q311" s="224"/>
      <c r="R311" s="224"/>
      <c r="S311" s="224"/>
      <c r="T311" s="225"/>
      <c r="AT311" s="226" t="s">
        <v>366</v>
      </c>
      <c r="AU311" s="226" t="s">
        <v>90</v>
      </c>
      <c r="AV311" s="12" t="s">
        <v>90</v>
      </c>
      <c r="AW311" s="12" t="s">
        <v>36</v>
      </c>
      <c r="AX311" s="12" t="s">
        <v>81</v>
      </c>
      <c r="AY311" s="226" t="s">
        <v>261</v>
      </c>
    </row>
    <row r="312" spans="2:65" s="12" customFormat="1">
      <c r="B312" s="216"/>
      <c r="C312" s="217"/>
      <c r="D312" s="210" t="s">
        <v>366</v>
      </c>
      <c r="E312" s="218" t="s">
        <v>1</v>
      </c>
      <c r="F312" s="219" t="s">
        <v>3298</v>
      </c>
      <c r="G312" s="217"/>
      <c r="H312" s="220">
        <v>2905.2</v>
      </c>
      <c r="I312" s="221"/>
      <c r="J312" s="217"/>
      <c r="K312" s="217"/>
      <c r="L312" s="222"/>
      <c r="M312" s="223"/>
      <c r="N312" s="224"/>
      <c r="O312" s="224"/>
      <c r="P312" s="224"/>
      <c r="Q312" s="224"/>
      <c r="R312" s="224"/>
      <c r="S312" s="224"/>
      <c r="T312" s="225"/>
      <c r="AT312" s="226" t="s">
        <v>366</v>
      </c>
      <c r="AU312" s="226" t="s">
        <v>90</v>
      </c>
      <c r="AV312" s="12" t="s">
        <v>90</v>
      </c>
      <c r="AW312" s="12" t="s">
        <v>36</v>
      </c>
      <c r="AX312" s="12" t="s">
        <v>81</v>
      </c>
      <c r="AY312" s="226" t="s">
        <v>261</v>
      </c>
    </row>
    <row r="313" spans="2:65" s="12" customFormat="1">
      <c r="B313" s="216"/>
      <c r="C313" s="217"/>
      <c r="D313" s="210" t="s">
        <v>366</v>
      </c>
      <c r="E313" s="218" t="s">
        <v>1</v>
      </c>
      <c r="F313" s="219" t="s">
        <v>3299</v>
      </c>
      <c r="G313" s="217"/>
      <c r="H313" s="220">
        <v>3756.36</v>
      </c>
      <c r="I313" s="221"/>
      <c r="J313" s="217"/>
      <c r="K313" s="217"/>
      <c r="L313" s="222"/>
      <c r="M313" s="223"/>
      <c r="N313" s="224"/>
      <c r="O313" s="224"/>
      <c r="P313" s="224"/>
      <c r="Q313" s="224"/>
      <c r="R313" s="224"/>
      <c r="S313" s="224"/>
      <c r="T313" s="225"/>
      <c r="AT313" s="226" t="s">
        <v>366</v>
      </c>
      <c r="AU313" s="226" t="s">
        <v>90</v>
      </c>
      <c r="AV313" s="12" t="s">
        <v>90</v>
      </c>
      <c r="AW313" s="12" t="s">
        <v>36</v>
      </c>
      <c r="AX313" s="12" t="s">
        <v>81</v>
      </c>
      <c r="AY313" s="226" t="s">
        <v>261</v>
      </c>
    </row>
    <row r="314" spans="2:65" s="12" customFormat="1">
      <c r="B314" s="216"/>
      <c r="C314" s="217"/>
      <c r="D314" s="210" t="s">
        <v>366</v>
      </c>
      <c r="E314" s="218" t="s">
        <v>1</v>
      </c>
      <c r="F314" s="219" t="s">
        <v>3300</v>
      </c>
      <c r="G314" s="217"/>
      <c r="H314" s="220">
        <v>1189.56</v>
      </c>
      <c r="I314" s="221"/>
      <c r="J314" s="217"/>
      <c r="K314" s="217"/>
      <c r="L314" s="222"/>
      <c r="M314" s="223"/>
      <c r="N314" s="224"/>
      <c r="O314" s="224"/>
      <c r="P314" s="224"/>
      <c r="Q314" s="224"/>
      <c r="R314" s="224"/>
      <c r="S314" s="224"/>
      <c r="T314" s="225"/>
      <c r="AT314" s="226" t="s">
        <v>366</v>
      </c>
      <c r="AU314" s="226" t="s">
        <v>90</v>
      </c>
      <c r="AV314" s="12" t="s">
        <v>90</v>
      </c>
      <c r="AW314" s="12" t="s">
        <v>36</v>
      </c>
      <c r="AX314" s="12" t="s">
        <v>81</v>
      </c>
      <c r="AY314" s="226" t="s">
        <v>261</v>
      </c>
    </row>
    <row r="315" spans="2:65" s="13" customFormat="1">
      <c r="B315" s="227"/>
      <c r="C315" s="228"/>
      <c r="D315" s="210" t="s">
        <v>366</v>
      </c>
      <c r="E315" s="229" t="s">
        <v>1</v>
      </c>
      <c r="F315" s="230" t="s">
        <v>368</v>
      </c>
      <c r="G315" s="228"/>
      <c r="H315" s="231">
        <v>16966.740000000002</v>
      </c>
      <c r="I315" s="232"/>
      <c r="J315" s="228"/>
      <c r="K315" s="228"/>
      <c r="L315" s="233"/>
      <c r="M315" s="234"/>
      <c r="N315" s="235"/>
      <c r="O315" s="235"/>
      <c r="P315" s="235"/>
      <c r="Q315" s="235"/>
      <c r="R315" s="235"/>
      <c r="S315" s="235"/>
      <c r="T315" s="236"/>
      <c r="AT315" s="237" t="s">
        <v>366</v>
      </c>
      <c r="AU315" s="237" t="s">
        <v>90</v>
      </c>
      <c r="AV315" s="13" t="s">
        <v>123</v>
      </c>
      <c r="AW315" s="13" t="s">
        <v>36</v>
      </c>
      <c r="AX315" s="13" t="s">
        <v>88</v>
      </c>
      <c r="AY315" s="237" t="s">
        <v>261</v>
      </c>
    </row>
    <row r="316" spans="2:65" s="1" customFormat="1" ht="16.5" customHeight="1">
      <c r="B316" s="35"/>
      <c r="C316" s="197" t="s">
        <v>513</v>
      </c>
      <c r="D316" s="197" t="s">
        <v>264</v>
      </c>
      <c r="E316" s="198" t="s">
        <v>3301</v>
      </c>
      <c r="F316" s="199" t="s">
        <v>3302</v>
      </c>
      <c r="G316" s="200" t="s">
        <v>405</v>
      </c>
      <c r="H316" s="201">
        <v>16966.740000000002</v>
      </c>
      <c r="I316" s="202"/>
      <c r="J316" s="203">
        <f>ROUND(I316*H316,2)</f>
        <v>0</v>
      </c>
      <c r="K316" s="199" t="s">
        <v>268</v>
      </c>
      <c r="L316" s="39"/>
      <c r="M316" s="204" t="s">
        <v>1</v>
      </c>
      <c r="N316" s="205" t="s">
        <v>46</v>
      </c>
      <c r="O316" s="67"/>
      <c r="P316" s="206">
        <f>O316*H316</f>
        <v>0</v>
      </c>
      <c r="Q316" s="206">
        <v>0</v>
      </c>
      <c r="R316" s="206">
        <f>Q316*H316</f>
        <v>0</v>
      </c>
      <c r="S316" s="206">
        <v>0</v>
      </c>
      <c r="T316" s="207">
        <f>S316*H316</f>
        <v>0</v>
      </c>
      <c r="AR316" s="208" t="s">
        <v>123</v>
      </c>
      <c r="AT316" s="208" t="s">
        <v>264</v>
      </c>
      <c r="AU316" s="208" t="s">
        <v>90</v>
      </c>
      <c r="AY316" s="17" t="s">
        <v>261</v>
      </c>
      <c r="BE316" s="209">
        <f>IF(N316="základní",J316,0)</f>
        <v>0</v>
      </c>
      <c r="BF316" s="209">
        <f>IF(N316="snížená",J316,0)</f>
        <v>0</v>
      </c>
      <c r="BG316" s="209">
        <f>IF(N316="zákl. přenesená",J316,0)</f>
        <v>0</v>
      </c>
      <c r="BH316" s="209">
        <f>IF(N316="sníž. přenesená",J316,0)</f>
        <v>0</v>
      </c>
      <c r="BI316" s="209">
        <f>IF(N316="nulová",J316,0)</f>
        <v>0</v>
      </c>
      <c r="BJ316" s="17" t="s">
        <v>88</v>
      </c>
      <c r="BK316" s="209">
        <f>ROUND(I316*H316,2)</f>
        <v>0</v>
      </c>
      <c r="BL316" s="17" t="s">
        <v>123</v>
      </c>
      <c r="BM316" s="208" t="s">
        <v>3303</v>
      </c>
    </row>
    <row r="317" spans="2:65" s="1" customFormat="1" ht="19.5">
      <c r="B317" s="35"/>
      <c r="C317" s="36"/>
      <c r="D317" s="210" t="s">
        <v>271</v>
      </c>
      <c r="E317" s="36"/>
      <c r="F317" s="211" t="s">
        <v>3171</v>
      </c>
      <c r="G317" s="36"/>
      <c r="H317" s="36"/>
      <c r="I317" s="118"/>
      <c r="J317" s="36"/>
      <c r="K317" s="36"/>
      <c r="L317" s="39"/>
      <c r="M317" s="212"/>
      <c r="N317" s="67"/>
      <c r="O317" s="67"/>
      <c r="P317" s="67"/>
      <c r="Q317" s="67"/>
      <c r="R317" s="67"/>
      <c r="S317" s="67"/>
      <c r="T317" s="68"/>
      <c r="AT317" s="17" t="s">
        <v>271</v>
      </c>
      <c r="AU317" s="17" t="s">
        <v>90</v>
      </c>
    </row>
    <row r="318" spans="2:65" s="1" customFormat="1" ht="16.5" customHeight="1">
      <c r="B318" s="35"/>
      <c r="C318" s="197" t="s">
        <v>521</v>
      </c>
      <c r="D318" s="197" t="s">
        <v>264</v>
      </c>
      <c r="E318" s="198" t="s">
        <v>3304</v>
      </c>
      <c r="F318" s="199" t="s">
        <v>3305</v>
      </c>
      <c r="G318" s="200" t="s">
        <v>405</v>
      </c>
      <c r="H318" s="201">
        <v>14995.956</v>
      </c>
      <c r="I318" s="202"/>
      <c r="J318" s="203">
        <f>ROUND(I318*H318,2)</f>
        <v>0</v>
      </c>
      <c r="K318" s="199" t="s">
        <v>268</v>
      </c>
      <c r="L318" s="39"/>
      <c r="M318" s="204" t="s">
        <v>1</v>
      </c>
      <c r="N318" s="205" t="s">
        <v>46</v>
      </c>
      <c r="O318" s="67"/>
      <c r="P318" s="206">
        <f>O318*H318</f>
        <v>0</v>
      </c>
      <c r="Q318" s="206">
        <v>1.23E-3</v>
      </c>
      <c r="R318" s="206">
        <f>Q318*H318</f>
        <v>18.445025879999999</v>
      </c>
      <c r="S318" s="206">
        <v>0</v>
      </c>
      <c r="T318" s="207">
        <f>S318*H318</f>
        <v>0</v>
      </c>
      <c r="AR318" s="208" t="s">
        <v>123</v>
      </c>
      <c r="AT318" s="208" t="s">
        <v>264</v>
      </c>
      <c r="AU318" s="208" t="s">
        <v>90</v>
      </c>
      <c r="AY318" s="17" t="s">
        <v>261</v>
      </c>
      <c r="BE318" s="209">
        <f>IF(N318="základní",J318,0)</f>
        <v>0</v>
      </c>
      <c r="BF318" s="209">
        <f>IF(N318="snížená",J318,0)</f>
        <v>0</v>
      </c>
      <c r="BG318" s="209">
        <f>IF(N318="zákl. přenesená",J318,0)</f>
        <v>0</v>
      </c>
      <c r="BH318" s="209">
        <f>IF(N318="sníž. přenesená",J318,0)</f>
        <v>0</v>
      </c>
      <c r="BI318" s="209">
        <f>IF(N318="nulová",J318,0)</f>
        <v>0</v>
      </c>
      <c r="BJ318" s="17" t="s">
        <v>88</v>
      </c>
      <c r="BK318" s="209">
        <f>ROUND(I318*H318,2)</f>
        <v>0</v>
      </c>
      <c r="BL318" s="17" t="s">
        <v>123</v>
      </c>
      <c r="BM318" s="208" t="s">
        <v>3306</v>
      </c>
    </row>
    <row r="319" spans="2:65" s="1" customFormat="1" ht="19.5">
      <c r="B319" s="35"/>
      <c r="C319" s="36"/>
      <c r="D319" s="210" t="s">
        <v>271</v>
      </c>
      <c r="E319" s="36"/>
      <c r="F319" s="211" t="s">
        <v>3171</v>
      </c>
      <c r="G319" s="36"/>
      <c r="H319" s="36"/>
      <c r="I319" s="118"/>
      <c r="J319" s="36"/>
      <c r="K319" s="36"/>
      <c r="L319" s="39"/>
      <c r="M319" s="212"/>
      <c r="N319" s="67"/>
      <c r="O319" s="67"/>
      <c r="P319" s="67"/>
      <c r="Q319" s="67"/>
      <c r="R319" s="67"/>
      <c r="S319" s="67"/>
      <c r="T319" s="68"/>
      <c r="AT319" s="17" t="s">
        <v>271</v>
      </c>
      <c r="AU319" s="17" t="s">
        <v>90</v>
      </c>
    </row>
    <row r="320" spans="2:65" s="14" customFormat="1">
      <c r="B320" s="238"/>
      <c r="C320" s="239"/>
      <c r="D320" s="210" t="s">
        <v>366</v>
      </c>
      <c r="E320" s="240" t="s">
        <v>1</v>
      </c>
      <c r="F320" s="241" t="s">
        <v>3231</v>
      </c>
      <c r="G320" s="239"/>
      <c r="H320" s="240" t="s">
        <v>1</v>
      </c>
      <c r="I320" s="242"/>
      <c r="J320" s="239"/>
      <c r="K320" s="239"/>
      <c r="L320" s="243"/>
      <c r="M320" s="244"/>
      <c r="N320" s="245"/>
      <c r="O320" s="245"/>
      <c r="P320" s="245"/>
      <c r="Q320" s="245"/>
      <c r="R320" s="245"/>
      <c r="S320" s="245"/>
      <c r="T320" s="246"/>
      <c r="AT320" s="247" t="s">
        <v>366</v>
      </c>
      <c r="AU320" s="247" t="s">
        <v>90</v>
      </c>
      <c r="AV320" s="14" t="s">
        <v>88</v>
      </c>
      <c r="AW320" s="14" t="s">
        <v>36</v>
      </c>
      <c r="AX320" s="14" t="s">
        <v>81</v>
      </c>
      <c r="AY320" s="247" t="s">
        <v>261</v>
      </c>
    </row>
    <row r="321" spans="2:65" s="14" customFormat="1">
      <c r="B321" s="238"/>
      <c r="C321" s="239"/>
      <c r="D321" s="210" t="s">
        <v>366</v>
      </c>
      <c r="E321" s="240" t="s">
        <v>1</v>
      </c>
      <c r="F321" s="241" t="s">
        <v>3242</v>
      </c>
      <c r="G321" s="239"/>
      <c r="H321" s="240" t="s">
        <v>1</v>
      </c>
      <c r="I321" s="242"/>
      <c r="J321" s="239"/>
      <c r="K321" s="239"/>
      <c r="L321" s="243"/>
      <c r="M321" s="244"/>
      <c r="N321" s="245"/>
      <c r="O321" s="245"/>
      <c r="P321" s="245"/>
      <c r="Q321" s="245"/>
      <c r="R321" s="245"/>
      <c r="S321" s="245"/>
      <c r="T321" s="246"/>
      <c r="AT321" s="247" t="s">
        <v>366</v>
      </c>
      <c r="AU321" s="247" t="s">
        <v>90</v>
      </c>
      <c r="AV321" s="14" t="s">
        <v>88</v>
      </c>
      <c r="AW321" s="14" t="s">
        <v>36</v>
      </c>
      <c r="AX321" s="14" t="s">
        <v>81</v>
      </c>
      <c r="AY321" s="247" t="s">
        <v>261</v>
      </c>
    </row>
    <row r="322" spans="2:65" s="14" customFormat="1">
      <c r="B322" s="238"/>
      <c r="C322" s="239"/>
      <c r="D322" s="210" t="s">
        <v>366</v>
      </c>
      <c r="E322" s="240" t="s">
        <v>1</v>
      </c>
      <c r="F322" s="241" t="s">
        <v>3307</v>
      </c>
      <c r="G322" s="239"/>
      <c r="H322" s="240" t="s">
        <v>1</v>
      </c>
      <c r="I322" s="242"/>
      <c r="J322" s="239"/>
      <c r="K322" s="239"/>
      <c r="L322" s="243"/>
      <c r="M322" s="244"/>
      <c r="N322" s="245"/>
      <c r="O322" s="245"/>
      <c r="P322" s="245"/>
      <c r="Q322" s="245"/>
      <c r="R322" s="245"/>
      <c r="S322" s="245"/>
      <c r="T322" s="246"/>
      <c r="AT322" s="247" t="s">
        <v>366</v>
      </c>
      <c r="AU322" s="247" t="s">
        <v>90</v>
      </c>
      <c r="AV322" s="14" t="s">
        <v>88</v>
      </c>
      <c r="AW322" s="14" t="s">
        <v>36</v>
      </c>
      <c r="AX322" s="14" t="s">
        <v>81</v>
      </c>
      <c r="AY322" s="247" t="s">
        <v>261</v>
      </c>
    </row>
    <row r="323" spans="2:65" s="12" customFormat="1">
      <c r="B323" s="216"/>
      <c r="C323" s="217"/>
      <c r="D323" s="210" t="s">
        <v>366</v>
      </c>
      <c r="E323" s="218" t="s">
        <v>1</v>
      </c>
      <c r="F323" s="219" t="s">
        <v>3296</v>
      </c>
      <c r="G323" s="217"/>
      <c r="H323" s="220">
        <v>2891.88</v>
      </c>
      <c r="I323" s="221"/>
      <c r="J323" s="217"/>
      <c r="K323" s="217"/>
      <c r="L323" s="222"/>
      <c r="M323" s="223"/>
      <c r="N323" s="224"/>
      <c r="O323" s="224"/>
      <c r="P323" s="224"/>
      <c r="Q323" s="224"/>
      <c r="R323" s="224"/>
      <c r="S323" s="224"/>
      <c r="T323" s="225"/>
      <c r="AT323" s="226" t="s">
        <v>366</v>
      </c>
      <c r="AU323" s="226" t="s">
        <v>90</v>
      </c>
      <c r="AV323" s="12" t="s">
        <v>90</v>
      </c>
      <c r="AW323" s="12" t="s">
        <v>36</v>
      </c>
      <c r="AX323" s="12" t="s">
        <v>81</v>
      </c>
      <c r="AY323" s="226" t="s">
        <v>261</v>
      </c>
    </row>
    <row r="324" spans="2:65" s="12" customFormat="1">
      <c r="B324" s="216"/>
      <c r="C324" s="217"/>
      <c r="D324" s="210" t="s">
        <v>366</v>
      </c>
      <c r="E324" s="218" t="s">
        <v>1</v>
      </c>
      <c r="F324" s="219" t="s">
        <v>3297</v>
      </c>
      <c r="G324" s="217"/>
      <c r="H324" s="220">
        <v>3095.64</v>
      </c>
      <c r="I324" s="221"/>
      <c r="J324" s="217"/>
      <c r="K324" s="217"/>
      <c r="L324" s="222"/>
      <c r="M324" s="223"/>
      <c r="N324" s="224"/>
      <c r="O324" s="224"/>
      <c r="P324" s="224"/>
      <c r="Q324" s="224"/>
      <c r="R324" s="224"/>
      <c r="S324" s="224"/>
      <c r="T324" s="225"/>
      <c r="AT324" s="226" t="s">
        <v>366</v>
      </c>
      <c r="AU324" s="226" t="s">
        <v>90</v>
      </c>
      <c r="AV324" s="12" t="s">
        <v>90</v>
      </c>
      <c r="AW324" s="12" t="s">
        <v>36</v>
      </c>
      <c r="AX324" s="12" t="s">
        <v>81</v>
      </c>
      <c r="AY324" s="226" t="s">
        <v>261</v>
      </c>
    </row>
    <row r="325" spans="2:65" s="12" customFormat="1">
      <c r="B325" s="216"/>
      <c r="C325" s="217"/>
      <c r="D325" s="210" t="s">
        <v>366</v>
      </c>
      <c r="E325" s="218" t="s">
        <v>1</v>
      </c>
      <c r="F325" s="219" t="s">
        <v>3298</v>
      </c>
      <c r="G325" s="217"/>
      <c r="H325" s="220">
        <v>2905.2</v>
      </c>
      <c r="I325" s="221"/>
      <c r="J325" s="217"/>
      <c r="K325" s="217"/>
      <c r="L325" s="222"/>
      <c r="M325" s="223"/>
      <c r="N325" s="224"/>
      <c r="O325" s="224"/>
      <c r="P325" s="224"/>
      <c r="Q325" s="224"/>
      <c r="R325" s="224"/>
      <c r="S325" s="224"/>
      <c r="T325" s="225"/>
      <c r="AT325" s="226" t="s">
        <v>366</v>
      </c>
      <c r="AU325" s="226" t="s">
        <v>90</v>
      </c>
      <c r="AV325" s="12" t="s">
        <v>90</v>
      </c>
      <c r="AW325" s="12" t="s">
        <v>36</v>
      </c>
      <c r="AX325" s="12" t="s">
        <v>81</v>
      </c>
      <c r="AY325" s="226" t="s">
        <v>261</v>
      </c>
    </row>
    <row r="326" spans="2:65" s="12" customFormat="1">
      <c r="B326" s="216"/>
      <c r="C326" s="217"/>
      <c r="D326" s="210" t="s">
        <v>366</v>
      </c>
      <c r="E326" s="218" t="s">
        <v>1</v>
      </c>
      <c r="F326" s="219" t="s">
        <v>3299</v>
      </c>
      <c r="G326" s="217"/>
      <c r="H326" s="220">
        <v>3756.36</v>
      </c>
      <c r="I326" s="221"/>
      <c r="J326" s="217"/>
      <c r="K326" s="217"/>
      <c r="L326" s="222"/>
      <c r="M326" s="223"/>
      <c r="N326" s="224"/>
      <c r="O326" s="224"/>
      <c r="P326" s="224"/>
      <c r="Q326" s="224"/>
      <c r="R326" s="224"/>
      <c r="S326" s="224"/>
      <c r="T326" s="225"/>
      <c r="AT326" s="226" t="s">
        <v>366</v>
      </c>
      <c r="AU326" s="226" t="s">
        <v>90</v>
      </c>
      <c r="AV326" s="12" t="s">
        <v>90</v>
      </c>
      <c r="AW326" s="12" t="s">
        <v>36</v>
      </c>
      <c r="AX326" s="12" t="s">
        <v>81</v>
      </c>
      <c r="AY326" s="226" t="s">
        <v>261</v>
      </c>
    </row>
    <row r="327" spans="2:65" s="12" customFormat="1">
      <c r="B327" s="216"/>
      <c r="C327" s="217"/>
      <c r="D327" s="210" t="s">
        <v>366</v>
      </c>
      <c r="E327" s="218" t="s">
        <v>1</v>
      </c>
      <c r="F327" s="219" t="s">
        <v>3300</v>
      </c>
      <c r="G327" s="217"/>
      <c r="H327" s="220">
        <v>1189.56</v>
      </c>
      <c r="I327" s="221"/>
      <c r="J327" s="217"/>
      <c r="K327" s="217"/>
      <c r="L327" s="222"/>
      <c r="M327" s="223"/>
      <c r="N327" s="224"/>
      <c r="O327" s="224"/>
      <c r="P327" s="224"/>
      <c r="Q327" s="224"/>
      <c r="R327" s="224"/>
      <c r="S327" s="224"/>
      <c r="T327" s="225"/>
      <c r="AT327" s="226" t="s">
        <v>366</v>
      </c>
      <c r="AU327" s="226" t="s">
        <v>90</v>
      </c>
      <c r="AV327" s="12" t="s">
        <v>90</v>
      </c>
      <c r="AW327" s="12" t="s">
        <v>36</v>
      </c>
      <c r="AX327" s="12" t="s">
        <v>81</v>
      </c>
      <c r="AY327" s="226" t="s">
        <v>261</v>
      </c>
    </row>
    <row r="328" spans="2:65" s="12" customFormat="1">
      <c r="B328" s="216"/>
      <c r="C328" s="217"/>
      <c r="D328" s="210" t="s">
        <v>366</v>
      </c>
      <c r="E328" s="218" t="s">
        <v>1</v>
      </c>
      <c r="F328" s="219" t="s">
        <v>3308</v>
      </c>
      <c r="G328" s="217"/>
      <c r="H328" s="220">
        <v>1157.316</v>
      </c>
      <c r="I328" s="221"/>
      <c r="J328" s="217"/>
      <c r="K328" s="217"/>
      <c r="L328" s="222"/>
      <c r="M328" s="223"/>
      <c r="N328" s="224"/>
      <c r="O328" s="224"/>
      <c r="P328" s="224"/>
      <c r="Q328" s="224"/>
      <c r="R328" s="224"/>
      <c r="S328" s="224"/>
      <c r="T328" s="225"/>
      <c r="AT328" s="226" t="s">
        <v>366</v>
      </c>
      <c r="AU328" s="226" t="s">
        <v>90</v>
      </c>
      <c r="AV328" s="12" t="s">
        <v>90</v>
      </c>
      <c r="AW328" s="12" t="s">
        <v>36</v>
      </c>
      <c r="AX328" s="12" t="s">
        <v>81</v>
      </c>
      <c r="AY328" s="226" t="s">
        <v>261</v>
      </c>
    </row>
    <row r="329" spans="2:65" s="13" customFormat="1">
      <c r="B329" s="227"/>
      <c r="C329" s="228"/>
      <c r="D329" s="210" t="s">
        <v>366</v>
      </c>
      <c r="E329" s="229" t="s">
        <v>1</v>
      </c>
      <c r="F329" s="230" t="s">
        <v>368</v>
      </c>
      <c r="G329" s="228"/>
      <c r="H329" s="231">
        <v>14995.956</v>
      </c>
      <c r="I329" s="232"/>
      <c r="J329" s="228"/>
      <c r="K329" s="228"/>
      <c r="L329" s="233"/>
      <c r="M329" s="234"/>
      <c r="N329" s="235"/>
      <c r="O329" s="235"/>
      <c r="P329" s="235"/>
      <c r="Q329" s="235"/>
      <c r="R329" s="235"/>
      <c r="S329" s="235"/>
      <c r="T329" s="236"/>
      <c r="AT329" s="237" t="s">
        <v>366</v>
      </c>
      <c r="AU329" s="237" t="s">
        <v>90</v>
      </c>
      <c r="AV329" s="13" t="s">
        <v>123</v>
      </c>
      <c r="AW329" s="13" t="s">
        <v>36</v>
      </c>
      <c r="AX329" s="13" t="s">
        <v>88</v>
      </c>
      <c r="AY329" s="237" t="s">
        <v>261</v>
      </c>
    </row>
    <row r="330" spans="2:65" s="1" customFormat="1" ht="16.5" customHeight="1">
      <c r="B330" s="35"/>
      <c r="C330" s="197" t="s">
        <v>527</v>
      </c>
      <c r="D330" s="197" t="s">
        <v>264</v>
      </c>
      <c r="E330" s="198" t="s">
        <v>3309</v>
      </c>
      <c r="F330" s="199" t="s">
        <v>3310</v>
      </c>
      <c r="G330" s="200" t="s">
        <v>405</v>
      </c>
      <c r="H330" s="201">
        <v>14995.956</v>
      </c>
      <c r="I330" s="202"/>
      <c r="J330" s="203">
        <f>ROUND(I330*H330,2)</f>
        <v>0</v>
      </c>
      <c r="K330" s="199" t="s">
        <v>268</v>
      </c>
      <c r="L330" s="39"/>
      <c r="M330" s="204" t="s">
        <v>1</v>
      </c>
      <c r="N330" s="205" t="s">
        <v>46</v>
      </c>
      <c r="O330" s="67"/>
      <c r="P330" s="206">
        <f>O330*H330</f>
        <v>0</v>
      </c>
      <c r="Q330" s="206">
        <v>0</v>
      </c>
      <c r="R330" s="206">
        <f>Q330*H330</f>
        <v>0</v>
      </c>
      <c r="S330" s="206">
        <v>0</v>
      </c>
      <c r="T330" s="207">
        <f>S330*H330</f>
        <v>0</v>
      </c>
      <c r="AR330" s="208" t="s">
        <v>123</v>
      </c>
      <c r="AT330" s="208" t="s">
        <v>264</v>
      </c>
      <c r="AU330" s="208" t="s">
        <v>90</v>
      </c>
      <c r="AY330" s="17" t="s">
        <v>261</v>
      </c>
      <c r="BE330" s="209">
        <f>IF(N330="základní",J330,0)</f>
        <v>0</v>
      </c>
      <c r="BF330" s="209">
        <f>IF(N330="snížená",J330,0)</f>
        <v>0</v>
      </c>
      <c r="BG330" s="209">
        <f>IF(N330="zákl. přenesená",J330,0)</f>
        <v>0</v>
      </c>
      <c r="BH330" s="209">
        <f>IF(N330="sníž. přenesená",J330,0)</f>
        <v>0</v>
      </c>
      <c r="BI330" s="209">
        <f>IF(N330="nulová",J330,0)</f>
        <v>0</v>
      </c>
      <c r="BJ330" s="17" t="s">
        <v>88</v>
      </c>
      <c r="BK330" s="209">
        <f>ROUND(I330*H330,2)</f>
        <v>0</v>
      </c>
      <c r="BL330" s="17" t="s">
        <v>123</v>
      </c>
      <c r="BM330" s="208" t="s">
        <v>3311</v>
      </c>
    </row>
    <row r="331" spans="2:65" s="1" customFormat="1" ht="19.5">
      <c r="B331" s="35"/>
      <c r="C331" s="36"/>
      <c r="D331" s="210" t="s">
        <v>271</v>
      </c>
      <c r="E331" s="36"/>
      <c r="F331" s="211" t="s">
        <v>3171</v>
      </c>
      <c r="G331" s="36"/>
      <c r="H331" s="36"/>
      <c r="I331" s="118"/>
      <c r="J331" s="36"/>
      <c r="K331" s="36"/>
      <c r="L331" s="39"/>
      <c r="M331" s="212"/>
      <c r="N331" s="67"/>
      <c r="O331" s="67"/>
      <c r="P331" s="67"/>
      <c r="Q331" s="67"/>
      <c r="R331" s="67"/>
      <c r="S331" s="67"/>
      <c r="T331" s="68"/>
      <c r="AT331" s="17" t="s">
        <v>271</v>
      </c>
      <c r="AU331" s="17" t="s">
        <v>90</v>
      </c>
    </row>
    <row r="332" spans="2:65" s="1" customFormat="1" ht="16.5" customHeight="1">
      <c r="B332" s="35"/>
      <c r="C332" s="197" t="s">
        <v>536</v>
      </c>
      <c r="D332" s="197" t="s">
        <v>264</v>
      </c>
      <c r="E332" s="198" t="s">
        <v>3312</v>
      </c>
      <c r="F332" s="199" t="s">
        <v>3313</v>
      </c>
      <c r="G332" s="200" t="s">
        <v>405</v>
      </c>
      <c r="H332" s="201">
        <v>11996.763999999999</v>
      </c>
      <c r="I332" s="202"/>
      <c r="J332" s="203">
        <f>ROUND(I332*H332,2)</f>
        <v>0</v>
      </c>
      <c r="K332" s="199" t="s">
        <v>268</v>
      </c>
      <c r="L332" s="39"/>
      <c r="M332" s="204" t="s">
        <v>1</v>
      </c>
      <c r="N332" s="205" t="s">
        <v>46</v>
      </c>
      <c r="O332" s="67"/>
      <c r="P332" s="206">
        <f>O332*H332</f>
        <v>0</v>
      </c>
      <c r="Q332" s="206">
        <v>3.2000000000000002E-3</v>
      </c>
      <c r="R332" s="206">
        <f>Q332*H332</f>
        <v>38.389644799999999</v>
      </c>
      <c r="S332" s="206">
        <v>0</v>
      </c>
      <c r="T332" s="207">
        <f>S332*H332</f>
        <v>0</v>
      </c>
      <c r="AR332" s="208" t="s">
        <v>123</v>
      </c>
      <c r="AT332" s="208" t="s">
        <v>264</v>
      </c>
      <c r="AU332" s="208" t="s">
        <v>90</v>
      </c>
      <c r="AY332" s="17" t="s">
        <v>261</v>
      </c>
      <c r="BE332" s="209">
        <f>IF(N332="základní",J332,0)</f>
        <v>0</v>
      </c>
      <c r="BF332" s="209">
        <f>IF(N332="snížená",J332,0)</f>
        <v>0</v>
      </c>
      <c r="BG332" s="209">
        <f>IF(N332="zákl. přenesená",J332,0)</f>
        <v>0</v>
      </c>
      <c r="BH332" s="209">
        <f>IF(N332="sníž. přenesená",J332,0)</f>
        <v>0</v>
      </c>
      <c r="BI332" s="209">
        <f>IF(N332="nulová",J332,0)</f>
        <v>0</v>
      </c>
      <c r="BJ332" s="17" t="s">
        <v>88</v>
      </c>
      <c r="BK332" s="209">
        <f>ROUND(I332*H332,2)</f>
        <v>0</v>
      </c>
      <c r="BL332" s="17" t="s">
        <v>123</v>
      </c>
      <c r="BM332" s="208" t="s">
        <v>3314</v>
      </c>
    </row>
    <row r="333" spans="2:65" s="1" customFormat="1" ht="19.5">
      <c r="B333" s="35"/>
      <c r="C333" s="36"/>
      <c r="D333" s="210" t="s">
        <v>271</v>
      </c>
      <c r="E333" s="36"/>
      <c r="F333" s="211" t="s">
        <v>3171</v>
      </c>
      <c r="G333" s="36"/>
      <c r="H333" s="36"/>
      <c r="I333" s="118"/>
      <c r="J333" s="36"/>
      <c r="K333" s="36"/>
      <c r="L333" s="39"/>
      <c r="M333" s="212"/>
      <c r="N333" s="67"/>
      <c r="O333" s="67"/>
      <c r="P333" s="67"/>
      <c r="Q333" s="67"/>
      <c r="R333" s="67"/>
      <c r="S333" s="67"/>
      <c r="T333" s="68"/>
      <c r="AT333" s="17" t="s">
        <v>271</v>
      </c>
      <c r="AU333" s="17" t="s">
        <v>90</v>
      </c>
    </row>
    <row r="334" spans="2:65" s="1" customFormat="1" ht="16.5" customHeight="1">
      <c r="B334" s="35"/>
      <c r="C334" s="197" t="s">
        <v>545</v>
      </c>
      <c r="D334" s="197" t="s">
        <v>264</v>
      </c>
      <c r="E334" s="198" t="s">
        <v>3315</v>
      </c>
      <c r="F334" s="199" t="s">
        <v>3316</v>
      </c>
      <c r="G334" s="200" t="s">
        <v>401</v>
      </c>
      <c r="H334" s="201">
        <v>607.24800000000005</v>
      </c>
      <c r="I334" s="202"/>
      <c r="J334" s="203">
        <f>ROUND(I334*H334,2)</f>
        <v>0</v>
      </c>
      <c r="K334" s="199" t="s">
        <v>268</v>
      </c>
      <c r="L334" s="39"/>
      <c r="M334" s="204" t="s">
        <v>1</v>
      </c>
      <c r="N334" s="205" t="s">
        <v>46</v>
      </c>
      <c r="O334" s="67"/>
      <c r="P334" s="206">
        <f>O334*H334</f>
        <v>0</v>
      </c>
      <c r="Q334" s="206">
        <v>1.0551600000000001</v>
      </c>
      <c r="R334" s="206">
        <f>Q334*H334</f>
        <v>640.74379968000017</v>
      </c>
      <c r="S334" s="206">
        <v>0</v>
      </c>
      <c r="T334" s="207">
        <f>S334*H334</f>
        <v>0</v>
      </c>
      <c r="AR334" s="208" t="s">
        <v>123</v>
      </c>
      <c r="AT334" s="208" t="s">
        <v>264</v>
      </c>
      <c r="AU334" s="208" t="s">
        <v>90</v>
      </c>
      <c r="AY334" s="17" t="s">
        <v>261</v>
      </c>
      <c r="BE334" s="209">
        <f>IF(N334="základní",J334,0)</f>
        <v>0</v>
      </c>
      <c r="BF334" s="209">
        <f>IF(N334="snížená",J334,0)</f>
        <v>0</v>
      </c>
      <c r="BG334" s="209">
        <f>IF(N334="zákl. přenesená",J334,0)</f>
        <v>0</v>
      </c>
      <c r="BH334" s="209">
        <f>IF(N334="sníž. přenesená",J334,0)</f>
        <v>0</v>
      </c>
      <c r="BI334" s="209">
        <f>IF(N334="nulová",J334,0)</f>
        <v>0</v>
      </c>
      <c r="BJ334" s="17" t="s">
        <v>88</v>
      </c>
      <c r="BK334" s="209">
        <f>ROUND(I334*H334,2)</f>
        <v>0</v>
      </c>
      <c r="BL334" s="17" t="s">
        <v>123</v>
      </c>
      <c r="BM334" s="208" t="s">
        <v>3317</v>
      </c>
    </row>
    <row r="335" spans="2:65" s="1" customFormat="1" ht="29.25">
      <c r="B335" s="35"/>
      <c r="C335" s="36"/>
      <c r="D335" s="210" t="s">
        <v>271</v>
      </c>
      <c r="E335" s="36"/>
      <c r="F335" s="211" t="s">
        <v>3224</v>
      </c>
      <c r="G335" s="36"/>
      <c r="H335" s="36"/>
      <c r="I335" s="118"/>
      <c r="J335" s="36"/>
      <c r="K335" s="36"/>
      <c r="L335" s="39"/>
      <c r="M335" s="212"/>
      <c r="N335" s="67"/>
      <c r="O335" s="67"/>
      <c r="P335" s="67"/>
      <c r="Q335" s="67"/>
      <c r="R335" s="67"/>
      <c r="S335" s="67"/>
      <c r="T335" s="68"/>
      <c r="AT335" s="17" t="s">
        <v>271</v>
      </c>
      <c r="AU335" s="17" t="s">
        <v>90</v>
      </c>
    </row>
    <row r="336" spans="2:65" s="14" customFormat="1">
      <c r="B336" s="238"/>
      <c r="C336" s="239"/>
      <c r="D336" s="210" t="s">
        <v>366</v>
      </c>
      <c r="E336" s="240" t="s">
        <v>1</v>
      </c>
      <c r="F336" s="241" t="s">
        <v>3231</v>
      </c>
      <c r="G336" s="239"/>
      <c r="H336" s="240" t="s">
        <v>1</v>
      </c>
      <c r="I336" s="242"/>
      <c r="J336" s="239"/>
      <c r="K336" s="239"/>
      <c r="L336" s="243"/>
      <c r="M336" s="244"/>
      <c r="N336" s="245"/>
      <c r="O336" s="245"/>
      <c r="P336" s="245"/>
      <c r="Q336" s="245"/>
      <c r="R336" s="245"/>
      <c r="S336" s="245"/>
      <c r="T336" s="246"/>
      <c r="AT336" s="247" t="s">
        <v>366</v>
      </c>
      <c r="AU336" s="247" t="s">
        <v>90</v>
      </c>
      <c r="AV336" s="14" t="s">
        <v>88</v>
      </c>
      <c r="AW336" s="14" t="s">
        <v>36</v>
      </c>
      <c r="AX336" s="14" t="s">
        <v>81</v>
      </c>
      <c r="AY336" s="247" t="s">
        <v>261</v>
      </c>
    </row>
    <row r="337" spans="2:65" s="14" customFormat="1">
      <c r="B337" s="238"/>
      <c r="C337" s="239"/>
      <c r="D337" s="210" t="s">
        <v>366</v>
      </c>
      <c r="E337" s="240" t="s">
        <v>1</v>
      </c>
      <c r="F337" s="241" t="s">
        <v>572</v>
      </c>
      <c r="G337" s="239"/>
      <c r="H337" s="240" t="s">
        <v>1</v>
      </c>
      <c r="I337" s="242"/>
      <c r="J337" s="239"/>
      <c r="K337" s="239"/>
      <c r="L337" s="243"/>
      <c r="M337" s="244"/>
      <c r="N337" s="245"/>
      <c r="O337" s="245"/>
      <c r="P337" s="245"/>
      <c r="Q337" s="245"/>
      <c r="R337" s="245"/>
      <c r="S337" s="245"/>
      <c r="T337" s="246"/>
      <c r="AT337" s="247" t="s">
        <v>366</v>
      </c>
      <c r="AU337" s="247" t="s">
        <v>90</v>
      </c>
      <c r="AV337" s="14" t="s">
        <v>88</v>
      </c>
      <c r="AW337" s="14" t="s">
        <v>36</v>
      </c>
      <c r="AX337" s="14" t="s">
        <v>81</v>
      </c>
      <c r="AY337" s="247" t="s">
        <v>261</v>
      </c>
    </row>
    <row r="338" spans="2:65" s="12" customFormat="1">
      <c r="B338" s="216"/>
      <c r="C338" s="217"/>
      <c r="D338" s="210" t="s">
        <v>366</v>
      </c>
      <c r="E338" s="218" t="s">
        <v>1</v>
      </c>
      <c r="F338" s="219" t="s">
        <v>3318</v>
      </c>
      <c r="G338" s="217"/>
      <c r="H338" s="220">
        <v>607.24800000000005</v>
      </c>
      <c r="I338" s="221"/>
      <c r="J338" s="217"/>
      <c r="K338" s="217"/>
      <c r="L338" s="222"/>
      <c r="M338" s="223"/>
      <c r="N338" s="224"/>
      <c r="O338" s="224"/>
      <c r="P338" s="224"/>
      <c r="Q338" s="224"/>
      <c r="R338" s="224"/>
      <c r="S338" s="224"/>
      <c r="T338" s="225"/>
      <c r="AT338" s="226" t="s">
        <v>366</v>
      </c>
      <c r="AU338" s="226" t="s">
        <v>90</v>
      </c>
      <c r="AV338" s="12" t="s">
        <v>90</v>
      </c>
      <c r="AW338" s="12" t="s">
        <v>36</v>
      </c>
      <c r="AX338" s="12" t="s">
        <v>81</v>
      </c>
      <c r="AY338" s="226" t="s">
        <v>261</v>
      </c>
    </row>
    <row r="339" spans="2:65" s="13" customFormat="1">
      <c r="B339" s="227"/>
      <c r="C339" s="228"/>
      <c r="D339" s="210" t="s">
        <v>366</v>
      </c>
      <c r="E339" s="229" t="s">
        <v>1</v>
      </c>
      <c r="F339" s="230" t="s">
        <v>368</v>
      </c>
      <c r="G339" s="228"/>
      <c r="H339" s="231">
        <v>607.24800000000005</v>
      </c>
      <c r="I339" s="232"/>
      <c r="J339" s="228"/>
      <c r="K339" s="228"/>
      <c r="L339" s="233"/>
      <c r="M339" s="234"/>
      <c r="N339" s="235"/>
      <c r="O339" s="235"/>
      <c r="P339" s="235"/>
      <c r="Q339" s="235"/>
      <c r="R339" s="235"/>
      <c r="S339" s="235"/>
      <c r="T339" s="236"/>
      <c r="AT339" s="237" t="s">
        <v>366</v>
      </c>
      <c r="AU339" s="237" t="s">
        <v>90</v>
      </c>
      <c r="AV339" s="13" t="s">
        <v>123</v>
      </c>
      <c r="AW339" s="13" t="s">
        <v>36</v>
      </c>
      <c r="AX339" s="13" t="s">
        <v>88</v>
      </c>
      <c r="AY339" s="237" t="s">
        <v>261</v>
      </c>
    </row>
    <row r="340" spans="2:65" s="1" customFormat="1" ht="16.5" customHeight="1">
      <c r="B340" s="35"/>
      <c r="C340" s="197" t="s">
        <v>554</v>
      </c>
      <c r="D340" s="197" t="s">
        <v>264</v>
      </c>
      <c r="E340" s="198" t="s">
        <v>3319</v>
      </c>
      <c r="F340" s="199" t="s">
        <v>3320</v>
      </c>
      <c r="G340" s="200" t="s">
        <v>376</v>
      </c>
      <c r="H340" s="201">
        <v>387.6</v>
      </c>
      <c r="I340" s="202"/>
      <c r="J340" s="203">
        <f>ROUND(I340*H340,2)</f>
        <v>0</v>
      </c>
      <c r="K340" s="199" t="s">
        <v>268</v>
      </c>
      <c r="L340" s="39"/>
      <c r="M340" s="204" t="s">
        <v>1</v>
      </c>
      <c r="N340" s="205" t="s">
        <v>46</v>
      </c>
      <c r="O340" s="67"/>
      <c r="P340" s="206">
        <f>O340*H340</f>
        <v>0</v>
      </c>
      <c r="Q340" s="206">
        <v>2.45336</v>
      </c>
      <c r="R340" s="206">
        <f>Q340*H340</f>
        <v>950.92233600000009</v>
      </c>
      <c r="S340" s="206">
        <v>0</v>
      </c>
      <c r="T340" s="207">
        <f>S340*H340</f>
        <v>0</v>
      </c>
      <c r="AR340" s="208" t="s">
        <v>123</v>
      </c>
      <c r="AT340" s="208" t="s">
        <v>264</v>
      </c>
      <c r="AU340" s="208" t="s">
        <v>90</v>
      </c>
      <c r="AY340" s="17" t="s">
        <v>261</v>
      </c>
      <c r="BE340" s="209">
        <f>IF(N340="základní",J340,0)</f>
        <v>0</v>
      </c>
      <c r="BF340" s="209">
        <f>IF(N340="snížená",J340,0)</f>
        <v>0</v>
      </c>
      <c r="BG340" s="209">
        <f>IF(N340="zákl. přenesená",J340,0)</f>
        <v>0</v>
      </c>
      <c r="BH340" s="209">
        <f>IF(N340="sníž. přenesená",J340,0)</f>
        <v>0</v>
      </c>
      <c r="BI340" s="209">
        <f>IF(N340="nulová",J340,0)</f>
        <v>0</v>
      </c>
      <c r="BJ340" s="17" t="s">
        <v>88</v>
      </c>
      <c r="BK340" s="209">
        <f>ROUND(I340*H340,2)</f>
        <v>0</v>
      </c>
      <c r="BL340" s="17" t="s">
        <v>123</v>
      </c>
      <c r="BM340" s="208" t="s">
        <v>3321</v>
      </c>
    </row>
    <row r="341" spans="2:65" s="1" customFormat="1" ht="29.25">
      <c r="B341" s="35"/>
      <c r="C341" s="36"/>
      <c r="D341" s="210" t="s">
        <v>271</v>
      </c>
      <c r="E341" s="36"/>
      <c r="F341" s="211" t="s">
        <v>3230</v>
      </c>
      <c r="G341" s="36"/>
      <c r="H341" s="36"/>
      <c r="I341" s="118"/>
      <c r="J341" s="36"/>
      <c r="K341" s="36"/>
      <c r="L341" s="39"/>
      <c r="M341" s="212"/>
      <c r="N341" s="67"/>
      <c r="O341" s="67"/>
      <c r="P341" s="67"/>
      <c r="Q341" s="67"/>
      <c r="R341" s="67"/>
      <c r="S341" s="67"/>
      <c r="T341" s="68"/>
      <c r="AT341" s="17" t="s">
        <v>271</v>
      </c>
      <c r="AU341" s="17" t="s">
        <v>90</v>
      </c>
    </row>
    <row r="342" spans="2:65" s="14" customFormat="1">
      <c r="B342" s="238"/>
      <c r="C342" s="239"/>
      <c r="D342" s="210" t="s">
        <v>366</v>
      </c>
      <c r="E342" s="240" t="s">
        <v>1</v>
      </c>
      <c r="F342" s="241" t="s">
        <v>3231</v>
      </c>
      <c r="G342" s="239"/>
      <c r="H342" s="240" t="s">
        <v>1</v>
      </c>
      <c r="I342" s="242"/>
      <c r="J342" s="239"/>
      <c r="K342" s="239"/>
      <c r="L342" s="243"/>
      <c r="M342" s="244"/>
      <c r="N342" s="245"/>
      <c r="O342" s="245"/>
      <c r="P342" s="245"/>
      <c r="Q342" s="245"/>
      <c r="R342" s="245"/>
      <c r="S342" s="245"/>
      <c r="T342" s="246"/>
      <c r="AT342" s="247" t="s">
        <v>366</v>
      </c>
      <c r="AU342" s="247" t="s">
        <v>90</v>
      </c>
      <c r="AV342" s="14" t="s">
        <v>88</v>
      </c>
      <c r="AW342" s="14" t="s">
        <v>36</v>
      </c>
      <c r="AX342" s="14" t="s">
        <v>81</v>
      </c>
      <c r="AY342" s="247" t="s">
        <v>261</v>
      </c>
    </row>
    <row r="343" spans="2:65" s="14" customFormat="1">
      <c r="B343" s="238"/>
      <c r="C343" s="239"/>
      <c r="D343" s="210" t="s">
        <v>366</v>
      </c>
      <c r="E343" s="240" t="s">
        <v>1</v>
      </c>
      <c r="F343" s="241" t="s">
        <v>572</v>
      </c>
      <c r="G343" s="239"/>
      <c r="H343" s="240" t="s">
        <v>1</v>
      </c>
      <c r="I343" s="242"/>
      <c r="J343" s="239"/>
      <c r="K343" s="239"/>
      <c r="L343" s="243"/>
      <c r="M343" s="244"/>
      <c r="N343" s="245"/>
      <c r="O343" s="245"/>
      <c r="P343" s="245"/>
      <c r="Q343" s="245"/>
      <c r="R343" s="245"/>
      <c r="S343" s="245"/>
      <c r="T343" s="246"/>
      <c r="AT343" s="247" t="s">
        <v>366</v>
      </c>
      <c r="AU343" s="247" t="s">
        <v>90</v>
      </c>
      <c r="AV343" s="14" t="s">
        <v>88</v>
      </c>
      <c r="AW343" s="14" t="s">
        <v>36</v>
      </c>
      <c r="AX343" s="14" t="s">
        <v>81</v>
      </c>
      <c r="AY343" s="247" t="s">
        <v>261</v>
      </c>
    </row>
    <row r="344" spans="2:65" s="12" customFormat="1">
      <c r="B344" s="216"/>
      <c r="C344" s="217"/>
      <c r="D344" s="210" t="s">
        <v>366</v>
      </c>
      <c r="E344" s="218" t="s">
        <v>1</v>
      </c>
      <c r="F344" s="219" t="s">
        <v>3232</v>
      </c>
      <c r="G344" s="217"/>
      <c r="H344" s="220">
        <v>0</v>
      </c>
      <c r="I344" s="221"/>
      <c r="J344" s="217"/>
      <c r="K344" s="217"/>
      <c r="L344" s="222"/>
      <c r="M344" s="223"/>
      <c r="N344" s="224"/>
      <c r="O344" s="224"/>
      <c r="P344" s="224"/>
      <c r="Q344" s="224"/>
      <c r="R344" s="224"/>
      <c r="S344" s="224"/>
      <c r="T344" s="225"/>
      <c r="AT344" s="226" t="s">
        <v>366</v>
      </c>
      <c r="AU344" s="226" t="s">
        <v>90</v>
      </c>
      <c r="AV344" s="12" t="s">
        <v>90</v>
      </c>
      <c r="AW344" s="12" t="s">
        <v>36</v>
      </c>
      <c r="AX344" s="12" t="s">
        <v>81</v>
      </c>
      <c r="AY344" s="226" t="s">
        <v>261</v>
      </c>
    </row>
    <row r="345" spans="2:65" s="12" customFormat="1">
      <c r="B345" s="216"/>
      <c r="C345" s="217"/>
      <c r="D345" s="210" t="s">
        <v>366</v>
      </c>
      <c r="E345" s="218" t="s">
        <v>1</v>
      </c>
      <c r="F345" s="219" t="s">
        <v>3233</v>
      </c>
      <c r="G345" s="217"/>
      <c r="H345" s="220">
        <v>0</v>
      </c>
      <c r="I345" s="221"/>
      <c r="J345" s="217"/>
      <c r="K345" s="217"/>
      <c r="L345" s="222"/>
      <c r="M345" s="223"/>
      <c r="N345" s="224"/>
      <c r="O345" s="224"/>
      <c r="P345" s="224"/>
      <c r="Q345" s="224"/>
      <c r="R345" s="224"/>
      <c r="S345" s="224"/>
      <c r="T345" s="225"/>
      <c r="AT345" s="226" t="s">
        <v>366</v>
      </c>
      <c r="AU345" s="226" t="s">
        <v>90</v>
      </c>
      <c r="AV345" s="12" t="s">
        <v>90</v>
      </c>
      <c r="AW345" s="12" t="s">
        <v>36</v>
      </c>
      <c r="AX345" s="12" t="s">
        <v>81</v>
      </c>
      <c r="AY345" s="226" t="s">
        <v>261</v>
      </c>
    </row>
    <row r="346" spans="2:65" s="12" customFormat="1">
      <c r="B346" s="216"/>
      <c r="C346" s="217"/>
      <c r="D346" s="210" t="s">
        <v>366</v>
      </c>
      <c r="E346" s="218" t="s">
        <v>1</v>
      </c>
      <c r="F346" s="219" t="s">
        <v>3322</v>
      </c>
      <c r="G346" s="217"/>
      <c r="H346" s="220">
        <v>44.16</v>
      </c>
      <c r="I346" s="221"/>
      <c r="J346" s="217"/>
      <c r="K346" s="217"/>
      <c r="L346" s="222"/>
      <c r="M346" s="223"/>
      <c r="N346" s="224"/>
      <c r="O346" s="224"/>
      <c r="P346" s="224"/>
      <c r="Q346" s="224"/>
      <c r="R346" s="224"/>
      <c r="S346" s="224"/>
      <c r="T346" s="225"/>
      <c r="AT346" s="226" t="s">
        <v>366</v>
      </c>
      <c r="AU346" s="226" t="s">
        <v>90</v>
      </c>
      <c r="AV346" s="12" t="s">
        <v>90</v>
      </c>
      <c r="AW346" s="12" t="s">
        <v>36</v>
      </c>
      <c r="AX346" s="12" t="s">
        <v>81</v>
      </c>
      <c r="AY346" s="226" t="s">
        <v>261</v>
      </c>
    </row>
    <row r="347" spans="2:65" s="12" customFormat="1">
      <c r="B347" s="216"/>
      <c r="C347" s="217"/>
      <c r="D347" s="210" t="s">
        <v>366</v>
      </c>
      <c r="E347" s="218" t="s">
        <v>1</v>
      </c>
      <c r="F347" s="219" t="s">
        <v>3323</v>
      </c>
      <c r="G347" s="217"/>
      <c r="H347" s="220">
        <v>83.4</v>
      </c>
      <c r="I347" s="221"/>
      <c r="J347" s="217"/>
      <c r="K347" s="217"/>
      <c r="L347" s="222"/>
      <c r="M347" s="223"/>
      <c r="N347" s="224"/>
      <c r="O347" s="224"/>
      <c r="P347" s="224"/>
      <c r="Q347" s="224"/>
      <c r="R347" s="224"/>
      <c r="S347" s="224"/>
      <c r="T347" s="225"/>
      <c r="AT347" s="226" t="s">
        <v>366</v>
      </c>
      <c r="AU347" s="226" t="s">
        <v>90</v>
      </c>
      <c r="AV347" s="12" t="s">
        <v>90</v>
      </c>
      <c r="AW347" s="12" t="s">
        <v>36</v>
      </c>
      <c r="AX347" s="12" t="s">
        <v>81</v>
      </c>
      <c r="AY347" s="226" t="s">
        <v>261</v>
      </c>
    </row>
    <row r="348" spans="2:65" s="12" customFormat="1">
      <c r="B348" s="216"/>
      <c r="C348" s="217"/>
      <c r="D348" s="210" t="s">
        <v>366</v>
      </c>
      <c r="E348" s="218" t="s">
        <v>1</v>
      </c>
      <c r="F348" s="219" t="s">
        <v>3324</v>
      </c>
      <c r="G348" s="217"/>
      <c r="H348" s="220">
        <v>81.239999999999995</v>
      </c>
      <c r="I348" s="221"/>
      <c r="J348" s="217"/>
      <c r="K348" s="217"/>
      <c r="L348" s="222"/>
      <c r="M348" s="223"/>
      <c r="N348" s="224"/>
      <c r="O348" s="224"/>
      <c r="P348" s="224"/>
      <c r="Q348" s="224"/>
      <c r="R348" s="224"/>
      <c r="S348" s="224"/>
      <c r="T348" s="225"/>
      <c r="AT348" s="226" t="s">
        <v>366</v>
      </c>
      <c r="AU348" s="226" t="s">
        <v>90</v>
      </c>
      <c r="AV348" s="12" t="s">
        <v>90</v>
      </c>
      <c r="AW348" s="12" t="s">
        <v>36</v>
      </c>
      <c r="AX348" s="12" t="s">
        <v>81</v>
      </c>
      <c r="AY348" s="226" t="s">
        <v>261</v>
      </c>
    </row>
    <row r="349" spans="2:65" s="12" customFormat="1">
      <c r="B349" s="216"/>
      <c r="C349" s="217"/>
      <c r="D349" s="210" t="s">
        <v>366</v>
      </c>
      <c r="E349" s="218" t="s">
        <v>1</v>
      </c>
      <c r="F349" s="219" t="s">
        <v>3325</v>
      </c>
      <c r="G349" s="217"/>
      <c r="H349" s="220">
        <v>93</v>
      </c>
      <c r="I349" s="221"/>
      <c r="J349" s="217"/>
      <c r="K349" s="217"/>
      <c r="L349" s="222"/>
      <c r="M349" s="223"/>
      <c r="N349" s="224"/>
      <c r="O349" s="224"/>
      <c r="P349" s="224"/>
      <c r="Q349" s="224"/>
      <c r="R349" s="224"/>
      <c r="S349" s="224"/>
      <c r="T349" s="225"/>
      <c r="AT349" s="226" t="s">
        <v>366</v>
      </c>
      <c r="AU349" s="226" t="s">
        <v>90</v>
      </c>
      <c r="AV349" s="12" t="s">
        <v>90</v>
      </c>
      <c r="AW349" s="12" t="s">
        <v>36</v>
      </c>
      <c r="AX349" s="12" t="s">
        <v>81</v>
      </c>
      <c r="AY349" s="226" t="s">
        <v>261</v>
      </c>
    </row>
    <row r="350" spans="2:65" s="12" customFormat="1">
      <c r="B350" s="216"/>
      <c r="C350" s="217"/>
      <c r="D350" s="210" t="s">
        <v>366</v>
      </c>
      <c r="E350" s="218" t="s">
        <v>1</v>
      </c>
      <c r="F350" s="219" t="s">
        <v>3326</v>
      </c>
      <c r="G350" s="217"/>
      <c r="H350" s="220">
        <v>85.8</v>
      </c>
      <c r="I350" s="221"/>
      <c r="J350" s="217"/>
      <c r="K350" s="217"/>
      <c r="L350" s="222"/>
      <c r="M350" s="223"/>
      <c r="N350" s="224"/>
      <c r="O350" s="224"/>
      <c r="P350" s="224"/>
      <c r="Q350" s="224"/>
      <c r="R350" s="224"/>
      <c r="S350" s="224"/>
      <c r="T350" s="225"/>
      <c r="AT350" s="226" t="s">
        <v>366</v>
      </c>
      <c r="AU350" s="226" t="s">
        <v>90</v>
      </c>
      <c r="AV350" s="12" t="s">
        <v>90</v>
      </c>
      <c r="AW350" s="12" t="s">
        <v>36</v>
      </c>
      <c r="AX350" s="12" t="s">
        <v>81</v>
      </c>
      <c r="AY350" s="226" t="s">
        <v>261</v>
      </c>
    </row>
    <row r="351" spans="2:65" s="13" customFormat="1">
      <c r="B351" s="227"/>
      <c r="C351" s="228"/>
      <c r="D351" s="210" t="s">
        <v>366</v>
      </c>
      <c r="E351" s="229" t="s">
        <v>1</v>
      </c>
      <c r="F351" s="230" t="s">
        <v>368</v>
      </c>
      <c r="G351" s="228"/>
      <c r="H351" s="231">
        <v>387.6</v>
      </c>
      <c r="I351" s="232"/>
      <c r="J351" s="228"/>
      <c r="K351" s="228"/>
      <c r="L351" s="233"/>
      <c r="M351" s="234"/>
      <c r="N351" s="235"/>
      <c r="O351" s="235"/>
      <c r="P351" s="235"/>
      <c r="Q351" s="235"/>
      <c r="R351" s="235"/>
      <c r="S351" s="235"/>
      <c r="T351" s="236"/>
      <c r="AT351" s="237" t="s">
        <v>366</v>
      </c>
      <c r="AU351" s="237" t="s">
        <v>90</v>
      </c>
      <c r="AV351" s="13" t="s">
        <v>123</v>
      </c>
      <c r="AW351" s="13" t="s">
        <v>36</v>
      </c>
      <c r="AX351" s="13" t="s">
        <v>88</v>
      </c>
      <c r="AY351" s="237" t="s">
        <v>261</v>
      </c>
    </row>
    <row r="352" spans="2:65" s="1" customFormat="1" ht="16.5" customHeight="1">
      <c r="B352" s="35"/>
      <c r="C352" s="197" t="s">
        <v>561</v>
      </c>
      <c r="D352" s="197" t="s">
        <v>264</v>
      </c>
      <c r="E352" s="198" t="s">
        <v>3327</v>
      </c>
      <c r="F352" s="199" t="s">
        <v>3328</v>
      </c>
      <c r="G352" s="200" t="s">
        <v>405</v>
      </c>
      <c r="H352" s="201">
        <v>3076.7750000000001</v>
      </c>
      <c r="I352" s="202"/>
      <c r="J352" s="203">
        <f>ROUND(I352*H352,2)</f>
        <v>0</v>
      </c>
      <c r="K352" s="199" t="s">
        <v>268</v>
      </c>
      <c r="L352" s="39"/>
      <c r="M352" s="204" t="s">
        <v>1</v>
      </c>
      <c r="N352" s="205" t="s">
        <v>46</v>
      </c>
      <c r="O352" s="67"/>
      <c r="P352" s="206">
        <f>O352*H352</f>
        <v>0</v>
      </c>
      <c r="Q352" s="206">
        <v>6.6299999999999996E-3</v>
      </c>
      <c r="R352" s="206">
        <f>Q352*H352</f>
        <v>20.399018250000001</v>
      </c>
      <c r="S352" s="206">
        <v>0</v>
      </c>
      <c r="T352" s="207">
        <f>S352*H352</f>
        <v>0</v>
      </c>
      <c r="AR352" s="208" t="s">
        <v>123</v>
      </c>
      <c r="AT352" s="208" t="s">
        <v>264</v>
      </c>
      <c r="AU352" s="208" t="s">
        <v>90</v>
      </c>
      <c r="AY352" s="17" t="s">
        <v>261</v>
      </c>
      <c r="BE352" s="209">
        <f>IF(N352="základní",J352,0)</f>
        <v>0</v>
      </c>
      <c r="BF352" s="209">
        <f>IF(N352="snížená",J352,0)</f>
        <v>0</v>
      </c>
      <c r="BG352" s="209">
        <f>IF(N352="zákl. přenesená",J352,0)</f>
        <v>0</v>
      </c>
      <c r="BH352" s="209">
        <f>IF(N352="sníž. přenesená",J352,0)</f>
        <v>0</v>
      </c>
      <c r="BI352" s="209">
        <f>IF(N352="nulová",J352,0)</f>
        <v>0</v>
      </c>
      <c r="BJ352" s="17" t="s">
        <v>88</v>
      </c>
      <c r="BK352" s="209">
        <f>ROUND(I352*H352,2)</f>
        <v>0</v>
      </c>
      <c r="BL352" s="17" t="s">
        <v>123</v>
      </c>
      <c r="BM352" s="208" t="s">
        <v>3329</v>
      </c>
    </row>
    <row r="353" spans="2:65" s="1" customFormat="1" ht="19.5">
      <c r="B353" s="35"/>
      <c r="C353" s="36"/>
      <c r="D353" s="210" t="s">
        <v>271</v>
      </c>
      <c r="E353" s="36"/>
      <c r="F353" s="211" t="s">
        <v>3171</v>
      </c>
      <c r="G353" s="36"/>
      <c r="H353" s="36"/>
      <c r="I353" s="118"/>
      <c r="J353" s="36"/>
      <c r="K353" s="36"/>
      <c r="L353" s="39"/>
      <c r="M353" s="212"/>
      <c r="N353" s="67"/>
      <c r="O353" s="67"/>
      <c r="P353" s="67"/>
      <c r="Q353" s="67"/>
      <c r="R353" s="67"/>
      <c r="S353" s="67"/>
      <c r="T353" s="68"/>
      <c r="AT353" s="17" t="s">
        <v>271</v>
      </c>
      <c r="AU353" s="17" t="s">
        <v>90</v>
      </c>
    </row>
    <row r="354" spans="2:65" s="14" customFormat="1">
      <c r="B354" s="238"/>
      <c r="C354" s="239"/>
      <c r="D354" s="210" t="s">
        <v>366</v>
      </c>
      <c r="E354" s="240" t="s">
        <v>1</v>
      </c>
      <c r="F354" s="241" t="s">
        <v>3231</v>
      </c>
      <c r="G354" s="239"/>
      <c r="H354" s="240" t="s">
        <v>1</v>
      </c>
      <c r="I354" s="242"/>
      <c r="J354" s="239"/>
      <c r="K354" s="239"/>
      <c r="L354" s="243"/>
      <c r="M354" s="244"/>
      <c r="N354" s="245"/>
      <c r="O354" s="245"/>
      <c r="P354" s="245"/>
      <c r="Q354" s="245"/>
      <c r="R354" s="245"/>
      <c r="S354" s="245"/>
      <c r="T354" s="246"/>
      <c r="AT354" s="247" t="s">
        <v>366</v>
      </c>
      <c r="AU354" s="247" t="s">
        <v>90</v>
      </c>
      <c r="AV354" s="14" t="s">
        <v>88</v>
      </c>
      <c r="AW354" s="14" t="s">
        <v>36</v>
      </c>
      <c r="AX354" s="14" t="s">
        <v>81</v>
      </c>
      <c r="AY354" s="247" t="s">
        <v>261</v>
      </c>
    </row>
    <row r="355" spans="2:65" s="14" customFormat="1">
      <c r="B355" s="238"/>
      <c r="C355" s="239"/>
      <c r="D355" s="210" t="s">
        <v>366</v>
      </c>
      <c r="E355" s="240" t="s">
        <v>1</v>
      </c>
      <c r="F355" s="241" t="s">
        <v>3242</v>
      </c>
      <c r="G355" s="239"/>
      <c r="H355" s="240" t="s">
        <v>1</v>
      </c>
      <c r="I355" s="242"/>
      <c r="J355" s="239"/>
      <c r="K355" s="239"/>
      <c r="L355" s="243"/>
      <c r="M355" s="244"/>
      <c r="N355" s="245"/>
      <c r="O355" s="245"/>
      <c r="P355" s="245"/>
      <c r="Q355" s="245"/>
      <c r="R355" s="245"/>
      <c r="S355" s="245"/>
      <c r="T355" s="246"/>
      <c r="AT355" s="247" t="s">
        <v>366</v>
      </c>
      <c r="AU355" s="247" t="s">
        <v>90</v>
      </c>
      <c r="AV355" s="14" t="s">
        <v>88</v>
      </c>
      <c r="AW355" s="14" t="s">
        <v>36</v>
      </c>
      <c r="AX355" s="14" t="s">
        <v>81</v>
      </c>
      <c r="AY355" s="247" t="s">
        <v>261</v>
      </c>
    </row>
    <row r="356" spans="2:65" s="12" customFormat="1">
      <c r="B356" s="216"/>
      <c r="C356" s="217"/>
      <c r="D356" s="210" t="s">
        <v>366</v>
      </c>
      <c r="E356" s="218" t="s">
        <v>1</v>
      </c>
      <c r="F356" s="219" t="s">
        <v>3232</v>
      </c>
      <c r="G356" s="217"/>
      <c r="H356" s="220">
        <v>0</v>
      </c>
      <c r="I356" s="221"/>
      <c r="J356" s="217"/>
      <c r="K356" s="217"/>
      <c r="L356" s="222"/>
      <c r="M356" s="223"/>
      <c r="N356" s="224"/>
      <c r="O356" s="224"/>
      <c r="P356" s="224"/>
      <c r="Q356" s="224"/>
      <c r="R356" s="224"/>
      <c r="S356" s="224"/>
      <c r="T356" s="225"/>
      <c r="AT356" s="226" t="s">
        <v>366</v>
      </c>
      <c r="AU356" s="226" t="s">
        <v>90</v>
      </c>
      <c r="AV356" s="12" t="s">
        <v>90</v>
      </c>
      <c r="AW356" s="12" t="s">
        <v>36</v>
      </c>
      <c r="AX356" s="12" t="s">
        <v>81</v>
      </c>
      <c r="AY356" s="226" t="s">
        <v>261</v>
      </c>
    </row>
    <row r="357" spans="2:65" s="12" customFormat="1">
      <c r="B357" s="216"/>
      <c r="C357" s="217"/>
      <c r="D357" s="210" t="s">
        <v>366</v>
      </c>
      <c r="E357" s="218" t="s">
        <v>1</v>
      </c>
      <c r="F357" s="219" t="s">
        <v>3330</v>
      </c>
      <c r="G357" s="217"/>
      <c r="H357" s="220">
        <v>183.49</v>
      </c>
      <c r="I357" s="221"/>
      <c r="J357" s="217"/>
      <c r="K357" s="217"/>
      <c r="L357" s="222"/>
      <c r="M357" s="223"/>
      <c r="N357" s="224"/>
      <c r="O357" s="224"/>
      <c r="P357" s="224"/>
      <c r="Q357" s="224"/>
      <c r="R357" s="224"/>
      <c r="S357" s="224"/>
      <c r="T357" s="225"/>
      <c r="AT357" s="226" t="s">
        <v>366</v>
      </c>
      <c r="AU357" s="226" t="s">
        <v>90</v>
      </c>
      <c r="AV357" s="12" t="s">
        <v>90</v>
      </c>
      <c r="AW357" s="12" t="s">
        <v>36</v>
      </c>
      <c r="AX357" s="12" t="s">
        <v>81</v>
      </c>
      <c r="AY357" s="226" t="s">
        <v>261</v>
      </c>
    </row>
    <row r="358" spans="2:65" s="12" customFormat="1">
      <c r="B358" s="216"/>
      <c r="C358" s="217"/>
      <c r="D358" s="210" t="s">
        <v>366</v>
      </c>
      <c r="E358" s="218" t="s">
        <v>1</v>
      </c>
      <c r="F358" s="219" t="s">
        <v>3331</v>
      </c>
      <c r="G358" s="217"/>
      <c r="H358" s="220">
        <v>281.63499999999999</v>
      </c>
      <c r="I358" s="221"/>
      <c r="J358" s="217"/>
      <c r="K358" s="217"/>
      <c r="L358" s="222"/>
      <c r="M358" s="223"/>
      <c r="N358" s="224"/>
      <c r="O358" s="224"/>
      <c r="P358" s="224"/>
      <c r="Q358" s="224"/>
      <c r="R358" s="224"/>
      <c r="S358" s="224"/>
      <c r="T358" s="225"/>
      <c r="AT358" s="226" t="s">
        <v>366</v>
      </c>
      <c r="AU358" s="226" t="s">
        <v>90</v>
      </c>
      <c r="AV358" s="12" t="s">
        <v>90</v>
      </c>
      <c r="AW358" s="12" t="s">
        <v>36</v>
      </c>
      <c r="AX358" s="12" t="s">
        <v>81</v>
      </c>
      <c r="AY358" s="226" t="s">
        <v>261</v>
      </c>
    </row>
    <row r="359" spans="2:65" s="12" customFormat="1">
      <c r="B359" s="216"/>
      <c r="C359" s="217"/>
      <c r="D359" s="210" t="s">
        <v>366</v>
      </c>
      <c r="E359" s="218" t="s">
        <v>1</v>
      </c>
      <c r="F359" s="219" t="s">
        <v>3332</v>
      </c>
      <c r="G359" s="217"/>
      <c r="H359" s="220">
        <v>569.59500000000003</v>
      </c>
      <c r="I359" s="221"/>
      <c r="J359" s="217"/>
      <c r="K359" s="217"/>
      <c r="L359" s="222"/>
      <c r="M359" s="223"/>
      <c r="N359" s="224"/>
      <c r="O359" s="224"/>
      <c r="P359" s="224"/>
      <c r="Q359" s="224"/>
      <c r="R359" s="224"/>
      <c r="S359" s="224"/>
      <c r="T359" s="225"/>
      <c r="AT359" s="226" t="s">
        <v>366</v>
      </c>
      <c r="AU359" s="226" t="s">
        <v>90</v>
      </c>
      <c r="AV359" s="12" t="s">
        <v>90</v>
      </c>
      <c r="AW359" s="12" t="s">
        <v>36</v>
      </c>
      <c r="AX359" s="12" t="s">
        <v>81</v>
      </c>
      <c r="AY359" s="226" t="s">
        <v>261</v>
      </c>
    </row>
    <row r="360" spans="2:65" s="12" customFormat="1">
      <c r="B360" s="216"/>
      <c r="C360" s="217"/>
      <c r="D360" s="210" t="s">
        <v>366</v>
      </c>
      <c r="E360" s="218" t="s">
        <v>1</v>
      </c>
      <c r="F360" s="219" t="s">
        <v>3333</v>
      </c>
      <c r="G360" s="217"/>
      <c r="H360" s="220">
        <v>552.11500000000001</v>
      </c>
      <c r="I360" s="221"/>
      <c r="J360" s="217"/>
      <c r="K360" s="217"/>
      <c r="L360" s="222"/>
      <c r="M360" s="223"/>
      <c r="N360" s="224"/>
      <c r="O360" s="224"/>
      <c r="P360" s="224"/>
      <c r="Q360" s="224"/>
      <c r="R360" s="224"/>
      <c r="S360" s="224"/>
      <c r="T360" s="225"/>
      <c r="AT360" s="226" t="s">
        <v>366</v>
      </c>
      <c r="AU360" s="226" t="s">
        <v>90</v>
      </c>
      <c r="AV360" s="12" t="s">
        <v>90</v>
      </c>
      <c r="AW360" s="12" t="s">
        <v>36</v>
      </c>
      <c r="AX360" s="12" t="s">
        <v>81</v>
      </c>
      <c r="AY360" s="226" t="s">
        <v>261</v>
      </c>
    </row>
    <row r="361" spans="2:65" s="12" customFormat="1">
      <c r="B361" s="216"/>
      <c r="C361" s="217"/>
      <c r="D361" s="210" t="s">
        <v>366</v>
      </c>
      <c r="E361" s="218" t="s">
        <v>1</v>
      </c>
      <c r="F361" s="219" t="s">
        <v>3334</v>
      </c>
      <c r="G361" s="217"/>
      <c r="H361" s="220">
        <v>765.09500000000003</v>
      </c>
      <c r="I361" s="221"/>
      <c r="J361" s="217"/>
      <c r="K361" s="217"/>
      <c r="L361" s="222"/>
      <c r="M361" s="223"/>
      <c r="N361" s="224"/>
      <c r="O361" s="224"/>
      <c r="P361" s="224"/>
      <c r="Q361" s="224"/>
      <c r="R361" s="224"/>
      <c r="S361" s="224"/>
      <c r="T361" s="225"/>
      <c r="AT361" s="226" t="s">
        <v>366</v>
      </c>
      <c r="AU361" s="226" t="s">
        <v>90</v>
      </c>
      <c r="AV361" s="12" t="s">
        <v>90</v>
      </c>
      <c r="AW361" s="12" t="s">
        <v>36</v>
      </c>
      <c r="AX361" s="12" t="s">
        <v>81</v>
      </c>
      <c r="AY361" s="226" t="s">
        <v>261</v>
      </c>
    </row>
    <row r="362" spans="2:65" s="12" customFormat="1">
      <c r="B362" s="216"/>
      <c r="C362" s="217"/>
      <c r="D362" s="210" t="s">
        <v>366</v>
      </c>
      <c r="E362" s="218" t="s">
        <v>1</v>
      </c>
      <c r="F362" s="219" t="s">
        <v>3335</v>
      </c>
      <c r="G362" s="217"/>
      <c r="H362" s="220">
        <v>724.84500000000003</v>
      </c>
      <c r="I362" s="221"/>
      <c r="J362" s="217"/>
      <c r="K362" s="217"/>
      <c r="L362" s="222"/>
      <c r="M362" s="223"/>
      <c r="N362" s="224"/>
      <c r="O362" s="224"/>
      <c r="P362" s="224"/>
      <c r="Q362" s="224"/>
      <c r="R362" s="224"/>
      <c r="S362" s="224"/>
      <c r="T362" s="225"/>
      <c r="AT362" s="226" t="s">
        <v>366</v>
      </c>
      <c r="AU362" s="226" t="s">
        <v>90</v>
      </c>
      <c r="AV362" s="12" t="s">
        <v>90</v>
      </c>
      <c r="AW362" s="12" t="s">
        <v>36</v>
      </c>
      <c r="AX362" s="12" t="s">
        <v>81</v>
      </c>
      <c r="AY362" s="226" t="s">
        <v>261</v>
      </c>
    </row>
    <row r="363" spans="2:65" s="13" customFormat="1">
      <c r="B363" s="227"/>
      <c r="C363" s="228"/>
      <c r="D363" s="210" t="s">
        <v>366</v>
      </c>
      <c r="E363" s="229" t="s">
        <v>1</v>
      </c>
      <c r="F363" s="230" t="s">
        <v>368</v>
      </c>
      <c r="G363" s="228"/>
      <c r="H363" s="231">
        <v>3076.7750000000001</v>
      </c>
      <c r="I363" s="232"/>
      <c r="J363" s="228"/>
      <c r="K363" s="228"/>
      <c r="L363" s="233"/>
      <c r="M363" s="234"/>
      <c r="N363" s="235"/>
      <c r="O363" s="235"/>
      <c r="P363" s="235"/>
      <c r="Q363" s="235"/>
      <c r="R363" s="235"/>
      <c r="S363" s="235"/>
      <c r="T363" s="236"/>
      <c r="AT363" s="237" t="s">
        <v>366</v>
      </c>
      <c r="AU363" s="237" t="s">
        <v>90</v>
      </c>
      <c r="AV363" s="13" t="s">
        <v>123</v>
      </c>
      <c r="AW363" s="13" t="s">
        <v>36</v>
      </c>
      <c r="AX363" s="13" t="s">
        <v>88</v>
      </c>
      <c r="AY363" s="237" t="s">
        <v>261</v>
      </c>
    </row>
    <row r="364" spans="2:65" s="1" customFormat="1" ht="16.5" customHeight="1">
      <c r="B364" s="35"/>
      <c r="C364" s="197" t="s">
        <v>568</v>
      </c>
      <c r="D364" s="197" t="s">
        <v>264</v>
      </c>
      <c r="E364" s="198" t="s">
        <v>3336</v>
      </c>
      <c r="F364" s="199" t="s">
        <v>3337</v>
      </c>
      <c r="G364" s="200" t="s">
        <v>405</v>
      </c>
      <c r="H364" s="201">
        <v>3076.7750000000001</v>
      </c>
      <c r="I364" s="202"/>
      <c r="J364" s="203">
        <f>ROUND(I364*H364,2)</f>
        <v>0</v>
      </c>
      <c r="K364" s="199" t="s">
        <v>268</v>
      </c>
      <c r="L364" s="39"/>
      <c r="M364" s="204" t="s">
        <v>1</v>
      </c>
      <c r="N364" s="205" t="s">
        <v>46</v>
      </c>
      <c r="O364" s="67"/>
      <c r="P364" s="206">
        <f>O364*H364</f>
        <v>0</v>
      </c>
      <c r="Q364" s="206">
        <v>0</v>
      </c>
      <c r="R364" s="206">
        <f>Q364*H364</f>
        <v>0</v>
      </c>
      <c r="S364" s="206">
        <v>0</v>
      </c>
      <c r="T364" s="207">
        <f>S364*H364</f>
        <v>0</v>
      </c>
      <c r="AR364" s="208" t="s">
        <v>123</v>
      </c>
      <c r="AT364" s="208" t="s">
        <v>264</v>
      </c>
      <c r="AU364" s="208" t="s">
        <v>90</v>
      </c>
      <c r="AY364" s="17" t="s">
        <v>261</v>
      </c>
      <c r="BE364" s="209">
        <f>IF(N364="základní",J364,0)</f>
        <v>0</v>
      </c>
      <c r="BF364" s="209">
        <f>IF(N364="snížená",J364,0)</f>
        <v>0</v>
      </c>
      <c r="BG364" s="209">
        <f>IF(N364="zákl. přenesená",J364,0)</f>
        <v>0</v>
      </c>
      <c r="BH364" s="209">
        <f>IF(N364="sníž. přenesená",J364,0)</f>
        <v>0</v>
      </c>
      <c r="BI364" s="209">
        <f>IF(N364="nulová",J364,0)</f>
        <v>0</v>
      </c>
      <c r="BJ364" s="17" t="s">
        <v>88</v>
      </c>
      <c r="BK364" s="209">
        <f>ROUND(I364*H364,2)</f>
        <v>0</v>
      </c>
      <c r="BL364" s="17" t="s">
        <v>123</v>
      </c>
      <c r="BM364" s="208" t="s">
        <v>3338</v>
      </c>
    </row>
    <row r="365" spans="2:65" s="1" customFormat="1" ht="19.5">
      <c r="B365" s="35"/>
      <c r="C365" s="36"/>
      <c r="D365" s="210" t="s">
        <v>271</v>
      </c>
      <c r="E365" s="36"/>
      <c r="F365" s="211" t="s">
        <v>3171</v>
      </c>
      <c r="G365" s="36"/>
      <c r="H365" s="36"/>
      <c r="I365" s="118"/>
      <c r="J365" s="36"/>
      <c r="K365" s="36"/>
      <c r="L365" s="39"/>
      <c r="M365" s="212"/>
      <c r="N365" s="67"/>
      <c r="O365" s="67"/>
      <c r="P365" s="67"/>
      <c r="Q365" s="67"/>
      <c r="R365" s="67"/>
      <c r="S365" s="67"/>
      <c r="T365" s="68"/>
      <c r="AT365" s="17" t="s">
        <v>271</v>
      </c>
      <c r="AU365" s="17" t="s">
        <v>90</v>
      </c>
    </row>
    <row r="366" spans="2:65" s="1" customFormat="1" ht="16.5" customHeight="1">
      <c r="B366" s="35"/>
      <c r="C366" s="197" t="s">
        <v>574</v>
      </c>
      <c r="D366" s="197" t="s">
        <v>264</v>
      </c>
      <c r="E366" s="198" t="s">
        <v>3339</v>
      </c>
      <c r="F366" s="199" t="s">
        <v>3340</v>
      </c>
      <c r="G366" s="200" t="s">
        <v>405</v>
      </c>
      <c r="H366" s="201">
        <v>2769.0970000000002</v>
      </c>
      <c r="I366" s="202"/>
      <c r="J366" s="203">
        <f>ROUND(I366*H366,2)</f>
        <v>0</v>
      </c>
      <c r="K366" s="199" t="s">
        <v>268</v>
      </c>
      <c r="L366" s="39"/>
      <c r="M366" s="204" t="s">
        <v>1</v>
      </c>
      <c r="N366" s="205" t="s">
        <v>46</v>
      </c>
      <c r="O366" s="67"/>
      <c r="P366" s="206">
        <f>O366*H366</f>
        <v>0</v>
      </c>
      <c r="Q366" s="206">
        <v>3.3999999999999998E-3</v>
      </c>
      <c r="R366" s="206">
        <f>Q366*H366</f>
        <v>9.4149297999999995</v>
      </c>
      <c r="S366" s="206">
        <v>0</v>
      </c>
      <c r="T366" s="207">
        <f>S366*H366</f>
        <v>0</v>
      </c>
      <c r="AR366" s="208" t="s">
        <v>123</v>
      </c>
      <c r="AT366" s="208" t="s">
        <v>264</v>
      </c>
      <c r="AU366" s="208" t="s">
        <v>90</v>
      </c>
      <c r="AY366" s="17" t="s">
        <v>261</v>
      </c>
      <c r="BE366" s="209">
        <f>IF(N366="základní",J366,0)</f>
        <v>0</v>
      </c>
      <c r="BF366" s="209">
        <f>IF(N366="snížená",J366,0)</f>
        <v>0</v>
      </c>
      <c r="BG366" s="209">
        <f>IF(N366="zákl. přenesená",J366,0)</f>
        <v>0</v>
      </c>
      <c r="BH366" s="209">
        <f>IF(N366="sníž. přenesená",J366,0)</f>
        <v>0</v>
      </c>
      <c r="BI366" s="209">
        <f>IF(N366="nulová",J366,0)</f>
        <v>0</v>
      </c>
      <c r="BJ366" s="17" t="s">
        <v>88</v>
      </c>
      <c r="BK366" s="209">
        <f>ROUND(I366*H366,2)</f>
        <v>0</v>
      </c>
      <c r="BL366" s="17" t="s">
        <v>123</v>
      </c>
      <c r="BM366" s="208" t="s">
        <v>3341</v>
      </c>
    </row>
    <row r="367" spans="2:65" s="1" customFormat="1" ht="19.5">
      <c r="B367" s="35"/>
      <c r="C367" s="36"/>
      <c r="D367" s="210" t="s">
        <v>271</v>
      </c>
      <c r="E367" s="36"/>
      <c r="F367" s="211" t="s">
        <v>3171</v>
      </c>
      <c r="G367" s="36"/>
      <c r="H367" s="36"/>
      <c r="I367" s="118"/>
      <c r="J367" s="36"/>
      <c r="K367" s="36"/>
      <c r="L367" s="39"/>
      <c r="M367" s="212"/>
      <c r="N367" s="67"/>
      <c r="O367" s="67"/>
      <c r="P367" s="67"/>
      <c r="Q367" s="67"/>
      <c r="R367" s="67"/>
      <c r="S367" s="67"/>
      <c r="T367" s="68"/>
      <c r="AT367" s="17" t="s">
        <v>271</v>
      </c>
      <c r="AU367" s="17" t="s">
        <v>90</v>
      </c>
    </row>
    <row r="368" spans="2:65" s="1" customFormat="1" ht="16.5" customHeight="1">
      <c r="B368" s="35"/>
      <c r="C368" s="197" t="s">
        <v>579</v>
      </c>
      <c r="D368" s="197" t="s">
        <v>264</v>
      </c>
      <c r="E368" s="198" t="s">
        <v>3342</v>
      </c>
      <c r="F368" s="199" t="s">
        <v>3343</v>
      </c>
      <c r="G368" s="200" t="s">
        <v>401</v>
      </c>
      <c r="H368" s="201">
        <v>116.28</v>
      </c>
      <c r="I368" s="202"/>
      <c r="J368" s="203">
        <f>ROUND(I368*H368,2)</f>
        <v>0</v>
      </c>
      <c r="K368" s="199" t="s">
        <v>268</v>
      </c>
      <c r="L368" s="39"/>
      <c r="M368" s="204" t="s">
        <v>1</v>
      </c>
      <c r="N368" s="205" t="s">
        <v>46</v>
      </c>
      <c r="O368" s="67"/>
      <c r="P368" s="206">
        <f>O368*H368</f>
        <v>0</v>
      </c>
      <c r="Q368" s="206">
        <v>1.05464</v>
      </c>
      <c r="R368" s="206">
        <f>Q368*H368</f>
        <v>122.6335392</v>
      </c>
      <c r="S368" s="206">
        <v>0</v>
      </c>
      <c r="T368" s="207">
        <f>S368*H368</f>
        <v>0</v>
      </c>
      <c r="AR368" s="208" t="s">
        <v>123</v>
      </c>
      <c r="AT368" s="208" t="s">
        <v>264</v>
      </c>
      <c r="AU368" s="208" t="s">
        <v>90</v>
      </c>
      <c r="AY368" s="17" t="s">
        <v>261</v>
      </c>
      <c r="BE368" s="209">
        <f>IF(N368="základní",J368,0)</f>
        <v>0</v>
      </c>
      <c r="BF368" s="209">
        <f>IF(N368="snížená",J368,0)</f>
        <v>0</v>
      </c>
      <c r="BG368" s="209">
        <f>IF(N368="zákl. přenesená",J368,0)</f>
        <v>0</v>
      </c>
      <c r="BH368" s="209">
        <f>IF(N368="sníž. přenesená",J368,0)</f>
        <v>0</v>
      </c>
      <c r="BI368" s="209">
        <f>IF(N368="nulová",J368,0)</f>
        <v>0</v>
      </c>
      <c r="BJ368" s="17" t="s">
        <v>88</v>
      </c>
      <c r="BK368" s="209">
        <f>ROUND(I368*H368,2)</f>
        <v>0</v>
      </c>
      <c r="BL368" s="17" t="s">
        <v>123</v>
      </c>
      <c r="BM368" s="208" t="s">
        <v>3344</v>
      </c>
    </row>
    <row r="369" spans="2:65" s="1" customFormat="1" ht="29.25">
      <c r="B369" s="35"/>
      <c r="C369" s="36"/>
      <c r="D369" s="210" t="s">
        <v>271</v>
      </c>
      <c r="E369" s="36"/>
      <c r="F369" s="211" t="s">
        <v>3224</v>
      </c>
      <c r="G369" s="36"/>
      <c r="H369" s="36"/>
      <c r="I369" s="118"/>
      <c r="J369" s="36"/>
      <c r="K369" s="36"/>
      <c r="L369" s="39"/>
      <c r="M369" s="212"/>
      <c r="N369" s="67"/>
      <c r="O369" s="67"/>
      <c r="P369" s="67"/>
      <c r="Q369" s="67"/>
      <c r="R369" s="67"/>
      <c r="S369" s="67"/>
      <c r="T369" s="68"/>
      <c r="AT369" s="17" t="s">
        <v>271</v>
      </c>
      <c r="AU369" s="17" t="s">
        <v>90</v>
      </c>
    </row>
    <row r="370" spans="2:65" s="14" customFormat="1">
      <c r="B370" s="238"/>
      <c r="C370" s="239"/>
      <c r="D370" s="210" t="s">
        <v>366</v>
      </c>
      <c r="E370" s="240" t="s">
        <v>1</v>
      </c>
      <c r="F370" s="241" t="s">
        <v>3231</v>
      </c>
      <c r="G370" s="239"/>
      <c r="H370" s="240" t="s">
        <v>1</v>
      </c>
      <c r="I370" s="242"/>
      <c r="J370" s="239"/>
      <c r="K370" s="239"/>
      <c r="L370" s="243"/>
      <c r="M370" s="244"/>
      <c r="N370" s="245"/>
      <c r="O370" s="245"/>
      <c r="P370" s="245"/>
      <c r="Q370" s="245"/>
      <c r="R370" s="245"/>
      <c r="S370" s="245"/>
      <c r="T370" s="246"/>
      <c r="AT370" s="247" t="s">
        <v>366</v>
      </c>
      <c r="AU370" s="247" t="s">
        <v>90</v>
      </c>
      <c r="AV370" s="14" t="s">
        <v>88</v>
      </c>
      <c r="AW370" s="14" t="s">
        <v>36</v>
      </c>
      <c r="AX370" s="14" t="s">
        <v>81</v>
      </c>
      <c r="AY370" s="247" t="s">
        <v>261</v>
      </c>
    </row>
    <row r="371" spans="2:65" s="14" customFormat="1">
      <c r="B371" s="238"/>
      <c r="C371" s="239"/>
      <c r="D371" s="210" t="s">
        <v>366</v>
      </c>
      <c r="E371" s="240" t="s">
        <v>1</v>
      </c>
      <c r="F371" s="241" t="s">
        <v>572</v>
      </c>
      <c r="G371" s="239"/>
      <c r="H371" s="240" t="s">
        <v>1</v>
      </c>
      <c r="I371" s="242"/>
      <c r="J371" s="239"/>
      <c r="K371" s="239"/>
      <c r="L371" s="243"/>
      <c r="M371" s="244"/>
      <c r="N371" s="245"/>
      <c r="O371" s="245"/>
      <c r="P371" s="245"/>
      <c r="Q371" s="245"/>
      <c r="R371" s="245"/>
      <c r="S371" s="245"/>
      <c r="T371" s="246"/>
      <c r="AT371" s="247" t="s">
        <v>366</v>
      </c>
      <c r="AU371" s="247" t="s">
        <v>90</v>
      </c>
      <c r="AV371" s="14" t="s">
        <v>88</v>
      </c>
      <c r="AW371" s="14" t="s">
        <v>36</v>
      </c>
      <c r="AX371" s="14" t="s">
        <v>81</v>
      </c>
      <c r="AY371" s="247" t="s">
        <v>261</v>
      </c>
    </row>
    <row r="372" spans="2:65" s="12" customFormat="1">
      <c r="B372" s="216"/>
      <c r="C372" s="217"/>
      <c r="D372" s="210" t="s">
        <v>366</v>
      </c>
      <c r="E372" s="218" t="s">
        <v>1</v>
      </c>
      <c r="F372" s="219" t="s">
        <v>3345</v>
      </c>
      <c r="G372" s="217"/>
      <c r="H372" s="220">
        <v>116.28</v>
      </c>
      <c r="I372" s="221"/>
      <c r="J372" s="217"/>
      <c r="K372" s="217"/>
      <c r="L372" s="222"/>
      <c r="M372" s="223"/>
      <c r="N372" s="224"/>
      <c r="O372" s="224"/>
      <c r="P372" s="224"/>
      <c r="Q372" s="224"/>
      <c r="R372" s="224"/>
      <c r="S372" s="224"/>
      <c r="T372" s="225"/>
      <c r="AT372" s="226" t="s">
        <v>366</v>
      </c>
      <c r="AU372" s="226" t="s">
        <v>90</v>
      </c>
      <c r="AV372" s="12" t="s">
        <v>90</v>
      </c>
      <c r="AW372" s="12" t="s">
        <v>36</v>
      </c>
      <c r="AX372" s="12" t="s">
        <v>81</v>
      </c>
      <c r="AY372" s="226" t="s">
        <v>261</v>
      </c>
    </row>
    <row r="373" spans="2:65" s="13" customFormat="1">
      <c r="B373" s="227"/>
      <c r="C373" s="228"/>
      <c r="D373" s="210" t="s">
        <v>366</v>
      </c>
      <c r="E373" s="229" t="s">
        <v>1</v>
      </c>
      <c r="F373" s="230" t="s">
        <v>368</v>
      </c>
      <c r="G373" s="228"/>
      <c r="H373" s="231">
        <v>116.28</v>
      </c>
      <c r="I373" s="232"/>
      <c r="J373" s="228"/>
      <c r="K373" s="228"/>
      <c r="L373" s="233"/>
      <c r="M373" s="234"/>
      <c r="N373" s="235"/>
      <c r="O373" s="235"/>
      <c r="P373" s="235"/>
      <c r="Q373" s="235"/>
      <c r="R373" s="235"/>
      <c r="S373" s="235"/>
      <c r="T373" s="236"/>
      <c r="AT373" s="237" t="s">
        <v>366</v>
      </c>
      <c r="AU373" s="237" t="s">
        <v>90</v>
      </c>
      <c r="AV373" s="13" t="s">
        <v>123</v>
      </c>
      <c r="AW373" s="13" t="s">
        <v>36</v>
      </c>
      <c r="AX373" s="13" t="s">
        <v>88</v>
      </c>
      <c r="AY373" s="237" t="s">
        <v>261</v>
      </c>
    </row>
    <row r="374" spans="2:65" s="11" customFormat="1" ht="22.7" customHeight="1">
      <c r="B374" s="181"/>
      <c r="C374" s="182"/>
      <c r="D374" s="183" t="s">
        <v>80</v>
      </c>
      <c r="E374" s="195" t="s">
        <v>308</v>
      </c>
      <c r="F374" s="195" t="s">
        <v>892</v>
      </c>
      <c r="G374" s="182"/>
      <c r="H374" s="182"/>
      <c r="I374" s="185"/>
      <c r="J374" s="196">
        <f>BK374</f>
        <v>0</v>
      </c>
      <c r="K374" s="182"/>
      <c r="L374" s="187"/>
      <c r="M374" s="188"/>
      <c r="N374" s="189"/>
      <c r="O374" s="189"/>
      <c r="P374" s="190">
        <f>SUM(P375:P397)</f>
        <v>0</v>
      </c>
      <c r="Q374" s="189"/>
      <c r="R374" s="190">
        <f>SUM(R375:R397)</f>
        <v>1.3284</v>
      </c>
      <c r="S374" s="189"/>
      <c r="T374" s="191">
        <f>SUM(T375:T397)</f>
        <v>0</v>
      </c>
      <c r="AR374" s="192" t="s">
        <v>88</v>
      </c>
      <c r="AT374" s="193" t="s">
        <v>80</v>
      </c>
      <c r="AU374" s="193" t="s">
        <v>88</v>
      </c>
      <c r="AY374" s="192" t="s">
        <v>261</v>
      </c>
      <c r="BK374" s="194">
        <f>SUM(BK375:BK397)</f>
        <v>0</v>
      </c>
    </row>
    <row r="375" spans="2:65" s="1" customFormat="1" ht="16.5" customHeight="1">
      <c r="B375" s="35"/>
      <c r="C375" s="197" t="s">
        <v>583</v>
      </c>
      <c r="D375" s="197" t="s">
        <v>264</v>
      </c>
      <c r="E375" s="198" t="s">
        <v>3346</v>
      </c>
      <c r="F375" s="199" t="s">
        <v>3347</v>
      </c>
      <c r="G375" s="200" t="s">
        <v>501</v>
      </c>
      <c r="H375" s="201">
        <v>315</v>
      </c>
      <c r="I375" s="202"/>
      <c r="J375" s="203">
        <f>ROUND(I375*H375,2)</f>
        <v>0</v>
      </c>
      <c r="K375" s="199" t="s">
        <v>411</v>
      </c>
      <c r="L375" s="39"/>
      <c r="M375" s="204" t="s">
        <v>1</v>
      </c>
      <c r="N375" s="205" t="s">
        <v>46</v>
      </c>
      <c r="O375" s="67"/>
      <c r="P375" s="206">
        <f>O375*H375</f>
        <v>0</v>
      </c>
      <c r="Q375" s="206">
        <v>0</v>
      </c>
      <c r="R375" s="206">
        <f>Q375*H375</f>
        <v>0</v>
      </c>
      <c r="S375" s="206">
        <v>0</v>
      </c>
      <c r="T375" s="207">
        <f>S375*H375</f>
        <v>0</v>
      </c>
      <c r="AR375" s="208" t="s">
        <v>123</v>
      </c>
      <c r="AT375" s="208" t="s">
        <v>264</v>
      </c>
      <c r="AU375" s="208" t="s">
        <v>90</v>
      </c>
      <c r="AY375" s="17" t="s">
        <v>261</v>
      </c>
      <c r="BE375" s="209">
        <f>IF(N375="základní",J375,0)</f>
        <v>0</v>
      </c>
      <c r="BF375" s="209">
        <f>IF(N375="snížená",J375,0)</f>
        <v>0</v>
      </c>
      <c r="BG375" s="209">
        <f>IF(N375="zákl. přenesená",J375,0)</f>
        <v>0</v>
      </c>
      <c r="BH375" s="209">
        <f>IF(N375="sníž. přenesená",J375,0)</f>
        <v>0</v>
      </c>
      <c r="BI375" s="209">
        <f>IF(N375="nulová",J375,0)</f>
        <v>0</v>
      </c>
      <c r="BJ375" s="17" t="s">
        <v>88</v>
      </c>
      <c r="BK375" s="209">
        <f>ROUND(I375*H375,2)</f>
        <v>0</v>
      </c>
      <c r="BL375" s="17" t="s">
        <v>123</v>
      </c>
      <c r="BM375" s="208" t="s">
        <v>3348</v>
      </c>
    </row>
    <row r="376" spans="2:65" s="1" customFormat="1" ht="29.25">
      <c r="B376" s="35"/>
      <c r="C376" s="36"/>
      <c r="D376" s="210" t="s">
        <v>271</v>
      </c>
      <c r="E376" s="36"/>
      <c r="F376" s="211" t="s">
        <v>3349</v>
      </c>
      <c r="G376" s="36"/>
      <c r="H376" s="36"/>
      <c r="I376" s="118"/>
      <c r="J376" s="36"/>
      <c r="K376" s="36"/>
      <c r="L376" s="39"/>
      <c r="M376" s="212"/>
      <c r="N376" s="67"/>
      <c r="O376" s="67"/>
      <c r="P376" s="67"/>
      <c r="Q376" s="67"/>
      <c r="R376" s="67"/>
      <c r="S376" s="67"/>
      <c r="T376" s="68"/>
      <c r="AT376" s="17" t="s">
        <v>271</v>
      </c>
      <c r="AU376" s="17" t="s">
        <v>90</v>
      </c>
    </row>
    <row r="377" spans="2:65" s="14" customFormat="1">
      <c r="B377" s="238"/>
      <c r="C377" s="239"/>
      <c r="D377" s="210" t="s">
        <v>366</v>
      </c>
      <c r="E377" s="240" t="s">
        <v>1</v>
      </c>
      <c r="F377" s="241" t="s">
        <v>572</v>
      </c>
      <c r="G377" s="239"/>
      <c r="H377" s="240" t="s">
        <v>1</v>
      </c>
      <c r="I377" s="242"/>
      <c r="J377" s="239"/>
      <c r="K377" s="239"/>
      <c r="L377" s="243"/>
      <c r="M377" s="244"/>
      <c r="N377" s="245"/>
      <c r="O377" s="245"/>
      <c r="P377" s="245"/>
      <c r="Q377" s="245"/>
      <c r="R377" s="245"/>
      <c r="S377" s="245"/>
      <c r="T377" s="246"/>
      <c r="AT377" s="247" t="s">
        <v>366</v>
      </c>
      <c r="AU377" s="247" t="s">
        <v>90</v>
      </c>
      <c r="AV377" s="14" t="s">
        <v>88</v>
      </c>
      <c r="AW377" s="14" t="s">
        <v>36</v>
      </c>
      <c r="AX377" s="14" t="s">
        <v>81</v>
      </c>
      <c r="AY377" s="247" t="s">
        <v>261</v>
      </c>
    </row>
    <row r="378" spans="2:65" s="12" customFormat="1">
      <c r="B378" s="216"/>
      <c r="C378" s="217"/>
      <c r="D378" s="210" t="s">
        <v>366</v>
      </c>
      <c r="E378" s="218" t="s">
        <v>1</v>
      </c>
      <c r="F378" s="219" t="s">
        <v>3350</v>
      </c>
      <c r="G378" s="217"/>
      <c r="H378" s="220">
        <v>315</v>
      </c>
      <c r="I378" s="221"/>
      <c r="J378" s="217"/>
      <c r="K378" s="217"/>
      <c r="L378" s="222"/>
      <c r="M378" s="223"/>
      <c r="N378" s="224"/>
      <c r="O378" s="224"/>
      <c r="P378" s="224"/>
      <c r="Q378" s="224"/>
      <c r="R378" s="224"/>
      <c r="S378" s="224"/>
      <c r="T378" s="225"/>
      <c r="AT378" s="226" t="s">
        <v>366</v>
      </c>
      <c r="AU378" s="226" t="s">
        <v>90</v>
      </c>
      <c r="AV378" s="12" t="s">
        <v>90</v>
      </c>
      <c r="AW378" s="12" t="s">
        <v>36</v>
      </c>
      <c r="AX378" s="12" t="s">
        <v>81</v>
      </c>
      <c r="AY378" s="226" t="s">
        <v>261</v>
      </c>
    </row>
    <row r="379" spans="2:65" s="13" customFormat="1">
      <c r="B379" s="227"/>
      <c r="C379" s="228"/>
      <c r="D379" s="210" t="s">
        <v>366</v>
      </c>
      <c r="E379" s="229" t="s">
        <v>1</v>
      </c>
      <c r="F379" s="230" t="s">
        <v>368</v>
      </c>
      <c r="G379" s="228"/>
      <c r="H379" s="231">
        <v>315</v>
      </c>
      <c r="I379" s="232"/>
      <c r="J379" s="228"/>
      <c r="K379" s="228"/>
      <c r="L379" s="233"/>
      <c r="M379" s="234"/>
      <c r="N379" s="235"/>
      <c r="O379" s="235"/>
      <c r="P379" s="235"/>
      <c r="Q379" s="235"/>
      <c r="R379" s="235"/>
      <c r="S379" s="235"/>
      <c r="T379" s="236"/>
      <c r="AT379" s="237" t="s">
        <v>366</v>
      </c>
      <c r="AU379" s="237" t="s">
        <v>90</v>
      </c>
      <c r="AV379" s="13" t="s">
        <v>123</v>
      </c>
      <c r="AW379" s="13" t="s">
        <v>36</v>
      </c>
      <c r="AX379" s="13" t="s">
        <v>88</v>
      </c>
      <c r="AY379" s="237" t="s">
        <v>261</v>
      </c>
    </row>
    <row r="380" spans="2:65" s="1" customFormat="1" ht="16.5" customHeight="1">
      <c r="B380" s="35"/>
      <c r="C380" s="197" t="s">
        <v>591</v>
      </c>
      <c r="D380" s="197" t="s">
        <v>264</v>
      </c>
      <c r="E380" s="198" t="s">
        <v>3351</v>
      </c>
      <c r="F380" s="199" t="s">
        <v>3352</v>
      </c>
      <c r="G380" s="200" t="s">
        <v>394</v>
      </c>
      <c r="H380" s="201">
        <v>22.2</v>
      </c>
      <c r="I380" s="202"/>
      <c r="J380" s="203">
        <f>ROUND(I380*H380,2)</f>
        <v>0</v>
      </c>
      <c r="K380" s="199" t="s">
        <v>411</v>
      </c>
      <c r="L380" s="39"/>
      <c r="M380" s="204" t="s">
        <v>1</v>
      </c>
      <c r="N380" s="205" t="s">
        <v>46</v>
      </c>
      <c r="O380" s="67"/>
      <c r="P380" s="206">
        <f>O380*H380</f>
        <v>0</v>
      </c>
      <c r="Q380" s="206">
        <v>0</v>
      </c>
      <c r="R380" s="206">
        <f>Q380*H380</f>
        <v>0</v>
      </c>
      <c r="S380" s="206">
        <v>0</v>
      </c>
      <c r="T380" s="207">
        <f>S380*H380</f>
        <v>0</v>
      </c>
      <c r="AR380" s="208" t="s">
        <v>123</v>
      </c>
      <c r="AT380" s="208" t="s">
        <v>264</v>
      </c>
      <c r="AU380" s="208" t="s">
        <v>90</v>
      </c>
      <c r="AY380" s="17" t="s">
        <v>261</v>
      </c>
      <c r="BE380" s="209">
        <f>IF(N380="základní",J380,0)</f>
        <v>0</v>
      </c>
      <c r="BF380" s="209">
        <f>IF(N380="snížená",J380,0)</f>
        <v>0</v>
      </c>
      <c r="BG380" s="209">
        <f>IF(N380="zákl. přenesená",J380,0)</f>
        <v>0</v>
      </c>
      <c r="BH380" s="209">
        <f>IF(N380="sníž. přenesená",J380,0)</f>
        <v>0</v>
      </c>
      <c r="BI380" s="209">
        <f>IF(N380="nulová",J380,0)</f>
        <v>0</v>
      </c>
      <c r="BJ380" s="17" t="s">
        <v>88</v>
      </c>
      <c r="BK380" s="209">
        <f>ROUND(I380*H380,2)</f>
        <v>0</v>
      </c>
      <c r="BL380" s="17" t="s">
        <v>123</v>
      </c>
      <c r="BM380" s="208" t="s">
        <v>3353</v>
      </c>
    </row>
    <row r="381" spans="2:65" s="1" customFormat="1" ht="39">
      <c r="B381" s="35"/>
      <c r="C381" s="36"/>
      <c r="D381" s="210" t="s">
        <v>271</v>
      </c>
      <c r="E381" s="36"/>
      <c r="F381" s="211" t="s">
        <v>3354</v>
      </c>
      <c r="G381" s="36"/>
      <c r="H381" s="36"/>
      <c r="I381" s="118"/>
      <c r="J381" s="36"/>
      <c r="K381" s="36"/>
      <c r="L381" s="39"/>
      <c r="M381" s="212"/>
      <c r="N381" s="67"/>
      <c r="O381" s="67"/>
      <c r="P381" s="67"/>
      <c r="Q381" s="67"/>
      <c r="R381" s="67"/>
      <c r="S381" s="67"/>
      <c r="T381" s="68"/>
      <c r="AT381" s="17" t="s">
        <v>271</v>
      </c>
      <c r="AU381" s="17" t="s">
        <v>90</v>
      </c>
    </row>
    <row r="382" spans="2:65" s="12" customFormat="1">
      <c r="B382" s="216"/>
      <c r="C382" s="217"/>
      <c r="D382" s="210" t="s">
        <v>366</v>
      </c>
      <c r="E382" s="218" t="s">
        <v>1</v>
      </c>
      <c r="F382" s="219" t="s">
        <v>3355</v>
      </c>
      <c r="G382" s="217"/>
      <c r="H382" s="220">
        <v>22.2</v>
      </c>
      <c r="I382" s="221"/>
      <c r="J382" s="217"/>
      <c r="K382" s="217"/>
      <c r="L382" s="222"/>
      <c r="M382" s="223"/>
      <c r="N382" s="224"/>
      <c r="O382" s="224"/>
      <c r="P382" s="224"/>
      <c r="Q382" s="224"/>
      <c r="R382" s="224"/>
      <c r="S382" s="224"/>
      <c r="T382" s="225"/>
      <c r="AT382" s="226" t="s">
        <v>366</v>
      </c>
      <c r="AU382" s="226" t="s">
        <v>90</v>
      </c>
      <c r="AV382" s="12" t="s">
        <v>90</v>
      </c>
      <c r="AW382" s="12" t="s">
        <v>36</v>
      </c>
      <c r="AX382" s="12" t="s">
        <v>81</v>
      </c>
      <c r="AY382" s="226" t="s">
        <v>261</v>
      </c>
    </row>
    <row r="383" spans="2:65" s="13" customFormat="1">
      <c r="B383" s="227"/>
      <c r="C383" s="228"/>
      <c r="D383" s="210" t="s">
        <v>366</v>
      </c>
      <c r="E383" s="229" t="s">
        <v>1</v>
      </c>
      <c r="F383" s="230" t="s">
        <v>368</v>
      </c>
      <c r="G383" s="228"/>
      <c r="H383" s="231">
        <v>22.2</v>
      </c>
      <c r="I383" s="232"/>
      <c r="J383" s="228"/>
      <c r="K383" s="228"/>
      <c r="L383" s="233"/>
      <c r="M383" s="234"/>
      <c r="N383" s="235"/>
      <c r="O383" s="235"/>
      <c r="P383" s="235"/>
      <c r="Q383" s="235"/>
      <c r="R383" s="235"/>
      <c r="S383" s="235"/>
      <c r="T383" s="236"/>
      <c r="AT383" s="237" t="s">
        <v>366</v>
      </c>
      <c r="AU383" s="237" t="s">
        <v>90</v>
      </c>
      <c r="AV383" s="13" t="s">
        <v>123</v>
      </c>
      <c r="AW383" s="13" t="s">
        <v>36</v>
      </c>
      <c r="AX383" s="13" t="s">
        <v>88</v>
      </c>
      <c r="AY383" s="237" t="s">
        <v>261</v>
      </c>
    </row>
    <row r="384" spans="2:65" s="1" customFormat="1" ht="16.5" customHeight="1">
      <c r="B384" s="35"/>
      <c r="C384" s="197" t="s">
        <v>598</v>
      </c>
      <c r="D384" s="197" t="s">
        <v>264</v>
      </c>
      <c r="E384" s="198" t="s">
        <v>3356</v>
      </c>
      <c r="F384" s="199" t="s">
        <v>3357</v>
      </c>
      <c r="G384" s="200" t="s">
        <v>394</v>
      </c>
      <c r="H384" s="201">
        <v>10</v>
      </c>
      <c r="I384" s="202"/>
      <c r="J384" s="203">
        <f>ROUND(I384*H384,2)</f>
        <v>0</v>
      </c>
      <c r="K384" s="199" t="s">
        <v>411</v>
      </c>
      <c r="L384" s="39"/>
      <c r="M384" s="204" t="s">
        <v>1</v>
      </c>
      <c r="N384" s="205" t="s">
        <v>46</v>
      </c>
      <c r="O384" s="67"/>
      <c r="P384" s="206">
        <f>O384*H384</f>
        <v>0</v>
      </c>
      <c r="Q384" s="206">
        <v>0</v>
      </c>
      <c r="R384" s="206">
        <f>Q384*H384</f>
        <v>0</v>
      </c>
      <c r="S384" s="206">
        <v>0</v>
      </c>
      <c r="T384" s="207">
        <f>S384*H384</f>
        <v>0</v>
      </c>
      <c r="AR384" s="208" t="s">
        <v>123</v>
      </c>
      <c r="AT384" s="208" t="s">
        <v>264</v>
      </c>
      <c r="AU384" s="208" t="s">
        <v>90</v>
      </c>
      <c r="AY384" s="17" t="s">
        <v>261</v>
      </c>
      <c r="BE384" s="209">
        <f>IF(N384="základní",J384,0)</f>
        <v>0</v>
      </c>
      <c r="BF384" s="209">
        <f>IF(N384="snížená",J384,0)</f>
        <v>0</v>
      </c>
      <c r="BG384" s="209">
        <f>IF(N384="zákl. přenesená",J384,0)</f>
        <v>0</v>
      </c>
      <c r="BH384" s="209">
        <f>IF(N384="sníž. přenesená",J384,0)</f>
        <v>0</v>
      </c>
      <c r="BI384" s="209">
        <f>IF(N384="nulová",J384,0)</f>
        <v>0</v>
      </c>
      <c r="BJ384" s="17" t="s">
        <v>88</v>
      </c>
      <c r="BK384" s="209">
        <f>ROUND(I384*H384,2)</f>
        <v>0</v>
      </c>
      <c r="BL384" s="17" t="s">
        <v>123</v>
      </c>
      <c r="BM384" s="208" t="s">
        <v>3358</v>
      </c>
    </row>
    <row r="385" spans="2:65" s="1" customFormat="1" ht="29.25">
      <c r="B385" s="35"/>
      <c r="C385" s="36"/>
      <c r="D385" s="210" t="s">
        <v>271</v>
      </c>
      <c r="E385" s="36"/>
      <c r="F385" s="211" t="s">
        <v>3349</v>
      </c>
      <c r="G385" s="36"/>
      <c r="H385" s="36"/>
      <c r="I385" s="118"/>
      <c r="J385" s="36"/>
      <c r="K385" s="36"/>
      <c r="L385" s="39"/>
      <c r="M385" s="212"/>
      <c r="N385" s="67"/>
      <c r="O385" s="67"/>
      <c r="P385" s="67"/>
      <c r="Q385" s="67"/>
      <c r="R385" s="67"/>
      <c r="S385" s="67"/>
      <c r="T385" s="68"/>
      <c r="AT385" s="17" t="s">
        <v>271</v>
      </c>
      <c r="AU385" s="17" t="s">
        <v>90</v>
      </c>
    </row>
    <row r="386" spans="2:65" s="12" customFormat="1">
      <c r="B386" s="216"/>
      <c r="C386" s="217"/>
      <c r="D386" s="210" t="s">
        <v>366</v>
      </c>
      <c r="E386" s="218" t="s">
        <v>1</v>
      </c>
      <c r="F386" s="219" t="s">
        <v>3359</v>
      </c>
      <c r="G386" s="217"/>
      <c r="H386" s="220">
        <v>10</v>
      </c>
      <c r="I386" s="221"/>
      <c r="J386" s="217"/>
      <c r="K386" s="217"/>
      <c r="L386" s="222"/>
      <c r="M386" s="223"/>
      <c r="N386" s="224"/>
      <c r="O386" s="224"/>
      <c r="P386" s="224"/>
      <c r="Q386" s="224"/>
      <c r="R386" s="224"/>
      <c r="S386" s="224"/>
      <c r="T386" s="225"/>
      <c r="AT386" s="226" t="s">
        <v>366</v>
      </c>
      <c r="AU386" s="226" t="s">
        <v>90</v>
      </c>
      <c r="AV386" s="12" t="s">
        <v>90</v>
      </c>
      <c r="AW386" s="12" t="s">
        <v>36</v>
      </c>
      <c r="AX386" s="12" t="s">
        <v>81</v>
      </c>
      <c r="AY386" s="226" t="s">
        <v>261</v>
      </c>
    </row>
    <row r="387" spans="2:65" s="13" customFormat="1">
      <c r="B387" s="227"/>
      <c r="C387" s="228"/>
      <c r="D387" s="210" t="s">
        <v>366</v>
      </c>
      <c r="E387" s="229" t="s">
        <v>1</v>
      </c>
      <c r="F387" s="230" t="s">
        <v>368</v>
      </c>
      <c r="G387" s="228"/>
      <c r="H387" s="231">
        <v>10</v>
      </c>
      <c r="I387" s="232"/>
      <c r="J387" s="228"/>
      <c r="K387" s="228"/>
      <c r="L387" s="233"/>
      <c r="M387" s="234"/>
      <c r="N387" s="235"/>
      <c r="O387" s="235"/>
      <c r="P387" s="235"/>
      <c r="Q387" s="235"/>
      <c r="R387" s="235"/>
      <c r="S387" s="235"/>
      <c r="T387" s="236"/>
      <c r="AT387" s="237" t="s">
        <v>366</v>
      </c>
      <c r="AU387" s="237" t="s">
        <v>90</v>
      </c>
      <c r="AV387" s="13" t="s">
        <v>123</v>
      </c>
      <c r="AW387" s="13" t="s">
        <v>36</v>
      </c>
      <c r="AX387" s="13" t="s">
        <v>88</v>
      </c>
      <c r="AY387" s="237" t="s">
        <v>261</v>
      </c>
    </row>
    <row r="388" spans="2:65" s="1" customFormat="1" ht="16.5" customHeight="1">
      <c r="B388" s="35"/>
      <c r="C388" s="197" t="s">
        <v>603</v>
      </c>
      <c r="D388" s="197" t="s">
        <v>264</v>
      </c>
      <c r="E388" s="198" t="s">
        <v>3360</v>
      </c>
      <c r="F388" s="199" t="s">
        <v>3361</v>
      </c>
      <c r="G388" s="200" t="s">
        <v>394</v>
      </c>
      <c r="H388" s="201">
        <v>360</v>
      </c>
      <c r="I388" s="202"/>
      <c r="J388" s="203">
        <f>ROUND(I388*H388,2)</f>
        <v>0</v>
      </c>
      <c r="K388" s="199" t="s">
        <v>268</v>
      </c>
      <c r="L388" s="39"/>
      <c r="M388" s="204" t="s">
        <v>1</v>
      </c>
      <c r="N388" s="205" t="s">
        <v>46</v>
      </c>
      <c r="O388" s="67"/>
      <c r="P388" s="206">
        <f>O388*H388</f>
        <v>0</v>
      </c>
      <c r="Q388" s="206">
        <v>1.3699999999999999E-3</v>
      </c>
      <c r="R388" s="206">
        <f>Q388*H388</f>
        <v>0.49319999999999997</v>
      </c>
      <c r="S388" s="206">
        <v>0</v>
      </c>
      <c r="T388" s="207">
        <f>S388*H388</f>
        <v>0</v>
      </c>
      <c r="AR388" s="208" t="s">
        <v>123</v>
      </c>
      <c r="AT388" s="208" t="s">
        <v>264</v>
      </c>
      <c r="AU388" s="208" t="s">
        <v>90</v>
      </c>
      <c r="AY388" s="17" t="s">
        <v>261</v>
      </c>
      <c r="BE388" s="209">
        <f>IF(N388="základní",J388,0)</f>
        <v>0</v>
      </c>
      <c r="BF388" s="209">
        <f>IF(N388="snížená",J388,0)</f>
        <v>0</v>
      </c>
      <c r="BG388" s="209">
        <f>IF(N388="zákl. přenesená",J388,0)</f>
        <v>0</v>
      </c>
      <c r="BH388" s="209">
        <f>IF(N388="sníž. přenesená",J388,0)</f>
        <v>0</v>
      </c>
      <c r="BI388" s="209">
        <f>IF(N388="nulová",J388,0)</f>
        <v>0</v>
      </c>
      <c r="BJ388" s="17" t="s">
        <v>88</v>
      </c>
      <c r="BK388" s="209">
        <f>ROUND(I388*H388,2)</f>
        <v>0</v>
      </c>
      <c r="BL388" s="17" t="s">
        <v>123</v>
      </c>
      <c r="BM388" s="208" t="s">
        <v>3362</v>
      </c>
    </row>
    <row r="389" spans="2:65" s="1" customFormat="1" ht="19.5">
      <c r="B389" s="35"/>
      <c r="C389" s="36"/>
      <c r="D389" s="210" t="s">
        <v>271</v>
      </c>
      <c r="E389" s="36"/>
      <c r="F389" s="211" t="s">
        <v>3171</v>
      </c>
      <c r="G389" s="36"/>
      <c r="H389" s="36"/>
      <c r="I389" s="118"/>
      <c r="J389" s="36"/>
      <c r="K389" s="36"/>
      <c r="L389" s="39"/>
      <c r="M389" s="212"/>
      <c r="N389" s="67"/>
      <c r="O389" s="67"/>
      <c r="P389" s="67"/>
      <c r="Q389" s="67"/>
      <c r="R389" s="67"/>
      <c r="S389" s="67"/>
      <c r="T389" s="68"/>
      <c r="AT389" s="17" t="s">
        <v>271</v>
      </c>
      <c r="AU389" s="17" t="s">
        <v>90</v>
      </c>
    </row>
    <row r="390" spans="2:65" s="14" customFormat="1">
      <c r="B390" s="238"/>
      <c r="C390" s="239"/>
      <c r="D390" s="210" t="s">
        <v>366</v>
      </c>
      <c r="E390" s="240" t="s">
        <v>1</v>
      </c>
      <c r="F390" s="241" t="s">
        <v>572</v>
      </c>
      <c r="G390" s="239"/>
      <c r="H390" s="240" t="s">
        <v>1</v>
      </c>
      <c r="I390" s="242"/>
      <c r="J390" s="239"/>
      <c r="K390" s="239"/>
      <c r="L390" s="243"/>
      <c r="M390" s="244"/>
      <c r="N390" s="245"/>
      <c r="O390" s="245"/>
      <c r="P390" s="245"/>
      <c r="Q390" s="245"/>
      <c r="R390" s="245"/>
      <c r="S390" s="245"/>
      <c r="T390" s="246"/>
      <c r="AT390" s="247" t="s">
        <v>366</v>
      </c>
      <c r="AU390" s="247" t="s">
        <v>90</v>
      </c>
      <c r="AV390" s="14" t="s">
        <v>88</v>
      </c>
      <c r="AW390" s="14" t="s">
        <v>36</v>
      </c>
      <c r="AX390" s="14" t="s">
        <v>81</v>
      </c>
      <c r="AY390" s="247" t="s">
        <v>261</v>
      </c>
    </row>
    <row r="391" spans="2:65" s="12" customFormat="1">
      <c r="B391" s="216"/>
      <c r="C391" s="217"/>
      <c r="D391" s="210" t="s">
        <v>366</v>
      </c>
      <c r="E391" s="218" t="s">
        <v>1</v>
      </c>
      <c r="F391" s="219" t="s">
        <v>3363</v>
      </c>
      <c r="G391" s="217"/>
      <c r="H391" s="220">
        <v>360</v>
      </c>
      <c r="I391" s="221"/>
      <c r="J391" s="217"/>
      <c r="K391" s="217"/>
      <c r="L391" s="222"/>
      <c r="M391" s="223"/>
      <c r="N391" s="224"/>
      <c r="O391" s="224"/>
      <c r="P391" s="224"/>
      <c r="Q391" s="224"/>
      <c r="R391" s="224"/>
      <c r="S391" s="224"/>
      <c r="T391" s="225"/>
      <c r="AT391" s="226" t="s">
        <v>366</v>
      </c>
      <c r="AU391" s="226" t="s">
        <v>90</v>
      </c>
      <c r="AV391" s="12" t="s">
        <v>90</v>
      </c>
      <c r="AW391" s="12" t="s">
        <v>36</v>
      </c>
      <c r="AX391" s="12" t="s">
        <v>81</v>
      </c>
      <c r="AY391" s="226" t="s">
        <v>261</v>
      </c>
    </row>
    <row r="392" spans="2:65" s="13" customFormat="1">
      <c r="B392" s="227"/>
      <c r="C392" s="228"/>
      <c r="D392" s="210" t="s">
        <v>366</v>
      </c>
      <c r="E392" s="229" t="s">
        <v>1</v>
      </c>
      <c r="F392" s="230" t="s">
        <v>368</v>
      </c>
      <c r="G392" s="228"/>
      <c r="H392" s="231">
        <v>360</v>
      </c>
      <c r="I392" s="232"/>
      <c r="J392" s="228"/>
      <c r="K392" s="228"/>
      <c r="L392" s="233"/>
      <c r="M392" s="234"/>
      <c r="N392" s="235"/>
      <c r="O392" s="235"/>
      <c r="P392" s="235"/>
      <c r="Q392" s="235"/>
      <c r="R392" s="235"/>
      <c r="S392" s="235"/>
      <c r="T392" s="236"/>
      <c r="AT392" s="237" t="s">
        <v>366</v>
      </c>
      <c r="AU392" s="237" t="s">
        <v>90</v>
      </c>
      <c r="AV392" s="13" t="s">
        <v>123</v>
      </c>
      <c r="AW392" s="13" t="s">
        <v>36</v>
      </c>
      <c r="AX392" s="13" t="s">
        <v>88</v>
      </c>
      <c r="AY392" s="237" t="s">
        <v>261</v>
      </c>
    </row>
    <row r="393" spans="2:65" s="1" customFormat="1" ht="16.5" customHeight="1">
      <c r="B393" s="35"/>
      <c r="C393" s="197" t="s">
        <v>607</v>
      </c>
      <c r="D393" s="197" t="s">
        <v>264</v>
      </c>
      <c r="E393" s="198" t="s">
        <v>3364</v>
      </c>
      <c r="F393" s="199" t="s">
        <v>3365</v>
      </c>
      <c r="G393" s="200" t="s">
        <v>394</v>
      </c>
      <c r="H393" s="201">
        <v>360</v>
      </c>
      <c r="I393" s="202"/>
      <c r="J393" s="203">
        <f>ROUND(I393*H393,2)</f>
        <v>0</v>
      </c>
      <c r="K393" s="199" t="s">
        <v>268</v>
      </c>
      <c r="L393" s="39"/>
      <c r="M393" s="204" t="s">
        <v>1</v>
      </c>
      <c r="N393" s="205" t="s">
        <v>46</v>
      </c>
      <c r="O393" s="67"/>
      <c r="P393" s="206">
        <f>O393*H393</f>
        <v>0</v>
      </c>
      <c r="Q393" s="206">
        <v>2.32E-3</v>
      </c>
      <c r="R393" s="206">
        <f>Q393*H393</f>
        <v>0.83520000000000005</v>
      </c>
      <c r="S393" s="206">
        <v>0</v>
      </c>
      <c r="T393" s="207">
        <f>S393*H393</f>
        <v>0</v>
      </c>
      <c r="AR393" s="208" t="s">
        <v>123</v>
      </c>
      <c r="AT393" s="208" t="s">
        <v>264</v>
      </c>
      <c r="AU393" s="208" t="s">
        <v>90</v>
      </c>
      <c r="AY393" s="17" t="s">
        <v>261</v>
      </c>
      <c r="BE393" s="209">
        <f>IF(N393="základní",J393,0)</f>
        <v>0</v>
      </c>
      <c r="BF393" s="209">
        <f>IF(N393="snížená",J393,0)</f>
        <v>0</v>
      </c>
      <c r="BG393" s="209">
        <f>IF(N393="zákl. přenesená",J393,0)</f>
        <v>0</v>
      </c>
      <c r="BH393" s="209">
        <f>IF(N393="sníž. přenesená",J393,0)</f>
        <v>0</v>
      </c>
      <c r="BI393" s="209">
        <f>IF(N393="nulová",J393,0)</f>
        <v>0</v>
      </c>
      <c r="BJ393" s="17" t="s">
        <v>88</v>
      </c>
      <c r="BK393" s="209">
        <f>ROUND(I393*H393,2)</f>
        <v>0</v>
      </c>
      <c r="BL393" s="17" t="s">
        <v>123</v>
      </c>
      <c r="BM393" s="208" t="s">
        <v>3366</v>
      </c>
    </row>
    <row r="394" spans="2:65" s="1" customFormat="1" ht="19.5">
      <c r="B394" s="35"/>
      <c r="C394" s="36"/>
      <c r="D394" s="210" t="s">
        <v>271</v>
      </c>
      <c r="E394" s="36"/>
      <c r="F394" s="211" t="s">
        <v>3171</v>
      </c>
      <c r="G394" s="36"/>
      <c r="H394" s="36"/>
      <c r="I394" s="118"/>
      <c r="J394" s="36"/>
      <c r="K394" s="36"/>
      <c r="L394" s="39"/>
      <c r="M394" s="212"/>
      <c r="N394" s="67"/>
      <c r="O394" s="67"/>
      <c r="P394" s="67"/>
      <c r="Q394" s="67"/>
      <c r="R394" s="67"/>
      <c r="S394" s="67"/>
      <c r="T394" s="68"/>
      <c r="AT394" s="17" t="s">
        <v>271</v>
      </c>
      <c r="AU394" s="17" t="s">
        <v>90</v>
      </c>
    </row>
    <row r="395" spans="2:65" s="14" customFormat="1">
      <c r="B395" s="238"/>
      <c r="C395" s="239"/>
      <c r="D395" s="210" t="s">
        <v>366</v>
      </c>
      <c r="E395" s="240" t="s">
        <v>1</v>
      </c>
      <c r="F395" s="241" t="s">
        <v>572</v>
      </c>
      <c r="G395" s="239"/>
      <c r="H395" s="240" t="s">
        <v>1</v>
      </c>
      <c r="I395" s="242"/>
      <c r="J395" s="239"/>
      <c r="K395" s="239"/>
      <c r="L395" s="243"/>
      <c r="M395" s="244"/>
      <c r="N395" s="245"/>
      <c r="O395" s="245"/>
      <c r="P395" s="245"/>
      <c r="Q395" s="245"/>
      <c r="R395" s="245"/>
      <c r="S395" s="245"/>
      <c r="T395" s="246"/>
      <c r="AT395" s="247" t="s">
        <v>366</v>
      </c>
      <c r="AU395" s="247" t="s">
        <v>90</v>
      </c>
      <c r="AV395" s="14" t="s">
        <v>88</v>
      </c>
      <c r="AW395" s="14" t="s">
        <v>36</v>
      </c>
      <c r="AX395" s="14" t="s">
        <v>81</v>
      </c>
      <c r="AY395" s="247" t="s">
        <v>261</v>
      </c>
    </row>
    <row r="396" spans="2:65" s="12" customFormat="1">
      <c r="B396" s="216"/>
      <c r="C396" s="217"/>
      <c r="D396" s="210" t="s">
        <v>366</v>
      </c>
      <c r="E396" s="218" t="s">
        <v>1</v>
      </c>
      <c r="F396" s="219" t="s">
        <v>3363</v>
      </c>
      <c r="G396" s="217"/>
      <c r="H396" s="220">
        <v>360</v>
      </c>
      <c r="I396" s="221"/>
      <c r="J396" s="217"/>
      <c r="K396" s="217"/>
      <c r="L396" s="222"/>
      <c r="M396" s="223"/>
      <c r="N396" s="224"/>
      <c r="O396" s="224"/>
      <c r="P396" s="224"/>
      <c r="Q396" s="224"/>
      <c r="R396" s="224"/>
      <c r="S396" s="224"/>
      <c r="T396" s="225"/>
      <c r="AT396" s="226" t="s">
        <v>366</v>
      </c>
      <c r="AU396" s="226" t="s">
        <v>90</v>
      </c>
      <c r="AV396" s="12" t="s">
        <v>90</v>
      </c>
      <c r="AW396" s="12" t="s">
        <v>36</v>
      </c>
      <c r="AX396" s="12" t="s">
        <v>81</v>
      </c>
      <c r="AY396" s="226" t="s">
        <v>261</v>
      </c>
    </row>
    <row r="397" spans="2:65" s="13" customFormat="1">
      <c r="B397" s="227"/>
      <c r="C397" s="228"/>
      <c r="D397" s="210" t="s">
        <v>366</v>
      </c>
      <c r="E397" s="229" t="s">
        <v>1</v>
      </c>
      <c r="F397" s="230" t="s">
        <v>368</v>
      </c>
      <c r="G397" s="228"/>
      <c r="H397" s="231">
        <v>360</v>
      </c>
      <c r="I397" s="232"/>
      <c r="J397" s="228"/>
      <c r="K397" s="228"/>
      <c r="L397" s="233"/>
      <c r="M397" s="234"/>
      <c r="N397" s="235"/>
      <c r="O397" s="235"/>
      <c r="P397" s="235"/>
      <c r="Q397" s="235"/>
      <c r="R397" s="235"/>
      <c r="S397" s="235"/>
      <c r="T397" s="236"/>
      <c r="AT397" s="237" t="s">
        <v>366</v>
      </c>
      <c r="AU397" s="237" t="s">
        <v>90</v>
      </c>
      <c r="AV397" s="13" t="s">
        <v>123</v>
      </c>
      <c r="AW397" s="13" t="s">
        <v>36</v>
      </c>
      <c r="AX397" s="13" t="s">
        <v>88</v>
      </c>
      <c r="AY397" s="237" t="s">
        <v>261</v>
      </c>
    </row>
    <row r="398" spans="2:65" s="11" customFormat="1" ht="22.7" customHeight="1">
      <c r="B398" s="181"/>
      <c r="C398" s="182"/>
      <c r="D398" s="183" t="s">
        <v>80</v>
      </c>
      <c r="E398" s="195" t="s">
        <v>1051</v>
      </c>
      <c r="F398" s="195" t="s">
        <v>1052</v>
      </c>
      <c r="G398" s="182"/>
      <c r="H398" s="182"/>
      <c r="I398" s="185"/>
      <c r="J398" s="196">
        <f>BK398</f>
        <v>0</v>
      </c>
      <c r="K398" s="182"/>
      <c r="L398" s="187"/>
      <c r="M398" s="188"/>
      <c r="N398" s="189"/>
      <c r="O398" s="189"/>
      <c r="P398" s="190">
        <f>P399</f>
        <v>0</v>
      </c>
      <c r="Q398" s="189"/>
      <c r="R398" s="190">
        <f>R399</f>
        <v>0</v>
      </c>
      <c r="S398" s="189"/>
      <c r="T398" s="191">
        <f>T399</f>
        <v>0</v>
      </c>
      <c r="AR398" s="192" t="s">
        <v>88</v>
      </c>
      <c r="AT398" s="193" t="s">
        <v>80</v>
      </c>
      <c r="AU398" s="193" t="s">
        <v>88</v>
      </c>
      <c r="AY398" s="192" t="s">
        <v>261</v>
      </c>
      <c r="BK398" s="194">
        <f>BK399</f>
        <v>0</v>
      </c>
    </row>
    <row r="399" spans="2:65" s="1" customFormat="1" ht="16.5" customHeight="1">
      <c r="B399" s="35"/>
      <c r="C399" s="197" t="s">
        <v>614</v>
      </c>
      <c r="D399" s="197" t="s">
        <v>264</v>
      </c>
      <c r="E399" s="198" t="s">
        <v>3367</v>
      </c>
      <c r="F399" s="199" t="s">
        <v>3368</v>
      </c>
      <c r="G399" s="200" t="s">
        <v>401</v>
      </c>
      <c r="H399" s="201">
        <v>22480.507000000001</v>
      </c>
      <c r="I399" s="202"/>
      <c r="J399" s="203">
        <f>ROUND(I399*H399,2)</f>
        <v>0</v>
      </c>
      <c r="K399" s="199" t="s">
        <v>268</v>
      </c>
      <c r="L399" s="39"/>
      <c r="M399" s="204" t="s">
        <v>1</v>
      </c>
      <c r="N399" s="205" t="s">
        <v>46</v>
      </c>
      <c r="O399" s="67"/>
      <c r="P399" s="206">
        <f>O399*H399</f>
        <v>0</v>
      </c>
      <c r="Q399" s="206">
        <v>0</v>
      </c>
      <c r="R399" s="206">
        <f>Q399*H399</f>
        <v>0</v>
      </c>
      <c r="S399" s="206">
        <v>0</v>
      </c>
      <c r="T399" s="207">
        <f>S399*H399</f>
        <v>0</v>
      </c>
      <c r="AR399" s="208" t="s">
        <v>123</v>
      </c>
      <c r="AT399" s="208" t="s">
        <v>264</v>
      </c>
      <c r="AU399" s="208" t="s">
        <v>90</v>
      </c>
      <c r="AY399" s="17" t="s">
        <v>261</v>
      </c>
      <c r="BE399" s="209">
        <f>IF(N399="základní",J399,0)</f>
        <v>0</v>
      </c>
      <c r="BF399" s="209">
        <f>IF(N399="snížená",J399,0)</f>
        <v>0</v>
      </c>
      <c r="BG399" s="209">
        <f>IF(N399="zákl. přenesená",J399,0)</f>
        <v>0</v>
      </c>
      <c r="BH399" s="209">
        <f>IF(N399="sníž. přenesená",J399,0)</f>
        <v>0</v>
      </c>
      <c r="BI399" s="209">
        <f>IF(N399="nulová",J399,0)</f>
        <v>0</v>
      </c>
      <c r="BJ399" s="17" t="s">
        <v>88</v>
      </c>
      <c r="BK399" s="209">
        <f>ROUND(I399*H399,2)</f>
        <v>0</v>
      </c>
      <c r="BL399" s="17" t="s">
        <v>123</v>
      </c>
      <c r="BM399" s="208" t="s">
        <v>3369</v>
      </c>
    </row>
    <row r="400" spans="2:65" s="11" customFormat="1" ht="25.9" customHeight="1">
      <c r="B400" s="181"/>
      <c r="C400" s="182"/>
      <c r="D400" s="183" t="s">
        <v>80</v>
      </c>
      <c r="E400" s="184" t="s">
        <v>1057</v>
      </c>
      <c r="F400" s="184" t="s">
        <v>1058</v>
      </c>
      <c r="G400" s="182"/>
      <c r="H400" s="182"/>
      <c r="I400" s="185"/>
      <c r="J400" s="186">
        <f>BK400</f>
        <v>0</v>
      </c>
      <c r="K400" s="182"/>
      <c r="L400" s="187"/>
      <c r="M400" s="188"/>
      <c r="N400" s="189"/>
      <c r="O400" s="189"/>
      <c r="P400" s="190">
        <f>P401+P409</f>
        <v>0</v>
      </c>
      <c r="Q400" s="189"/>
      <c r="R400" s="190">
        <f>R401+R409</f>
        <v>20.300965940000001</v>
      </c>
      <c r="S400" s="189"/>
      <c r="T400" s="191">
        <f>T401+T409</f>
        <v>0</v>
      </c>
      <c r="AR400" s="192" t="s">
        <v>90</v>
      </c>
      <c r="AT400" s="193" t="s">
        <v>80</v>
      </c>
      <c r="AU400" s="193" t="s">
        <v>81</v>
      </c>
      <c r="AY400" s="192" t="s">
        <v>261</v>
      </c>
      <c r="BK400" s="194">
        <f>BK401+BK409</f>
        <v>0</v>
      </c>
    </row>
    <row r="401" spans="2:65" s="11" customFormat="1" ht="22.7" customHeight="1">
      <c r="B401" s="181"/>
      <c r="C401" s="182"/>
      <c r="D401" s="183" t="s">
        <v>80</v>
      </c>
      <c r="E401" s="195" t="s">
        <v>3370</v>
      </c>
      <c r="F401" s="195" t="s">
        <v>3371</v>
      </c>
      <c r="G401" s="182"/>
      <c r="H401" s="182"/>
      <c r="I401" s="185"/>
      <c r="J401" s="196">
        <f>BK401</f>
        <v>0</v>
      </c>
      <c r="K401" s="182"/>
      <c r="L401" s="187"/>
      <c r="M401" s="188"/>
      <c r="N401" s="189"/>
      <c r="O401" s="189"/>
      <c r="P401" s="190">
        <f>SUM(P402:P408)</f>
        <v>0</v>
      </c>
      <c r="Q401" s="189"/>
      <c r="R401" s="190">
        <f>SUM(R402:R408)</f>
        <v>6.0965939999999996E-2</v>
      </c>
      <c r="S401" s="189"/>
      <c r="T401" s="191">
        <f>SUM(T402:T408)</f>
        <v>0</v>
      </c>
      <c r="AR401" s="192" t="s">
        <v>90</v>
      </c>
      <c r="AT401" s="193" t="s">
        <v>80</v>
      </c>
      <c r="AU401" s="193" t="s">
        <v>88</v>
      </c>
      <c r="AY401" s="192" t="s">
        <v>261</v>
      </c>
      <c r="BK401" s="194">
        <f>SUM(BK402:BK408)</f>
        <v>0</v>
      </c>
    </row>
    <row r="402" spans="2:65" s="1" customFormat="1" ht="16.5" customHeight="1">
      <c r="B402" s="35"/>
      <c r="C402" s="197" t="s">
        <v>623</v>
      </c>
      <c r="D402" s="197" t="s">
        <v>264</v>
      </c>
      <c r="E402" s="198" t="s">
        <v>3372</v>
      </c>
      <c r="F402" s="199" t="s">
        <v>3373</v>
      </c>
      <c r="G402" s="200" t="s">
        <v>405</v>
      </c>
      <c r="H402" s="201">
        <v>3.472</v>
      </c>
      <c r="I402" s="202"/>
      <c r="J402" s="203">
        <f>ROUND(I402*H402,2)</f>
        <v>0</v>
      </c>
      <c r="K402" s="199" t="s">
        <v>268</v>
      </c>
      <c r="L402" s="39"/>
      <c r="M402" s="204" t="s">
        <v>1</v>
      </c>
      <c r="N402" s="205" t="s">
        <v>46</v>
      </c>
      <c r="O402" s="67"/>
      <c r="P402" s="206">
        <f>O402*H402</f>
        <v>0</v>
      </c>
      <c r="Q402" s="206">
        <v>1.0200000000000001E-3</v>
      </c>
      <c r="R402" s="206">
        <f>Q402*H402</f>
        <v>3.5414400000000003E-3</v>
      </c>
      <c r="S402" s="206">
        <v>0</v>
      </c>
      <c r="T402" s="207">
        <f>S402*H402</f>
        <v>0</v>
      </c>
      <c r="AR402" s="208" t="s">
        <v>450</v>
      </c>
      <c r="AT402" s="208" t="s">
        <v>264</v>
      </c>
      <c r="AU402" s="208" t="s">
        <v>90</v>
      </c>
      <c r="AY402" s="17" t="s">
        <v>261</v>
      </c>
      <c r="BE402" s="209">
        <f>IF(N402="základní",J402,0)</f>
        <v>0</v>
      </c>
      <c r="BF402" s="209">
        <f>IF(N402="snížená",J402,0)</f>
        <v>0</v>
      </c>
      <c r="BG402" s="209">
        <f>IF(N402="zákl. přenesená",J402,0)</f>
        <v>0</v>
      </c>
      <c r="BH402" s="209">
        <f>IF(N402="sníž. přenesená",J402,0)</f>
        <v>0</v>
      </c>
      <c r="BI402" s="209">
        <f>IF(N402="nulová",J402,0)</f>
        <v>0</v>
      </c>
      <c r="BJ402" s="17" t="s">
        <v>88</v>
      </c>
      <c r="BK402" s="209">
        <f>ROUND(I402*H402,2)</f>
        <v>0</v>
      </c>
      <c r="BL402" s="17" t="s">
        <v>450</v>
      </c>
      <c r="BM402" s="208" t="s">
        <v>3374</v>
      </c>
    </row>
    <row r="403" spans="2:65" s="12" customFormat="1">
      <c r="B403" s="216"/>
      <c r="C403" s="217"/>
      <c r="D403" s="210" t="s">
        <v>366</v>
      </c>
      <c r="E403" s="218" t="s">
        <v>1</v>
      </c>
      <c r="F403" s="219" t="s">
        <v>3375</v>
      </c>
      <c r="G403" s="217"/>
      <c r="H403" s="220">
        <v>3.472</v>
      </c>
      <c r="I403" s="221"/>
      <c r="J403" s="217"/>
      <c r="K403" s="217"/>
      <c r="L403" s="222"/>
      <c r="M403" s="223"/>
      <c r="N403" s="224"/>
      <c r="O403" s="224"/>
      <c r="P403" s="224"/>
      <c r="Q403" s="224"/>
      <c r="R403" s="224"/>
      <c r="S403" s="224"/>
      <c r="T403" s="225"/>
      <c r="AT403" s="226" t="s">
        <v>366</v>
      </c>
      <c r="AU403" s="226" t="s">
        <v>90</v>
      </c>
      <c r="AV403" s="12" t="s">
        <v>90</v>
      </c>
      <c r="AW403" s="12" t="s">
        <v>36</v>
      </c>
      <c r="AX403" s="12" t="s">
        <v>81</v>
      </c>
      <c r="AY403" s="226" t="s">
        <v>261</v>
      </c>
    </row>
    <row r="404" spans="2:65" s="13" customFormat="1">
      <c r="B404" s="227"/>
      <c r="C404" s="228"/>
      <c r="D404" s="210" t="s">
        <v>366</v>
      </c>
      <c r="E404" s="229" t="s">
        <v>1</v>
      </c>
      <c r="F404" s="230" t="s">
        <v>368</v>
      </c>
      <c r="G404" s="228"/>
      <c r="H404" s="231">
        <v>3.472</v>
      </c>
      <c r="I404" s="232"/>
      <c r="J404" s="228"/>
      <c r="K404" s="228"/>
      <c r="L404" s="233"/>
      <c r="M404" s="234"/>
      <c r="N404" s="235"/>
      <c r="O404" s="235"/>
      <c r="P404" s="235"/>
      <c r="Q404" s="235"/>
      <c r="R404" s="235"/>
      <c r="S404" s="235"/>
      <c r="T404" s="236"/>
      <c r="AT404" s="237" t="s">
        <v>366</v>
      </c>
      <c r="AU404" s="237" t="s">
        <v>90</v>
      </c>
      <c r="AV404" s="13" t="s">
        <v>123</v>
      </c>
      <c r="AW404" s="13" t="s">
        <v>36</v>
      </c>
      <c r="AX404" s="13" t="s">
        <v>88</v>
      </c>
      <c r="AY404" s="237" t="s">
        <v>261</v>
      </c>
    </row>
    <row r="405" spans="2:65" s="1" customFormat="1" ht="16.5" customHeight="1">
      <c r="B405" s="35"/>
      <c r="C405" s="259" t="s">
        <v>627</v>
      </c>
      <c r="D405" s="259" t="s">
        <v>398</v>
      </c>
      <c r="E405" s="260" t="s">
        <v>3376</v>
      </c>
      <c r="F405" s="261" t="s">
        <v>3377</v>
      </c>
      <c r="G405" s="262" t="s">
        <v>405</v>
      </c>
      <c r="H405" s="263">
        <v>3.6459999999999999</v>
      </c>
      <c r="I405" s="264"/>
      <c r="J405" s="265">
        <f>ROUND(I405*H405,2)</f>
        <v>0</v>
      </c>
      <c r="K405" s="261" t="s">
        <v>411</v>
      </c>
      <c r="L405" s="266"/>
      <c r="M405" s="267" t="s">
        <v>1</v>
      </c>
      <c r="N405" s="268" t="s">
        <v>46</v>
      </c>
      <c r="O405" s="67"/>
      <c r="P405" s="206">
        <f>O405*H405</f>
        <v>0</v>
      </c>
      <c r="Q405" s="206">
        <v>1.575E-2</v>
      </c>
      <c r="R405" s="206">
        <f>Q405*H405</f>
        <v>5.7424499999999996E-2</v>
      </c>
      <c r="S405" s="206">
        <v>0</v>
      </c>
      <c r="T405" s="207">
        <f>S405*H405</f>
        <v>0</v>
      </c>
      <c r="AR405" s="208" t="s">
        <v>561</v>
      </c>
      <c r="AT405" s="208" t="s">
        <v>398</v>
      </c>
      <c r="AU405" s="208" t="s">
        <v>90</v>
      </c>
      <c r="AY405" s="17" t="s">
        <v>261</v>
      </c>
      <c r="BE405" s="209">
        <f>IF(N405="základní",J405,0)</f>
        <v>0</v>
      </c>
      <c r="BF405" s="209">
        <f>IF(N405="snížená",J405,0)</f>
        <v>0</v>
      </c>
      <c r="BG405" s="209">
        <f>IF(N405="zákl. přenesená",J405,0)</f>
        <v>0</v>
      </c>
      <c r="BH405" s="209">
        <f>IF(N405="sníž. přenesená",J405,0)</f>
        <v>0</v>
      </c>
      <c r="BI405" s="209">
        <f>IF(N405="nulová",J405,0)</f>
        <v>0</v>
      </c>
      <c r="BJ405" s="17" t="s">
        <v>88</v>
      </c>
      <c r="BK405" s="209">
        <f>ROUND(I405*H405,2)</f>
        <v>0</v>
      </c>
      <c r="BL405" s="17" t="s">
        <v>450</v>
      </c>
      <c r="BM405" s="208" t="s">
        <v>3378</v>
      </c>
    </row>
    <row r="406" spans="2:65" s="1" customFormat="1" ht="29.25">
      <c r="B406" s="35"/>
      <c r="C406" s="36"/>
      <c r="D406" s="210" t="s">
        <v>271</v>
      </c>
      <c r="E406" s="36"/>
      <c r="F406" s="211" t="s">
        <v>3379</v>
      </c>
      <c r="G406" s="36"/>
      <c r="H406" s="36"/>
      <c r="I406" s="118"/>
      <c r="J406" s="36"/>
      <c r="K406" s="36"/>
      <c r="L406" s="39"/>
      <c r="M406" s="212"/>
      <c r="N406" s="67"/>
      <c r="O406" s="67"/>
      <c r="P406" s="67"/>
      <c r="Q406" s="67"/>
      <c r="R406" s="67"/>
      <c r="S406" s="67"/>
      <c r="T406" s="68"/>
      <c r="AT406" s="17" t="s">
        <v>271</v>
      </c>
      <c r="AU406" s="17" t="s">
        <v>90</v>
      </c>
    </row>
    <row r="407" spans="2:65" s="12" customFormat="1">
      <c r="B407" s="216"/>
      <c r="C407" s="217"/>
      <c r="D407" s="210" t="s">
        <v>366</v>
      </c>
      <c r="E407" s="217"/>
      <c r="F407" s="219" t="s">
        <v>3380</v>
      </c>
      <c r="G407" s="217"/>
      <c r="H407" s="220">
        <v>3.6459999999999999</v>
      </c>
      <c r="I407" s="221"/>
      <c r="J407" s="217"/>
      <c r="K407" s="217"/>
      <c r="L407" s="222"/>
      <c r="M407" s="223"/>
      <c r="N407" s="224"/>
      <c r="O407" s="224"/>
      <c r="P407" s="224"/>
      <c r="Q407" s="224"/>
      <c r="R407" s="224"/>
      <c r="S407" s="224"/>
      <c r="T407" s="225"/>
      <c r="AT407" s="226" t="s">
        <v>366</v>
      </c>
      <c r="AU407" s="226" t="s">
        <v>90</v>
      </c>
      <c r="AV407" s="12" t="s">
        <v>90</v>
      </c>
      <c r="AW407" s="12" t="s">
        <v>4</v>
      </c>
      <c r="AX407" s="12" t="s">
        <v>88</v>
      </c>
      <c r="AY407" s="226" t="s">
        <v>261</v>
      </c>
    </row>
    <row r="408" spans="2:65" s="1" customFormat="1" ht="16.5" customHeight="1">
      <c r="B408" s="35"/>
      <c r="C408" s="197" t="s">
        <v>631</v>
      </c>
      <c r="D408" s="197" t="s">
        <v>264</v>
      </c>
      <c r="E408" s="198" t="s">
        <v>3381</v>
      </c>
      <c r="F408" s="199" t="s">
        <v>3382</v>
      </c>
      <c r="G408" s="200" t="s">
        <v>1153</v>
      </c>
      <c r="H408" s="269"/>
      <c r="I408" s="202"/>
      <c r="J408" s="203">
        <f>ROUND(I408*H408,2)</f>
        <v>0</v>
      </c>
      <c r="K408" s="199" t="s">
        <v>268</v>
      </c>
      <c r="L408" s="39"/>
      <c r="M408" s="204" t="s">
        <v>1</v>
      </c>
      <c r="N408" s="205" t="s">
        <v>46</v>
      </c>
      <c r="O408" s="67"/>
      <c r="P408" s="206">
        <f>O408*H408</f>
        <v>0</v>
      </c>
      <c r="Q408" s="206">
        <v>0</v>
      </c>
      <c r="R408" s="206">
        <f>Q408*H408</f>
        <v>0</v>
      </c>
      <c r="S408" s="206">
        <v>0</v>
      </c>
      <c r="T408" s="207">
        <f>S408*H408</f>
        <v>0</v>
      </c>
      <c r="AR408" s="208" t="s">
        <v>450</v>
      </c>
      <c r="AT408" s="208" t="s">
        <v>264</v>
      </c>
      <c r="AU408" s="208" t="s">
        <v>90</v>
      </c>
      <c r="AY408" s="17" t="s">
        <v>261</v>
      </c>
      <c r="BE408" s="209">
        <f>IF(N408="základní",J408,0)</f>
        <v>0</v>
      </c>
      <c r="BF408" s="209">
        <f>IF(N408="snížená",J408,0)</f>
        <v>0</v>
      </c>
      <c r="BG408" s="209">
        <f>IF(N408="zákl. přenesená",J408,0)</f>
        <v>0</v>
      </c>
      <c r="BH408" s="209">
        <f>IF(N408="sníž. přenesená",J408,0)</f>
        <v>0</v>
      </c>
      <c r="BI408" s="209">
        <f>IF(N408="nulová",J408,0)</f>
        <v>0</v>
      </c>
      <c r="BJ408" s="17" t="s">
        <v>88</v>
      </c>
      <c r="BK408" s="209">
        <f>ROUND(I408*H408,2)</f>
        <v>0</v>
      </c>
      <c r="BL408" s="17" t="s">
        <v>450</v>
      </c>
      <c r="BM408" s="208" t="s">
        <v>3383</v>
      </c>
    </row>
    <row r="409" spans="2:65" s="11" customFormat="1" ht="22.7" customHeight="1">
      <c r="B409" s="181"/>
      <c r="C409" s="182"/>
      <c r="D409" s="183" t="s">
        <v>80</v>
      </c>
      <c r="E409" s="195" t="s">
        <v>2071</v>
      </c>
      <c r="F409" s="195" t="s">
        <v>2072</v>
      </c>
      <c r="G409" s="182"/>
      <c r="H409" s="182"/>
      <c r="I409" s="185"/>
      <c r="J409" s="196">
        <f>BK409</f>
        <v>0</v>
      </c>
      <c r="K409" s="182"/>
      <c r="L409" s="187"/>
      <c r="M409" s="188"/>
      <c r="N409" s="189"/>
      <c r="O409" s="189"/>
      <c r="P409" s="190">
        <f>SUM(P410:P437)</f>
        <v>0</v>
      </c>
      <c r="Q409" s="189"/>
      <c r="R409" s="190">
        <f>SUM(R410:R437)</f>
        <v>20.240000000000002</v>
      </c>
      <c r="S409" s="189"/>
      <c r="T409" s="191">
        <f>SUM(T410:T437)</f>
        <v>0</v>
      </c>
      <c r="AR409" s="192" t="s">
        <v>90</v>
      </c>
      <c r="AT409" s="193" t="s">
        <v>80</v>
      </c>
      <c r="AU409" s="193" t="s">
        <v>88</v>
      </c>
      <c r="AY409" s="192" t="s">
        <v>261</v>
      </c>
      <c r="BK409" s="194">
        <f>SUM(BK410:BK437)</f>
        <v>0</v>
      </c>
    </row>
    <row r="410" spans="2:65" s="1" customFormat="1" ht="16.5" customHeight="1">
      <c r="B410" s="35"/>
      <c r="C410" s="197" t="s">
        <v>636</v>
      </c>
      <c r="D410" s="197" t="s">
        <v>264</v>
      </c>
      <c r="E410" s="198" t="s">
        <v>3384</v>
      </c>
      <c r="F410" s="199" t="s">
        <v>3385</v>
      </c>
      <c r="G410" s="200" t="s">
        <v>2480</v>
      </c>
      <c r="H410" s="201">
        <v>1437.5</v>
      </c>
      <c r="I410" s="202"/>
      <c r="J410" s="203">
        <f>ROUND(I410*H410,2)</f>
        <v>0</v>
      </c>
      <c r="K410" s="199" t="s">
        <v>411</v>
      </c>
      <c r="L410" s="39"/>
      <c r="M410" s="204" t="s">
        <v>1</v>
      </c>
      <c r="N410" s="205" t="s">
        <v>46</v>
      </c>
      <c r="O410" s="67"/>
      <c r="P410" s="206">
        <f>O410*H410</f>
        <v>0</v>
      </c>
      <c r="Q410" s="206">
        <v>1E-3</v>
      </c>
      <c r="R410" s="206">
        <f>Q410*H410</f>
        <v>1.4375</v>
      </c>
      <c r="S410" s="206">
        <v>0</v>
      </c>
      <c r="T410" s="207">
        <f>S410*H410</f>
        <v>0</v>
      </c>
      <c r="AR410" s="208" t="s">
        <v>450</v>
      </c>
      <c r="AT410" s="208" t="s">
        <v>264</v>
      </c>
      <c r="AU410" s="208" t="s">
        <v>90</v>
      </c>
      <c r="AY410" s="17" t="s">
        <v>261</v>
      </c>
      <c r="BE410" s="209">
        <f>IF(N410="základní",J410,0)</f>
        <v>0</v>
      </c>
      <c r="BF410" s="209">
        <f>IF(N410="snížená",J410,0)</f>
        <v>0</v>
      </c>
      <c r="BG410" s="209">
        <f>IF(N410="zákl. přenesená",J410,0)</f>
        <v>0</v>
      </c>
      <c r="BH410" s="209">
        <f>IF(N410="sníž. přenesená",J410,0)</f>
        <v>0</v>
      </c>
      <c r="BI410" s="209">
        <f>IF(N410="nulová",J410,0)</f>
        <v>0</v>
      </c>
      <c r="BJ410" s="17" t="s">
        <v>88</v>
      </c>
      <c r="BK410" s="209">
        <f>ROUND(I410*H410,2)</f>
        <v>0</v>
      </c>
      <c r="BL410" s="17" t="s">
        <v>450</v>
      </c>
      <c r="BM410" s="208" t="s">
        <v>3386</v>
      </c>
    </row>
    <row r="411" spans="2:65" s="1" customFormat="1" ht="146.25">
      <c r="B411" s="35"/>
      <c r="C411" s="36"/>
      <c r="D411" s="210" t="s">
        <v>271</v>
      </c>
      <c r="E411" s="36"/>
      <c r="F411" s="211" t="s">
        <v>2482</v>
      </c>
      <c r="G411" s="36"/>
      <c r="H411" s="36"/>
      <c r="I411" s="118"/>
      <c r="J411" s="36"/>
      <c r="K411" s="36"/>
      <c r="L411" s="39"/>
      <c r="M411" s="212"/>
      <c r="N411" s="67"/>
      <c r="O411" s="67"/>
      <c r="P411" s="67"/>
      <c r="Q411" s="67"/>
      <c r="R411" s="67"/>
      <c r="S411" s="67"/>
      <c r="T411" s="68"/>
      <c r="AT411" s="17" t="s">
        <v>271</v>
      </c>
      <c r="AU411" s="17" t="s">
        <v>90</v>
      </c>
    </row>
    <row r="412" spans="2:65" s="14" customFormat="1">
      <c r="B412" s="238"/>
      <c r="C412" s="239"/>
      <c r="D412" s="210" t="s">
        <v>366</v>
      </c>
      <c r="E412" s="240" t="s">
        <v>1</v>
      </c>
      <c r="F412" s="241" t="s">
        <v>822</v>
      </c>
      <c r="G412" s="239"/>
      <c r="H412" s="240" t="s">
        <v>1</v>
      </c>
      <c r="I412" s="242"/>
      <c r="J412" s="239"/>
      <c r="K412" s="239"/>
      <c r="L412" s="243"/>
      <c r="M412" s="244"/>
      <c r="N412" s="245"/>
      <c r="O412" s="245"/>
      <c r="P412" s="245"/>
      <c r="Q412" s="245"/>
      <c r="R412" s="245"/>
      <c r="S412" s="245"/>
      <c r="T412" s="246"/>
      <c r="AT412" s="247" t="s">
        <v>366</v>
      </c>
      <c r="AU412" s="247" t="s">
        <v>90</v>
      </c>
      <c r="AV412" s="14" t="s">
        <v>88</v>
      </c>
      <c r="AW412" s="14" t="s">
        <v>36</v>
      </c>
      <c r="AX412" s="14" t="s">
        <v>81</v>
      </c>
      <c r="AY412" s="247" t="s">
        <v>261</v>
      </c>
    </row>
    <row r="413" spans="2:65" s="12" customFormat="1">
      <c r="B413" s="216"/>
      <c r="C413" s="217"/>
      <c r="D413" s="210" t="s">
        <v>366</v>
      </c>
      <c r="E413" s="218" t="s">
        <v>1</v>
      </c>
      <c r="F413" s="219" t="s">
        <v>3387</v>
      </c>
      <c r="G413" s="217"/>
      <c r="H413" s="220">
        <v>1250</v>
      </c>
      <c r="I413" s="221"/>
      <c r="J413" s="217"/>
      <c r="K413" s="217"/>
      <c r="L413" s="222"/>
      <c r="M413" s="223"/>
      <c r="N413" s="224"/>
      <c r="O413" s="224"/>
      <c r="P413" s="224"/>
      <c r="Q413" s="224"/>
      <c r="R413" s="224"/>
      <c r="S413" s="224"/>
      <c r="T413" s="225"/>
      <c r="AT413" s="226" t="s">
        <v>366</v>
      </c>
      <c r="AU413" s="226" t="s">
        <v>90</v>
      </c>
      <c r="AV413" s="12" t="s">
        <v>90</v>
      </c>
      <c r="AW413" s="12" t="s">
        <v>36</v>
      </c>
      <c r="AX413" s="12" t="s">
        <v>81</v>
      </c>
      <c r="AY413" s="226" t="s">
        <v>261</v>
      </c>
    </row>
    <row r="414" spans="2:65" s="15" customFormat="1">
      <c r="B414" s="248"/>
      <c r="C414" s="249"/>
      <c r="D414" s="210" t="s">
        <v>366</v>
      </c>
      <c r="E414" s="250" t="s">
        <v>1</v>
      </c>
      <c r="F414" s="251" t="s">
        <v>386</v>
      </c>
      <c r="G414" s="249"/>
      <c r="H414" s="252">
        <v>1250</v>
      </c>
      <c r="I414" s="253"/>
      <c r="J414" s="249"/>
      <c r="K414" s="249"/>
      <c r="L414" s="254"/>
      <c r="M414" s="255"/>
      <c r="N414" s="256"/>
      <c r="O414" s="256"/>
      <c r="P414" s="256"/>
      <c r="Q414" s="256"/>
      <c r="R414" s="256"/>
      <c r="S414" s="256"/>
      <c r="T414" s="257"/>
      <c r="AT414" s="258" t="s">
        <v>366</v>
      </c>
      <c r="AU414" s="258" t="s">
        <v>90</v>
      </c>
      <c r="AV414" s="15" t="s">
        <v>110</v>
      </c>
      <c r="AW414" s="15" t="s">
        <v>36</v>
      </c>
      <c r="AX414" s="15" t="s">
        <v>81</v>
      </c>
      <c r="AY414" s="258" t="s">
        <v>261</v>
      </c>
    </row>
    <row r="415" spans="2:65" s="12" customFormat="1">
      <c r="B415" s="216"/>
      <c r="C415" s="217"/>
      <c r="D415" s="210" t="s">
        <v>366</v>
      </c>
      <c r="E415" s="218" t="s">
        <v>1</v>
      </c>
      <c r="F415" s="219" t="s">
        <v>3388</v>
      </c>
      <c r="G415" s="217"/>
      <c r="H415" s="220">
        <v>187.5</v>
      </c>
      <c r="I415" s="221"/>
      <c r="J415" s="217"/>
      <c r="K415" s="217"/>
      <c r="L415" s="222"/>
      <c r="M415" s="223"/>
      <c r="N415" s="224"/>
      <c r="O415" s="224"/>
      <c r="P415" s="224"/>
      <c r="Q415" s="224"/>
      <c r="R415" s="224"/>
      <c r="S415" s="224"/>
      <c r="T415" s="225"/>
      <c r="AT415" s="226" t="s">
        <v>366</v>
      </c>
      <c r="AU415" s="226" t="s">
        <v>90</v>
      </c>
      <c r="AV415" s="12" t="s">
        <v>90</v>
      </c>
      <c r="AW415" s="12" t="s">
        <v>36</v>
      </c>
      <c r="AX415" s="12" t="s">
        <v>81</v>
      </c>
      <c r="AY415" s="226" t="s">
        <v>261</v>
      </c>
    </row>
    <row r="416" spans="2:65" s="13" customFormat="1">
      <c r="B416" s="227"/>
      <c r="C416" s="228"/>
      <c r="D416" s="210" t="s">
        <v>366</v>
      </c>
      <c r="E416" s="229" t="s">
        <v>1</v>
      </c>
      <c r="F416" s="230" t="s">
        <v>368</v>
      </c>
      <c r="G416" s="228"/>
      <c r="H416" s="231">
        <v>1437.5</v>
      </c>
      <c r="I416" s="232"/>
      <c r="J416" s="228"/>
      <c r="K416" s="228"/>
      <c r="L416" s="233"/>
      <c r="M416" s="234"/>
      <c r="N416" s="235"/>
      <c r="O416" s="235"/>
      <c r="P416" s="235"/>
      <c r="Q416" s="235"/>
      <c r="R416" s="235"/>
      <c r="S416" s="235"/>
      <c r="T416" s="236"/>
      <c r="AT416" s="237" t="s">
        <v>366</v>
      </c>
      <c r="AU416" s="237" t="s">
        <v>90</v>
      </c>
      <c r="AV416" s="13" t="s">
        <v>123</v>
      </c>
      <c r="AW416" s="13" t="s">
        <v>36</v>
      </c>
      <c r="AX416" s="13" t="s">
        <v>88</v>
      </c>
      <c r="AY416" s="237" t="s">
        <v>261</v>
      </c>
    </row>
    <row r="417" spans="2:65" s="1" customFormat="1" ht="16.5" customHeight="1">
      <c r="B417" s="35"/>
      <c r="C417" s="197" t="s">
        <v>641</v>
      </c>
      <c r="D417" s="197" t="s">
        <v>264</v>
      </c>
      <c r="E417" s="198" t="s">
        <v>3389</v>
      </c>
      <c r="F417" s="199" t="s">
        <v>3390</v>
      </c>
      <c r="G417" s="200" t="s">
        <v>2480</v>
      </c>
      <c r="H417" s="201">
        <v>460</v>
      </c>
      <c r="I417" s="202"/>
      <c r="J417" s="203">
        <f>ROUND(I417*H417,2)</f>
        <v>0</v>
      </c>
      <c r="K417" s="199" t="s">
        <v>411</v>
      </c>
      <c r="L417" s="39"/>
      <c r="M417" s="204" t="s">
        <v>1</v>
      </c>
      <c r="N417" s="205" t="s">
        <v>46</v>
      </c>
      <c r="O417" s="67"/>
      <c r="P417" s="206">
        <f>O417*H417</f>
        <v>0</v>
      </c>
      <c r="Q417" s="206">
        <v>1E-3</v>
      </c>
      <c r="R417" s="206">
        <f>Q417*H417</f>
        <v>0.46</v>
      </c>
      <c r="S417" s="206">
        <v>0</v>
      </c>
      <c r="T417" s="207">
        <f>S417*H417</f>
        <v>0</v>
      </c>
      <c r="AR417" s="208" t="s">
        <v>450</v>
      </c>
      <c r="AT417" s="208" t="s">
        <v>264</v>
      </c>
      <c r="AU417" s="208" t="s">
        <v>90</v>
      </c>
      <c r="AY417" s="17" t="s">
        <v>261</v>
      </c>
      <c r="BE417" s="209">
        <f>IF(N417="základní",J417,0)</f>
        <v>0</v>
      </c>
      <c r="BF417" s="209">
        <f>IF(N417="snížená",J417,0)</f>
        <v>0</v>
      </c>
      <c r="BG417" s="209">
        <f>IF(N417="zákl. přenesená",J417,0)</f>
        <v>0</v>
      </c>
      <c r="BH417" s="209">
        <f>IF(N417="sníž. přenesená",J417,0)</f>
        <v>0</v>
      </c>
      <c r="BI417" s="209">
        <f>IF(N417="nulová",J417,0)</f>
        <v>0</v>
      </c>
      <c r="BJ417" s="17" t="s">
        <v>88</v>
      </c>
      <c r="BK417" s="209">
        <f>ROUND(I417*H417,2)</f>
        <v>0</v>
      </c>
      <c r="BL417" s="17" t="s">
        <v>450</v>
      </c>
      <c r="BM417" s="208" t="s">
        <v>3391</v>
      </c>
    </row>
    <row r="418" spans="2:65" s="1" customFormat="1" ht="146.25">
      <c r="B418" s="35"/>
      <c r="C418" s="36"/>
      <c r="D418" s="210" t="s">
        <v>271</v>
      </c>
      <c r="E418" s="36"/>
      <c r="F418" s="211" t="s">
        <v>2482</v>
      </c>
      <c r="G418" s="36"/>
      <c r="H418" s="36"/>
      <c r="I418" s="118"/>
      <c r="J418" s="36"/>
      <c r="K418" s="36"/>
      <c r="L418" s="39"/>
      <c r="M418" s="212"/>
      <c r="N418" s="67"/>
      <c r="O418" s="67"/>
      <c r="P418" s="67"/>
      <c r="Q418" s="67"/>
      <c r="R418" s="67"/>
      <c r="S418" s="67"/>
      <c r="T418" s="68"/>
      <c r="AT418" s="17" t="s">
        <v>271</v>
      </c>
      <c r="AU418" s="17" t="s">
        <v>90</v>
      </c>
    </row>
    <row r="419" spans="2:65" s="14" customFormat="1">
      <c r="B419" s="238"/>
      <c r="C419" s="239"/>
      <c r="D419" s="210" t="s">
        <v>366</v>
      </c>
      <c r="E419" s="240" t="s">
        <v>1</v>
      </c>
      <c r="F419" s="241" t="s">
        <v>822</v>
      </c>
      <c r="G419" s="239"/>
      <c r="H419" s="240" t="s">
        <v>1</v>
      </c>
      <c r="I419" s="242"/>
      <c r="J419" s="239"/>
      <c r="K419" s="239"/>
      <c r="L419" s="243"/>
      <c r="M419" s="244"/>
      <c r="N419" s="245"/>
      <c r="O419" s="245"/>
      <c r="P419" s="245"/>
      <c r="Q419" s="245"/>
      <c r="R419" s="245"/>
      <c r="S419" s="245"/>
      <c r="T419" s="246"/>
      <c r="AT419" s="247" t="s">
        <v>366</v>
      </c>
      <c r="AU419" s="247" t="s">
        <v>90</v>
      </c>
      <c r="AV419" s="14" t="s">
        <v>88</v>
      </c>
      <c r="AW419" s="14" t="s">
        <v>36</v>
      </c>
      <c r="AX419" s="14" t="s">
        <v>81</v>
      </c>
      <c r="AY419" s="247" t="s">
        <v>261</v>
      </c>
    </row>
    <row r="420" spans="2:65" s="12" customFormat="1">
      <c r="B420" s="216"/>
      <c r="C420" s="217"/>
      <c r="D420" s="210" t="s">
        <v>366</v>
      </c>
      <c r="E420" s="218" t="s">
        <v>1</v>
      </c>
      <c r="F420" s="219" t="s">
        <v>3392</v>
      </c>
      <c r="G420" s="217"/>
      <c r="H420" s="220">
        <v>400</v>
      </c>
      <c r="I420" s="221"/>
      <c r="J420" s="217"/>
      <c r="K420" s="217"/>
      <c r="L420" s="222"/>
      <c r="M420" s="223"/>
      <c r="N420" s="224"/>
      <c r="O420" s="224"/>
      <c r="P420" s="224"/>
      <c r="Q420" s="224"/>
      <c r="R420" s="224"/>
      <c r="S420" s="224"/>
      <c r="T420" s="225"/>
      <c r="AT420" s="226" t="s">
        <v>366</v>
      </c>
      <c r="AU420" s="226" t="s">
        <v>90</v>
      </c>
      <c r="AV420" s="12" t="s">
        <v>90</v>
      </c>
      <c r="AW420" s="12" t="s">
        <v>36</v>
      </c>
      <c r="AX420" s="12" t="s">
        <v>81</v>
      </c>
      <c r="AY420" s="226" t="s">
        <v>261</v>
      </c>
    </row>
    <row r="421" spans="2:65" s="15" customFormat="1">
      <c r="B421" s="248"/>
      <c r="C421" s="249"/>
      <c r="D421" s="210" t="s">
        <v>366</v>
      </c>
      <c r="E421" s="250" t="s">
        <v>1</v>
      </c>
      <c r="F421" s="251" t="s">
        <v>386</v>
      </c>
      <c r="G421" s="249"/>
      <c r="H421" s="252">
        <v>400</v>
      </c>
      <c r="I421" s="253"/>
      <c r="J421" s="249"/>
      <c r="K421" s="249"/>
      <c r="L421" s="254"/>
      <c r="M421" s="255"/>
      <c r="N421" s="256"/>
      <c r="O421" s="256"/>
      <c r="P421" s="256"/>
      <c r="Q421" s="256"/>
      <c r="R421" s="256"/>
      <c r="S421" s="256"/>
      <c r="T421" s="257"/>
      <c r="AT421" s="258" t="s">
        <v>366</v>
      </c>
      <c r="AU421" s="258" t="s">
        <v>90</v>
      </c>
      <c r="AV421" s="15" t="s">
        <v>110</v>
      </c>
      <c r="AW421" s="15" t="s">
        <v>36</v>
      </c>
      <c r="AX421" s="15" t="s">
        <v>81</v>
      </c>
      <c r="AY421" s="258" t="s">
        <v>261</v>
      </c>
    </row>
    <row r="422" spans="2:65" s="12" customFormat="1">
      <c r="B422" s="216"/>
      <c r="C422" s="217"/>
      <c r="D422" s="210" t="s">
        <v>366</v>
      </c>
      <c r="E422" s="218" t="s">
        <v>1</v>
      </c>
      <c r="F422" s="219" t="s">
        <v>3393</v>
      </c>
      <c r="G422" s="217"/>
      <c r="H422" s="220">
        <v>60</v>
      </c>
      <c r="I422" s="221"/>
      <c r="J422" s="217"/>
      <c r="K422" s="217"/>
      <c r="L422" s="222"/>
      <c r="M422" s="223"/>
      <c r="N422" s="224"/>
      <c r="O422" s="224"/>
      <c r="P422" s="224"/>
      <c r="Q422" s="224"/>
      <c r="R422" s="224"/>
      <c r="S422" s="224"/>
      <c r="T422" s="225"/>
      <c r="AT422" s="226" t="s">
        <v>366</v>
      </c>
      <c r="AU422" s="226" t="s">
        <v>90</v>
      </c>
      <c r="AV422" s="12" t="s">
        <v>90</v>
      </c>
      <c r="AW422" s="12" t="s">
        <v>36</v>
      </c>
      <c r="AX422" s="12" t="s">
        <v>81</v>
      </c>
      <c r="AY422" s="226" t="s">
        <v>261</v>
      </c>
    </row>
    <row r="423" spans="2:65" s="13" customFormat="1">
      <c r="B423" s="227"/>
      <c r="C423" s="228"/>
      <c r="D423" s="210" t="s">
        <v>366</v>
      </c>
      <c r="E423" s="229" t="s">
        <v>1</v>
      </c>
      <c r="F423" s="230" t="s">
        <v>368</v>
      </c>
      <c r="G423" s="228"/>
      <c r="H423" s="231">
        <v>460</v>
      </c>
      <c r="I423" s="232"/>
      <c r="J423" s="228"/>
      <c r="K423" s="228"/>
      <c r="L423" s="233"/>
      <c r="M423" s="234"/>
      <c r="N423" s="235"/>
      <c r="O423" s="235"/>
      <c r="P423" s="235"/>
      <c r="Q423" s="235"/>
      <c r="R423" s="235"/>
      <c r="S423" s="235"/>
      <c r="T423" s="236"/>
      <c r="AT423" s="237" t="s">
        <v>366</v>
      </c>
      <c r="AU423" s="237" t="s">
        <v>90</v>
      </c>
      <c r="AV423" s="13" t="s">
        <v>123</v>
      </c>
      <c r="AW423" s="13" t="s">
        <v>36</v>
      </c>
      <c r="AX423" s="13" t="s">
        <v>88</v>
      </c>
      <c r="AY423" s="237" t="s">
        <v>261</v>
      </c>
    </row>
    <row r="424" spans="2:65" s="1" customFormat="1" ht="16.5" customHeight="1">
      <c r="B424" s="35"/>
      <c r="C424" s="197" t="s">
        <v>674</v>
      </c>
      <c r="D424" s="197" t="s">
        <v>264</v>
      </c>
      <c r="E424" s="198" t="s">
        <v>3394</v>
      </c>
      <c r="F424" s="199" t="s">
        <v>3395</v>
      </c>
      <c r="G424" s="200" t="s">
        <v>2480</v>
      </c>
      <c r="H424" s="201">
        <v>1092.5</v>
      </c>
      <c r="I424" s="202"/>
      <c r="J424" s="203">
        <f>ROUND(I424*H424,2)</f>
        <v>0</v>
      </c>
      <c r="K424" s="199" t="s">
        <v>411</v>
      </c>
      <c r="L424" s="39"/>
      <c r="M424" s="204" t="s">
        <v>1</v>
      </c>
      <c r="N424" s="205" t="s">
        <v>46</v>
      </c>
      <c r="O424" s="67"/>
      <c r="P424" s="206">
        <f>O424*H424</f>
        <v>0</v>
      </c>
      <c r="Q424" s="206">
        <v>1E-3</v>
      </c>
      <c r="R424" s="206">
        <f>Q424*H424</f>
        <v>1.0925</v>
      </c>
      <c r="S424" s="206">
        <v>0</v>
      </c>
      <c r="T424" s="207">
        <f>S424*H424</f>
        <v>0</v>
      </c>
      <c r="AR424" s="208" t="s">
        <v>450</v>
      </c>
      <c r="AT424" s="208" t="s">
        <v>264</v>
      </c>
      <c r="AU424" s="208" t="s">
        <v>90</v>
      </c>
      <c r="AY424" s="17" t="s">
        <v>261</v>
      </c>
      <c r="BE424" s="209">
        <f>IF(N424="základní",J424,0)</f>
        <v>0</v>
      </c>
      <c r="BF424" s="209">
        <f>IF(N424="snížená",J424,0)</f>
        <v>0</v>
      </c>
      <c r="BG424" s="209">
        <f>IF(N424="zákl. přenesená",J424,0)</f>
        <v>0</v>
      </c>
      <c r="BH424" s="209">
        <f>IF(N424="sníž. přenesená",J424,0)</f>
        <v>0</v>
      </c>
      <c r="BI424" s="209">
        <f>IF(N424="nulová",J424,0)</f>
        <v>0</v>
      </c>
      <c r="BJ424" s="17" t="s">
        <v>88</v>
      </c>
      <c r="BK424" s="209">
        <f>ROUND(I424*H424,2)</f>
        <v>0</v>
      </c>
      <c r="BL424" s="17" t="s">
        <v>450</v>
      </c>
      <c r="BM424" s="208" t="s">
        <v>3396</v>
      </c>
    </row>
    <row r="425" spans="2:65" s="1" customFormat="1" ht="146.25">
      <c r="B425" s="35"/>
      <c r="C425" s="36"/>
      <c r="D425" s="210" t="s">
        <v>271</v>
      </c>
      <c r="E425" s="36"/>
      <c r="F425" s="211" t="s">
        <v>2482</v>
      </c>
      <c r="G425" s="36"/>
      <c r="H425" s="36"/>
      <c r="I425" s="118"/>
      <c r="J425" s="36"/>
      <c r="K425" s="36"/>
      <c r="L425" s="39"/>
      <c r="M425" s="212"/>
      <c r="N425" s="67"/>
      <c r="O425" s="67"/>
      <c r="P425" s="67"/>
      <c r="Q425" s="67"/>
      <c r="R425" s="67"/>
      <c r="S425" s="67"/>
      <c r="T425" s="68"/>
      <c r="AT425" s="17" t="s">
        <v>271</v>
      </c>
      <c r="AU425" s="17" t="s">
        <v>90</v>
      </c>
    </row>
    <row r="426" spans="2:65" s="14" customFormat="1">
      <c r="B426" s="238"/>
      <c r="C426" s="239"/>
      <c r="D426" s="210" t="s">
        <v>366</v>
      </c>
      <c r="E426" s="240" t="s">
        <v>1</v>
      </c>
      <c r="F426" s="241" t="s">
        <v>822</v>
      </c>
      <c r="G426" s="239"/>
      <c r="H426" s="240" t="s">
        <v>1</v>
      </c>
      <c r="I426" s="242"/>
      <c r="J426" s="239"/>
      <c r="K426" s="239"/>
      <c r="L426" s="243"/>
      <c r="M426" s="244"/>
      <c r="N426" s="245"/>
      <c r="O426" s="245"/>
      <c r="P426" s="245"/>
      <c r="Q426" s="245"/>
      <c r="R426" s="245"/>
      <c r="S426" s="245"/>
      <c r="T426" s="246"/>
      <c r="AT426" s="247" t="s">
        <v>366</v>
      </c>
      <c r="AU426" s="247" t="s">
        <v>90</v>
      </c>
      <c r="AV426" s="14" t="s">
        <v>88</v>
      </c>
      <c r="AW426" s="14" t="s">
        <v>36</v>
      </c>
      <c r="AX426" s="14" t="s">
        <v>81</v>
      </c>
      <c r="AY426" s="247" t="s">
        <v>261</v>
      </c>
    </row>
    <row r="427" spans="2:65" s="12" customFormat="1">
      <c r="B427" s="216"/>
      <c r="C427" s="217"/>
      <c r="D427" s="210" t="s">
        <v>366</v>
      </c>
      <c r="E427" s="218" t="s">
        <v>1</v>
      </c>
      <c r="F427" s="219" t="s">
        <v>3397</v>
      </c>
      <c r="G427" s="217"/>
      <c r="H427" s="220">
        <v>950</v>
      </c>
      <c r="I427" s="221"/>
      <c r="J427" s="217"/>
      <c r="K427" s="217"/>
      <c r="L427" s="222"/>
      <c r="M427" s="223"/>
      <c r="N427" s="224"/>
      <c r="O427" s="224"/>
      <c r="P427" s="224"/>
      <c r="Q427" s="224"/>
      <c r="R427" s="224"/>
      <c r="S427" s="224"/>
      <c r="T427" s="225"/>
      <c r="AT427" s="226" t="s">
        <v>366</v>
      </c>
      <c r="AU427" s="226" t="s">
        <v>90</v>
      </c>
      <c r="AV427" s="12" t="s">
        <v>90</v>
      </c>
      <c r="AW427" s="12" t="s">
        <v>36</v>
      </c>
      <c r="AX427" s="12" t="s">
        <v>81</v>
      </c>
      <c r="AY427" s="226" t="s">
        <v>261</v>
      </c>
    </row>
    <row r="428" spans="2:65" s="15" customFormat="1">
      <c r="B428" s="248"/>
      <c r="C428" s="249"/>
      <c r="D428" s="210" t="s">
        <v>366</v>
      </c>
      <c r="E428" s="250" t="s">
        <v>1</v>
      </c>
      <c r="F428" s="251" t="s">
        <v>386</v>
      </c>
      <c r="G428" s="249"/>
      <c r="H428" s="252">
        <v>950</v>
      </c>
      <c r="I428" s="253"/>
      <c r="J428" s="249"/>
      <c r="K428" s="249"/>
      <c r="L428" s="254"/>
      <c r="M428" s="255"/>
      <c r="N428" s="256"/>
      <c r="O428" s="256"/>
      <c r="P428" s="256"/>
      <c r="Q428" s="256"/>
      <c r="R428" s="256"/>
      <c r="S428" s="256"/>
      <c r="T428" s="257"/>
      <c r="AT428" s="258" t="s">
        <v>366</v>
      </c>
      <c r="AU428" s="258" t="s">
        <v>90</v>
      </c>
      <c r="AV428" s="15" t="s">
        <v>110</v>
      </c>
      <c r="AW428" s="15" t="s">
        <v>36</v>
      </c>
      <c r="AX428" s="15" t="s">
        <v>81</v>
      </c>
      <c r="AY428" s="258" t="s">
        <v>261</v>
      </c>
    </row>
    <row r="429" spans="2:65" s="12" customFormat="1">
      <c r="B429" s="216"/>
      <c r="C429" s="217"/>
      <c r="D429" s="210" t="s">
        <v>366</v>
      </c>
      <c r="E429" s="218" t="s">
        <v>1</v>
      </c>
      <c r="F429" s="219" t="s">
        <v>3398</v>
      </c>
      <c r="G429" s="217"/>
      <c r="H429" s="220">
        <v>142.5</v>
      </c>
      <c r="I429" s="221"/>
      <c r="J429" s="217"/>
      <c r="K429" s="217"/>
      <c r="L429" s="222"/>
      <c r="M429" s="223"/>
      <c r="N429" s="224"/>
      <c r="O429" s="224"/>
      <c r="P429" s="224"/>
      <c r="Q429" s="224"/>
      <c r="R429" s="224"/>
      <c r="S429" s="224"/>
      <c r="T429" s="225"/>
      <c r="AT429" s="226" t="s">
        <v>366</v>
      </c>
      <c r="AU429" s="226" t="s">
        <v>90</v>
      </c>
      <c r="AV429" s="12" t="s">
        <v>90</v>
      </c>
      <c r="AW429" s="12" t="s">
        <v>36</v>
      </c>
      <c r="AX429" s="12" t="s">
        <v>81</v>
      </c>
      <c r="AY429" s="226" t="s">
        <v>261</v>
      </c>
    </row>
    <row r="430" spans="2:65" s="13" customFormat="1">
      <c r="B430" s="227"/>
      <c r="C430" s="228"/>
      <c r="D430" s="210" t="s">
        <v>366</v>
      </c>
      <c r="E430" s="229" t="s">
        <v>1</v>
      </c>
      <c r="F430" s="230" t="s">
        <v>368</v>
      </c>
      <c r="G430" s="228"/>
      <c r="H430" s="231">
        <v>1092.5</v>
      </c>
      <c r="I430" s="232"/>
      <c r="J430" s="228"/>
      <c r="K430" s="228"/>
      <c r="L430" s="233"/>
      <c r="M430" s="234"/>
      <c r="N430" s="235"/>
      <c r="O430" s="235"/>
      <c r="P430" s="235"/>
      <c r="Q430" s="235"/>
      <c r="R430" s="235"/>
      <c r="S430" s="235"/>
      <c r="T430" s="236"/>
      <c r="AT430" s="237" t="s">
        <v>366</v>
      </c>
      <c r="AU430" s="237" t="s">
        <v>90</v>
      </c>
      <c r="AV430" s="13" t="s">
        <v>123</v>
      </c>
      <c r="AW430" s="13" t="s">
        <v>36</v>
      </c>
      <c r="AX430" s="13" t="s">
        <v>88</v>
      </c>
      <c r="AY430" s="237" t="s">
        <v>261</v>
      </c>
    </row>
    <row r="431" spans="2:65" s="1" customFormat="1" ht="16.5" customHeight="1">
      <c r="B431" s="35"/>
      <c r="C431" s="197" t="s">
        <v>678</v>
      </c>
      <c r="D431" s="197" t="s">
        <v>264</v>
      </c>
      <c r="E431" s="198" t="s">
        <v>3399</v>
      </c>
      <c r="F431" s="199" t="s">
        <v>3400</v>
      </c>
      <c r="G431" s="200" t="s">
        <v>2480</v>
      </c>
      <c r="H431" s="201">
        <v>17250</v>
      </c>
      <c r="I431" s="202"/>
      <c r="J431" s="203">
        <f>ROUND(I431*H431,2)</f>
        <v>0</v>
      </c>
      <c r="K431" s="199" t="s">
        <v>411</v>
      </c>
      <c r="L431" s="39"/>
      <c r="M431" s="204" t="s">
        <v>1</v>
      </c>
      <c r="N431" s="205" t="s">
        <v>46</v>
      </c>
      <c r="O431" s="67"/>
      <c r="P431" s="206">
        <f>O431*H431</f>
        <v>0</v>
      </c>
      <c r="Q431" s="206">
        <v>1E-3</v>
      </c>
      <c r="R431" s="206">
        <f>Q431*H431</f>
        <v>17.25</v>
      </c>
      <c r="S431" s="206">
        <v>0</v>
      </c>
      <c r="T431" s="207">
        <f>S431*H431</f>
        <v>0</v>
      </c>
      <c r="AR431" s="208" t="s">
        <v>450</v>
      </c>
      <c r="AT431" s="208" t="s">
        <v>264</v>
      </c>
      <c r="AU431" s="208" t="s">
        <v>90</v>
      </c>
      <c r="AY431" s="17" t="s">
        <v>261</v>
      </c>
      <c r="BE431" s="209">
        <f>IF(N431="základní",J431,0)</f>
        <v>0</v>
      </c>
      <c r="BF431" s="209">
        <f>IF(N431="snížená",J431,0)</f>
        <v>0</v>
      </c>
      <c r="BG431" s="209">
        <f>IF(N431="zákl. přenesená",J431,0)</f>
        <v>0</v>
      </c>
      <c r="BH431" s="209">
        <f>IF(N431="sníž. přenesená",J431,0)</f>
        <v>0</v>
      </c>
      <c r="BI431" s="209">
        <f>IF(N431="nulová",J431,0)</f>
        <v>0</v>
      </c>
      <c r="BJ431" s="17" t="s">
        <v>88</v>
      </c>
      <c r="BK431" s="209">
        <f>ROUND(I431*H431,2)</f>
        <v>0</v>
      </c>
      <c r="BL431" s="17" t="s">
        <v>450</v>
      </c>
      <c r="BM431" s="208" t="s">
        <v>3401</v>
      </c>
    </row>
    <row r="432" spans="2:65" s="1" customFormat="1" ht="146.25">
      <c r="B432" s="35"/>
      <c r="C432" s="36"/>
      <c r="D432" s="210" t="s">
        <v>271</v>
      </c>
      <c r="E432" s="36"/>
      <c r="F432" s="211" t="s">
        <v>2482</v>
      </c>
      <c r="G432" s="36"/>
      <c r="H432" s="36"/>
      <c r="I432" s="118"/>
      <c r="J432" s="36"/>
      <c r="K432" s="36"/>
      <c r="L432" s="39"/>
      <c r="M432" s="212"/>
      <c r="N432" s="67"/>
      <c r="O432" s="67"/>
      <c r="P432" s="67"/>
      <c r="Q432" s="67"/>
      <c r="R432" s="67"/>
      <c r="S432" s="67"/>
      <c r="T432" s="68"/>
      <c r="AT432" s="17" t="s">
        <v>271</v>
      </c>
      <c r="AU432" s="17" t="s">
        <v>90</v>
      </c>
    </row>
    <row r="433" spans="2:65" s="14" customFormat="1">
      <c r="B433" s="238"/>
      <c r="C433" s="239"/>
      <c r="D433" s="210" t="s">
        <v>366</v>
      </c>
      <c r="E433" s="240" t="s">
        <v>1</v>
      </c>
      <c r="F433" s="241" t="s">
        <v>822</v>
      </c>
      <c r="G433" s="239"/>
      <c r="H433" s="240" t="s">
        <v>1</v>
      </c>
      <c r="I433" s="242"/>
      <c r="J433" s="239"/>
      <c r="K433" s="239"/>
      <c r="L433" s="243"/>
      <c r="M433" s="244"/>
      <c r="N433" s="245"/>
      <c r="O433" s="245"/>
      <c r="P433" s="245"/>
      <c r="Q433" s="245"/>
      <c r="R433" s="245"/>
      <c r="S433" s="245"/>
      <c r="T433" s="246"/>
      <c r="AT433" s="247" t="s">
        <v>366</v>
      </c>
      <c r="AU433" s="247" t="s">
        <v>90</v>
      </c>
      <c r="AV433" s="14" t="s">
        <v>88</v>
      </c>
      <c r="AW433" s="14" t="s">
        <v>36</v>
      </c>
      <c r="AX433" s="14" t="s">
        <v>81</v>
      </c>
      <c r="AY433" s="247" t="s">
        <v>261</v>
      </c>
    </row>
    <row r="434" spans="2:65" s="12" customFormat="1">
      <c r="B434" s="216"/>
      <c r="C434" s="217"/>
      <c r="D434" s="210" t="s">
        <v>366</v>
      </c>
      <c r="E434" s="218" t="s">
        <v>1</v>
      </c>
      <c r="F434" s="219" t="s">
        <v>3402</v>
      </c>
      <c r="G434" s="217"/>
      <c r="H434" s="220">
        <v>15000</v>
      </c>
      <c r="I434" s="221"/>
      <c r="J434" s="217"/>
      <c r="K434" s="217"/>
      <c r="L434" s="222"/>
      <c r="M434" s="223"/>
      <c r="N434" s="224"/>
      <c r="O434" s="224"/>
      <c r="P434" s="224"/>
      <c r="Q434" s="224"/>
      <c r="R434" s="224"/>
      <c r="S434" s="224"/>
      <c r="T434" s="225"/>
      <c r="AT434" s="226" t="s">
        <v>366</v>
      </c>
      <c r="AU434" s="226" t="s">
        <v>90</v>
      </c>
      <c r="AV434" s="12" t="s">
        <v>90</v>
      </c>
      <c r="AW434" s="12" t="s">
        <v>36</v>
      </c>
      <c r="AX434" s="12" t="s">
        <v>81</v>
      </c>
      <c r="AY434" s="226" t="s">
        <v>261</v>
      </c>
    </row>
    <row r="435" spans="2:65" s="15" customFormat="1">
      <c r="B435" s="248"/>
      <c r="C435" s="249"/>
      <c r="D435" s="210" t="s">
        <v>366</v>
      </c>
      <c r="E435" s="250" t="s">
        <v>1</v>
      </c>
      <c r="F435" s="251" t="s">
        <v>386</v>
      </c>
      <c r="G435" s="249"/>
      <c r="H435" s="252">
        <v>15000</v>
      </c>
      <c r="I435" s="253"/>
      <c r="J435" s="249"/>
      <c r="K435" s="249"/>
      <c r="L435" s="254"/>
      <c r="M435" s="255"/>
      <c r="N435" s="256"/>
      <c r="O435" s="256"/>
      <c r="P435" s="256"/>
      <c r="Q435" s="256"/>
      <c r="R435" s="256"/>
      <c r="S435" s="256"/>
      <c r="T435" s="257"/>
      <c r="AT435" s="258" t="s">
        <v>366</v>
      </c>
      <c r="AU435" s="258" t="s">
        <v>90</v>
      </c>
      <c r="AV435" s="15" t="s">
        <v>110</v>
      </c>
      <c r="AW435" s="15" t="s">
        <v>36</v>
      </c>
      <c r="AX435" s="15" t="s">
        <v>81</v>
      </c>
      <c r="AY435" s="258" t="s">
        <v>261</v>
      </c>
    </row>
    <row r="436" spans="2:65" s="12" customFormat="1">
      <c r="B436" s="216"/>
      <c r="C436" s="217"/>
      <c r="D436" s="210" t="s">
        <v>366</v>
      </c>
      <c r="E436" s="218" t="s">
        <v>1</v>
      </c>
      <c r="F436" s="219" t="s">
        <v>3403</v>
      </c>
      <c r="G436" s="217"/>
      <c r="H436" s="220">
        <v>2250</v>
      </c>
      <c r="I436" s="221"/>
      <c r="J436" s="217"/>
      <c r="K436" s="217"/>
      <c r="L436" s="222"/>
      <c r="M436" s="223"/>
      <c r="N436" s="224"/>
      <c r="O436" s="224"/>
      <c r="P436" s="224"/>
      <c r="Q436" s="224"/>
      <c r="R436" s="224"/>
      <c r="S436" s="224"/>
      <c r="T436" s="225"/>
      <c r="AT436" s="226" t="s">
        <v>366</v>
      </c>
      <c r="AU436" s="226" t="s">
        <v>90</v>
      </c>
      <c r="AV436" s="12" t="s">
        <v>90</v>
      </c>
      <c r="AW436" s="12" t="s">
        <v>36</v>
      </c>
      <c r="AX436" s="12" t="s">
        <v>81</v>
      </c>
      <c r="AY436" s="226" t="s">
        <v>261</v>
      </c>
    </row>
    <row r="437" spans="2:65" s="13" customFormat="1">
      <c r="B437" s="227"/>
      <c r="C437" s="228"/>
      <c r="D437" s="210" t="s">
        <v>366</v>
      </c>
      <c r="E437" s="229" t="s">
        <v>1</v>
      </c>
      <c r="F437" s="230" t="s">
        <v>368</v>
      </c>
      <c r="G437" s="228"/>
      <c r="H437" s="231">
        <v>17250</v>
      </c>
      <c r="I437" s="232"/>
      <c r="J437" s="228"/>
      <c r="K437" s="228"/>
      <c r="L437" s="233"/>
      <c r="M437" s="234"/>
      <c r="N437" s="235"/>
      <c r="O437" s="235"/>
      <c r="P437" s="235"/>
      <c r="Q437" s="235"/>
      <c r="R437" s="235"/>
      <c r="S437" s="235"/>
      <c r="T437" s="236"/>
      <c r="AT437" s="237" t="s">
        <v>366</v>
      </c>
      <c r="AU437" s="237" t="s">
        <v>90</v>
      </c>
      <c r="AV437" s="13" t="s">
        <v>123</v>
      </c>
      <c r="AW437" s="13" t="s">
        <v>36</v>
      </c>
      <c r="AX437" s="13" t="s">
        <v>88</v>
      </c>
      <c r="AY437" s="237" t="s">
        <v>261</v>
      </c>
    </row>
    <row r="438" spans="2:65" s="11" customFormat="1" ht="25.9" customHeight="1">
      <c r="B438" s="181"/>
      <c r="C438" s="182"/>
      <c r="D438" s="183" t="s">
        <v>80</v>
      </c>
      <c r="E438" s="184" t="s">
        <v>2691</v>
      </c>
      <c r="F438" s="184" t="s">
        <v>2692</v>
      </c>
      <c r="G438" s="182"/>
      <c r="H438" s="182"/>
      <c r="I438" s="185"/>
      <c r="J438" s="186">
        <f>BK438</f>
        <v>0</v>
      </c>
      <c r="K438" s="182"/>
      <c r="L438" s="187"/>
      <c r="M438" s="188"/>
      <c r="N438" s="189"/>
      <c r="O438" s="189"/>
      <c r="P438" s="190">
        <f>SUM(P439:P440)</f>
        <v>0</v>
      </c>
      <c r="Q438" s="189"/>
      <c r="R438" s="190">
        <f>SUM(R439:R440)</f>
        <v>0</v>
      </c>
      <c r="S438" s="189"/>
      <c r="T438" s="191">
        <f>SUM(T439:T440)</f>
        <v>0</v>
      </c>
      <c r="AR438" s="192" t="s">
        <v>123</v>
      </c>
      <c r="AT438" s="193" t="s">
        <v>80</v>
      </c>
      <c r="AU438" s="193" t="s">
        <v>81</v>
      </c>
      <c r="AY438" s="192" t="s">
        <v>261</v>
      </c>
      <c r="BK438" s="194">
        <f>SUM(BK439:BK440)</f>
        <v>0</v>
      </c>
    </row>
    <row r="439" spans="2:65" s="1" customFormat="1" ht="16.5" customHeight="1">
      <c r="B439" s="35"/>
      <c r="C439" s="197" t="s">
        <v>682</v>
      </c>
      <c r="D439" s="197" t="s">
        <v>264</v>
      </c>
      <c r="E439" s="198" t="s">
        <v>3404</v>
      </c>
      <c r="F439" s="199" t="s">
        <v>680</v>
      </c>
      <c r="G439" s="200" t="s">
        <v>1</v>
      </c>
      <c r="H439" s="201">
        <v>0</v>
      </c>
      <c r="I439" s="202"/>
      <c r="J439" s="203">
        <f>ROUND(I439*H439,2)</f>
        <v>0</v>
      </c>
      <c r="K439" s="199" t="s">
        <v>411</v>
      </c>
      <c r="L439" s="39"/>
      <c r="M439" s="204" t="s">
        <v>1</v>
      </c>
      <c r="N439" s="205" t="s">
        <v>46</v>
      </c>
      <c r="O439" s="67"/>
      <c r="P439" s="206">
        <f>O439*H439</f>
        <v>0</v>
      </c>
      <c r="Q439" s="206">
        <v>0</v>
      </c>
      <c r="R439" s="206">
        <f>Q439*H439</f>
        <v>0</v>
      </c>
      <c r="S439" s="206">
        <v>0</v>
      </c>
      <c r="T439" s="207">
        <f>S439*H439</f>
        <v>0</v>
      </c>
      <c r="AR439" s="208" t="s">
        <v>2696</v>
      </c>
      <c r="AT439" s="208" t="s">
        <v>264</v>
      </c>
      <c r="AU439" s="208" t="s">
        <v>88</v>
      </c>
      <c r="AY439" s="17" t="s">
        <v>261</v>
      </c>
      <c r="BE439" s="209">
        <f>IF(N439="základní",J439,0)</f>
        <v>0</v>
      </c>
      <c r="BF439" s="209">
        <f>IF(N439="snížená",J439,0)</f>
        <v>0</v>
      </c>
      <c r="BG439" s="209">
        <f>IF(N439="zákl. přenesená",J439,0)</f>
        <v>0</v>
      </c>
      <c r="BH439" s="209">
        <f>IF(N439="sníž. přenesená",J439,0)</f>
        <v>0</v>
      </c>
      <c r="BI439" s="209">
        <f>IF(N439="nulová",J439,0)</f>
        <v>0</v>
      </c>
      <c r="BJ439" s="17" t="s">
        <v>88</v>
      </c>
      <c r="BK439" s="209">
        <f>ROUND(I439*H439,2)</f>
        <v>0</v>
      </c>
      <c r="BL439" s="17" t="s">
        <v>2696</v>
      </c>
      <c r="BM439" s="208" t="s">
        <v>3405</v>
      </c>
    </row>
    <row r="440" spans="2:65" s="1" customFormat="1" ht="29.25">
      <c r="B440" s="35"/>
      <c r="C440" s="36"/>
      <c r="D440" s="210" t="s">
        <v>271</v>
      </c>
      <c r="E440" s="36"/>
      <c r="F440" s="211" t="s">
        <v>290</v>
      </c>
      <c r="G440" s="36"/>
      <c r="H440" s="36"/>
      <c r="I440" s="118"/>
      <c r="J440" s="36"/>
      <c r="K440" s="36"/>
      <c r="L440" s="39"/>
      <c r="M440" s="213"/>
      <c r="N440" s="214"/>
      <c r="O440" s="214"/>
      <c r="P440" s="214"/>
      <c r="Q440" s="214"/>
      <c r="R440" s="214"/>
      <c r="S440" s="214"/>
      <c r="T440" s="215"/>
      <c r="AT440" s="17" t="s">
        <v>271</v>
      </c>
      <c r="AU440" s="17" t="s">
        <v>88</v>
      </c>
    </row>
    <row r="441" spans="2:65" s="1" customFormat="1" ht="6.95" customHeight="1">
      <c r="B441" s="50"/>
      <c r="C441" s="51"/>
      <c r="D441" s="51"/>
      <c r="E441" s="51"/>
      <c r="F441" s="51"/>
      <c r="G441" s="51"/>
      <c r="H441" s="51"/>
      <c r="I441" s="149"/>
      <c r="J441" s="51"/>
      <c r="K441" s="51"/>
      <c r="L441" s="39"/>
    </row>
  </sheetData>
  <sheetProtection algorithmName="SHA-512" hashValue="QdTtUvxQAuvJVMe4xIsCMJ422x7ZO4gvOmeHpzYEw5msamq8ozFGyGC91jEe+wQzj5X2AHFg0GkdlQSpieq7PQ==" saltValue="W7/o4ycPN/ZV8bBLL4+EfmLRqVB5Q6JeiqmeVeOhDbwMBelTTlszBN8ZJqTTiTe4pZHACYMJ9yqAmjmX+ASR9A==" spinCount="100000" sheet="1" objects="1" scenarios="1" formatColumns="0" formatRows="0" autoFilter="0"/>
  <autoFilter ref="C129:K440" xr:uid="{00000000-0009-0000-0000-000003000000}"/>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151"/>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104</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324</v>
      </c>
      <c r="F9" s="334"/>
      <c r="G9" s="334"/>
      <c r="H9" s="334"/>
      <c r="I9" s="118"/>
      <c r="L9" s="39"/>
    </row>
    <row r="10" spans="2:46" s="1" customFormat="1" ht="12" customHeight="1">
      <c r="B10" s="39"/>
      <c r="D10" s="117" t="s">
        <v>325</v>
      </c>
      <c r="I10" s="118"/>
      <c r="L10" s="39"/>
    </row>
    <row r="11" spans="2:46" s="1" customFormat="1" ht="36.950000000000003" customHeight="1">
      <c r="B11" s="39"/>
      <c r="E11" s="333" t="s">
        <v>3406</v>
      </c>
      <c r="F11" s="334"/>
      <c r="G11" s="334"/>
      <c r="H11" s="334"/>
      <c r="I11" s="118"/>
      <c r="L11" s="39"/>
    </row>
    <row r="12" spans="2:46" s="1" customFormat="1">
      <c r="B12" s="39"/>
      <c r="I12" s="118"/>
      <c r="L12" s="39"/>
    </row>
    <row r="13" spans="2:46" s="1" customFormat="1" ht="12" customHeight="1">
      <c r="B13" s="39"/>
      <c r="D13" s="117" t="s">
        <v>17</v>
      </c>
      <c r="F13" s="106" t="s">
        <v>18</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30</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35</v>
      </c>
      <c r="I23" s="119" t="s">
        <v>31</v>
      </c>
      <c r="J23" s="106" t="s">
        <v>1</v>
      </c>
      <c r="L23" s="39"/>
    </row>
    <row r="24" spans="2:12" s="1" customFormat="1" ht="6.95" customHeight="1">
      <c r="B24" s="39"/>
      <c r="I24" s="118"/>
      <c r="L24" s="39"/>
    </row>
    <row r="25" spans="2:12" s="1" customFormat="1" ht="12" customHeight="1">
      <c r="B25" s="39"/>
      <c r="D25" s="117" t="s">
        <v>37</v>
      </c>
      <c r="I25" s="119" t="s">
        <v>29</v>
      </c>
      <c r="J25" s="106" t="str">
        <f>IF('Rekapitulace stavby'!AN19="","",'Rekapitulace stavby'!AN19)</f>
        <v/>
      </c>
      <c r="L25" s="39"/>
    </row>
    <row r="26" spans="2:12" s="1" customFormat="1" ht="18" customHeight="1">
      <c r="B26" s="39"/>
      <c r="E26" s="106" t="str">
        <f>IF('Rekapitulace stavby'!E20="","",'Rekapitulace stavby'!E20)</f>
        <v xml:space="preserve"> </v>
      </c>
      <c r="I26" s="119" t="s">
        <v>31</v>
      </c>
      <c r="J26" s="106" t="str">
        <f>IF('Rekapitulace stavby'!AN20="","",'Rekapitulace stavby'!AN20)</f>
        <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ROUND(J122,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ROUND((SUM(BE122:BE150)),  2)</f>
        <v>0</v>
      </c>
      <c r="I35" s="130">
        <v>0.21</v>
      </c>
      <c r="J35" s="129">
        <f>ROUND(((SUM(BE122:BE150))*I35),  2)</f>
        <v>0</v>
      </c>
      <c r="L35" s="39"/>
    </row>
    <row r="36" spans="2:12" s="1" customFormat="1" ht="14.45" customHeight="1">
      <c r="B36" s="39"/>
      <c r="E36" s="117" t="s">
        <v>47</v>
      </c>
      <c r="F36" s="129">
        <f>ROUND((SUM(BF122:BF150)),  2)</f>
        <v>0</v>
      </c>
      <c r="I36" s="130">
        <v>0.15</v>
      </c>
      <c r="J36" s="129">
        <f>ROUND(((SUM(BF122:BF150))*I36),  2)</f>
        <v>0</v>
      </c>
      <c r="L36" s="39"/>
    </row>
    <row r="37" spans="2:12" s="1" customFormat="1" ht="14.45" hidden="1" customHeight="1">
      <c r="B37" s="39"/>
      <c r="E37" s="117" t="s">
        <v>48</v>
      </c>
      <c r="F37" s="129">
        <f>ROUND((SUM(BG122:BG150)),  2)</f>
        <v>0</v>
      </c>
      <c r="I37" s="130">
        <v>0.21</v>
      </c>
      <c r="J37" s="129">
        <f>0</f>
        <v>0</v>
      </c>
      <c r="L37" s="39"/>
    </row>
    <row r="38" spans="2:12" s="1" customFormat="1" ht="14.45" hidden="1" customHeight="1">
      <c r="B38" s="39"/>
      <c r="E38" s="117" t="s">
        <v>49</v>
      </c>
      <c r="F38" s="129">
        <f>ROUND((SUM(BH122:BH150)),  2)</f>
        <v>0</v>
      </c>
      <c r="I38" s="130">
        <v>0.15</v>
      </c>
      <c r="J38" s="129">
        <f>0</f>
        <v>0</v>
      </c>
      <c r="L38" s="39"/>
    </row>
    <row r="39" spans="2:12" s="1" customFormat="1" ht="14.45" hidden="1" customHeight="1">
      <c r="B39" s="39"/>
      <c r="E39" s="117" t="s">
        <v>50</v>
      </c>
      <c r="F39" s="129">
        <f>ROUND((SUM(BI122:BI150)),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324</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D.1.3 - Požárně bezpečnostní řešení</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27.95" customHeight="1">
      <c r="B93" s="35"/>
      <c r="C93" s="29" t="s">
        <v>28</v>
      </c>
      <c r="D93" s="36"/>
      <c r="E93" s="36"/>
      <c r="F93" s="27" t="str">
        <f>E17</f>
        <v xml:space="preserve">OSTRAVSKÁ UNIVERZITA </v>
      </c>
      <c r="G93" s="36"/>
      <c r="H93" s="36"/>
      <c r="I93" s="119" t="s">
        <v>34</v>
      </c>
      <c r="J93" s="33" t="str">
        <f>E23</f>
        <v>KANIA a.s., Ostrava</v>
      </c>
      <c r="K93" s="36"/>
      <c r="L93" s="39"/>
    </row>
    <row r="94" spans="2:12" s="1" customFormat="1" ht="15.2" customHeight="1">
      <c r="B94" s="35"/>
      <c r="C94" s="29" t="s">
        <v>32</v>
      </c>
      <c r="D94" s="36"/>
      <c r="E94" s="36"/>
      <c r="F94" s="27" t="str">
        <f>IF(E20="","",E20)</f>
        <v>Vyplň údaj</v>
      </c>
      <c r="G94" s="36"/>
      <c r="H94" s="36"/>
      <c r="I94" s="119" t="s">
        <v>37</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J122</f>
        <v>0</v>
      </c>
      <c r="K98" s="36"/>
      <c r="L98" s="39"/>
      <c r="AU98" s="17" t="s">
        <v>239</v>
      </c>
    </row>
    <row r="99" spans="2:47" s="8" customFormat="1" ht="24.95" customHeight="1">
      <c r="B99" s="158"/>
      <c r="C99" s="159"/>
      <c r="D99" s="160" t="s">
        <v>353</v>
      </c>
      <c r="E99" s="161"/>
      <c r="F99" s="161"/>
      <c r="G99" s="161"/>
      <c r="H99" s="161"/>
      <c r="I99" s="162"/>
      <c r="J99" s="163">
        <f>J123</f>
        <v>0</v>
      </c>
      <c r="K99" s="159"/>
      <c r="L99" s="164"/>
    </row>
    <row r="100" spans="2:47" s="9" customFormat="1" ht="19.899999999999999" customHeight="1">
      <c r="B100" s="165"/>
      <c r="C100" s="100"/>
      <c r="D100" s="166" t="s">
        <v>3407</v>
      </c>
      <c r="E100" s="167"/>
      <c r="F100" s="167"/>
      <c r="G100" s="167"/>
      <c r="H100" s="167"/>
      <c r="I100" s="168"/>
      <c r="J100" s="169">
        <f>J124</f>
        <v>0</v>
      </c>
      <c r="K100" s="100"/>
      <c r="L100" s="170"/>
    </row>
    <row r="101" spans="2:47" s="1" customFormat="1" ht="21.75" customHeight="1">
      <c r="B101" s="35"/>
      <c r="C101" s="36"/>
      <c r="D101" s="36"/>
      <c r="E101" s="36"/>
      <c r="F101" s="36"/>
      <c r="G101" s="36"/>
      <c r="H101" s="36"/>
      <c r="I101" s="118"/>
      <c r="J101" s="36"/>
      <c r="K101" s="36"/>
      <c r="L101" s="39"/>
    </row>
    <row r="102" spans="2:47" s="1" customFormat="1" ht="6.95" customHeight="1">
      <c r="B102" s="50"/>
      <c r="C102" s="51"/>
      <c r="D102" s="51"/>
      <c r="E102" s="51"/>
      <c r="F102" s="51"/>
      <c r="G102" s="51"/>
      <c r="H102" s="51"/>
      <c r="I102" s="149"/>
      <c r="J102" s="51"/>
      <c r="K102" s="51"/>
      <c r="L102" s="39"/>
    </row>
    <row r="106" spans="2:47" s="1" customFormat="1" ht="6.95" customHeight="1">
      <c r="B106" s="52"/>
      <c r="C106" s="53"/>
      <c r="D106" s="53"/>
      <c r="E106" s="53"/>
      <c r="F106" s="53"/>
      <c r="G106" s="53"/>
      <c r="H106" s="53"/>
      <c r="I106" s="152"/>
      <c r="J106" s="53"/>
      <c r="K106" s="53"/>
      <c r="L106" s="39"/>
    </row>
    <row r="107" spans="2:47" s="1" customFormat="1" ht="24.95" customHeight="1">
      <c r="B107" s="35"/>
      <c r="C107" s="23" t="s">
        <v>246</v>
      </c>
      <c r="D107" s="36"/>
      <c r="E107" s="36"/>
      <c r="F107" s="36"/>
      <c r="G107" s="36"/>
      <c r="H107" s="36"/>
      <c r="I107" s="118"/>
      <c r="J107" s="36"/>
      <c r="K107" s="36"/>
      <c r="L107" s="39"/>
    </row>
    <row r="108" spans="2:47" s="1" customFormat="1" ht="6.95" customHeight="1">
      <c r="B108" s="35"/>
      <c r="C108" s="36"/>
      <c r="D108" s="36"/>
      <c r="E108" s="36"/>
      <c r="F108" s="36"/>
      <c r="G108" s="36"/>
      <c r="H108" s="36"/>
      <c r="I108" s="118"/>
      <c r="J108" s="36"/>
      <c r="K108" s="36"/>
      <c r="L108" s="39"/>
    </row>
    <row r="109" spans="2:47" s="1" customFormat="1" ht="12" customHeight="1">
      <c r="B109" s="35"/>
      <c r="C109" s="29" t="s">
        <v>15</v>
      </c>
      <c r="D109" s="36"/>
      <c r="E109" s="36"/>
      <c r="F109" s="36"/>
      <c r="G109" s="36"/>
      <c r="H109" s="36"/>
      <c r="I109" s="118"/>
      <c r="J109" s="36"/>
      <c r="K109" s="36"/>
      <c r="L109" s="39"/>
    </row>
    <row r="110" spans="2:47" s="1" customFormat="1" ht="16.5" customHeight="1">
      <c r="B110" s="35"/>
      <c r="C110" s="36"/>
      <c r="D110" s="36"/>
      <c r="E110" s="329" t="str">
        <f>E7</f>
        <v>R4 - Nová budova fakulty umění</v>
      </c>
      <c r="F110" s="330"/>
      <c r="G110" s="330"/>
      <c r="H110" s="330"/>
      <c r="I110" s="118"/>
      <c r="J110" s="36"/>
      <c r="K110" s="36"/>
      <c r="L110" s="39"/>
    </row>
    <row r="111" spans="2:47" ht="12" customHeight="1">
      <c r="B111" s="21"/>
      <c r="C111" s="29" t="s">
        <v>233</v>
      </c>
      <c r="D111" s="22"/>
      <c r="E111" s="22"/>
      <c r="F111" s="22"/>
      <c r="G111" s="22"/>
      <c r="H111" s="22"/>
      <c r="J111" s="22"/>
      <c r="K111" s="22"/>
      <c r="L111" s="20"/>
    </row>
    <row r="112" spans="2:47" s="1" customFormat="1" ht="16.5" customHeight="1">
      <c r="B112" s="35"/>
      <c r="C112" s="36"/>
      <c r="D112" s="36"/>
      <c r="E112" s="329" t="s">
        <v>324</v>
      </c>
      <c r="F112" s="328"/>
      <c r="G112" s="328"/>
      <c r="H112" s="328"/>
      <c r="I112" s="118"/>
      <c r="J112" s="36"/>
      <c r="K112" s="36"/>
      <c r="L112" s="39"/>
    </row>
    <row r="113" spans="2:65" s="1" customFormat="1" ht="12" customHeight="1">
      <c r="B113" s="35"/>
      <c r="C113" s="29" t="s">
        <v>325</v>
      </c>
      <c r="D113" s="36"/>
      <c r="E113" s="36"/>
      <c r="F113" s="36"/>
      <c r="G113" s="36"/>
      <c r="H113" s="36"/>
      <c r="I113" s="118"/>
      <c r="J113" s="36"/>
      <c r="K113" s="36"/>
      <c r="L113" s="39"/>
    </row>
    <row r="114" spans="2:65" s="1" customFormat="1" ht="16.5" customHeight="1">
      <c r="B114" s="35"/>
      <c r="C114" s="36"/>
      <c r="D114" s="36"/>
      <c r="E114" s="325" t="str">
        <f>E11</f>
        <v>D.1.3 - Požárně bezpečnostní řešení</v>
      </c>
      <c r="F114" s="328"/>
      <c r="G114" s="328"/>
      <c r="H114" s="328"/>
      <c r="I114" s="118"/>
      <c r="J114" s="36"/>
      <c r="K114" s="36"/>
      <c r="L114" s="39"/>
    </row>
    <row r="115" spans="2:65" s="1" customFormat="1" ht="6.95" customHeight="1">
      <c r="B115" s="35"/>
      <c r="C115" s="36"/>
      <c r="D115" s="36"/>
      <c r="E115" s="36"/>
      <c r="F115" s="36"/>
      <c r="G115" s="36"/>
      <c r="H115" s="36"/>
      <c r="I115" s="118"/>
      <c r="J115" s="36"/>
      <c r="K115" s="36"/>
      <c r="L115" s="39"/>
    </row>
    <row r="116" spans="2:65" s="1" customFormat="1" ht="12" customHeight="1">
      <c r="B116" s="35"/>
      <c r="C116" s="29" t="s">
        <v>21</v>
      </c>
      <c r="D116" s="36"/>
      <c r="E116" s="36"/>
      <c r="F116" s="27" t="str">
        <f>F14</f>
        <v>Ostrava</v>
      </c>
      <c r="G116" s="36"/>
      <c r="H116" s="36"/>
      <c r="I116" s="119" t="s">
        <v>23</v>
      </c>
      <c r="J116" s="62">
        <f>IF(J14="","",J14)</f>
        <v>43761</v>
      </c>
      <c r="K116" s="36"/>
      <c r="L116" s="39"/>
    </row>
    <row r="117" spans="2:65" s="1" customFormat="1" ht="6.95" customHeight="1">
      <c r="B117" s="35"/>
      <c r="C117" s="36"/>
      <c r="D117" s="36"/>
      <c r="E117" s="36"/>
      <c r="F117" s="36"/>
      <c r="G117" s="36"/>
      <c r="H117" s="36"/>
      <c r="I117" s="118"/>
      <c r="J117" s="36"/>
      <c r="K117" s="36"/>
      <c r="L117" s="39"/>
    </row>
    <row r="118" spans="2:65" s="1" customFormat="1" ht="27.95" customHeight="1">
      <c r="B118" s="35"/>
      <c r="C118" s="29" t="s">
        <v>28</v>
      </c>
      <c r="D118" s="36"/>
      <c r="E118" s="36"/>
      <c r="F118" s="27" t="str">
        <f>E17</f>
        <v xml:space="preserve">OSTRAVSKÁ UNIVERZITA </v>
      </c>
      <c r="G118" s="36"/>
      <c r="H118" s="36"/>
      <c r="I118" s="119" t="s">
        <v>34</v>
      </c>
      <c r="J118" s="33" t="str">
        <f>E23</f>
        <v>KANIA a.s., Ostrava</v>
      </c>
      <c r="K118" s="36"/>
      <c r="L118" s="39"/>
    </row>
    <row r="119" spans="2:65" s="1" customFormat="1" ht="15.2" customHeight="1">
      <c r="B119" s="35"/>
      <c r="C119" s="29" t="s">
        <v>32</v>
      </c>
      <c r="D119" s="36"/>
      <c r="E119" s="36"/>
      <c r="F119" s="27" t="str">
        <f>IF(E20="","",E20)</f>
        <v>Vyplň údaj</v>
      </c>
      <c r="G119" s="36"/>
      <c r="H119" s="36"/>
      <c r="I119" s="119" t="s">
        <v>37</v>
      </c>
      <c r="J119" s="33" t="str">
        <f>E26</f>
        <v xml:space="preserve"> </v>
      </c>
      <c r="K119" s="36"/>
      <c r="L119" s="39"/>
    </row>
    <row r="120" spans="2:65" s="1" customFormat="1" ht="10.35" customHeight="1">
      <c r="B120" s="35"/>
      <c r="C120" s="36"/>
      <c r="D120" s="36"/>
      <c r="E120" s="36"/>
      <c r="F120" s="36"/>
      <c r="G120" s="36"/>
      <c r="H120" s="36"/>
      <c r="I120" s="118"/>
      <c r="J120" s="36"/>
      <c r="K120" s="36"/>
      <c r="L120" s="39"/>
    </row>
    <row r="121" spans="2:65" s="10" customFormat="1" ht="29.25" customHeight="1">
      <c r="B121" s="171"/>
      <c r="C121" s="172" t="s">
        <v>247</v>
      </c>
      <c r="D121" s="173" t="s">
        <v>66</v>
      </c>
      <c r="E121" s="173" t="s">
        <v>62</v>
      </c>
      <c r="F121" s="173" t="s">
        <v>63</v>
      </c>
      <c r="G121" s="173" t="s">
        <v>248</v>
      </c>
      <c r="H121" s="173" t="s">
        <v>249</v>
      </c>
      <c r="I121" s="174" t="s">
        <v>250</v>
      </c>
      <c r="J121" s="173" t="s">
        <v>237</v>
      </c>
      <c r="K121" s="175" t="s">
        <v>251</v>
      </c>
      <c r="L121" s="176"/>
      <c r="M121" s="71" t="s">
        <v>1</v>
      </c>
      <c r="N121" s="72" t="s">
        <v>45</v>
      </c>
      <c r="O121" s="72" t="s">
        <v>252</v>
      </c>
      <c r="P121" s="72" t="s">
        <v>253</v>
      </c>
      <c r="Q121" s="72" t="s">
        <v>254</v>
      </c>
      <c r="R121" s="72" t="s">
        <v>255</v>
      </c>
      <c r="S121" s="72" t="s">
        <v>256</v>
      </c>
      <c r="T121" s="73" t="s">
        <v>257</v>
      </c>
    </row>
    <row r="122" spans="2:65" s="1" customFormat="1" ht="22.7" customHeight="1">
      <c r="B122" s="35"/>
      <c r="C122" s="78" t="s">
        <v>258</v>
      </c>
      <c r="D122" s="36"/>
      <c r="E122" s="36"/>
      <c r="F122" s="36"/>
      <c r="G122" s="36"/>
      <c r="H122" s="36"/>
      <c r="I122" s="118"/>
      <c r="J122" s="177">
        <f>BK122</f>
        <v>0</v>
      </c>
      <c r="K122" s="36"/>
      <c r="L122" s="39"/>
      <c r="M122" s="74"/>
      <c r="N122" s="75"/>
      <c r="O122" s="75"/>
      <c r="P122" s="178">
        <f>P123</f>
        <v>0</v>
      </c>
      <c r="Q122" s="75"/>
      <c r="R122" s="178">
        <f>R123</f>
        <v>0</v>
      </c>
      <c r="S122" s="75"/>
      <c r="T122" s="179">
        <f>T123</f>
        <v>0</v>
      </c>
      <c r="AT122" s="17" t="s">
        <v>80</v>
      </c>
      <c r="AU122" s="17" t="s">
        <v>239</v>
      </c>
      <c r="BK122" s="180">
        <f>BK123</f>
        <v>0</v>
      </c>
    </row>
    <row r="123" spans="2:65" s="11" customFormat="1" ht="25.9" customHeight="1">
      <c r="B123" s="181"/>
      <c r="C123" s="182"/>
      <c r="D123" s="183" t="s">
        <v>80</v>
      </c>
      <c r="E123" s="184" t="s">
        <v>2714</v>
      </c>
      <c r="F123" s="184" t="s">
        <v>2714</v>
      </c>
      <c r="G123" s="182"/>
      <c r="H123" s="182"/>
      <c r="I123" s="185"/>
      <c r="J123" s="186">
        <f>BK123</f>
        <v>0</v>
      </c>
      <c r="K123" s="182"/>
      <c r="L123" s="187"/>
      <c r="M123" s="188"/>
      <c r="N123" s="189"/>
      <c r="O123" s="189"/>
      <c r="P123" s="190">
        <f>P124</f>
        <v>0</v>
      </c>
      <c r="Q123" s="189"/>
      <c r="R123" s="190">
        <f>R124</f>
        <v>0</v>
      </c>
      <c r="S123" s="189"/>
      <c r="T123" s="191">
        <f>T124</f>
        <v>0</v>
      </c>
      <c r="AR123" s="192" t="s">
        <v>123</v>
      </c>
      <c r="AT123" s="193" t="s">
        <v>80</v>
      </c>
      <c r="AU123" s="193" t="s">
        <v>81</v>
      </c>
      <c r="AY123" s="192" t="s">
        <v>261</v>
      </c>
      <c r="BK123" s="194">
        <f>BK124</f>
        <v>0</v>
      </c>
    </row>
    <row r="124" spans="2:65" s="11" customFormat="1" ht="22.7" customHeight="1">
      <c r="B124" s="181"/>
      <c r="C124" s="182"/>
      <c r="D124" s="183" t="s">
        <v>80</v>
      </c>
      <c r="E124" s="195" t="s">
        <v>3408</v>
      </c>
      <c r="F124" s="195" t="s">
        <v>3409</v>
      </c>
      <c r="G124" s="182"/>
      <c r="H124" s="182"/>
      <c r="I124" s="185"/>
      <c r="J124" s="196">
        <f>BK124</f>
        <v>0</v>
      </c>
      <c r="K124" s="182"/>
      <c r="L124" s="187"/>
      <c r="M124" s="188"/>
      <c r="N124" s="189"/>
      <c r="O124" s="189"/>
      <c r="P124" s="190">
        <f>SUM(P125:P150)</f>
        <v>0</v>
      </c>
      <c r="Q124" s="189"/>
      <c r="R124" s="190">
        <f>SUM(R125:R150)</f>
        <v>0</v>
      </c>
      <c r="S124" s="189"/>
      <c r="T124" s="191">
        <f>SUM(T125:T150)</f>
        <v>0</v>
      </c>
      <c r="AR124" s="192" t="s">
        <v>123</v>
      </c>
      <c r="AT124" s="193" t="s">
        <v>80</v>
      </c>
      <c r="AU124" s="193" t="s">
        <v>88</v>
      </c>
      <c r="AY124" s="192" t="s">
        <v>261</v>
      </c>
      <c r="BK124" s="194">
        <f>SUM(BK125:BK150)</f>
        <v>0</v>
      </c>
    </row>
    <row r="125" spans="2:65" s="1" customFormat="1" ht="16.5" customHeight="1">
      <c r="B125" s="35"/>
      <c r="C125" s="197" t="s">
        <v>88</v>
      </c>
      <c r="D125" s="197" t="s">
        <v>264</v>
      </c>
      <c r="E125" s="198" t="s">
        <v>3410</v>
      </c>
      <c r="F125" s="199" t="s">
        <v>3411</v>
      </c>
      <c r="G125" s="200" t="s">
        <v>501</v>
      </c>
      <c r="H125" s="201">
        <v>65</v>
      </c>
      <c r="I125" s="202"/>
      <c r="J125" s="203">
        <f>ROUND(I125*H125,2)</f>
        <v>0</v>
      </c>
      <c r="K125" s="199" t="s">
        <v>411</v>
      </c>
      <c r="L125" s="39"/>
      <c r="M125" s="204" t="s">
        <v>1</v>
      </c>
      <c r="N125" s="205" t="s">
        <v>46</v>
      </c>
      <c r="O125" s="67"/>
      <c r="P125" s="206">
        <f>O125*H125</f>
        <v>0</v>
      </c>
      <c r="Q125" s="206">
        <v>0</v>
      </c>
      <c r="R125" s="206">
        <f>Q125*H125</f>
        <v>0</v>
      </c>
      <c r="S125" s="206">
        <v>0</v>
      </c>
      <c r="T125" s="207">
        <f>S125*H125</f>
        <v>0</v>
      </c>
      <c r="AR125" s="208" t="s">
        <v>123</v>
      </c>
      <c r="AT125" s="208" t="s">
        <v>264</v>
      </c>
      <c r="AU125" s="208" t="s">
        <v>90</v>
      </c>
      <c r="AY125" s="17" t="s">
        <v>261</v>
      </c>
      <c r="BE125" s="209">
        <f>IF(N125="základní",J125,0)</f>
        <v>0</v>
      </c>
      <c r="BF125" s="209">
        <f>IF(N125="snížená",J125,0)</f>
        <v>0</v>
      </c>
      <c r="BG125" s="209">
        <f>IF(N125="zákl. přenesená",J125,0)</f>
        <v>0</v>
      </c>
      <c r="BH125" s="209">
        <f>IF(N125="sníž. přenesená",J125,0)</f>
        <v>0</v>
      </c>
      <c r="BI125" s="209">
        <f>IF(N125="nulová",J125,0)</f>
        <v>0</v>
      </c>
      <c r="BJ125" s="17" t="s">
        <v>88</v>
      </c>
      <c r="BK125" s="209">
        <f>ROUND(I125*H125,2)</f>
        <v>0</v>
      </c>
      <c r="BL125" s="17" t="s">
        <v>123</v>
      </c>
      <c r="BM125" s="208" t="s">
        <v>3412</v>
      </c>
    </row>
    <row r="126" spans="2:65" s="1" customFormat="1" ht="68.25">
      <c r="B126" s="35"/>
      <c r="C126" s="36"/>
      <c r="D126" s="210" t="s">
        <v>271</v>
      </c>
      <c r="E126" s="36"/>
      <c r="F126" s="211" t="s">
        <v>3413</v>
      </c>
      <c r="G126" s="36"/>
      <c r="H126" s="36"/>
      <c r="I126" s="118"/>
      <c r="J126" s="36"/>
      <c r="K126" s="36"/>
      <c r="L126" s="39"/>
      <c r="M126" s="212"/>
      <c r="N126" s="67"/>
      <c r="O126" s="67"/>
      <c r="P126" s="67"/>
      <c r="Q126" s="67"/>
      <c r="R126" s="67"/>
      <c r="S126" s="67"/>
      <c r="T126" s="68"/>
      <c r="AT126" s="17" t="s">
        <v>271</v>
      </c>
      <c r="AU126" s="17" t="s">
        <v>90</v>
      </c>
    </row>
    <row r="127" spans="2:65" s="14" customFormat="1" ht="22.5">
      <c r="B127" s="238"/>
      <c r="C127" s="239"/>
      <c r="D127" s="210" t="s">
        <v>366</v>
      </c>
      <c r="E127" s="240" t="s">
        <v>1</v>
      </c>
      <c r="F127" s="241" t="s">
        <v>3414</v>
      </c>
      <c r="G127" s="239"/>
      <c r="H127" s="240" t="s">
        <v>1</v>
      </c>
      <c r="I127" s="242"/>
      <c r="J127" s="239"/>
      <c r="K127" s="239"/>
      <c r="L127" s="243"/>
      <c r="M127" s="244"/>
      <c r="N127" s="245"/>
      <c r="O127" s="245"/>
      <c r="P127" s="245"/>
      <c r="Q127" s="245"/>
      <c r="R127" s="245"/>
      <c r="S127" s="245"/>
      <c r="T127" s="246"/>
      <c r="AT127" s="247" t="s">
        <v>366</v>
      </c>
      <c r="AU127" s="247" t="s">
        <v>90</v>
      </c>
      <c r="AV127" s="14" t="s">
        <v>88</v>
      </c>
      <c r="AW127" s="14" t="s">
        <v>36</v>
      </c>
      <c r="AX127" s="14" t="s">
        <v>81</v>
      </c>
      <c r="AY127" s="247" t="s">
        <v>261</v>
      </c>
    </row>
    <row r="128" spans="2:65" s="14" customFormat="1">
      <c r="B128" s="238"/>
      <c r="C128" s="239"/>
      <c r="D128" s="210" t="s">
        <v>366</v>
      </c>
      <c r="E128" s="240" t="s">
        <v>1</v>
      </c>
      <c r="F128" s="241" t="s">
        <v>3415</v>
      </c>
      <c r="G128" s="239"/>
      <c r="H128" s="240" t="s">
        <v>1</v>
      </c>
      <c r="I128" s="242"/>
      <c r="J128" s="239"/>
      <c r="K128" s="239"/>
      <c r="L128" s="243"/>
      <c r="M128" s="244"/>
      <c r="N128" s="245"/>
      <c r="O128" s="245"/>
      <c r="P128" s="245"/>
      <c r="Q128" s="245"/>
      <c r="R128" s="245"/>
      <c r="S128" s="245"/>
      <c r="T128" s="246"/>
      <c r="AT128" s="247" t="s">
        <v>366</v>
      </c>
      <c r="AU128" s="247" t="s">
        <v>90</v>
      </c>
      <c r="AV128" s="14" t="s">
        <v>88</v>
      </c>
      <c r="AW128" s="14" t="s">
        <v>36</v>
      </c>
      <c r="AX128" s="14" t="s">
        <v>81</v>
      </c>
      <c r="AY128" s="247" t="s">
        <v>261</v>
      </c>
    </row>
    <row r="129" spans="2:65" s="14" customFormat="1">
      <c r="B129" s="238"/>
      <c r="C129" s="239"/>
      <c r="D129" s="210" t="s">
        <v>366</v>
      </c>
      <c r="E129" s="240" t="s">
        <v>1</v>
      </c>
      <c r="F129" s="241" t="s">
        <v>3416</v>
      </c>
      <c r="G129" s="239"/>
      <c r="H129" s="240" t="s">
        <v>1</v>
      </c>
      <c r="I129" s="242"/>
      <c r="J129" s="239"/>
      <c r="K129" s="239"/>
      <c r="L129" s="243"/>
      <c r="M129" s="244"/>
      <c r="N129" s="245"/>
      <c r="O129" s="245"/>
      <c r="P129" s="245"/>
      <c r="Q129" s="245"/>
      <c r="R129" s="245"/>
      <c r="S129" s="245"/>
      <c r="T129" s="246"/>
      <c r="AT129" s="247" t="s">
        <v>366</v>
      </c>
      <c r="AU129" s="247" t="s">
        <v>90</v>
      </c>
      <c r="AV129" s="14" t="s">
        <v>88</v>
      </c>
      <c r="AW129" s="14" t="s">
        <v>36</v>
      </c>
      <c r="AX129" s="14" t="s">
        <v>81</v>
      </c>
      <c r="AY129" s="247" t="s">
        <v>261</v>
      </c>
    </row>
    <row r="130" spans="2:65" s="14" customFormat="1">
      <c r="B130" s="238"/>
      <c r="C130" s="239"/>
      <c r="D130" s="210" t="s">
        <v>366</v>
      </c>
      <c r="E130" s="240" t="s">
        <v>1</v>
      </c>
      <c r="F130" s="241" t="s">
        <v>3417</v>
      </c>
      <c r="G130" s="239"/>
      <c r="H130" s="240" t="s">
        <v>1</v>
      </c>
      <c r="I130" s="242"/>
      <c r="J130" s="239"/>
      <c r="K130" s="239"/>
      <c r="L130" s="243"/>
      <c r="M130" s="244"/>
      <c r="N130" s="245"/>
      <c r="O130" s="245"/>
      <c r="P130" s="245"/>
      <c r="Q130" s="245"/>
      <c r="R130" s="245"/>
      <c r="S130" s="245"/>
      <c r="T130" s="246"/>
      <c r="AT130" s="247" t="s">
        <v>366</v>
      </c>
      <c r="AU130" s="247" t="s">
        <v>90</v>
      </c>
      <c r="AV130" s="14" t="s">
        <v>88</v>
      </c>
      <c r="AW130" s="14" t="s">
        <v>36</v>
      </c>
      <c r="AX130" s="14" t="s">
        <v>81</v>
      </c>
      <c r="AY130" s="247" t="s">
        <v>261</v>
      </c>
    </row>
    <row r="131" spans="2:65" s="14" customFormat="1">
      <c r="B131" s="238"/>
      <c r="C131" s="239"/>
      <c r="D131" s="210" t="s">
        <v>366</v>
      </c>
      <c r="E131" s="240" t="s">
        <v>1</v>
      </c>
      <c r="F131" s="241" t="s">
        <v>3418</v>
      </c>
      <c r="G131" s="239"/>
      <c r="H131" s="240" t="s">
        <v>1</v>
      </c>
      <c r="I131" s="242"/>
      <c r="J131" s="239"/>
      <c r="K131" s="239"/>
      <c r="L131" s="243"/>
      <c r="M131" s="244"/>
      <c r="N131" s="245"/>
      <c r="O131" s="245"/>
      <c r="P131" s="245"/>
      <c r="Q131" s="245"/>
      <c r="R131" s="245"/>
      <c r="S131" s="245"/>
      <c r="T131" s="246"/>
      <c r="AT131" s="247" t="s">
        <v>366</v>
      </c>
      <c r="AU131" s="247" t="s">
        <v>90</v>
      </c>
      <c r="AV131" s="14" t="s">
        <v>88</v>
      </c>
      <c r="AW131" s="14" t="s">
        <v>36</v>
      </c>
      <c r="AX131" s="14" t="s">
        <v>81</v>
      </c>
      <c r="AY131" s="247" t="s">
        <v>261</v>
      </c>
    </row>
    <row r="132" spans="2:65" s="12" customFormat="1">
      <c r="B132" s="216"/>
      <c r="C132" s="217"/>
      <c r="D132" s="210" t="s">
        <v>366</v>
      </c>
      <c r="E132" s="218" t="s">
        <v>1</v>
      </c>
      <c r="F132" s="219" t="s">
        <v>3419</v>
      </c>
      <c r="G132" s="217"/>
      <c r="H132" s="220">
        <v>65</v>
      </c>
      <c r="I132" s="221"/>
      <c r="J132" s="217"/>
      <c r="K132" s="217"/>
      <c r="L132" s="222"/>
      <c r="M132" s="223"/>
      <c r="N132" s="224"/>
      <c r="O132" s="224"/>
      <c r="P132" s="224"/>
      <c r="Q132" s="224"/>
      <c r="R132" s="224"/>
      <c r="S132" s="224"/>
      <c r="T132" s="225"/>
      <c r="AT132" s="226" t="s">
        <v>366</v>
      </c>
      <c r="AU132" s="226" t="s">
        <v>90</v>
      </c>
      <c r="AV132" s="12" t="s">
        <v>90</v>
      </c>
      <c r="AW132" s="12" t="s">
        <v>36</v>
      </c>
      <c r="AX132" s="12" t="s">
        <v>81</v>
      </c>
      <c r="AY132" s="226" t="s">
        <v>261</v>
      </c>
    </row>
    <row r="133" spans="2:65" s="13" customFormat="1">
      <c r="B133" s="227"/>
      <c r="C133" s="228"/>
      <c r="D133" s="210" t="s">
        <v>366</v>
      </c>
      <c r="E133" s="229" t="s">
        <v>1</v>
      </c>
      <c r="F133" s="230" t="s">
        <v>368</v>
      </c>
      <c r="G133" s="228"/>
      <c r="H133" s="231">
        <v>65</v>
      </c>
      <c r="I133" s="232"/>
      <c r="J133" s="228"/>
      <c r="K133" s="228"/>
      <c r="L133" s="233"/>
      <c r="M133" s="234"/>
      <c r="N133" s="235"/>
      <c r="O133" s="235"/>
      <c r="P133" s="235"/>
      <c r="Q133" s="235"/>
      <c r="R133" s="235"/>
      <c r="S133" s="235"/>
      <c r="T133" s="236"/>
      <c r="AT133" s="237" t="s">
        <v>366</v>
      </c>
      <c r="AU133" s="237" t="s">
        <v>90</v>
      </c>
      <c r="AV133" s="13" t="s">
        <v>123</v>
      </c>
      <c r="AW133" s="13" t="s">
        <v>36</v>
      </c>
      <c r="AX133" s="13" t="s">
        <v>88</v>
      </c>
      <c r="AY133" s="237" t="s">
        <v>261</v>
      </c>
    </row>
    <row r="134" spans="2:65" s="1" customFormat="1" ht="16.5" customHeight="1">
      <c r="B134" s="35"/>
      <c r="C134" s="197" t="s">
        <v>90</v>
      </c>
      <c r="D134" s="197" t="s">
        <v>264</v>
      </c>
      <c r="E134" s="198" t="s">
        <v>3420</v>
      </c>
      <c r="F134" s="199" t="s">
        <v>3421</v>
      </c>
      <c r="G134" s="200" t="s">
        <v>1827</v>
      </c>
      <c r="H134" s="201">
        <v>1</v>
      </c>
      <c r="I134" s="202"/>
      <c r="J134" s="203">
        <f>ROUND(I134*H134,2)</f>
        <v>0</v>
      </c>
      <c r="K134" s="199" t="s">
        <v>411</v>
      </c>
      <c r="L134" s="39"/>
      <c r="M134" s="204" t="s">
        <v>1</v>
      </c>
      <c r="N134" s="205" t="s">
        <v>46</v>
      </c>
      <c r="O134" s="67"/>
      <c r="P134" s="206">
        <f>O134*H134</f>
        <v>0</v>
      </c>
      <c r="Q134" s="206">
        <v>0</v>
      </c>
      <c r="R134" s="206">
        <f>Q134*H134</f>
        <v>0</v>
      </c>
      <c r="S134" s="206">
        <v>0</v>
      </c>
      <c r="T134" s="207">
        <f>S134*H134</f>
        <v>0</v>
      </c>
      <c r="AR134" s="208" t="s">
        <v>123</v>
      </c>
      <c r="AT134" s="208" t="s">
        <v>264</v>
      </c>
      <c r="AU134" s="208" t="s">
        <v>90</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3422</v>
      </c>
    </row>
    <row r="135" spans="2:65" s="1" customFormat="1" ht="29.25">
      <c r="B135" s="35"/>
      <c r="C135" s="36"/>
      <c r="D135" s="210" t="s">
        <v>271</v>
      </c>
      <c r="E135" s="36"/>
      <c r="F135" s="211" t="s">
        <v>290</v>
      </c>
      <c r="G135" s="36"/>
      <c r="H135" s="36"/>
      <c r="I135" s="118"/>
      <c r="J135" s="36"/>
      <c r="K135" s="36"/>
      <c r="L135" s="39"/>
      <c r="M135" s="212"/>
      <c r="N135" s="67"/>
      <c r="O135" s="67"/>
      <c r="P135" s="67"/>
      <c r="Q135" s="67"/>
      <c r="R135" s="67"/>
      <c r="S135" s="67"/>
      <c r="T135" s="68"/>
      <c r="AT135" s="17" t="s">
        <v>271</v>
      </c>
      <c r="AU135" s="17" t="s">
        <v>90</v>
      </c>
    </row>
    <row r="136" spans="2:65" s="14" customFormat="1" ht="22.5">
      <c r="B136" s="238"/>
      <c r="C136" s="239"/>
      <c r="D136" s="210" t="s">
        <v>366</v>
      </c>
      <c r="E136" s="240" t="s">
        <v>1</v>
      </c>
      <c r="F136" s="241" t="s">
        <v>3414</v>
      </c>
      <c r="G136" s="239"/>
      <c r="H136" s="240" t="s">
        <v>1</v>
      </c>
      <c r="I136" s="242"/>
      <c r="J136" s="239"/>
      <c r="K136" s="239"/>
      <c r="L136" s="243"/>
      <c r="M136" s="244"/>
      <c r="N136" s="245"/>
      <c r="O136" s="245"/>
      <c r="P136" s="245"/>
      <c r="Q136" s="245"/>
      <c r="R136" s="245"/>
      <c r="S136" s="245"/>
      <c r="T136" s="246"/>
      <c r="AT136" s="247" t="s">
        <v>366</v>
      </c>
      <c r="AU136" s="247" t="s">
        <v>90</v>
      </c>
      <c r="AV136" s="14" t="s">
        <v>88</v>
      </c>
      <c r="AW136" s="14" t="s">
        <v>36</v>
      </c>
      <c r="AX136" s="14" t="s">
        <v>81</v>
      </c>
      <c r="AY136" s="247" t="s">
        <v>261</v>
      </c>
    </row>
    <row r="137" spans="2:65" s="12" customFormat="1">
      <c r="B137" s="216"/>
      <c r="C137" s="217"/>
      <c r="D137" s="210" t="s">
        <v>366</v>
      </c>
      <c r="E137" s="218" t="s">
        <v>1</v>
      </c>
      <c r="F137" s="219" t="s">
        <v>3423</v>
      </c>
      <c r="G137" s="217"/>
      <c r="H137" s="220">
        <v>1</v>
      </c>
      <c r="I137" s="221"/>
      <c r="J137" s="217"/>
      <c r="K137" s="217"/>
      <c r="L137" s="222"/>
      <c r="M137" s="223"/>
      <c r="N137" s="224"/>
      <c r="O137" s="224"/>
      <c r="P137" s="224"/>
      <c r="Q137" s="224"/>
      <c r="R137" s="224"/>
      <c r="S137" s="224"/>
      <c r="T137" s="225"/>
      <c r="AT137" s="226" t="s">
        <v>366</v>
      </c>
      <c r="AU137" s="226" t="s">
        <v>90</v>
      </c>
      <c r="AV137" s="12" t="s">
        <v>90</v>
      </c>
      <c r="AW137" s="12" t="s">
        <v>36</v>
      </c>
      <c r="AX137" s="12" t="s">
        <v>81</v>
      </c>
      <c r="AY137" s="226" t="s">
        <v>261</v>
      </c>
    </row>
    <row r="138" spans="2:65" s="13" customFormat="1">
      <c r="B138" s="227"/>
      <c r="C138" s="228"/>
      <c r="D138" s="210" t="s">
        <v>366</v>
      </c>
      <c r="E138" s="229" t="s">
        <v>1</v>
      </c>
      <c r="F138" s="230" t="s">
        <v>368</v>
      </c>
      <c r="G138" s="228"/>
      <c r="H138" s="231">
        <v>1</v>
      </c>
      <c r="I138" s="232"/>
      <c r="J138" s="228"/>
      <c r="K138" s="228"/>
      <c r="L138" s="233"/>
      <c r="M138" s="234"/>
      <c r="N138" s="235"/>
      <c r="O138" s="235"/>
      <c r="P138" s="235"/>
      <c r="Q138" s="235"/>
      <c r="R138" s="235"/>
      <c r="S138" s="235"/>
      <c r="T138" s="236"/>
      <c r="AT138" s="237" t="s">
        <v>366</v>
      </c>
      <c r="AU138" s="237" t="s">
        <v>90</v>
      </c>
      <c r="AV138" s="13" t="s">
        <v>123</v>
      </c>
      <c r="AW138" s="13" t="s">
        <v>36</v>
      </c>
      <c r="AX138" s="13" t="s">
        <v>88</v>
      </c>
      <c r="AY138" s="237" t="s">
        <v>261</v>
      </c>
    </row>
    <row r="139" spans="2:65" s="1" customFormat="1" ht="16.5" customHeight="1">
      <c r="B139" s="35"/>
      <c r="C139" s="197" t="s">
        <v>110</v>
      </c>
      <c r="D139" s="197" t="s">
        <v>264</v>
      </c>
      <c r="E139" s="198" t="s">
        <v>3424</v>
      </c>
      <c r="F139" s="199" t="s">
        <v>3425</v>
      </c>
      <c r="G139" s="200" t="s">
        <v>1827</v>
      </c>
      <c r="H139" s="201">
        <v>2</v>
      </c>
      <c r="I139" s="202"/>
      <c r="J139" s="203">
        <f>ROUND(I139*H139,2)</f>
        <v>0</v>
      </c>
      <c r="K139" s="199" t="s">
        <v>411</v>
      </c>
      <c r="L139" s="39"/>
      <c r="M139" s="204" t="s">
        <v>1</v>
      </c>
      <c r="N139" s="205" t="s">
        <v>46</v>
      </c>
      <c r="O139" s="67"/>
      <c r="P139" s="206">
        <f>O139*H139</f>
        <v>0</v>
      </c>
      <c r="Q139" s="206">
        <v>0</v>
      </c>
      <c r="R139" s="206">
        <f>Q139*H139</f>
        <v>0</v>
      </c>
      <c r="S139" s="206">
        <v>0</v>
      </c>
      <c r="T139" s="207">
        <f>S139*H139</f>
        <v>0</v>
      </c>
      <c r="AR139" s="208" t="s">
        <v>123</v>
      </c>
      <c r="AT139" s="208" t="s">
        <v>264</v>
      </c>
      <c r="AU139" s="208" t="s">
        <v>90</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3426</v>
      </c>
    </row>
    <row r="140" spans="2:65" s="14" customFormat="1">
      <c r="B140" s="238"/>
      <c r="C140" s="239"/>
      <c r="D140" s="210" t="s">
        <v>366</v>
      </c>
      <c r="E140" s="240" t="s">
        <v>1</v>
      </c>
      <c r="F140" s="241" t="s">
        <v>3427</v>
      </c>
      <c r="G140" s="239"/>
      <c r="H140" s="240" t="s">
        <v>1</v>
      </c>
      <c r="I140" s="242"/>
      <c r="J140" s="239"/>
      <c r="K140" s="239"/>
      <c r="L140" s="243"/>
      <c r="M140" s="244"/>
      <c r="N140" s="245"/>
      <c r="O140" s="245"/>
      <c r="P140" s="245"/>
      <c r="Q140" s="245"/>
      <c r="R140" s="245"/>
      <c r="S140" s="245"/>
      <c r="T140" s="246"/>
      <c r="AT140" s="247" t="s">
        <v>366</v>
      </c>
      <c r="AU140" s="247" t="s">
        <v>90</v>
      </c>
      <c r="AV140" s="14" t="s">
        <v>88</v>
      </c>
      <c r="AW140" s="14" t="s">
        <v>36</v>
      </c>
      <c r="AX140" s="14" t="s">
        <v>81</v>
      </c>
      <c r="AY140" s="247" t="s">
        <v>261</v>
      </c>
    </row>
    <row r="141" spans="2:65" s="12" customFormat="1">
      <c r="B141" s="216"/>
      <c r="C141" s="217"/>
      <c r="D141" s="210" t="s">
        <v>366</v>
      </c>
      <c r="E141" s="218" t="s">
        <v>1</v>
      </c>
      <c r="F141" s="219" t="s">
        <v>3428</v>
      </c>
      <c r="G141" s="217"/>
      <c r="H141" s="220">
        <v>2</v>
      </c>
      <c r="I141" s="221"/>
      <c r="J141" s="217"/>
      <c r="K141" s="217"/>
      <c r="L141" s="222"/>
      <c r="M141" s="223"/>
      <c r="N141" s="224"/>
      <c r="O141" s="224"/>
      <c r="P141" s="224"/>
      <c r="Q141" s="224"/>
      <c r="R141" s="224"/>
      <c r="S141" s="224"/>
      <c r="T141" s="225"/>
      <c r="AT141" s="226" t="s">
        <v>366</v>
      </c>
      <c r="AU141" s="226" t="s">
        <v>90</v>
      </c>
      <c r="AV141" s="12" t="s">
        <v>90</v>
      </c>
      <c r="AW141" s="12" t="s">
        <v>36</v>
      </c>
      <c r="AX141" s="12" t="s">
        <v>81</v>
      </c>
      <c r="AY141" s="226" t="s">
        <v>261</v>
      </c>
    </row>
    <row r="142" spans="2:65" s="13" customFormat="1">
      <c r="B142" s="227"/>
      <c r="C142" s="228"/>
      <c r="D142" s="210" t="s">
        <v>366</v>
      </c>
      <c r="E142" s="229" t="s">
        <v>1</v>
      </c>
      <c r="F142" s="230" t="s">
        <v>368</v>
      </c>
      <c r="G142" s="228"/>
      <c r="H142" s="231">
        <v>2</v>
      </c>
      <c r="I142" s="232"/>
      <c r="J142" s="228"/>
      <c r="K142" s="228"/>
      <c r="L142" s="233"/>
      <c r="M142" s="234"/>
      <c r="N142" s="235"/>
      <c r="O142" s="235"/>
      <c r="P142" s="235"/>
      <c r="Q142" s="235"/>
      <c r="R142" s="235"/>
      <c r="S142" s="235"/>
      <c r="T142" s="236"/>
      <c r="AT142" s="237" t="s">
        <v>366</v>
      </c>
      <c r="AU142" s="237" t="s">
        <v>90</v>
      </c>
      <c r="AV142" s="13" t="s">
        <v>123</v>
      </c>
      <c r="AW142" s="13" t="s">
        <v>36</v>
      </c>
      <c r="AX142" s="13" t="s">
        <v>88</v>
      </c>
      <c r="AY142" s="237" t="s">
        <v>261</v>
      </c>
    </row>
    <row r="143" spans="2:65" s="1" customFormat="1" ht="16.5" customHeight="1">
      <c r="B143" s="35"/>
      <c r="C143" s="197" t="s">
        <v>123</v>
      </c>
      <c r="D143" s="197" t="s">
        <v>264</v>
      </c>
      <c r="E143" s="198" t="s">
        <v>3429</v>
      </c>
      <c r="F143" s="199" t="s">
        <v>3430</v>
      </c>
      <c r="G143" s="200" t="s">
        <v>1827</v>
      </c>
      <c r="H143" s="201">
        <v>34</v>
      </c>
      <c r="I143" s="202"/>
      <c r="J143" s="203">
        <f>ROUND(I143*H143,2)</f>
        <v>0</v>
      </c>
      <c r="K143" s="199" t="s">
        <v>411</v>
      </c>
      <c r="L143" s="39"/>
      <c r="M143" s="204" t="s">
        <v>1</v>
      </c>
      <c r="N143" s="205" t="s">
        <v>46</v>
      </c>
      <c r="O143" s="67"/>
      <c r="P143" s="206">
        <f>O143*H143</f>
        <v>0</v>
      </c>
      <c r="Q143" s="206">
        <v>0</v>
      </c>
      <c r="R143" s="206">
        <f>Q143*H143</f>
        <v>0</v>
      </c>
      <c r="S143" s="206">
        <v>0</v>
      </c>
      <c r="T143" s="207">
        <f>S143*H143</f>
        <v>0</v>
      </c>
      <c r="AR143" s="208" t="s">
        <v>123</v>
      </c>
      <c r="AT143" s="208" t="s">
        <v>264</v>
      </c>
      <c r="AU143" s="208" t="s">
        <v>90</v>
      </c>
      <c r="AY143" s="17" t="s">
        <v>261</v>
      </c>
      <c r="BE143" s="209">
        <f>IF(N143="základní",J143,0)</f>
        <v>0</v>
      </c>
      <c r="BF143" s="209">
        <f>IF(N143="snížená",J143,0)</f>
        <v>0</v>
      </c>
      <c r="BG143" s="209">
        <f>IF(N143="zákl. přenesená",J143,0)</f>
        <v>0</v>
      </c>
      <c r="BH143" s="209">
        <f>IF(N143="sníž. přenesená",J143,0)</f>
        <v>0</v>
      </c>
      <c r="BI143" s="209">
        <f>IF(N143="nulová",J143,0)</f>
        <v>0</v>
      </c>
      <c r="BJ143" s="17" t="s">
        <v>88</v>
      </c>
      <c r="BK143" s="209">
        <f>ROUND(I143*H143,2)</f>
        <v>0</v>
      </c>
      <c r="BL143" s="17" t="s">
        <v>123</v>
      </c>
      <c r="BM143" s="208" t="s">
        <v>3431</v>
      </c>
    </row>
    <row r="144" spans="2:65" s="14" customFormat="1">
      <c r="B144" s="238"/>
      <c r="C144" s="239"/>
      <c r="D144" s="210" t="s">
        <v>366</v>
      </c>
      <c r="E144" s="240" t="s">
        <v>1</v>
      </c>
      <c r="F144" s="241" t="s">
        <v>3427</v>
      </c>
      <c r="G144" s="239"/>
      <c r="H144" s="240" t="s">
        <v>1</v>
      </c>
      <c r="I144" s="242"/>
      <c r="J144" s="239"/>
      <c r="K144" s="239"/>
      <c r="L144" s="243"/>
      <c r="M144" s="244"/>
      <c r="N144" s="245"/>
      <c r="O144" s="245"/>
      <c r="P144" s="245"/>
      <c r="Q144" s="245"/>
      <c r="R144" s="245"/>
      <c r="S144" s="245"/>
      <c r="T144" s="246"/>
      <c r="AT144" s="247" t="s">
        <v>366</v>
      </c>
      <c r="AU144" s="247" t="s">
        <v>90</v>
      </c>
      <c r="AV144" s="14" t="s">
        <v>88</v>
      </c>
      <c r="AW144" s="14" t="s">
        <v>36</v>
      </c>
      <c r="AX144" s="14" t="s">
        <v>81</v>
      </c>
      <c r="AY144" s="247" t="s">
        <v>261</v>
      </c>
    </row>
    <row r="145" spans="2:65" s="12" customFormat="1">
      <c r="B145" s="216"/>
      <c r="C145" s="217"/>
      <c r="D145" s="210" t="s">
        <v>366</v>
      </c>
      <c r="E145" s="218" t="s">
        <v>1</v>
      </c>
      <c r="F145" s="219" t="s">
        <v>3432</v>
      </c>
      <c r="G145" s="217"/>
      <c r="H145" s="220">
        <v>34</v>
      </c>
      <c r="I145" s="221"/>
      <c r="J145" s="217"/>
      <c r="K145" s="217"/>
      <c r="L145" s="222"/>
      <c r="M145" s="223"/>
      <c r="N145" s="224"/>
      <c r="O145" s="224"/>
      <c r="P145" s="224"/>
      <c r="Q145" s="224"/>
      <c r="R145" s="224"/>
      <c r="S145" s="224"/>
      <c r="T145" s="225"/>
      <c r="AT145" s="226" t="s">
        <v>366</v>
      </c>
      <c r="AU145" s="226" t="s">
        <v>90</v>
      </c>
      <c r="AV145" s="12" t="s">
        <v>90</v>
      </c>
      <c r="AW145" s="12" t="s">
        <v>36</v>
      </c>
      <c r="AX145" s="12" t="s">
        <v>81</v>
      </c>
      <c r="AY145" s="226" t="s">
        <v>261</v>
      </c>
    </row>
    <row r="146" spans="2:65" s="13" customFormat="1">
      <c r="B146" s="227"/>
      <c r="C146" s="228"/>
      <c r="D146" s="210" t="s">
        <v>366</v>
      </c>
      <c r="E146" s="229" t="s">
        <v>1</v>
      </c>
      <c r="F146" s="230" t="s">
        <v>368</v>
      </c>
      <c r="G146" s="228"/>
      <c r="H146" s="231">
        <v>34</v>
      </c>
      <c r="I146" s="232"/>
      <c r="J146" s="228"/>
      <c r="K146" s="228"/>
      <c r="L146" s="233"/>
      <c r="M146" s="234"/>
      <c r="N146" s="235"/>
      <c r="O146" s="235"/>
      <c r="P146" s="235"/>
      <c r="Q146" s="235"/>
      <c r="R146" s="235"/>
      <c r="S146" s="235"/>
      <c r="T146" s="236"/>
      <c r="AT146" s="237" t="s">
        <v>366</v>
      </c>
      <c r="AU146" s="237" t="s">
        <v>90</v>
      </c>
      <c r="AV146" s="13" t="s">
        <v>123</v>
      </c>
      <c r="AW146" s="13" t="s">
        <v>36</v>
      </c>
      <c r="AX146" s="13" t="s">
        <v>88</v>
      </c>
      <c r="AY146" s="237" t="s">
        <v>261</v>
      </c>
    </row>
    <row r="147" spans="2:65" s="1" customFormat="1" ht="16.5" customHeight="1">
      <c r="B147" s="35"/>
      <c r="C147" s="197" t="s">
        <v>260</v>
      </c>
      <c r="D147" s="197" t="s">
        <v>264</v>
      </c>
      <c r="E147" s="198" t="s">
        <v>3433</v>
      </c>
      <c r="F147" s="199" t="s">
        <v>3434</v>
      </c>
      <c r="G147" s="200" t="s">
        <v>1827</v>
      </c>
      <c r="H147" s="201">
        <v>15</v>
      </c>
      <c r="I147" s="202"/>
      <c r="J147" s="203">
        <f>ROUND(I147*H147,2)</f>
        <v>0</v>
      </c>
      <c r="K147" s="199" t="s">
        <v>411</v>
      </c>
      <c r="L147" s="39"/>
      <c r="M147" s="204" t="s">
        <v>1</v>
      </c>
      <c r="N147" s="205" t="s">
        <v>46</v>
      </c>
      <c r="O147" s="67"/>
      <c r="P147" s="206">
        <f>O147*H147</f>
        <v>0</v>
      </c>
      <c r="Q147" s="206">
        <v>0</v>
      </c>
      <c r="R147" s="206">
        <f>Q147*H147</f>
        <v>0</v>
      </c>
      <c r="S147" s="206">
        <v>0</v>
      </c>
      <c r="T147" s="207">
        <f>S147*H147</f>
        <v>0</v>
      </c>
      <c r="AR147" s="208" t="s">
        <v>123</v>
      </c>
      <c r="AT147" s="208" t="s">
        <v>264</v>
      </c>
      <c r="AU147" s="208" t="s">
        <v>90</v>
      </c>
      <c r="AY147" s="17" t="s">
        <v>261</v>
      </c>
      <c r="BE147" s="209">
        <f>IF(N147="základní",J147,0)</f>
        <v>0</v>
      </c>
      <c r="BF147" s="209">
        <f>IF(N147="snížená",J147,0)</f>
        <v>0</v>
      </c>
      <c r="BG147" s="209">
        <f>IF(N147="zákl. přenesená",J147,0)</f>
        <v>0</v>
      </c>
      <c r="BH147" s="209">
        <f>IF(N147="sníž. přenesená",J147,0)</f>
        <v>0</v>
      </c>
      <c r="BI147" s="209">
        <f>IF(N147="nulová",J147,0)</f>
        <v>0</v>
      </c>
      <c r="BJ147" s="17" t="s">
        <v>88</v>
      </c>
      <c r="BK147" s="209">
        <f>ROUND(I147*H147,2)</f>
        <v>0</v>
      </c>
      <c r="BL147" s="17" t="s">
        <v>123</v>
      </c>
      <c r="BM147" s="208" t="s">
        <v>3435</v>
      </c>
    </row>
    <row r="148" spans="2:65" s="14" customFormat="1">
      <c r="B148" s="238"/>
      <c r="C148" s="239"/>
      <c r="D148" s="210" t="s">
        <v>366</v>
      </c>
      <c r="E148" s="240" t="s">
        <v>1</v>
      </c>
      <c r="F148" s="241" t="s">
        <v>3427</v>
      </c>
      <c r="G148" s="239"/>
      <c r="H148" s="240" t="s">
        <v>1</v>
      </c>
      <c r="I148" s="242"/>
      <c r="J148" s="239"/>
      <c r="K148" s="239"/>
      <c r="L148" s="243"/>
      <c r="M148" s="244"/>
      <c r="N148" s="245"/>
      <c r="O148" s="245"/>
      <c r="P148" s="245"/>
      <c r="Q148" s="245"/>
      <c r="R148" s="245"/>
      <c r="S148" s="245"/>
      <c r="T148" s="246"/>
      <c r="AT148" s="247" t="s">
        <v>366</v>
      </c>
      <c r="AU148" s="247" t="s">
        <v>90</v>
      </c>
      <c r="AV148" s="14" t="s">
        <v>88</v>
      </c>
      <c r="AW148" s="14" t="s">
        <v>36</v>
      </c>
      <c r="AX148" s="14" t="s">
        <v>81</v>
      </c>
      <c r="AY148" s="247" t="s">
        <v>261</v>
      </c>
    </row>
    <row r="149" spans="2:65" s="12" customFormat="1">
      <c r="B149" s="216"/>
      <c r="C149" s="217"/>
      <c r="D149" s="210" t="s">
        <v>366</v>
      </c>
      <c r="E149" s="218" t="s">
        <v>1</v>
      </c>
      <c r="F149" s="219" t="s">
        <v>3436</v>
      </c>
      <c r="G149" s="217"/>
      <c r="H149" s="220">
        <v>15</v>
      </c>
      <c r="I149" s="221"/>
      <c r="J149" s="217"/>
      <c r="K149" s="217"/>
      <c r="L149" s="222"/>
      <c r="M149" s="223"/>
      <c r="N149" s="224"/>
      <c r="O149" s="224"/>
      <c r="P149" s="224"/>
      <c r="Q149" s="224"/>
      <c r="R149" s="224"/>
      <c r="S149" s="224"/>
      <c r="T149" s="225"/>
      <c r="AT149" s="226" t="s">
        <v>366</v>
      </c>
      <c r="AU149" s="226" t="s">
        <v>90</v>
      </c>
      <c r="AV149" s="12" t="s">
        <v>90</v>
      </c>
      <c r="AW149" s="12" t="s">
        <v>36</v>
      </c>
      <c r="AX149" s="12" t="s">
        <v>81</v>
      </c>
      <c r="AY149" s="226" t="s">
        <v>261</v>
      </c>
    </row>
    <row r="150" spans="2:65" s="13" customFormat="1">
      <c r="B150" s="227"/>
      <c r="C150" s="228"/>
      <c r="D150" s="210" t="s">
        <v>366</v>
      </c>
      <c r="E150" s="229" t="s">
        <v>1</v>
      </c>
      <c r="F150" s="230" t="s">
        <v>368</v>
      </c>
      <c r="G150" s="228"/>
      <c r="H150" s="231">
        <v>15</v>
      </c>
      <c r="I150" s="232"/>
      <c r="J150" s="228"/>
      <c r="K150" s="228"/>
      <c r="L150" s="233"/>
      <c r="M150" s="274"/>
      <c r="N150" s="275"/>
      <c r="O150" s="275"/>
      <c r="P150" s="275"/>
      <c r="Q150" s="275"/>
      <c r="R150" s="275"/>
      <c r="S150" s="275"/>
      <c r="T150" s="276"/>
      <c r="AT150" s="237" t="s">
        <v>366</v>
      </c>
      <c r="AU150" s="237" t="s">
        <v>90</v>
      </c>
      <c r="AV150" s="13" t="s">
        <v>123</v>
      </c>
      <c r="AW150" s="13" t="s">
        <v>36</v>
      </c>
      <c r="AX150" s="13" t="s">
        <v>88</v>
      </c>
      <c r="AY150" s="237" t="s">
        <v>261</v>
      </c>
    </row>
    <row r="151" spans="2:65" s="1" customFormat="1" ht="6.95" customHeight="1">
      <c r="B151" s="50"/>
      <c r="C151" s="51"/>
      <c r="D151" s="51"/>
      <c r="E151" s="51"/>
      <c r="F151" s="51"/>
      <c r="G151" s="51"/>
      <c r="H151" s="51"/>
      <c r="I151" s="149"/>
      <c r="J151" s="51"/>
      <c r="K151" s="51"/>
      <c r="L151" s="39"/>
    </row>
  </sheetData>
  <sheetProtection algorithmName="SHA-512" hashValue="Urhu3nnR4vNfDy2+Zw2yrdLlD3xW818LU0yd/BSF7XrXOJWoMn1bYldUq++cv3rDnr/q3vpmgbqLF/kJ599+Cw==" saltValue="xGMYR4m9xu989QmMmJhrDA6c9WJegoMc8gLLQvjmYiiBUDlXlG3uWbTQocb608hGhCq+vkcnujEnO/lHY0UKKA==" spinCount="100000" sheet="1" objects="1" scenarios="1" formatColumns="0" formatRows="0" autoFilter="0"/>
  <autoFilter ref="C121:K150" xr:uid="{00000000-0009-0000-0000-00000400000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409"/>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111</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3438</v>
      </c>
      <c r="I12" s="118"/>
      <c r="L12" s="39"/>
    </row>
    <row r="13" spans="2:46" s="1" customFormat="1" ht="36.950000000000003" customHeight="1">
      <c r="B13" s="39"/>
      <c r="E13" s="333" t="s">
        <v>3439</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22</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
        <v>1</v>
      </c>
      <c r="L18" s="39"/>
    </row>
    <row r="19" spans="2:12" s="1" customFormat="1" ht="18" customHeight="1">
      <c r="B19" s="39"/>
      <c r="E19" s="106" t="s">
        <v>38</v>
      </c>
      <c r="I19" s="119" t="s">
        <v>31</v>
      </c>
      <c r="J19" s="106" t="s">
        <v>1</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
        <v>1</v>
      </c>
      <c r="L24" s="39"/>
    </row>
    <row r="25" spans="2:12" s="1" customFormat="1" ht="18" customHeight="1">
      <c r="B25" s="39"/>
      <c r="E25" s="106" t="s">
        <v>3440</v>
      </c>
      <c r="I25" s="119" t="s">
        <v>31</v>
      </c>
      <c r="J25" s="106" t="s">
        <v>1</v>
      </c>
      <c r="L25" s="39"/>
    </row>
    <row r="26" spans="2:12" s="1" customFormat="1" ht="6.95" customHeight="1">
      <c r="B26" s="39"/>
      <c r="I26" s="118"/>
      <c r="L26" s="39"/>
    </row>
    <row r="27" spans="2:12" s="1" customFormat="1" ht="12" customHeight="1">
      <c r="B27" s="39"/>
      <c r="D27" s="117" t="s">
        <v>37</v>
      </c>
      <c r="I27" s="119" t="s">
        <v>29</v>
      </c>
      <c r="J27" s="106" t="s">
        <v>1</v>
      </c>
      <c r="L27" s="39"/>
    </row>
    <row r="28" spans="2:12" s="1" customFormat="1" ht="18" customHeight="1">
      <c r="B28" s="39"/>
      <c r="E28" s="106" t="s">
        <v>3441</v>
      </c>
      <c r="I28" s="119" t="s">
        <v>31</v>
      </c>
      <c r="J28" s="106" t="s">
        <v>1</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ROUND(J144,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ROUND((SUM(BE144:BE1408)),  2)</f>
        <v>0</v>
      </c>
      <c r="I37" s="130">
        <v>0.21</v>
      </c>
      <c r="J37" s="129">
        <f>ROUND(((SUM(BE144:BE1408))*I37),  2)</f>
        <v>0</v>
      </c>
      <c r="L37" s="39"/>
    </row>
    <row r="38" spans="2:12" s="1" customFormat="1" ht="14.45" customHeight="1">
      <c r="B38" s="39"/>
      <c r="E38" s="117" t="s">
        <v>47</v>
      </c>
      <c r="F38" s="129">
        <f>ROUND((SUM(BF144:BF1408)),  2)</f>
        <v>0</v>
      </c>
      <c r="I38" s="130">
        <v>0.15</v>
      </c>
      <c r="J38" s="129">
        <f>ROUND(((SUM(BF144:BF1408))*I38),  2)</f>
        <v>0</v>
      </c>
      <c r="L38" s="39"/>
    </row>
    <row r="39" spans="2:12" s="1" customFormat="1" ht="14.45" hidden="1" customHeight="1">
      <c r="B39" s="39"/>
      <c r="E39" s="117" t="s">
        <v>48</v>
      </c>
      <c r="F39" s="129">
        <f>ROUND((SUM(BG144:BG1408)),  2)</f>
        <v>0</v>
      </c>
      <c r="I39" s="130">
        <v>0.21</v>
      </c>
      <c r="J39" s="129">
        <f>0</f>
        <v>0</v>
      </c>
      <c r="L39" s="39"/>
    </row>
    <row r="40" spans="2:12" s="1" customFormat="1" ht="14.45" hidden="1" customHeight="1">
      <c r="B40" s="39"/>
      <c r="E40" s="117" t="s">
        <v>49</v>
      </c>
      <c r="F40" s="129">
        <f>ROUND((SUM(BH144:BH1408)),  2)</f>
        <v>0</v>
      </c>
      <c r="I40" s="130">
        <v>0.15</v>
      </c>
      <c r="J40" s="129">
        <f>0</f>
        <v>0</v>
      </c>
      <c r="L40" s="39"/>
    </row>
    <row r="41" spans="2:12" s="1" customFormat="1" ht="14.45" hidden="1" customHeight="1">
      <c r="B41" s="39"/>
      <c r="E41" s="117" t="s">
        <v>50</v>
      </c>
      <c r="F41" s="129">
        <f>ROUND((SUM(BI144:BI1408)),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D.1.4.1 - Zdravotně technické instalace</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Ostrava</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15.2" customHeight="1">
      <c r="B95" s="35"/>
      <c r="C95" s="29" t="s">
        <v>28</v>
      </c>
      <c r="D95" s="36"/>
      <c r="E95" s="36"/>
      <c r="F95" s="27" t="str">
        <f>E19</f>
        <v xml:space="preserve"> </v>
      </c>
      <c r="G95" s="36"/>
      <c r="H95" s="36"/>
      <c r="I95" s="119" t="s">
        <v>34</v>
      </c>
      <c r="J95" s="33" t="str">
        <f>E25</f>
        <v>Ing.Petr Kudlík</v>
      </c>
      <c r="K95" s="36"/>
      <c r="L95" s="39"/>
    </row>
    <row r="96" spans="2:12" s="1" customFormat="1" ht="15.2" customHeight="1">
      <c r="B96" s="35"/>
      <c r="C96" s="29" t="s">
        <v>32</v>
      </c>
      <c r="D96" s="36"/>
      <c r="E96" s="36"/>
      <c r="F96" s="27" t="str">
        <f>IF(E22="","",E22)</f>
        <v>Vyplň údaj</v>
      </c>
      <c r="G96" s="36"/>
      <c r="H96" s="36"/>
      <c r="I96" s="119" t="s">
        <v>37</v>
      </c>
      <c r="J96" s="33" t="str">
        <f>E28</f>
        <v>Lenka Jugová</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J144</f>
        <v>0</v>
      </c>
      <c r="K100" s="36"/>
      <c r="L100" s="39"/>
      <c r="AU100" s="17" t="s">
        <v>239</v>
      </c>
    </row>
    <row r="101" spans="2:47" s="8" customFormat="1" ht="24.95" customHeight="1">
      <c r="B101" s="158"/>
      <c r="C101" s="159"/>
      <c r="D101" s="160" t="s">
        <v>327</v>
      </c>
      <c r="E101" s="161"/>
      <c r="F101" s="161"/>
      <c r="G101" s="161"/>
      <c r="H101" s="161"/>
      <c r="I101" s="162"/>
      <c r="J101" s="163">
        <f>J145</f>
        <v>0</v>
      </c>
      <c r="K101" s="159"/>
      <c r="L101" s="164"/>
    </row>
    <row r="102" spans="2:47" s="9" customFormat="1" ht="19.899999999999999" customHeight="1">
      <c r="B102" s="165"/>
      <c r="C102" s="100"/>
      <c r="D102" s="166" t="s">
        <v>328</v>
      </c>
      <c r="E102" s="167"/>
      <c r="F102" s="167"/>
      <c r="G102" s="167"/>
      <c r="H102" s="167"/>
      <c r="I102" s="168"/>
      <c r="J102" s="169">
        <f>J146</f>
        <v>0</v>
      </c>
      <c r="K102" s="100"/>
      <c r="L102" s="170"/>
    </row>
    <row r="103" spans="2:47" s="9" customFormat="1" ht="19.899999999999999" customHeight="1">
      <c r="B103" s="165"/>
      <c r="C103" s="100"/>
      <c r="D103" s="166" t="s">
        <v>329</v>
      </c>
      <c r="E103" s="167"/>
      <c r="F103" s="167"/>
      <c r="G103" s="167"/>
      <c r="H103" s="167"/>
      <c r="I103" s="168"/>
      <c r="J103" s="169">
        <f>J187</f>
        <v>0</v>
      </c>
      <c r="K103" s="100"/>
      <c r="L103" s="170"/>
    </row>
    <row r="104" spans="2:47" s="9" customFormat="1" ht="19.899999999999999" customHeight="1">
      <c r="B104" s="165"/>
      <c r="C104" s="100"/>
      <c r="D104" s="166" t="s">
        <v>331</v>
      </c>
      <c r="E104" s="167"/>
      <c r="F104" s="167"/>
      <c r="G104" s="167"/>
      <c r="H104" s="167"/>
      <c r="I104" s="168"/>
      <c r="J104" s="169">
        <f>J190</f>
        <v>0</v>
      </c>
      <c r="K104" s="100"/>
      <c r="L104" s="170"/>
    </row>
    <row r="105" spans="2:47" s="9" customFormat="1" ht="19.899999999999999" customHeight="1">
      <c r="B105" s="165"/>
      <c r="C105" s="100"/>
      <c r="D105" s="166" t="s">
        <v>3442</v>
      </c>
      <c r="E105" s="167"/>
      <c r="F105" s="167"/>
      <c r="G105" s="167"/>
      <c r="H105" s="167"/>
      <c r="I105" s="168"/>
      <c r="J105" s="169">
        <f>J193</f>
        <v>0</v>
      </c>
      <c r="K105" s="100"/>
      <c r="L105" s="170"/>
    </row>
    <row r="106" spans="2:47" s="9" customFormat="1" ht="19.899999999999999" customHeight="1">
      <c r="B106" s="165"/>
      <c r="C106" s="100"/>
      <c r="D106" s="166" t="s">
        <v>336</v>
      </c>
      <c r="E106" s="167"/>
      <c r="F106" s="167"/>
      <c r="G106" s="167"/>
      <c r="H106" s="167"/>
      <c r="I106" s="168"/>
      <c r="J106" s="169">
        <f>J230</f>
        <v>0</v>
      </c>
      <c r="K106" s="100"/>
      <c r="L106" s="170"/>
    </row>
    <row r="107" spans="2:47" s="8" customFormat="1" ht="24.95" customHeight="1">
      <c r="B107" s="158"/>
      <c r="C107" s="159"/>
      <c r="D107" s="160" t="s">
        <v>337</v>
      </c>
      <c r="E107" s="161"/>
      <c r="F107" s="161"/>
      <c r="G107" s="161"/>
      <c r="H107" s="161"/>
      <c r="I107" s="162"/>
      <c r="J107" s="163">
        <f>J232</f>
        <v>0</v>
      </c>
      <c r="K107" s="159"/>
      <c r="L107" s="164"/>
    </row>
    <row r="108" spans="2:47" s="9" customFormat="1" ht="19.899999999999999" customHeight="1">
      <c r="B108" s="165"/>
      <c r="C108" s="100"/>
      <c r="D108" s="166" t="s">
        <v>340</v>
      </c>
      <c r="E108" s="167"/>
      <c r="F108" s="167"/>
      <c r="G108" s="167"/>
      <c r="H108" s="167"/>
      <c r="I108" s="168"/>
      <c r="J108" s="169">
        <f>J233</f>
        <v>0</v>
      </c>
      <c r="K108" s="100"/>
      <c r="L108" s="170"/>
    </row>
    <row r="109" spans="2:47" s="9" customFormat="1" ht="19.899999999999999" customHeight="1">
      <c r="B109" s="165"/>
      <c r="C109" s="100"/>
      <c r="D109" s="166" t="s">
        <v>341</v>
      </c>
      <c r="E109" s="167"/>
      <c r="F109" s="167"/>
      <c r="G109" s="167"/>
      <c r="H109" s="167"/>
      <c r="I109" s="168"/>
      <c r="J109" s="169">
        <f>J463</f>
        <v>0</v>
      </c>
      <c r="K109" s="100"/>
      <c r="L109" s="170"/>
    </row>
    <row r="110" spans="2:47" s="9" customFormat="1" ht="19.899999999999999" customHeight="1">
      <c r="B110" s="165"/>
      <c r="C110" s="100"/>
      <c r="D110" s="166" t="s">
        <v>3443</v>
      </c>
      <c r="E110" s="167"/>
      <c r="F110" s="167"/>
      <c r="G110" s="167"/>
      <c r="H110" s="167"/>
      <c r="I110" s="168"/>
      <c r="J110" s="169">
        <f>J768</f>
        <v>0</v>
      </c>
      <c r="K110" s="100"/>
      <c r="L110" s="170"/>
    </row>
    <row r="111" spans="2:47" s="9" customFormat="1" ht="19.899999999999999" customHeight="1">
      <c r="B111" s="165"/>
      <c r="C111" s="100"/>
      <c r="D111" s="166" t="s">
        <v>3444</v>
      </c>
      <c r="E111" s="167"/>
      <c r="F111" s="167"/>
      <c r="G111" s="167"/>
      <c r="H111" s="167"/>
      <c r="I111" s="168"/>
      <c r="J111" s="169">
        <f>J1163</f>
        <v>0</v>
      </c>
      <c r="K111" s="100"/>
      <c r="L111" s="170"/>
    </row>
    <row r="112" spans="2:47" s="9" customFormat="1" ht="19.899999999999999" customHeight="1">
      <c r="B112" s="165"/>
      <c r="C112" s="100"/>
      <c r="D112" s="166" t="s">
        <v>3445</v>
      </c>
      <c r="E112" s="167"/>
      <c r="F112" s="167"/>
      <c r="G112" s="167"/>
      <c r="H112" s="167"/>
      <c r="I112" s="168"/>
      <c r="J112" s="169">
        <f>J1187</f>
        <v>0</v>
      </c>
      <c r="K112" s="100"/>
      <c r="L112" s="170"/>
    </row>
    <row r="113" spans="2:12" s="9" customFormat="1" ht="19.899999999999999" customHeight="1">
      <c r="B113" s="165"/>
      <c r="C113" s="100"/>
      <c r="D113" s="166" t="s">
        <v>3446</v>
      </c>
      <c r="E113" s="167"/>
      <c r="F113" s="167"/>
      <c r="G113" s="167"/>
      <c r="H113" s="167"/>
      <c r="I113" s="168"/>
      <c r="J113" s="169">
        <f>J1228</f>
        <v>0</v>
      </c>
      <c r="K113" s="100"/>
      <c r="L113" s="170"/>
    </row>
    <row r="114" spans="2:12" s="9" customFormat="1" ht="19.899999999999999" customHeight="1">
      <c r="B114" s="165"/>
      <c r="C114" s="100"/>
      <c r="D114" s="166" t="s">
        <v>3447</v>
      </c>
      <c r="E114" s="167"/>
      <c r="F114" s="167"/>
      <c r="G114" s="167"/>
      <c r="H114" s="167"/>
      <c r="I114" s="168"/>
      <c r="J114" s="169">
        <f>J1356</f>
        <v>0</v>
      </c>
      <c r="K114" s="100"/>
      <c r="L114" s="170"/>
    </row>
    <row r="115" spans="2:12" s="9" customFormat="1" ht="19.899999999999999" customHeight="1">
      <c r="B115" s="165"/>
      <c r="C115" s="100"/>
      <c r="D115" s="166" t="s">
        <v>3448</v>
      </c>
      <c r="E115" s="167"/>
      <c r="F115" s="167"/>
      <c r="G115" s="167"/>
      <c r="H115" s="167"/>
      <c r="I115" s="168"/>
      <c r="J115" s="169">
        <f>J1371</f>
        <v>0</v>
      </c>
      <c r="K115" s="100"/>
      <c r="L115" s="170"/>
    </row>
    <row r="116" spans="2:12" s="8" customFormat="1" ht="24.95" customHeight="1">
      <c r="B116" s="158"/>
      <c r="C116" s="159"/>
      <c r="D116" s="160" t="s">
        <v>3449</v>
      </c>
      <c r="E116" s="161"/>
      <c r="F116" s="161"/>
      <c r="G116" s="161"/>
      <c r="H116" s="161"/>
      <c r="I116" s="162"/>
      <c r="J116" s="163">
        <f>J1389</f>
        <v>0</v>
      </c>
      <c r="K116" s="159"/>
      <c r="L116" s="164"/>
    </row>
    <row r="117" spans="2:12" s="9" customFormat="1" ht="19.899999999999999" customHeight="1">
      <c r="B117" s="165"/>
      <c r="C117" s="100"/>
      <c r="D117" s="166" t="s">
        <v>3450</v>
      </c>
      <c r="E117" s="167"/>
      <c r="F117" s="167"/>
      <c r="G117" s="167"/>
      <c r="H117" s="167"/>
      <c r="I117" s="168"/>
      <c r="J117" s="169">
        <f>J1390</f>
        <v>0</v>
      </c>
      <c r="K117" s="100"/>
      <c r="L117" s="170"/>
    </row>
    <row r="118" spans="2:12" s="8" customFormat="1" ht="24.95" customHeight="1">
      <c r="B118" s="158"/>
      <c r="C118" s="159"/>
      <c r="D118" s="160" t="s">
        <v>3451</v>
      </c>
      <c r="E118" s="161"/>
      <c r="F118" s="161"/>
      <c r="G118" s="161"/>
      <c r="H118" s="161"/>
      <c r="I118" s="162"/>
      <c r="J118" s="163">
        <f>J1395</f>
        <v>0</v>
      </c>
      <c r="K118" s="159"/>
      <c r="L118" s="164"/>
    </row>
    <row r="119" spans="2:12" s="9" customFormat="1" ht="19.899999999999999" customHeight="1">
      <c r="B119" s="165"/>
      <c r="C119" s="100"/>
      <c r="D119" s="166" t="s">
        <v>3452</v>
      </c>
      <c r="E119" s="167"/>
      <c r="F119" s="167"/>
      <c r="G119" s="167"/>
      <c r="H119" s="167"/>
      <c r="I119" s="168"/>
      <c r="J119" s="169">
        <f>J1398</f>
        <v>0</v>
      </c>
      <c r="K119" s="100"/>
      <c r="L119" s="170"/>
    </row>
    <row r="120" spans="2:12" s="8" customFormat="1" ht="24.95" customHeight="1">
      <c r="B120" s="158"/>
      <c r="C120" s="159"/>
      <c r="D120" s="160" t="s">
        <v>3453</v>
      </c>
      <c r="E120" s="161"/>
      <c r="F120" s="161"/>
      <c r="G120" s="161"/>
      <c r="H120" s="161"/>
      <c r="I120" s="162"/>
      <c r="J120" s="163">
        <f>J1404</f>
        <v>0</v>
      </c>
      <c r="K120" s="159"/>
      <c r="L120" s="164"/>
    </row>
    <row r="121" spans="2:12" s="1" customFormat="1" ht="21.75" customHeight="1">
      <c r="B121" s="35"/>
      <c r="C121" s="36"/>
      <c r="D121" s="36"/>
      <c r="E121" s="36"/>
      <c r="F121" s="36"/>
      <c r="G121" s="36"/>
      <c r="H121" s="36"/>
      <c r="I121" s="118"/>
      <c r="J121" s="36"/>
      <c r="K121" s="36"/>
      <c r="L121" s="39"/>
    </row>
    <row r="122" spans="2:12" s="1" customFormat="1" ht="6.95" customHeight="1">
      <c r="B122" s="50"/>
      <c r="C122" s="51"/>
      <c r="D122" s="51"/>
      <c r="E122" s="51"/>
      <c r="F122" s="51"/>
      <c r="G122" s="51"/>
      <c r="H122" s="51"/>
      <c r="I122" s="149"/>
      <c r="J122" s="51"/>
      <c r="K122" s="51"/>
      <c r="L122" s="39"/>
    </row>
    <row r="126" spans="2:12" s="1" customFormat="1" ht="6.95" customHeight="1">
      <c r="B126" s="52"/>
      <c r="C126" s="53"/>
      <c r="D126" s="53"/>
      <c r="E126" s="53"/>
      <c r="F126" s="53"/>
      <c r="G126" s="53"/>
      <c r="H126" s="53"/>
      <c r="I126" s="152"/>
      <c r="J126" s="53"/>
      <c r="K126" s="53"/>
      <c r="L126" s="39"/>
    </row>
    <row r="127" spans="2:12" s="1" customFormat="1" ht="24.95" customHeight="1">
      <c r="B127" s="35"/>
      <c r="C127" s="23" t="s">
        <v>246</v>
      </c>
      <c r="D127" s="36"/>
      <c r="E127" s="36"/>
      <c r="F127" s="36"/>
      <c r="G127" s="36"/>
      <c r="H127" s="36"/>
      <c r="I127" s="118"/>
      <c r="J127" s="36"/>
      <c r="K127" s="36"/>
      <c r="L127" s="39"/>
    </row>
    <row r="128" spans="2:12" s="1" customFormat="1" ht="6.95" customHeight="1">
      <c r="B128" s="35"/>
      <c r="C128" s="36"/>
      <c r="D128" s="36"/>
      <c r="E128" s="36"/>
      <c r="F128" s="36"/>
      <c r="G128" s="36"/>
      <c r="H128" s="36"/>
      <c r="I128" s="118"/>
      <c r="J128" s="36"/>
      <c r="K128" s="36"/>
      <c r="L128" s="39"/>
    </row>
    <row r="129" spans="2:63" s="1" customFormat="1" ht="12" customHeight="1">
      <c r="B129" s="35"/>
      <c r="C129" s="29" t="s">
        <v>15</v>
      </c>
      <c r="D129" s="36"/>
      <c r="E129" s="36"/>
      <c r="F129" s="36"/>
      <c r="G129" s="36"/>
      <c r="H129" s="36"/>
      <c r="I129" s="118"/>
      <c r="J129" s="36"/>
      <c r="K129" s="36"/>
      <c r="L129" s="39"/>
    </row>
    <row r="130" spans="2:63" s="1" customFormat="1" ht="16.5" customHeight="1">
      <c r="B130" s="35"/>
      <c r="C130" s="36"/>
      <c r="D130" s="36"/>
      <c r="E130" s="329" t="str">
        <f>E7</f>
        <v>R4 - Nová budova fakulty umění</v>
      </c>
      <c r="F130" s="330"/>
      <c r="G130" s="330"/>
      <c r="H130" s="330"/>
      <c r="I130" s="118"/>
      <c r="J130" s="36"/>
      <c r="K130" s="36"/>
      <c r="L130" s="39"/>
    </row>
    <row r="131" spans="2:63" ht="12" customHeight="1">
      <c r="B131" s="21"/>
      <c r="C131" s="29" t="s">
        <v>233</v>
      </c>
      <c r="D131" s="22"/>
      <c r="E131" s="22"/>
      <c r="F131" s="22"/>
      <c r="G131" s="22"/>
      <c r="H131" s="22"/>
      <c r="J131" s="22"/>
      <c r="K131" s="22"/>
      <c r="L131" s="20"/>
    </row>
    <row r="132" spans="2:63" ht="16.5" customHeight="1">
      <c r="B132" s="21"/>
      <c r="C132" s="22"/>
      <c r="D132" s="22"/>
      <c r="E132" s="329" t="s">
        <v>324</v>
      </c>
      <c r="F132" s="292"/>
      <c r="G132" s="292"/>
      <c r="H132" s="292"/>
      <c r="J132" s="22"/>
      <c r="K132" s="22"/>
      <c r="L132" s="20"/>
    </row>
    <row r="133" spans="2:63" ht="12" customHeight="1">
      <c r="B133" s="21"/>
      <c r="C133" s="29" t="s">
        <v>325</v>
      </c>
      <c r="D133" s="22"/>
      <c r="E133" s="22"/>
      <c r="F133" s="22"/>
      <c r="G133" s="22"/>
      <c r="H133" s="22"/>
      <c r="J133" s="22"/>
      <c r="K133" s="22"/>
      <c r="L133" s="20"/>
    </row>
    <row r="134" spans="2:63" s="1" customFormat="1" ht="16.5" customHeight="1">
      <c r="B134" s="35"/>
      <c r="C134" s="36"/>
      <c r="D134" s="36"/>
      <c r="E134" s="338" t="s">
        <v>3437</v>
      </c>
      <c r="F134" s="328"/>
      <c r="G134" s="328"/>
      <c r="H134" s="328"/>
      <c r="I134" s="118"/>
      <c r="J134" s="36"/>
      <c r="K134" s="36"/>
      <c r="L134" s="39"/>
    </row>
    <row r="135" spans="2:63" s="1" customFormat="1" ht="12" customHeight="1">
      <c r="B135" s="35"/>
      <c r="C135" s="29" t="s">
        <v>3438</v>
      </c>
      <c r="D135" s="36"/>
      <c r="E135" s="36"/>
      <c r="F135" s="36"/>
      <c r="G135" s="36"/>
      <c r="H135" s="36"/>
      <c r="I135" s="118"/>
      <c r="J135" s="36"/>
      <c r="K135" s="36"/>
      <c r="L135" s="39"/>
    </row>
    <row r="136" spans="2:63" s="1" customFormat="1" ht="16.5" customHeight="1">
      <c r="B136" s="35"/>
      <c r="C136" s="36"/>
      <c r="D136" s="36"/>
      <c r="E136" s="325" t="str">
        <f>E13</f>
        <v>D.1.4.1 - Zdravotně technické instalace</v>
      </c>
      <c r="F136" s="328"/>
      <c r="G136" s="328"/>
      <c r="H136" s="328"/>
      <c r="I136" s="118"/>
      <c r="J136" s="36"/>
      <c r="K136" s="36"/>
      <c r="L136" s="39"/>
    </row>
    <row r="137" spans="2:63" s="1" customFormat="1" ht="6.95" customHeight="1">
      <c r="B137" s="35"/>
      <c r="C137" s="36"/>
      <c r="D137" s="36"/>
      <c r="E137" s="36"/>
      <c r="F137" s="36"/>
      <c r="G137" s="36"/>
      <c r="H137" s="36"/>
      <c r="I137" s="118"/>
      <c r="J137" s="36"/>
      <c r="K137" s="36"/>
      <c r="L137" s="39"/>
    </row>
    <row r="138" spans="2:63" s="1" customFormat="1" ht="12" customHeight="1">
      <c r="B138" s="35"/>
      <c r="C138" s="29" t="s">
        <v>21</v>
      </c>
      <c r="D138" s="36"/>
      <c r="E138" s="36"/>
      <c r="F138" s="27" t="str">
        <f>F16</f>
        <v>Ostrava</v>
      </c>
      <c r="G138" s="36"/>
      <c r="H138" s="36"/>
      <c r="I138" s="119" t="s">
        <v>23</v>
      </c>
      <c r="J138" s="62">
        <f>IF(J16="","",J16)</f>
        <v>43761</v>
      </c>
      <c r="K138" s="36"/>
      <c r="L138" s="39"/>
    </row>
    <row r="139" spans="2:63" s="1" customFormat="1" ht="6.95" customHeight="1">
      <c r="B139" s="35"/>
      <c r="C139" s="36"/>
      <c r="D139" s="36"/>
      <c r="E139" s="36"/>
      <c r="F139" s="36"/>
      <c r="G139" s="36"/>
      <c r="H139" s="36"/>
      <c r="I139" s="118"/>
      <c r="J139" s="36"/>
      <c r="K139" s="36"/>
      <c r="L139" s="39"/>
    </row>
    <row r="140" spans="2:63" s="1" customFormat="1" ht="15.2" customHeight="1">
      <c r="B140" s="35"/>
      <c r="C140" s="29" t="s">
        <v>28</v>
      </c>
      <c r="D140" s="36"/>
      <c r="E140" s="36"/>
      <c r="F140" s="27" t="str">
        <f>E19</f>
        <v xml:space="preserve"> </v>
      </c>
      <c r="G140" s="36"/>
      <c r="H140" s="36"/>
      <c r="I140" s="119" t="s">
        <v>34</v>
      </c>
      <c r="J140" s="33" t="str">
        <f>E25</f>
        <v>Ing.Petr Kudlík</v>
      </c>
      <c r="K140" s="36"/>
      <c r="L140" s="39"/>
    </row>
    <row r="141" spans="2:63" s="1" customFormat="1" ht="15.2" customHeight="1">
      <c r="B141" s="35"/>
      <c r="C141" s="29" t="s">
        <v>32</v>
      </c>
      <c r="D141" s="36"/>
      <c r="E141" s="36"/>
      <c r="F141" s="27" t="str">
        <f>IF(E22="","",E22)</f>
        <v>Vyplň údaj</v>
      </c>
      <c r="G141" s="36"/>
      <c r="H141" s="36"/>
      <c r="I141" s="119" t="s">
        <v>37</v>
      </c>
      <c r="J141" s="33" t="str">
        <f>E28</f>
        <v>Lenka Jugová</v>
      </c>
      <c r="K141" s="36"/>
      <c r="L141" s="39"/>
    </row>
    <row r="142" spans="2:63" s="1" customFormat="1" ht="10.35" customHeight="1">
      <c r="B142" s="35"/>
      <c r="C142" s="36"/>
      <c r="D142" s="36"/>
      <c r="E142" s="36"/>
      <c r="F142" s="36"/>
      <c r="G142" s="36"/>
      <c r="H142" s="36"/>
      <c r="I142" s="118"/>
      <c r="J142" s="36"/>
      <c r="K142" s="36"/>
      <c r="L142" s="39"/>
    </row>
    <row r="143" spans="2:63" s="10" customFormat="1" ht="29.25" customHeight="1">
      <c r="B143" s="171"/>
      <c r="C143" s="172" t="s">
        <v>247</v>
      </c>
      <c r="D143" s="173" t="s">
        <v>66</v>
      </c>
      <c r="E143" s="173" t="s">
        <v>62</v>
      </c>
      <c r="F143" s="173" t="s">
        <v>63</v>
      </c>
      <c r="G143" s="173" t="s">
        <v>248</v>
      </c>
      <c r="H143" s="173" t="s">
        <v>249</v>
      </c>
      <c r="I143" s="174" t="s">
        <v>250</v>
      </c>
      <c r="J143" s="173" t="s">
        <v>237</v>
      </c>
      <c r="K143" s="175" t="s">
        <v>251</v>
      </c>
      <c r="L143" s="176"/>
      <c r="M143" s="71" t="s">
        <v>1</v>
      </c>
      <c r="N143" s="72" t="s">
        <v>45</v>
      </c>
      <c r="O143" s="72" t="s">
        <v>252</v>
      </c>
      <c r="P143" s="72" t="s">
        <v>253</v>
      </c>
      <c r="Q143" s="72" t="s">
        <v>254</v>
      </c>
      <c r="R143" s="72" t="s">
        <v>255</v>
      </c>
      <c r="S143" s="72" t="s">
        <v>256</v>
      </c>
      <c r="T143" s="73" t="s">
        <v>257</v>
      </c>
    </row>
    <row r="144" spans="2:63" s="1" customFormat="1" ht="22.7" customHeight="1">
      <c r="B144" s="35"/>
      <c r="C144" s="78" t="s">
        <v>258</v>
      </c>
      <c r="D144" s="36"/>
      <c r="E144" s="36"/>
      <c r="F144" s="36"/>
      <c r="G144" s="36"/>
      <c r="H144" s="36"/>
      <c r="I144" s="118"/>
      <c r="J144" s="177">
        <f>BK144</f>
        <v>0</v>
      </c>
      <c r="K144" s="36"/>
      <c r="L144" s="39"/>
      <c r="M144" s="74"/>
      <c r="N144" s="75"/>
      <c r="O144" s="75"/>
      <c r="P144" s="178">
        <f>P145+P232+P1389+P1395+P1404</f>
        <v>0</v>
      </c>
      <c r="Q144" s="75"/>
      <c r="R144" s="178">
        <f>R145+R232+R1389+R1395+R1404</f>
        <v>18.502530155000002</v>
      </c>
      <c r="S144" s="75"/>
      <c r="T144" s="179">
        <f>T145+T232+T1389+T1395+T1404</f>
        <v>0</v>
      </c>
      <c r="AT144" s="17" t="s">
        <v>80</v>
      </c>
      <c r="AU144" s="17" t="s">
        <v>239</v>
      </c>
      <c r="BK144" s="180">
        <f>BK145+BK232+BK1389+BK1395+BK1404</f>
        <v>0</v>
      </c>
    </row>
    <row r="145" spans="2:65" s="11" customFormat="1" ht="25.9" customHeight="1">
      <c r="B145" s="181"/>
      <c r="C145" s="182"/>
      <c r="D145" s="183" t="s">
        <v>80</v>
      </c>
      <c r="E145" s="184" t="s">
        <v>359</v>
      </c>
      <c r="F145" s="184" t="s">
        <v>360</v>
      </c>
      <c r="G145" s="182"/>
      <c r="H145" s="182"/>
      <c r="I145" s="185"/>
      <c r="J145" s="186">
        <f>BK145</f>
        <v>0</v>
      </c>
      <c r="K145" s="182"/>
      <c r="L145" s="187"/>
      <c r="M145" s="188"/>
      <c r="N145" s="189"/>
      <c r="O145" s="189"/>
      <c r="P145" s="190">
        <f>P146+P187+P190+P193+P230</f>
        <v>0</v>
      </c>
      <c r="Q145" s="189"/>
      <c r="R145" s="190">
        <f>R146+R187+R190+R193+R230</f>
        <v>0.23472208</v>
      </c>
      <c r="S145" s="189"/>
      <c r="T145" s="191">
        <f>T146+T187+T190+T193+T230</f>
        <v>0</v>
      </c>
      <c r="AR145" s="192" t="s">
        <v>88</v>
      </c>
      <c r="AT145" s="193" t="s">
        <v>80</v>
      </c>
      <c r="AU145" s="193" t="s">
        <v>81</v>
      </c>
      <c r="AY145" s="192" t="s">
        <v>261</v>
      </c>
      <c r="BK145" s="194">
        <f>BK146+BK187+BK190+BK193+BK230</f>
        <v>0</v>
      </c>
    </row>
    <row r="146" spans="2:65" s="11" customFormat="1" ht="22.7" customHeight="1">
      <c r="B146" s="181"/>
      <c r="C146" s="182"/>
      <c r="D146" s="183" t="s">
        <v>80</v>
      </c>
      <c r="E146" s="195" t="s">
        <v>88</v>
      </c>
      <c r="F146" s="195" t="s">
        <v>361</v>
      </c>
      <c r="G146" s="182"/>
      <c r="H146" s="182"/>
      <c r="I146" s="185"/>
      <c r="J146" s="196">
        <f>BK146</f>
        <v>0</v>
      </c>
      <c r="K146" s="182"/>
      <c r="L146" s="187"/>
      <c r="M146" s="188"/>
      <c r="N146" s="189"/>
      <c r="O146" s="189"/>
      <c r="P146" s="190">
        <f>SUM(P147:P186)</f>
        <v>0</v>
      </c>
      <c r="Q146" s="189"/>
      <c r="R146" s="190">
        <f>SUM(R147:R186)</f>
        <v>0.19902207999999999</v>
      </c>
      <c r="S146" s="189"/>
      <c r="T146" s="191">
        <f>SUM(T147:T186)</f>
        <v>0</v>
      </c>
      <c r="AR146" s="192" t="s">
        <v>88</v>
      </c>
      <c r="AT146" s="193" t="s">
        <v>80</v>
      </c>
      <c r="AU146" s="193" t="s">
        <v>88</v>
      </c>
      <c r="AY146" s="192" t="s">
        <v>261</v>
      </c>
      <c r="BK146" s="194">
        <f>SUM(BK147:BK186)</f>
        <v>0</v>
      </c>
    </row>
    <row r="147" spans="2:65" s="1" customFormat="1" ht="24" customHeight="1">
      <c r="B147" s="35"/>
      <c r="C147" s="197" t="s">
        <v>88</v>
      </c>
      <c r="D147" s="197" t="s">
        <v>264</v>
      </c>
      <c r="E147" s="198" t="s">
        <v>3454</v>
      </c>
      <c r="F147" s="199" t="s">
        <v>3455</v>
      </c>
      <c r="G147" s="200" t="s">
        <v>376</v>
      </c>
      <c r="H147" s="201">
        <v>170.38399999999999</v>
      </c>
      <c r="I147" s="202"/>
      <c r="J147" s="203">
        <f>ROUND(I147*H147,2)</f>
        <v>0</v>
      </c>
      <c r="K147" s="199" t="s">
        <v>268</v>
      </c>
      <c r="L147" s="39"/>
      <c r="M147" s="204" t="s">
        <v>1</v>
      </c>
      <c r="N147" s="205" t="s">
        <v>46</v>
      </c>
      <c r="O147" s="67"/>
      <c r="P147" s="206">
        <f>O147*H147</f>
        <v>0</v>
      </c>
      <c r="Q147" s="206">
        <v>0</v>
      </c>
      <c r="R147" s="206">
        <f>Q147*H147</f>
        <v>0</v>
      </c>
      <c r="S147" s="206">
        <v>0</v>
      </c>
      <c r="T147" s="207">
        <f>S147*H147</f>
        <v>0</v>
      </c>
      <c r="AR147" s="208" t="s">
        <v>123</v>
      </c>
      <c r="AT147" s="208" t="s">
        <v>264</v>
      </c>
      <c r="AU147" s="208" t="s">
        <v>90</v>
      </c>
      <c r="AY147" s="17" t="s">
        <v>261</v>
      </c>
      <c r="BE147" s="209">
        <f>IF(N147="základní",J147,0)</f>
        <v>0</v>
      </c>
      <c r="BF147" s="209">
        <f>IF(N147="snížená",J147,0)</f>
        <v>0</v>
      </c>
      <c r="BG147" s="209">
        <f>IF(N147="zákl. přenesená",J147,0)</f>
        <v>0</v>
      </c>
      <c r="BH147" s="209">
        <f>IF(N147="sníž. přenesená",J147,0)</f>
        <v>0</v>
      </c>
      <c r="BI147" s="209">
        <f>IF(N147="nulová",J147,0)</f>
        <v>0</v>
      </c>
      <c r="BJ147" s="17" t="s">
        <v>88</v>
      </c>
      <c r="BK147" s="209">
        <f>ROUND(I147*H147,2)</f>
        <v>0</v>
      </c>
      <c r="BL147" s="17" t="s">
        <v>123</v>
      </c>
      <c r="BM147" s="208" t="s">
        <v>3456</v>
      </c>
    </row>
    <row r="148" spans="2:65" s="12" customFormat="1">
      <c r="B148" s="216"/>
      <c r="C148" s="217"/>
      <c r="D148" s="210" t="s">
        <v>366</v>
      </c>
      <c r="E148" s="218" t="s">
        <v>1</v>
      </c>
      <c r="F148" s="219" t="s">
        <v>3457</v>
      </c>
      <c r="G148" s="217"/>
      <c r="H148" s="220">
        <v>30.68</v>
      </c>
      <c r="I148" s="221"/>
      <c r="J148" s="217"/>
      <c r="K148" s="217"/>
      <c r="L148" s="222"/>
      <c r="M148" s="223"/>
      <c r="N148" s="224"/>
      <c r="O148" s="224"/>
      <c r="P148" s="224"/>
      <c r="Q148" s="224"/>
      <c r="R148" s="224"/>
      <c r="S148" s="224"/>
      <c r="T148" s="225"/>
      <c r="AT148" s="226" t="s">
        <v>366</v>
      </c>
      <c r="AU148" s="226" t="s">
        <v>90</v>
      </c>
      <c r="AV148" s="12" t="s">
        <v>90</v>
      </c>
      <c r="AW148" s="12" t="s">
        <v>36</v>
      </c>
      <c r="AX148" s="12" t="s">
        <v>81</v>
      </c>
      <c r="AY148" s="226" t="s">
        <v>261</v>
      </c>
    </row>
    <row r="149" spans="2:65" s="12" customFormat="1">
      <c r="B149" s="216"/>
      <c r="C149" s="217"/>
      <c r="D149" s="210" t="s">
        <v>366</v>
      </c>
      <c r="E149" s="218" t="s">
        <v>1</v>
      </c>
      <c r="F149" s="219" t="s">
        <v>3458</v>
      </c>
      <c r="G149" s="217"/>
      <c r="H149" s="220">
        <v>45.613999999999997</v>
      </c>
      <c r="I149" s="221"/>
      <c r="J149" s="217"/>
      <c r="K149" s="217"/>
      <c r="L149" s="222"/>
      <c r="M149" s="223"/>
      <c r="N149" s="224"/>
      <c r="O149" s="224"/>
      <c r="P149" s="224"/>
      <c r="Q149" s="224"/>
      <c r="R149" s="224"/>
      <c r="S149" s="224"/>
      <c r="T149" s="225"/>
      <c r="AT149" s="226" t="s">
        <v>366</v>
      </c>
      <c r="AU149" s="226" t="s">
        <v>90</v>
      </c>
      <c r="AV149" s="12" t="s">
        <v>90</v>
      </c>
      <c r="AW149" s="12" t="s">
        <v>36</v>
      </c>
      <c r="AX149" s="12" t="s">
        <v>81</v>
      </c>
      <c r="AY149" s="226" t="s">
        <v>261</v>
      </c>
    </row>
    <row r="150" spans="2:65" s="12" customFormat="1">
      <c r="B150" s="216"/>
      <c r="C150" s="217"/>
      <c r="D150" s="210" t="s">
        <v>366</v>
      </c>
      <c r="E150" s="218" t="s">
        <v>1</v>
      </c>
      <c r="F150" s="219" t="s">
        <v>3459</v>
      </c>
      <c r="G150" s="217"/>
      <c r="H150" s="220">
        <v>31.001999999999999</v>
      </c>
      <c r="I150" s="221"/>
      <c r="J150" s="217"/>
      <c r="K150" s="217"/>
      <c r="L150" s="222"/>
      <c r="M150" s="223"/>
      <c r="N150" s="224"/>
      <c r="O150" s="224"/>
      <c r="P150" s="224"/>
      <c r="Q150" s="224"/>
      <c r="R150" s="224"/>
      <c r="S150" s="224"/>
      <c r="T150" s="225"/>
      <c r="AT150" s="226" t="s">
        <v>366</v>
      </c>
      <c r="AU150" s="226" t="s">
        <v>90</v>
      </c>
      <c r="AV150" s="12" t="s">
        <v>90</v>
      </c>
      <c r="AW150" s="12" t="s">
        <v>36</v>
      </c>
      <c r="AX150" s="12" t="s">
        <v>81</v>
      </c>
      <c r="AY150" s="226" t="s">
        <v>261</v>
      </c>
    </row>
    <row r="151" spans="2:65" s="12" customFormat="1">
      <c r="B151" s="216"/>
      <c r="C151" s="217"/>
      <c r="D151" s="210" t="s">
        <v>366</v>
      </c>
      <c r="E151" s="218" t="s">
        <v>1</v>
      </c>
      <c r="F151" s="219" t="s">
        <v>3460</v>
      </c>
      <c r="G151" s="217"/>
      <c r="H151" s="220">
        <v>13.018000000000001</v>
      </c>
      <c r="I151" s="221"/>
      <c r="J151" s="217"/>
      <c r="K151" s="217"/>
      <c r="L151" s="222"/>
      <c r="M151" s="223"/>
      <c r="N151" s="224"/>
      <c r="O151" s="224"/>
      <c r="P151" s="224"/>
      <c r="Q151" s="224"/>
      <c r="R151" s="224"/>
      <c r="S151" s="224"/>
      <c r="T151" s="225"/>
      <c r="AT151" s="226" t="s">
        <v>366</v>
      </c>
      <c r="AU151" s="226" t="s">
        <v>90</v>
      </c>
      <c r="AV151" s="12" t="s">
        <v>90</v>
      </c>
      <c r="AW151" s="12" t="s">
        <v>36</v>
      </c>
      <c r="AX151" s="12" t="s">
        <v>81</v>
      </c>
      <c r="AY151" s="226" t="s">
        <v>261</v>
      </c>
    </row>
    <row r="152" spans="2:65" s="12" customFormat="1">
      <c r="B152" s="216"/>
      <c r="C152" s="217"/>
      <c r="D152" s="210" t="s">
        <v>366</v>
      </c>
      <c r="E152" s="218" t="s">
        <v>1</v>
      </c>
      <c r="F152" s="219" t="s">
        <v>3461</v>
      </c>
      <c r="G152" s="217"/>
      <c r="H152" s="220">
        <v>4.7270000000000003</v>
      </c>
      <c r="I152" s="221"/>
      <c r="J152" s="217"/>
      <c r="K152" s="217"/>
      <c r="L152" s="222"/>
      <c r="M152" s="223"/>
      <c r="N152" s="224"/>
      <c r="O152" s="224"/>
      <c r="P152" s="224"/>
      <c r="Q152" s="224"/>
      <c r="R152" s="224"/>
      <c r="S152" s="224"/>
      <c r="T152" s="225"/>
      <c r="AT152" s="226" t="s">
        <v>366</v>
      </c>
      <c r="AU152" s="226" t="s">
        <v>90</v>
      </c>
      <c r="AV152" s="12" t="s">
        <v>90</v>
      </c>
      <c r="AW152" s="12" t="s">
        <v>36</v>
      </c>
      <c r="AX152" s="12" t="s">
        <v>81</v>
      </c>
      <c r="AY152" s="226" t="s">
        <v>261</v>
      </c>
    </row>
    <row r="153" spans="2:65" s="12" customFormat="1">
      <c r="B153" s="216"/>
      <c r="C153" s="217"/>
      <c r="D153" s="210" t="s">
        <v>366</v>
      </c>
      <c r="E153" s="218" t="s">
        <v>1</v>
      </c>
      <c r="F153" s="219" t="s">
        <v>3462</v>
      </c>
      <c r="G153" s="217"/>
      <c r="H153" s="220">
        <v>7.3159999999999998</v>
      </c>
      <c r="I153" s="221"/>
      <c r="J153" s="217"/>
      <c r="K153" s="217"/>
      <c r="L153" s="222"/>
      <c r="M153" s="223"/>
      <c r="N153" s="224"/>
      <c r="O153" s="224"/>
      <c r="P153" s="224"/>
      <c r="Q153" s="224"/>
      <c r="R153" s="224"/>
      <c r="S153" s="224"/>
      <c r="T153" s="225"/>
      <c r="AT153" s="226" t="s">
        <v>366</v>
      </c>
      <c r="AU153" s="226" t="s">
        <v>90</v>
      </c>
      <c r="AV153" s="12" t="s">
        <v>90</v>
      </c>
      <c r="AW153" s="12" t="s">
        <v>36</v>
      </c>
      <c r="AX153" s="12" t="s">
        <v>81</v>
      </c>
      <c r="AY153" s="226" t="s">
        <v>261</v>
      </c>
    </row>
    <row r="154" spans="2:65" s="12" customFormat="1">
      <c r="B154" s="216"/>
      <c r="C154" s="217"/>
      <c r="D154" s="210" t="s">
        <v>366</v>
      </c>
      <c r="E154" s="218" t="s">
        <v>1</v>
      </c>
      <c r="F154" s="219" t="s">
        <v>3463</v>
      </c>
      <c r="G154" s="217"/>
      <c r="H154" s="220">
        <v>10.349</v>
      </c>
      <c r="I154" s="221"/>
      <c r="J154" s="217"/>
      <c r="K154" s="217"/>
      <c r="L154" s="222"/>
      <c r="M154" s="223"/>
      <c r="N154" s="224"/>
      <c r="O154" s="224"/>
      <c r="P154" s="224"/>
      <c r="Q154" s="224"/>
      <c r="R154" s="224"/>
      <c r="S154" s="224"/>
      <c r="T154" s="225"/>
      <c r="AT154" s="226" t="s">
        <v>366</v>
      </c>
      <c r="AU154" s="226" t="s">
        <v>90</v>
      </c>
      <c r="AV154" s="12" t="s">
        <v>90</v>
      </c>
      <c r="AW154" s="12" t="s">
        <v>36</v>
      </c>
      <c r="AX154" s="12" t="s">
        <v>81</v>
      </c>
      <c r="AY154" s="226" t="s">
        <v>261</v>
      </c>
    </row>
    <row r="155" spans="2:65" s="12" customFormat="1">
      <c r="B155" s="216"/>
      <c r="C155" s="217"/>
      <c r="D155" s="210" t="s">
        <v>366</v>
      </c>
      <c r="E155" s="218" t="s">
        <v>1</v>
      </c>
      <c r="F155" s="219" t="s">
        <v>3464</v>
      </c>
      <c r="G155" s="217"/>
      <c r="H155" s="220">
        <v>2.2080000000000002</v>
      </c>
      <c r="I155" s="221"/>
      <c r="J155" s="217"/>
      <c r="K155" s="217"/>
      <c r="L155" s="222"/>
      <c r="M155" s="223"/>
      <c r="N155" s="224"/>
      <c r="O155" s="224"/>
      <c r="P155" s="224"/>
      <c r="Q155" s="224"/>
      <c r="R155" s="224"/>
      <c r="S155" s="224"/>
      <c r="T155" s="225"/>
      <c r="AT155" s="226" t="s">
        <v>366</v>
      </c>
      <c r="AU155" s="226" t="s">
        <v>90</v>
      </c>
      <c r="AV155" s="12" t="s">
        <v>90</v>
      </c>
      <c r="AW155" s="12" t="s">
        <v>36</v>
      </c>
      <c r="AX155" s="12" t="s">
        <v>81</v>
      </c>
      <c r="AY155" s="226" t="s">
        <v>261</v>
      </c>
    </row>
    <row r="156" spans="2:65" s="12" customFormat="1">
      <c r="B156" s="216"/>
      <c r="C156" s="217"/>
      <c r="D156" s="210" t="s">
        <v>366</v>
      </c>
      <c r="E156" s="218" t="s">
        <v>1</v>
      </c>
      <c r="F156" s="219" t="s">
        <v>3465</v>
      </c>
      <c r="G156" s="217"/>
      <c r="H156" s="220">
        <v>5.0330000000000004</v>
      </c>
      <c r="I156" s="221"/>
      <c r="J156" s="217"/>
      <c r="K156" s="217"/>
      <c r="L156" s="222"/>
      <c r="M156" s="223"/>
      <c r="N156" s="224"/>
      <c r="O156" s="224"/>
      <c r="P156" s="224"/>
      <c r="Q156" s="224"/>
      <c r="R156" s="224"/>
      <c r="S156" s="224"/>
      <c r="T156" s="225"/>
      <c r="AT156" s="226" t="s">
        <v>366</v>
      </c>
      <c r="AU156" s="226" t="s">
        <v>90</v>
      </c>
      <c r="AV156" s="12" t="s">
        <v>90</v>
      </c>
      <c r="AW156" s="12" t="s">
        <v>36</v>
      </c>
      <c r="AX156" s="12" t="s">
        <v>81</v>
      </c>
      <c r="AY156" s="226" t="s">
        <v>261</v>
      </c>
    </row>
    <row r="157" spans="2:65" s="12" customFormat="1">
      <c r="B157" s="216"/>
      <c r="C157" s="217"/>
      <c r="D157" s="210" t="s">
        <v>366</v>
      </c>
      <c r="E157" s="218" t="s">
        <v>1</v>
      </c>
      <c r="F157" s="219" t="s">
        <v>3466</v>
      </c>
      <c r="G157" s="217"/>
      <c r="H157" s="220">
        <v>2.0640000000000001</v>
      </c>
      <c r="I157" s="221"/>
      <c r="J157" s="217"/>
      <c r="K157" s="217"/>
      <c r="L157" s="222"/>
      <c r="M157" s="223"/>
      <c r="N157" s="224"/>
      <c r="O157" s="224"/>
      <c r="P157" s="224"/>
      <c r="Q157" s="224"/>
      <c r="R157" s="224"/>
      <c r="S157" s="224"/>
      <c r="T157" s="225"/>
      <c r="AT157" s="226" t="s">
        <v>366</v>
      </c>
      <c r="AU157" s="226" t="s">
        <v>90</v>
      </c>
      <c r="AV157" s="12" t="s">
        <v>90</v>
      </c>
      <c r="AW157" s="12" t="s">
        <v>36</v>
      </c>
      <c r="AX157" s="12" t="s">
        <v>81</v>
      </c>
      <c r="AY157" s="226" t="s">
        <v>261</v>
      </c>
    </row>
    <row r="158" spans="2:65" s="12" customFormat="1">
      <c r="B158" s="216"/>
      <c r="C158" s="217"/>
      <c r="D158" s="210" t="s">
        <v>366</v>
      </c>
      <c r="E158" s="218" t="s">
        <v>1</v>
      </c>
      <c r="F158" s="219" t="s">
        <v>3467</v>
      </c>
      <c r="G158" s="217"/>
      <c r="H158" s="220">
        <v>6.8449999999999998</v>
      </c>
      <c r="I158" s="221"/>
      <c r="J158" s="217"/>
      <c r="K158" s="217"/>
      <c r="L158" s="222"/>
      <c r="M158" s="223"/>
      <c r="N158" s="224"/>
      <c r="O158" s="224"/>
      <c r="P158" s="224"/>
      <c r="Q158" s="224"/>
      <c r="R158" s="224"/>
      <c r="S158" s="224"/>
      <c r="T158" s="225"/>
      <c r="AT158" s="226" t="s">
        <v>366</v>
      </c>
      <c r="AU158" s="226" t="s">
        <v>90</v>
      </c>
      <c r="AV158" s="12" t="s">
        <v>90</v>
      </c>
      <c r="AW158" s="12" t="s">
        <v>36</v>
      </c>
      <c r="AX158" s="12" t="s">
        <v>81</v>
      </c>
      <c r="AY158" s="226" t="s">
        <v>261</v>
      </c>
    </row>
    <row r="159" spans="2:65" s="12" customFormat="1">
      <c r="B159" s="216"/>
      <c r="C159" s="217"/>
      <c r="D159" s="210" t="s">
        <v>366</v>
      </c>
      <c r="E159" s="218" t="s">
        <v>1</v>
      </c>
      <c r="F159" s="219" t="s">
        <v>3468</v>
      </c>
      <c r="G159" s="217"/>
      <c r="H159" s="220">
        <v>5.9039999999999999</v>
      </c>
      <c r="I159" s="221"/>
      <c r="J159" s="217"/>
      <c r="K159" s="217"/>
      <c r="L159" s="222"/>
      <c r="M159" s="223"/>
      <c r="N159" s="224"/>
      <c r="O159" s="224"/>
      <c r="P159" s="224"/>
      <c r="Q159" s="224"/>
      <c r="R159" s="224"/>
      <c r="S159" s="224"/>
      <c r="T159" s="225"/>
      <c r="AT159" s="226" t="s">
        <v>366</v>
      </c>
      <c r="AU159" s="226" t="s">
        <v>90</v>
      </c>
      <c r="AV159" s="12" t="s">
        <v>90</v>
      </c>
      <c r="AW159" s="12" t="s">
        <v>36</v>
      </c>
      <c r="AX159" s="12" t="s">
        <v>81</v>
      </c>
      <c r="AY159" s="226" t="s">
        <v>261</v>
      </c>
    </row>
    <row r="160" spans="2:65" s="12" customFormat="1">
      <c r="B160" s="216"/>
      <c r="C160" s="217"/>
      <c r="D160" s="210" t="s">
        <v>366</v>
      </c>
      <c r="E160" s="218" t="s">
        <v>1</v>
      </c>
      <c r="F160" s="219" t="s">
        <v>3469</v>
      </c>
      <c r="G160" s="217"/>
      <c r="H160" s="220">
        <v>5.6239999999999997</v>
      </c>
      <c r="I160" s="221"/>
      <c r="J160" s="217"/>
      <c r="K160" s="217"/>
      <c r="L160" s="222"/>
      <c r="M160" s="223"/>
      <c r="N160" s="224"/>
      <c r="O160" s="224"/>
      <c r="P160" s="224"/>
      <c r="Q160" s="224"/>
      <c r="R160" s="224"/>
      <c r="S160" s="224"/>
      <c r="T160" s="225"/>
      <c r="AT160" s="226" t="s">
        <v>366</v>
      </c>
      <c r="AU160" s="226" t="s">
        <v>90</v>
      </c>
      <c r="AV160" s="12" t="s">
        <v>90</v>
      </c>
      <c r="AW160" s="12" t="s">
        <v>36</v>
      </c>
      <c r="AX160" s="12" t="s">
        <v>81</v>
      </c>
      <c r="AY160" s="226" t="s">
        <v>261</v>
      </c>
    </row>
    <row r="161" spans="2:65" s="13" customFormat="1">
      <c r="B161" s="227"/>
      <c r="C161" s="228"/>
      <c r="D161" s="210" t="s">
        <v>366</v>
      </c>
      <c r="E161" s="229" t="s">
        <v>1</v>
      </c>
      <c r="F161" s="230" t="s">
        <v>368</v>
      </c>
      <c r="G161" s="228"/>
      <c r="H161" s="231">
        <v>170.38399999999996</v>
      </c>
      <c r="I161" s="232"/>
      <c r="J161" s="228"/>
      <c r="K161" s="228"/>
      <c r="L161" s="233"/>
      <c r="M161" s="234"/>
      <c r="N161" s="235"/>
      <c r="O161" s="235"/>
      <c r="P161" s="235"/>
      <c r="Q161" s="235"/>
      <c r="R161" s="235"/>
      <c r="S161" s="235"/>
      <c r="T161" s="236"/>
      <c r="AT161" s="237" t="s">
        <v>366</v>
      </c>
      <c r="AU161" s="237" t="s">
        <v>90</v>
      </c>
      <c r="AV161" s="13" t="s">
        <v>123</v>
      </c>
      <c r="AW161" s="13" t="s">
        <v>36</v>
      </c>
      <c r="AX161" s="13" t="s">
        <v>88</v>
      </c>
      <c r="AY161" s="237" t="s">
        <v>261</v>
      </c>
    </row>
    <row r="162" spans="2:65" s="1" customFormat="1" ht="24" customHeight="1">
      <c r="B162" s="35"/>
      <c r="C162" s="197" t="s">
        <v>90</v>
      </c>
      <c r="D162" s="197" t="s">
        <v>264</v>
      </c>
      <c r="E162" s="198" t="s">
        <v>3470</v>
      </c>
      <c r="F162" s="199" t="s">
        <v>3471</v>
      </c>
      <c r="G162" s="200" t="s">
        <v>376</v>
      </c>
      <c r="H162" s="201">
        <v>170.38399999999999</v>
      </c>
      <c r="I162" s="202"/>
      <c r="J162" s="203">
        <f>ROUND(I162*H162,2)</f>
        <v>0</v>
      </c>
      <c r="K162" s="199" t="s">
        <v>268</v>
      </c>
      <c r="L162" s="39"/>
      <c r="M162" s="204" t="s">
        <v>1</v>
      </c>
      <c r="N162" s="205" t="s">
        <v>46</v>
      </c>
      <c r="O162" s="67"/>
      <c r="P162" s="206">
        <f>O162*H162</f>
        <v>0</v>
      </c>
      <c r="Q162" s="206">
        <v>0</v>
      </c>
      <c r="R162" s="206">
        <f>Q162*H162</f>
        <v>0</v>
      </c>
      <c r="S162" s="206">
        <v>0</v>
      </c>
      <c r="T162" s="207">
        <f>S162*H162</f>
        <v>0</v>
      </c>
      <c r="AR162" s="208" t="s">
        <v>123</v>
      </c>
      <c r="AT162" s="208" t="s">
        <v>264</v>
      </c>
      <c r="AU162" s="208" t="s">
        <v>90</v>
      </c>
      <c r="AY162" s="17" t="s">
        <v>261</v>
      </c>
      <c r="BE162" s="209">
        <f>IF(N162="základní",J162,0)</f>
        <v>0</v>
      </c>
      <c r="BF162" s="209">
        <f>IF(N162="snížená",J162,0)</f>
        <v>0</v>
      </c>
      <c r="BG162" s="209">
        <f>IF(N162="zákl. přenesená",J162,0)</f>
        <v>0</v>
      </c>
      <c r="BH162" s="209">
        <f>IF(N162="sníž. přenesená",J162,0)</f>
        <v>0</v>
      </c>
      <c r="BI162" s="209">
        <f>IF(N162="nulová",J162,0)</f>
        <v>0</v>
      </c>
      <c r="BJ162" s="17" t="s">
        <v>88</v>
      </c>
      <c r="BK162" s="209">
        <f>ROUND(I162*H162,2)</f>
        <v>0</v>
      </c>
      <c r="BL162" s="17" t="s">
        <v>123</v>
      </c>
      <c r="BM162" s="208" t="s">
        <v>3472</v>
      </c>
    </row>
    <row r="163" spans="2:65" s="1" customFormat="1" ht="24" customHeight="1">
      <c r="B163" s="35"/>
      <c r="C163" s="197" t="s">
        <v>110</v>
      </c>
      <c r="D163" s="197" t="s">
        <v>264</v>
      </c>
      <c r="E163" s="198" t="s">
        <v>3473</v>
      </c>
      <c r="F163" s="199" t="s">
        <v>3474</v>
      </c>
      <c r="G163" s="200" t="s">
        <v>405</v>
      </c>
      <c r="H163" s="201">
        <v>45.932000000000002</v>
      </c>
      <c r="I163" s="202"/>
      <c r="J163" s="203">
        <f>ROUND(I163*H163,2)</f>
        <v>0</v>
      </c>
      <c r="K163" s="199" t="s">
        <v>268</v>
      </c>
      <c r="L163" s="39"/>
      <c r="M163" s="204" t="s">
        <v>1</v>
      </c>
      <c r="N163" s="205" t="s">
        <v>46</v>
      </c>
      <c r="O163" s="67"/>
      <c r="P163" s="206">
        <f>O163*H163</f>
        <v>0</v>
      </c>
      <c r="Q163" s="206">
        <v>8.4000000000000003E-4</v>
      </c>
      <c r="R163" s="206">
        <f>Q163*H163</f>
        <v>3.858288E-2</v>
      </c>
      <c r="S163" s="206">
        <v>0</v>
      </c>
      <c r="T163" s="207">
        <f>S163*H163</f>
        <v>0</v>
      </c>
      <c r="AR163" s="208" t="s">
        <v>123</v>
      </c>
      <c r="AT163" s="208" t="s">
        <v>264</v>
      </c>
      <c r="AU163" s="208" t="s">
        <v>90</v>
      </c>
      <c r="AY163" s="17" t="s">
        <v>261</v>
      </c>
      <c r="BE163" s="209">
        <f>IF(N163="základní",J163,0)</f>
        <v>0</v>
      </c>
      <c r="BF163" s="209">
        <f>IF(N163="snížená",J163,0)</f>
        <v>0</v>
      </c>
      <c r="BG163" s="209">
        <f>IF(N163="zákl. přenesená",J163,0)</f>
        <v>0</v>
      </c>
      <c r="BH163" s="209">
        <f>IF(N163="sníž. přenesená",J163,0)</f>
        <v>0</v>
      </c>
      <c r="BI163" s="209">
        <f>IF(N163="nulová",J163,0)</f>
        <v>0</v>
      </c>
      <c r="BJ163" s="17" t="s">
        <v>88</v>
      </c>
      <c r="BK163" s="209">
        <f>ROUND(I163*H163,2)</f>
        <v>0</v>
      </c>
      <c r="BL163" s="17" t="s">
        <v>123</v>
      </c>
      <c r="BM163" s="208" t="s">
        <v>3475</v>
      </c>
    </row>
    <row r="164" spans="2:65" s="12" customFormat="1">
      <c r="B164" s="216"/>
      <c r="C164" s="217"/>
      <c r="D164" s="210" t="s">
        <v>366</v>
      </c>
      <c r="E164" s="218" t="s">
        <v>1</v>
      </c>
      <c r="F164" s="219" t="s">
        <v>3476</v>
      </c>
      <c r="G164" s="217"/>
      <c r="H164" s="220">
        <v>45.932000000000002</v>
      </c>
      <c r="I164" s="221"/>
      <c r="J164" s="217"/>
      <c r="K164" s="217"/>
      <c r="L164" s="222"/>
      <c r="M164" s="223"/>
      <c r="N164" s="224"/>
      <c r="O164" s="224"/>
      <c r="P164" s="224"/>
      <c r="Q164" s="224"/>
      <c r="R164" s="224"/>
      <c r="S164" s="224"/>
      <c r="T164" s="225"/>
      <c r="AT164" s="226" t="s">
        <v>366</v>
      </c>
      <c r="AU164" s="226" t="s">
        <v>90</v>
      </c>
      <c r="AV164" s="12" t="s">
        <v>90</v>
      </c>
      <c r="AW164" s="12" t="s">
        <v>36</v>
      </c>
      <c r="AX164" s="12" t="s">
        <v>88</v>
      </c>
      <c r="AY164" s="226" t="s">
        <v>261</v>
      </c>
    </row>
    <row r="165" spans="2:65" s="1" customFormat="1" ht="24" customHeight="1">
      <c r="B165" s="35"/>
      <c r="C165" s="197" t="s">
        <v>123</v>
      </c>
      <c r="D165" s="197" t="s">
        <v>264</v>
      </c>
      <c r="E165" s="198" t="s">
        <v>3477</v>
      </c>
      <c r="F165" s="199" t="s">
        <v>3478</v>
      </c>
      <c r="G165" s="200" t="s">
        <v>405</v>
      </c>
      <c r="H165" s="201">
        <v>188.75200000000001</v>
      </c>
      <c r="I165" s="202"/>
      <c r="J165" s="203">
        <f>ROUND(I165*H165,2)</f>
        <v>0</v>
      </c>
      <c r="K165" s="199" t="s">
        <v>268</v>
      </c>
      <c r="L165" s="39"/>
      <c r="M165" s="204" t="s">
        <v>1</v>
      </c>
      <c r="N165" s="205" t="s">
        <v>46</v>
      </c>
      <c r="O165" s="67"/>
      <c r="P165" s="206">
        <f>O165*H165</f>
        <v>0</v>
      </c>
      <c r="Q165" s="206">
        <v>8.4999999999999995E-4</v>
      </c>
      <c r="R165" s="206">
        <f>Q165*H165</f>
        <v>0.1604392</v>
      </c>
      <c r="S165" s="206">
        <v>0</v>
      </c>
      <c r="T165" s="207">
        <f>S165*H165</f>
        <v>0</v>
      </c>
      <c r="AR165" s="208" t="s">
        <v>123</v>
      </c>
      <c r="AT165" s="208" t="s">
        <v>264</v>
      </c>
      <c r="AU165" s="208" t="s">
        <v>90</v>
      </c>
      <c r="AY165" s="17" t="s">
        <v>261</v>
      </c>
      <c r="BE165" s="209">
        <f>IF(N165="základní",J165,0)</f>
        <v>0</v>
      </c>
      <c r="BF165" s="209">
        <f>IF(N165="snížená",J165,0)</f>
        <v>0</v>
      </c>
      <c r="BG165" s="209">
        <f>IF(N165="zákl. přenesená",J165,0)</f>
        <v>0</v>
      </c>
      <c r="BH165" s="209">
        <f>IF(N165="sníž. přenesená",J165,0)</f>
        <v>0</v>
      </c>
      <c r="BI165" s="209">
        <f>IF(N165="nulová",J165,0)</f>
        <v>0</v>
      </c>
      <c r="BJ165" s="17" t="s">
        <v>88</v>
      </c>
      <c r="BK165" s="209">
        <f>ROUND(I165*H165,2)</f>
        <v>0</v>
      </c>
      <c r="BL165" s="17" t="s">
        <v>123</v>
      </c>
      <c r="BM165" s="208" t="s">
        <v>3479</v>
      </c>
    </row>
    <row r="166" spans="2:65" s="12" customFormat="1">
      <c r="B166" s="216"/>
      <c r="C166" s="217"/>
      <c r="D166" s="210" t="s">
        <v>366</v>
      </c>
      <c r="E166" s="218" t="s">
        <v>1</v>
      </c>
      <c r="F166" s="219" t="s">
        <v>3480</v>
      </c>
      <c r="G166" s="217"/>
      <c r="H166" s="220">
        <v>188.75200000000001</v>
      </c>
      <c r="I166" s="221"/>
      <c r="J166" s="217"/>
      <c r="K166" s="217"/>
      <c r="L166" s="222"/>
      <c r="M166" s="223"/>
      <c r="N166" s="224"/>
      <c r="O166" s="224"/>
      <c r="P166" s="224"/>
      <c r="Q166" s="224"/>
      <c r="R166" s="224"/>
      <c r="S166" s="224"/>
      <c r="T166" s="225"/>
      <c r="AT166" s="226" t="s">
        <v>366</v>
      </c>
      <c r="AU166" s="226" t="s">
        <v>90</v>
      </c>
      <c r="AV166" s="12" t="s">
        <v>90</v>
      </c>
      <c r="AW166" s="12" t="s">
        <v>36</v>
      </c>
      <c r="AX166" s="12" t="s">
        <v>88</v>
      </c>
      <c r="AY166" s="226" t="s">
        <v>261</v>
      </c>
    </row>
    <row r="167" spans="2:65" s="1" customFormat="1" ht="24" customHeight="1">
      <c r="B167" s="35"/>
      <c r="C167" s="197" t="s">
        <v>260</v>
      </c>
      <c r="D167" s="197" t="s">
        <v>264</v>
      </c>
      <c r="E167" s="198" t="s">
        <v>3481</v>
      </c>
      <c r="F167" s="199" t="s">
        <v>3482</v>
      </c>
      <c r="G167" s="200" t="s">
        <v>405</v>
      </c>
      <c r="H167" s="201">
        <v>45.932000000000002</v>
      </c>
      <c r="I167" s="202"/>
      <c r="J167" s="203">
        <f>ROUND(I167*H167,2)</f>
        <v>0</v>
      </c>
      <c r="K167" s="199" t="s">
        <v>268</v>
      </c>
      <c r="L167" s="39"/>
      <c r="M167" s="204" t="s">
        <v>1</v>
      </c>
      <c r="N167" s="205" t="s">
        <v>46</v>
      </c>
      <c r="O167" s="67"/>
      <c r="P167" s="206">
        <f>O167*H167</f>
        <v>0</v>
      </c>
      <c r="Q167" s="206">
        <v>0</v>
      </c>
      <c r="R167" s="206">
        <f>Q167*H167</f>
        <v>0</v>
      </c>
      <c r="S167" s="206">
        <v>0</v>
      </c>
      <c r="T167" s="207">
        <f>S167*H167</f>
        <v>0</v>
      </c>
      <c r="AR167" s="208" t="s">
        <v>123</v>
      </c>
      <c r="AT167" s="208" t="s">
        <v>264</v>
      </c>
      <c r="AU167" s="208" t="s">
        <v>90</v>
      </c>
      <c r="AY167" s="17" t="s">
        <v>261</v>
      </c>
      <c r="BE167" s="209">
        <f>IF(N167="základní",J167,0)</f>
        <v>0</v>
      </c>
      <c r="BF167" s="209">
        <f>IF(N167="snížená",J167,0)</f>
        <v>0</v>
      </c>
      <c r="BG167" s="209">
        <f>IF(N167="zákl. přenesená",J167,0)</f>
        <v>0</v>
      </c>
      <c r="BH167" s="209">
        <f>IF(N167="sníž. přenesená",J167,0)</f>
        <v>0</v>
      </c>
      <c r="BI167" s="209">
        <f>IF(N167="nulová",J167,0)</f>
        <v>0</v>
      </c>
      <c r="BJ167" s="17" t="s">
        <v>88</v>
      </c>
      <c r="BK167" s="209">
        <f>ROUND(I167*H167,2)</f>
        <v>0</v>
      </c>
      <c r="BL167" s="17" t="s">
        <v>123</v>
      </c>
      <c r="BM167" s="208" t="s">
        <v>3483</v>
      </c>
    </row>
    <row r="168" spans="2:65" s="1" customFormat="1" ht="24" customHeight="1">
      <c r="B168" s="35"/>
      <c r="C168" s="197" t="s">
        <v>293</v>
      </c>
      <c r="D168" s="197" t="s">
        <v>264</v>
      </c>
      <c r="E168" s="198" t="s">
        <v>3484</v>
      </c>
      <c r="F168" s="199" t="s">
        <v>3485</v>
      </c>
      <c r="G168" s="200" t="s">
        <v>405</v>
      </c>
      <c r="H168" s="201">
        <v>188.75200000000001</v>
      </c>
      <c r="I168" s="202"/>
      <c r="J168" s="203">
        <f>ROUND(I168*H168,2)</f>
        <v>0</v>
      </c>
      <c r="K168" s="199" t="s">
        <v>268</v>
      </c>
      <c r="L168" s="39"/>
      <c r="M168" s="204" t="s">
        <v>1</v>
      </c>
      <c r="N168" s="205" t="s">
        <v>46</v>
      </c>
      <c r="O168" s="67"/>
      <c r="P168" s="206">
        <f>O168*H168</f>
        <v>0</v>
      </c>
      <c r="Q168" s="206">
        <v>0</v>
      </c>
      <c r="R168" s="206">
        <f>Q168*H168</f>
        <v>0</v>
      </c>
      <c r="S168" s="206">
        <v>0</v>
      </c>
      <c r="T168" s="207">
        <f>S168*H168</f>
        <v>0</v>
      </c>
      <c r="AR168" s="208" t="s">
        <v>123</v>
      </c>
      <c r="AT168" s="208" t="s">
        <v>264</v>
      </c>
      <c r="AU168" s="208" t="s">
        <v>90</v>
      </c>
      <c r="AY168" s="17" t="s">
        <v>261</v>
      </c>
      <c r="BE168" s="209">
        <f>IF(N168="základní",J168,0)</f>
        <v>0</v>
      </c>
      <c r="BF168" s="209">
        <f>IF(N168="snížená",J168,0)</f>
        <v>0</v>
      </c>
      <c r="BG168" s="209">
        <f>IF(N168="zákl. přenesená",J168,0)</f>
        <v>0</v>
      </c>
      <c r="BH168" s="209">
        <f>IF(N168="sníž. přenesená",J168,0)</f>
        <v>0</v>
      </c>
      <c r="BI168" s="209">
        <f>IF(N168="nulová",J168,0)</f>
        <v>0</v>
      </c>
      <c r="BJ168" s="17" t="s">
        <v>88</v>
      </c>
      <c r="BK168" s="209">
        <f>ROUND(I168*H168,2)</f>
        <v>0</v>
      </c>
      <c r="BL168" s="17" t="s">
        <v>123</v>
      </c>
      <c r="BM168" s="208" t="s">
        <v>3486</v>
      </c>
    </row>
    <row r="169" spans="2:65" s="1" customFormat="1" ht="24" customHeight="1">
      <c r="B169" s="35"/>
      <c r="C169" s="197" t="s">
        <v>297</v>
      </c>
      <c r="D169" s="197" t="s">
        <v>264</v>
      </c>
      <c r="E169" s="198" t="s">
        <v>3487</v>
      </c>
      <c r="F169" s="199" t="s">
        <v>3488</v>
      </c>
      <c r="G169" s="200" t="s">
        <v>376</v>
      </c>
      <c r="H169" s="201">
        <v>170.38399999999999</v>
      </c>
      <c r="I169" s="202"/>
      <c r="J169" s="203">
        <f>ROUND(I169*H169,2)</f>
        <v>0</v>
      </c>
      <c r="K169" s="199" t="s">
        <v>268</v>
      </c>
      <c r="L169" s="39"/>
      <c r="M169" s="204" t="s">
        <v>1</v>
      </c>
      <c r="N169" s="205" t="s">
        <v>46</v>
      </c>
      <c r="O169" s="67"/>
      <c r="P169" s="206">
        <f>O169*H169</f>
        <v>0</v>
      </c>
      <c r="Q169" s="206">
        <v>0</v>
      </c>
      <c r="R169" s="206">
        <f>Q169*H169</f>
        <v>0</v>
      </c>
      <c r="S169" s="206">
        <v>0</v>
      </c>
      <c r="T169" s="207">
        <f>S169*H169</f>
        <v>0</v>
      </c>
      <c r="AR169" s="208" t="s">
        <v>123</v>
      </c>
      <c r="AT169" s="208" t="s">
        <v>264</v>
      </c>
      <c r="AU169" s="208" t="s">
        <v>90</v>
      </c>
      <c r="AY169" s="17" t="s">
        <v>261</v>
      </c>
      <c r="BE169" s="209">
        <f>IF(N169="základní",J169,0)</f>
        <v>0</v>
      </c>
      <c r="BF169" s="209">
        <f>IF(N169="snížená",J169,0)</f>
        <v>0</v>
      </c>
      <c r="BG169" s="209">
        <f>IF(N169="zákl. přenesená",J169,0)</f>
        <v>0</v>
      </c>
      <c r="BH169" s="209">
        <f>IF(N169="sníž. přenesená",J169,0)</f>
        <v>0</v>
      </c>
      <c r="BI169" s="209">
        <f>IF(N169="nulová",J169,0)</f>
        <v>0</v>
      </c>
      <c r="BJ169" s="17" t="s">
        <v>88</v>
      </c>
      <c r="BK169" s="209">
        <f>ROUND(I169*H169,2)</f>
        <v>0</v>
      </c>
      <c r="BL169" s="17" t="s">
        <v>123</v>
      </c>
      <c r="BM169" s="208" t="s">
        <v>3489</v>
      </c>
    </row>
    <row r="170" spans="2:65" s="1" customFormat="1" ht="24" customHeight="1">
      <c r="B170" s="35"/>
      <c r="C170" s="197" t="s">
        <v>301</v>
      </c>
      <c r="D170" s="197" t="s">
        <v>264</v>
      </c>
      <c r="E170" s="198" t="s">
        <v>3490</v>
      </c>
      <c r="F170" s="199" t="s">
        <v>3491</v>
      </c>
      <c r="G170" s="200" t="s">
        <v>376</v>
      </c>
      <c r="H170" s="201">
        <v>51.594000000000001</v>
      </c>
      <c r="I170" s="202"/>
      <c r="J170" s="203">
        <f>ROUND(I170*H170,2)</f>
        <v>0</v>
      </c>
      <c r="K170" s="199" t="s">
        <v>268</v>
      </c>
      <c r="L170" s="39"/>
      <c r="M170" s="204" t="s">
        <v>1</v>
      </c>
      <c r="N170" s="205" t="s">
        <v>46</v>
      </c>
      <c r="O170" s="67"/>
      <c r="P170" s="206">
        <f>O170*H170</f>
        <v>0</v>
      </c>
      <c r="Q170" s="206">
        <v>0</v>
      </c>
      <c r="R170" s="206">
        <f>Q170*H170</f>
        <v>0</v>
      </c>
      <c r="S170" s="206">
        <v>0</v>
      </c>
      <c r="T170" s="207">
        <f>S170*H170</f>
        <v>0</v>
      </c>
      <c r="AR170" s="208" t="s">
        <v>123</v>
      </c>
      <c r="AT170" s="208" t="s">
        <v>264</v>
      </c>
      <c r="AU170" s="208" t="s">
        <v>90</v>
      </c>
      <c r="AY170" s="17" t="s">
        <v>261</v>
      </c>
      <c r="BE170" s="209">
        <f>IF(N170="základní",J170,0)</f>
        <v>0</v>
      </c>
      <c r="BF170" s="209">
        <f>IF(N170="snížená",J170,0)</f>
        <v>0</v>
      </c>
      <c r="BG170" s="209">
        <f>IF(N170="zákl. přenesená",J170,0)</f>
        <v>0</v>
      </c>
      <c r="BH170" s="209">
        <f>IF(N170="sníž. přenesená",J170,0)</f>
        <v>0</v>
      </c>
      <c r="BI170" s="209">
        <f>IF(N170="nulová",J170,0)</f>
        <v>0</v>
      </c>
      <c r="BJ170" s="17" t="s">
        <v>88</v>
      </c>
      <c r="BK170" s="209">
        <f>ROUND(I170*H170,2)</f>
        <v>0</v>
      </c>
      <c r="BL170" s="17" t="s">
        <v>123</v>
      </c>
      <c r="BM170" s="208" t="s">
        <v>3492</v>
      </c>
    </row>
    <row r="171" spans="2:65" s="12" customFormat="1">
      <c r="B171" s="216"/>
      <c r="C171" s="217"/>
      <c r="D171" s="210" t="s">
        <v>366</v>
      </c>
      <c r="E171" s="218" t="s">
        <v>1</v>
      </c>
      <c r="F171" s="219" t="s">
        <v>3493</v>
      </c>
      <c r="G171" s="217"/>
      <c r="H171" s="220">
        <v>51.594000000000001</v>
      </c>
      <c r="I171" s="221"/>
      <c r="J171" s="217"/>
      <c r="K171" s="217"/>
      <c r="L171" s="222"/>
      <c r="M171" s="223"/>
      <c r="N171" s="224"/>
      <c r="O171" s="224"/>
      <c r="P171" s="224"/>
      <c r="Q171" s="224"/>
      <c r="R171" s="224"/>
      <c r="S171" s="224"/>
      <c r="T171" s="225"/>
      <c r="AT171" s="226" t="s">
        <v>366</v>
      </c>
      <c r="AU171" s="226" t="s">
        <v>90</v>
      </c>
      <c r="AV171" s="12" t="s">
        <v>90</v>
      </c>
      <c r="AW171" s="12" t="s">
        <v>36</v>
      </c>
      <c r="AX171" s="12" t="s">
        <v>88</v>
      </c>
      <c r="AY171" s="226" t="s">
        <v>261</v>
      </c>
    </row>
    <row r="172" spans="2:65" s="1" customFormat="1" ht="24" customHeight="1">
      <c r="B172" s="35"/>
      <c r="C172" s="197" t="s">
        <v>308</v>
      </c>
      <c r="D172" s="197" t="s">
        <v>264</v>
      </c>
      <c r="E172" s="198" t="s">
        <v>418</v>
      </c>
      <c r="F172" s="199" t="s">
        <v>3494</v>
      </c>
      <c r="G172" s="200" t="s">
        <v>376</v>
      </c>
      <c r="H172" s="201">
        <v>118.79</v>
      </c>
      <c r="I172" s="202"/>
      <c r="J172" s="203">
        <f>ROUND(I172*H172,2)</f>
        <v>0</v>
      </c>
      <c r="K172" s="199" t="s">
        <v>268</v>
      </c>
      <c r="L172" s="39"/>
      <c r="M172" s="204" t="s">
        <v>1</v>
      </c>
      <c r="N172" s="205" t="s">
        <v>46</v>
      </c>
      <c r="O172" s="67"/>
      <c r="P172" s="206">
        <f>O172*H172</f>
        <v>0</v>
      </c>
      <c r="Q172" s="206">
        <v>0</v>
      </c>
      <c r="R172" s="206">
        <f>Q172*H172</f>
        <v>0</v>
      </c>
      <c r="S172" s="206">
        <v>0</v>
      </c>
      <c r="T172" s="207">
        <f>S172*H172</f>
        <v>0</v>
      </c>
      <c r="AR172" s="208" t="s">
        <v>123</v>
      </c>
      <c r="AT172" s="208" t="s">
        <v>264</v>
      </c>
      <c r="AU172" s="208" t="s">
        <v>90</v>
      </c>
      <c r="AY172" s="17" t="s">
        <v>261</v>
      </c>
      <c r="BE172" s="209">
        <f>IF(N172="základní",J172,0)</f>
        <v>0</v>
      </c>
      <c r="BF172" s="209">
        <f>IF(N172="snížená",J172,0)</f>
        <v>0</v>
      </c>
      <c r="BG172" s="209">
        <f>IF(N172="zákl. přenesená",J172,0)</f>
        <v>0</v>
      </c>
      <c r="BH172" s="209">
        <f>IF(N172="sníž. přenesená",J172,0)</f>
        <v>0</v>
      </c>
      <c r="BI172" s="209">
        <f>IF(N172="nulová",J172,0)</f>
        <v>0</v>
      </c>
      <c r="BJ172" s="17" t="s">
        <v>88</v>
      </c>
      <c r="BK172" s="209">
        <f>ROUND(I172*H172,2)</f>
        <v>0</v>
      </c>
      <c r="BL172" s="17" t="s">
        <v>123</v>
      </c>
      <c r="BM172" s="208" t="s">
        <v>3495</v>
      </c>
    </row>
    <row r="173" spans="2:65" s="12" customFormat="1">
      <c r="B173" s="216"/>
      <c r="C173" s="217"/>
      <c r="D173" s="210" t="s">
        <v>366</v>
      </c>
      <c r="E173" s="218" t="s">
        <v>1</v>
      </c>
      <c r="F173" s="219" t="s">
        <v>3496</v>
      </c>
      <c r="G173" s="217"/>
      <c r="H173" s="220">
        <v>118.79</v>
      </c>
      <c r="I173" s="221"/>
      <c r="J173" s="217"/>
      <c r="K173" s="217"/>
      <c r="L173" s="222"/>
      <c r="M173" s="223"/>
      <c r="N173" s="224"/>
      <c r="O173" s="224"/>
      <c r="P173" s="224"/>
      <c r="Q173" s="224"/>
      <c r="R173" s="224"/>
      <c r="S173" s="224"/>
      <c r="T173" s="225"/>
      <c r="AT173" s="226" t="s">
        <v>366</v>
      </c>
      <c r="AU173" s="226" t="s">
        <v>90</v>
      </c>
      <c r="AV173" s="12" t="s">
        <v>90</v>
      </c>
      <c r="AW173" s="12" t="s">
        <v>36</v>
      </c>
      <c r="AX173" s="12" t="s">
        <v>88</v>
      </c>
      <c r="AY173" s="226" t="s">
        <v>261</v>
      </c>
    </row>
    <row r="174" spans="2:65" s="1" customFormat="1" ht="24" customHeight="1">
      <c r="B174" s="35"/>
      <c r="C174" s="197" t="s">
        <v>313</v>
      </c>
      <c r="D174" s="197" t="s">
        <v>264</v>
      </c>
      <c r="E174" s="198" t="s">
        <v>3497</v>
      </c>
      <c r="F174" s="199" t="s">
        <v>3498</v>
      </c>
      <c r="G174" s="200" t="s">
        <v>376</v>
      </c>
      <c r="H174" s="201">
        <v>118.79</v>
      </c>
      <c r="I174" s="202"/>
      <c r="J174" s="203">
        <f>ROUND(I174*H174,2)</f>
        <v>0</v>
      </c>
      <c r="K174" s="199" t="s">
        <v>268</v>
      </c>
      <c r="L174" s="39"/>
      <c r="M174" s="204" t="s">
        <v>1</v>
      </c>
      <c r="N174" s="205" t="s">
        <v>46</v>
      </c>
      <c r="O174" s="67"/>
      <c r="P174" s="206">
        <f>O174*H174</f>
        <v>0</v>
      </c>
      <c r="Q174" s="206">
        <v>0</v>
      </c>
      <c r="R174" s="206">
        <f>Q174*H174</f>
        <v>0</v>
      </c>
      <c r="S174" s="206">
        <v>0</v>
      </c>
      <c r="T174" s="207">
        <f>S174*H174</f>
        <v>0</v>
      </c>
      <c r="AR174" s="208" t="s">
        <v>123</v>
      </c>
      <c r="AT174" s="208" t="s">
        <v>264</v>
      </c>
      <c r="AU174" s="208" t="s">
        <v>90</v>
      </c>
      <c r="AY174" s="17" t="s">
        <v>261</v>
      </c>
      <c r="BE174" s="209">
        <f>IF(N174="základní",J174,0)</f>
        <v>0</v>
      </c>
      <c r="BF174" s="209">
        <f>IF(N174="snížená",J174,0)</f>
        <v>0</v>
      </c>
      <c r="BG174" s="209">
        <f>IF(N174="zákl. přenesená",J174,0)</f>
        <v>0</v>
      </c>
      <c r="BH174" s="209">
        <f>IF(N174="sníž. přenesená",J174,0)</f>
        <v>0</v>
      </c>
      <c r="BI174" s="209">
        <f>IF(N174="nulová",J174,0)</f>
        <v>0</v>
      </c>
      <c r="BJ174" s="17" t="s">
        <v>88</v>
      </c>
      <c r="BK174" s="209">
        <f>ROUND(I174*H174,2)</f>
        <v>0</v>
      </c>
      <c r="BL174" s="17" t="s">
        <v>123</v>
      </c>
      <c r="BM174" s="208" t="s">
        <v>3499</v>
      </c>
    </row>
    <row r="175" spans="2:65" s="1" customFormat="1" ht="24" customHeight="1">
      <c r="B175" s="35"/>
      <c r="C175" s="197" t="s">
        <v>320</v>
      </c>
      <c r="D175" s="197" t="s">
        <v>264</v>
      </c>
      <c r="E175" s="198" t="s">
        <v>3500</v>
      </c>
      <c r="F175" s="199" t="s">
        <v>3501</v>
      </c>
      <c r="G175" s="200" t="s">
        <v>401</v>
      </c>
      <c r="H175" s="201">
        <v>237.58</v>
      </c>
      <c r="I175" s="202"/>
      <c r="J175" s="203">
        <f>ROUND(I175*H175,2)</f>
        <v>0</v>
      </c>
      <c r="K175" s="199" t="s">
        <v>268</v>
      </c>
      <c r="L175" s="39"/>
      <c r="M175" s="204" t="s">
        <v>1</v>
      </c>
      <c r="N175" s="205" t="s">
        <v>46</v>
      </c>
      <c r="O175" s="67"/>
      <c r="P175" s="206">
        <f>O175*H175</f>
        <v>0</v>
      </c>
      <c r="Q175" s="206">
        <v>0</v>
      </c>
      <c r="R175" s="206">
        <f>Q175*H175</f>
        <v>0</v>
      </c>
      <c r="S175" s="206">
        <v>0</v>
      </c>
      <c r="T175" s="207">
        <f>S175*H175</f>
        <v>0</v>
      </c>
      <c r="AR175" s="208" t="s">
        <v>123</v>
      </c>
      <c r="AT175" s="208" t="s">
        <v>264</v>
      </c>
      <c r="AU175" s="208" t="s">
        <v>90</v>
      </c>
      <c r="AY175" s="17" t="s">
        <v>261</v>
      </c>
      <c r="BE175" s="209">
        <f>IF(N175="základní",J175,0)</f>
        <v>0</v>
      </c>
      <c r="BF175" s="209">
        <f>IF(N175="snížená",J175,0)</f>
        <v>0</v>
      </c>
      <c r="BG175" s="209">
        <f>IF(N175="zákl. přenesená",J175,0)</f>
        <v>0</v>
      </c>
      <c r="BH175" s="209">
        <f>IF(N175="sníž. přenesená",J175,0)</f>
        <v>0</v>
      </c>
      <c r="BI175" s="209">
        <f>IF(N175="nulová",J175,0)</f>
        <v>0</v>
      </c>
      <c r="BJ175" s="17" t="s">
        <v>88</v>
      </c>
      <c r="BK175" s="209">
        <f>ROUND(I175*H175,2)</f>
        <v>0</v>
      </c>
      <c r="BL175" s="17" t="s">
        <v>123</v>
      </c>
      <c r="BM175" s="208" t="s">
        <v>3502</v>
      </c>
    </row>
    <row r="176" spans="2:65" s="12" customFormat="1">
      <c r="B176" s="216"/>
      <c r="C176" s="217"/>
      <c r="D176" s="210" t="s">
        <v>366</v>
      </c>
      <c r="E176" s="218" t="s">
        <v>1</v>
      </c>
      <c r="F176" s="219" t="s">
        <v>3503</v>
      </c>
      <c r="G176" s="217"/>
      <c r="H176" s="220">
        <v>237.58</v>
      </c>
      <c r="I176" s="221"/>
      <c r="J176" s="217"/>
      <c r="K176" s="217"/>
      <c r="L176" s="222"/>
      <c r="M176" s="223"/>
      <c r="N176" s="224"/>
      <c r="O176" s="224"/>
      <c r="P176" s="224"/>
      <c r="Q176" s="224"/>
      <c r="R176" s="224"/>
      <c r="S176" s="224"/>
      <c r="T176" s="225"/>
      <c r="AT176" s="226" t="s">
        <v>366</v>
      </c>
      <c r="AU176" s="226" t="s">
        <v>90</v>
      </c>
      <c r="AV176" s="12" t="s">
        <v>90</v>
      </c>
      <c r="AW176" s="12" t="s">
        <v>36</v>
      </c>
      <c r="AX176" s="12" t="s">
        <v>88</v>
      </c>
      <c r="AY176" s="226" t="s">
        <v>261</v>
      </c>
    </row>
    <row r="177" spans="2:65" s="1" customFormat="1" ht="24" customHeight="1">
      <c r="B177" s="35"/>
      <c r="C177" s="197" t="s">
        <v>428</v>
      </c>
      <c r="D177" s="197" t="s">
        <v>264</v>
      </c>
      <c r="E177" s="198" t="s">
        <v>434</v>
      </c>
      <c r="F177" s="199" t="s">
        <v>3504</v>
      </c>
      <c r="G177" s="200" t="s">
        <v>376</v>
      </c>
      <c r="H177" s="201">
        <v>51.594000000000001</v>
      </c>
      <c r="I177" s="202"/>
      <c r="J177" s="203">
        <f>ROUND(I177*H177,2)</f>
        <v>0</v>
      </c>
      <c r="K177" s="199" t="s">
        <v>268</v>
      </c>
      <c r="L177" s="39"/>
      <c r="M177" s="204" t="s">
        <v>1</v>
      </c>
      <c r="N177" s="205" t="s">
        <v>46</v>
      </c>
      <c r="O177" s="67"/>
      <c r="P177" s="206">
        <f>O177*H177</f>
        <v>0</v>
      </c>
      <c r="Q177" s="206">
        <v>0</v>
      </c>
      <c r="R177" s="206">
        <f>Q177*H177</f>
        <v>0</v>
      </c>
      <c r="S177" s="206">
        <v>0</v>
      </c>
      <c r="T177" s="207">
        <f>S177*H177</f>
        <v>0</v>
      </c>
      <c r="AR177" s="208" t="s">
        <v>123</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3505</v>
      </c>
    </row>
    <row r="178" spans="2:65" s="1" customFormat="1" ht="24" customHeight="1">
      <c r="B178" s="35"/>
      <c r="C178" s="197" t="s">
        <v>433</v>
      </c>
      <c r="D178" s="197" t="s">
        <v>264</v>
      </c>
      <c r="E178" s="198" t="s">
        <v>3506</v>
      </c>
      <c r="F178" s="199" t="s">
        <v>3507</v>
      </c>
      <c r="G178" s="200" t="s">
        <v>376</v>
      </c>
      <c r="H178" s="201">
        <v>85.97</v>
      </c>
      <c r="I178" s="202"/>
      <c r="J178" s="203">
        <f>ROUND(I178*H178,2)</f>
        <v>0</v>
      </c>
      <c r="K178" s="199" t="s">
        <v>268</v>
      </c>
      <c r="L178" s="39"/>
      <c r="M178" s="204" t="s">
        <v>1</v>
      </c>
      <c r="N178" s="205" t="s">
        <v>46</v>
      </c>
      <c r="O178" s="67"/>
      <c r="P178" s="206">
        <f>O178*H178</f>
        <v>0</v>
      </c>
      <c r="Q178" s="206">
        <v>0</v>
      </c>
      <c r="R178" s="206">
        <f>Q178*H178</f>
        <v>0</v>
      </c>
      <c r="S178" s="206">
        <v>0</v>
      </c>
      <c r="T178" s="207">
        <f>S178*H178</f>
        <v>0</v>
      </c>
      <c r="AR178" s="208" t="s">
        <v>123</v>
      </c>
      <c r="AT178" s="208" t="s">
        <v>264</v>
      </c>
      <c r="AU178" s="208" t="s">
        <v>90</v>
      </c>
      <c r="AY178" s="17" t="s">
        <v>261</v>
      </c>
      <c r="BE178" s="209">
        <f>IF(N178="základní",J178,0)</f>
        <v>0</v>
      </c>
      <c r="BF178" s="209">
        <f>IF(N178="snížená",J178,0)</f>
        <v>0</v>
      </c>
      <c r="BG178" s="209">
        <f>IF(N178="zákl. přenesená",J178,0)</f>
        <v>0</v>
      </c>
      <c r="BH178" s="209">
        <f>IF(N178="sníž. přenesená",J178,0)</f>
        <v>0</v>
      </c>
      <c r="BI178" s="209">
        <f>IF(N178="nulová",J178,0)</f>
        <v>0</v>
      </c>
      <c r="BJ178" s="17" t="s">
        <v>88</v>
      </c>
      <c r="BK178" s="209">
        <f>ROUND(I178*H178,2)</f>
        <v>0</v>
      </c>
      <c r="BL178" s="17" t="s">
        <v>123</v>
      </c>
      <c r="BM178" s="208" t="s">
        <v>3508</v>
      </c>
    </row>
    <row r="179" spans="2:65" s="12" customFormat="1">
      <c r="B179" s="216"/>
      <c r="C179" s="217"/>
      <c r="D179" s="210" t="s">
        <v>366</v>
      </c>
      <c r="E179" s="218" t="s">
        <v>1</v>
      </c>
      <c r="F179" s="219" t="s">
        <v>3509</v>
      </c>
      <c r="G179" s="217"/>
      <c r="H179" s="220">
        <v>4.95</v>
      </c>
      <c r="I179" s="221"/>
      <c r="J179" s="217"/>
      <c r="K179" s="217"/>
      <c r="L179" s="222"/>
      <c r="M179" s="223"/>
      <c r="N179" s="224"/>
      <c r="O179" s="224"/>
      <c r="P179" s="224"/>
      <c r="Q179" s="224"/>
      <c r="R179" s="224"/>
      <c r="S179" s="224"/>
      <c r="T179" s="225"/>
      <c r="AT179" s="226" t="s">
        <v>366</v>
      </c>
      <c r="AU179" s="226" t="s">
        <v>90</v>
      </c>
      <c r="AV179" s="12" t="s">
        <v>90</v>
      </c>
      <c r="AW179" s="12" t="s">
        <v>36</v>
      </c>
      <c r="AX179" s="12" t="s">
        <v>81</v>
      </c>
      <c r="AY179" s="226" t="s">
        <v>261</v>
      </c>
    </row>
    <row r="180" spans="2:65" s="12" customFormat="1">
      <c r="B180" s="216"/>
      <c r="C180" s="217"/>
      <c r="D180" s="210" t="s">
        <v>366</v>
      </c>
      <c r="E180" s="218" t="s">
        <v>1</v>
      </c>
      <c r="F180" s="219" t="s">
        <v>3510</v>
      </c>
      <c r="G180" s="217"/>
      <c r="H180" s="220">
        <v>15.252000000000001</v>
      </c>
      <c r="I180" s="221"/>
      <c r="J180" s="217"/>
      <c r="K180" s="217"/>
      <c r="L180" s="222"/>
      <c r="M180" s="223"/>
      <c r="N180" s="224"/>
      <c r="O180" s="224"/>
      <c r="P180" s="224"/>
      <c r="Q180" s="224"/>
      <c r="R180" s="224"/>
      <c r="S180" s="224"/>
      <c r="T180" s="225"/>
      <c r="AT180" s="226" t="s">
        <v>366</v>
      </c>
      <c r="AU180" s="226" t="s">
        <v>90</v>
      </c>
      <c r="AV180" s="12" t="s">
        <v>90</v>
      </c>
      <c r="AW180" s="12" t="s">
        <v>36</v>
      </c>
      <c r="AX180" s="12" t="s">
        <v>81</v>
      </c>
      <c r="AY180" s="226" t="s">
        <v>261</v>
      </c>
    </row>
    <row r="181" spans="2:65" s="12" customFormat="1">
      <c r="B181" s="216"/>
      <c r="C181" s="217"/>
      <c r="D181" s="210" t="s">
        <v>366</v>
      </c>
      <c r="E181" s="218" t="s">
        <v>1</v>
      </c>
      <c r="F181" s="219" t="s">
        <v>3511</v>
      </c>
      <c r="G181" s="217"/>
      <c r="H181" s="220">
        <v>25.84</v>
      </c>
      <c r="I181" s="221"/>
      <c r="J181" s="217"/>
      <c r="K181" s="217"/>
      <c r="L181" s="222"/>
      <c r="M181" s="223"/>
      <c r="N181" s="224"/>
      <c r="O181" s="224"/>
      <c r="P181" s="224"/>
      <c r="Q181" s="224"/>
      <c r="R181" s="224"/>
      <c r="S181" s="224"/>
      <c r="T181" s="225"/>
      <c r="AT181" s="226" t="s">
        <v>366</v>
      </c>
      <c r="AU181" s="226" t="s">
        <v>90</v>
      </c>
      <c r="AV181" s="12" t="s">
        <v>90</v>
      </c>
      <c r="AW181" s="12" t="s">
        <v>36</v>
      </c>
      <c r="AX181" s="12" t="s">
        <v>81</v>
      </c>
      <c r="AY181" s="226" t="s">
        <v>261</v>
      </c>
    </row>
    <row r="182" spans="2:65" s="12" customFormat="1">
      <c r="B182" s="216"/>
      <c r="C182" s="217"/>
      <c r="D182" s="210" t="s">
        <v>366</v>
      </c>
      <c r="E182" s="218" t="s">
        <v>1</v>
      </c>
      <c r="F182" s="219" t="s">
        <v>3512</v>
      </c>
      <c r="G182" s="217"/>
      <c r="H182" s="220">
        <v>39.927999999999997</v>
      </c>
      <c r="I182" s="221"/>
      <c r="J182" s="217"/>
      <c r="K182" s="217"/>
      <c r="L182" s="222"/>
      <c r="M182" s="223"/>
      <c r="N182" s="224"/>
      <c r="O182" s="224"/>
      <c r="P182" s="224"/>
      <c r="Q182" s="224"/>
      <c r="R182" s="224"/>
      <c r="S182" s="224"/>
      <c r="T182" s="225"/>
      <c r="AT182" s="226" t="s">
        <v>366</v>
      </c>
      <c r="AU182" s="226" t="s">
        <v>90</v>
      </c>
      <c r="AV182" s="12" t="s">
        <v>90</v>
      </c>
      <c r="AW182" s="12" t="s">
        <v>36</v>
      </c>
      <c r="AX182" s="12" t="s">
        <v>81</v>
      </c>
      <c r="AY182" s="226" t="s">
        <v>261</v>
      </c>
    </row>
    <row r="183" spans="2:65" s="13" customFormat="1">
      <c r="B183" s="227"/>
      <c r="C183" s="228"/>
      <c r="D183" s="210" t="s">
        <v>366</v>
      </c>
      <c r="E183" s="229" t="s">
        <v>1</v>
      </c>
      <c r="F183" s="230" t="s">
        <v>368</v>
      </c>
      <c r="G183" s="228"/>
      <c r="H183" s="231">
        <v>85.97</v>
      </c>
      <c r="I183" s="232"/>
      <c r="J183" s="228"/>
      <c r="K183" s="228"/>
      <c r="L183" s="233"/>
      <c r="M183" s="234"/>
      <c r="N183" s="235"/>
      <c r="O183" s="235"/>
      <c r="P183" s="235"/>
      <c r="Q183" s="235"/>
      <c r="R183" s="235"/>
      <c r="S183" s="235"/>
      <c r="T183" s="236"/>
      <c r="AT183" s="237" t="s">
        <v>366</v>
      </c>
      <c r="AU183" s="237" t="s">
        <v>90</v>
      </c>
      <c r="AV183" s="13" t="s">
        <v>123</v>
      </c>
      <c r="AW183" s="13" t="s">
        <v>36</v>
      </c>
      <c r="AX183" s="13" t="s">
        <v>88</v>
      </c>
      <c r="AY183" s="237" t="s">
        <v>261</v>
      </c>
    </row>
    <row r="184" spans="2:65" s="1" customFormat="1" ht="16.5" customHeight="1">
      <c r="B184" s="35"/>
      <c r="C184" s="259" t="s">
        <v>438</v>
      </c>
      <c r="D184" s="259" t="s">
        <v>398</v>
      </c>
      <c r="E184" s="260" t="s">
        <v>3513</v>
      </c>
      <c r="F184" s="261" t="s">
        <v>3514</v>
      </c>
      <c r="G184" s="262" t="s">
        <v>401</v>
      </c>
      <c r="H184" s="263">
        <v>150.44800000000001</v>
      </c>
      <c r="I184" s="264"/>
      <c r="J184" s="265">
        <f>ROUND(I184*H184,2)</f>
        <v>0</v>
      </c>
      <c r="K184" s="261" t="s">
        <v>268</v>
      </c>
      <c r="L184" s="266"/>
      <c r="M184" s="267" t="s">
        <v>1</v>
      </c>
      <c r="N184" s="268" t="s">
        <v>46</v>
      </c>
      <c r="O184" s="67"/>
      <c r="P184" s="206">
        <f>O184*H184</f>
        <v>0</v>
      </c>
      <c r="Q184" s="206">
        <v>0</v>
      </c>
      <c r="R184" s="206">
        <f>Q184*H184</f>
        <v>0</v>
      </c>
      <c r="S184" s="206">
        <v>0</v>
      </c>
      <c r="T184" s="207">
        <f>S184*H184</f>
        <v>0</v>
      </c>
      <c r="AR184" s="208" t="s">
        <v>301</v>
      </c>
      <c r="AT184" s="208" t="s">
        <v>398</v>
      </c>
      <c r="AU184" s="208" t="s">
        <v>90</v>
      </c>
      <c r="AY184" s="17" t="s">
        <v>261</v>
      </c>
      <c r="BE184" s="209">
        <f>IF(N184="základní",J184,0)</f>
        <v>0</v>
      </c>
      <c r="BF184" s="209">
        <f>IF(N184="snížená",J184,0)</f>
        <v>0</v>
      </c>
      <c r="BG184" s="209">
        <f>IF(N184="zákl. přenesená",J184,0)</f>
        <v>0</v>
      </c>
      <c r="BH184" s="209">
        <f>IF(N184="sníž. přenesená",J184,0)</f>
        <v>0</v>
      </c>
      <c r="BI184" s="209">
        <f>IF(N184="nulová",J184,0)</f>
        <v>0</v>
      </c>
      <c r="BJ184" s="17" t="s">
        <v>88</v>
      </c>
      <c r="BK184" s="209">
        <f>ROUND(I184*H184,2)</f>
        <v>0</v>
      </c>
      <c r="BL184" s="17" t="s">
        <v>123</v>
      </c>
      <c r="BM184" s="208" t="s">
        <v>3515</v>
      </c>
    </row>
    <row r="185" spans="2:65" s="12" customFormat="1">
      <c r="B185" s="216"/>
      <c r="C185" s="217"/>
      <c r="D185" s="210" t="s">
        <v>366</v>
      </c>
      <c r="E185" s="218" t="s">
        <v>1</v>
      </c>
      <c r="F185" s="219" t="s">
        <v>3516</v>
      </c>
      <c r="G185" s="217"/>
      <c r="H185" s="220">
        <v>150.44800000000001</v>
      </c>
      <c r="I185" s="221"/>
      <c r="J185" s="217"/>
      <c r="K185" s="217"/>
      <c r="L185" s="222"/>
      <c r="M185" s="223"/>
      <c r="N185" s="224"/>
      <c r="O185" s="224"/>
      <c r="P185" s="224"/>
      <c r="Q185" s="224"/>
      <c r="R185" s="224"/>
      <c r="S185" s="224"/>
      <c r="T185" s="225"/>
      <c r="AT185" s="226" t="s">
        <v>366</v>
      </c>
      <c r="AU185" s="226" t="s">
        <v>90</v>
      </c>
      <c r="AV185" s="12" t="s">
        <v>90</v>
      </c>
      <c r="AW185" s="12" t="s">
        <v>36</v>
      </c>
      <c r="AX185" s="12" t="s">
        <v>88</v>
      </c>
      <c r="AY185" s="226" t="s">
        <v>261</v>
      </c>
    </row>
    <row r="186" spans="2:65" s="1" customFormat="1" ht="36" customHeight="1">
      <c r="B186" s="35"/>
      <c r="C186" s="197" t="s">
        <v>8</v>
      </c>
      <c r="D186" s="197" t="s">
        <v>264</v>
      </c>
      <c r="E186" s="198" t="s">
        <v>3517</v>
      </c>
      <c r="F186" s="199" t="s">
        <v>3518</v>
      </c>
      <c r="G186" s="200" t="s">
        <v>376</v>
      </c>
      <c r="H186" s="201">
        <v>85.97</v>
      </c>
      <c r="I186" s="202"/>
      <c r="J186" s="203">
        <f>ROUND(I186*H186,2)</f>
        <v>0</v>
      </c>
      <c r="K186" s="199" t="s">
        <v>268</v>
      </c>
      <c r="L186" s="39"/>
      <c r="M186" s="204" t="s">
        <v>1</v>
      </c>
      <c r="N186" s="205" t="s">
        <v>46</v>
      </c>
      <c r="O186" s="67"/>
      <c r="P186" s="206">
        <f>O186*H186</f>
        <v>0</v>
      </c>
      <c r="Q186" s="206">
        <v>0</v>
      </c>
      <c r="R186" s="206">
        <f>Q186*H186</f>
        <v>0</v>
      </c>
      <c r="S186" s="206">
        <v>0</v>
      </c>
      <c r="T186" s="207">
        <f>S186*H186</f>
        <v>0</v>
      </c>
      <c r="AR186" s="208" t="s">
        <v>123</v>
      </c>
      <c r="AT186" s="208" t="s">
        <v>264</v>
      </c>
      <c r="AU186" s="208" t="s">
        <v>90</v>
      </c>
      <c r="AY186" s="17" t="s">
        <v>261</v>
      </c>
      <c r="BE186" s="209">
        <f>IF(N186="základní",J186,0)</f>
        <v>0</v>
      </c>
      <c r="BF186" s="209">
        <f>IF(N186="snížená",J186,0)</f>
        <v>0</v>
      </c>
      <c r="BG186" s="209">
        <f>IF(N186="zákl. přenesená",J186,0)</f>
        <v>0</v>
      </c>
      <c r="BH186" s="209">
        <f>IF(N186="sníž. přenesená",J186,0)</f>
        <v>0</v>
      </c>
      <c r="BI186" s="209">
        <f>IF(N186="nulová",J186,0)</f>
        <v>0</v>
      </c>
      <c r="BJ186" s="17" t="s">
        <v>88</v>
      </c>
      <c r="BK186" s="209">
        <f>ROUND(I186*H186,2)</f>
        <v>0</v>
      </c>
      <c r="BL186" s="17" t="s">
        <v>123</v>
      </c>
      <c r="BM186" s="208" t="s">
        <v>3519</v>
      </c>
    </row>
    <row r="187" spans="2:65" s="11" customFormat="1" ht="22.7" customHeight="1">
      <c r="B187" s="181"/>
      <c r="C187" s="182"/>
      <c r="D187" s="183" t="s">
        <v>80</v>
      </c>
      <c r="E187" s="195" t="s">
        <v>90</v>
      </c>
      <c r="F187" s="195" t="s">
        <v>449</v>
      </c>
      <c r="G187" s="182"/>
      <c r="H187" s="182"/>
      <c r="I187" s="185"/>
      <c r="J187" s="196">
        <f>BK187</f>
        <v>0</v>
      </c>
      <c r="K187" s="182"/>
      <c r="L187" s="187"/>
      <c r="M187" s="188"/>
      <c r="N187" s="189"/>
      <c r="O187" s="189"/>
      <c r="P187" s="190">
        <f>SUM(P188:P189)</f>
        <v>0</v>
      </c>
      <c r="Q187" s="189"/>
      <c r="R187" s="190">
        <f>SUM(R188:R189)</f>
        <v>0</v>
      </c>
      <c r="S187" s="189"/>
      <c r="T187" s="191">
        <f>SUM(T188:T189)</f>
        <v>0</v>
      </c>
      <c r="AR187" s="192" t="s">
        <v>88</v>
      </c>
      <c r="AT187" s="193" t="s">
        <v>80</v>
      </c>
      <c r="AU187" s="193" t="s">
        <v>88</v>
      </c>
      <c r="AY187" s="192" t="s">
        <v>261</v>
      </c>
      <c r="BK187" s="194">
        <f>SUM(BK188:BK189)</f>
        <v>0</v>
      </c>
    </row>
    <row r="188" spans="2:65" s="1" customFormat="1" ht="24" customHeight="1">
      <c r="B188" s="35"/>
      <c r="C188" s="197" t="s">
        <v>450</v>
      </c>
      <c r="D188" s="197" t="s">
        <v>264</v>
      </c>
      <c r="E188" s="198" t="s">
        <v>3520</v>
      </c>
      <c r="F188" s="199" t="s">
        <v>3521</v>
      </c>
      <c r="G188" s="200" t="s">
        <v>405</v>
      </c>
      <c r="H188" s="201">
        <v>218.8</v>
      </c>
      <c r="I188" s="202"/>
      <c r="J188" s="203">
        <f>ROUND(I188*H188,2)</f>
        <v>0</v>
      </c>
      <c r="K188" s="199" t="s">
        <v>268</v>
      </c>
      <c r="L188" s="39"/>
      <c r="M188" s="204" t="s">
        <v>1</v>
      </c>
      <c r="N188" s="205" t="s">
        <v>46</v>
      </c>
      <c r="O188" s="67"/>
      <c r="P188" s="206">
        <f>O188*H188</f>
        <v>0</v>
      </c>
      <c r="Q188" s="206">
        <v>0</v>
      </c>
      <c r="R188" s="206">
        <f>Q188*H188</f>
        <v>0</v>
      </c>
      <c r="S188" s="206">
        <v>0</v>
      </c>
      <c r="T188" s="207">
        <f>S188*H188</f>
        <v>0</v>
      </c>
      <c r="AR188" s="208" t="s">
        <v>123</v>
      </c>
      <c r="AT188" s="208" t="s">
        <v>264</v>
      </c>
      <c r="AU188" s="208" t="s">
        <v>90</v>
      </c>
      <c r="AY188" s="17" t="s">
        <v>261</v>
      </c>
      <c r="BE188" s="209">
        <f>IF(N188="základní",J188,0)</f>
        <v>0</v>
      </c>
      <c r="BF188" s="209">
        <f>IF(N188="snížená",J188,0)</f>
        <v>0</v>
      </c>
      <c r="BG188" s="209">
        <f>IF(N188="zákl. přenesená",J188,0)</f>
        <v>0</v>
      </c>
      <c r="BH188" s="209">
        <f>IF(N188="sníž. přenesená",J188,0)</f>
        <v>0</v>
      </c>
      <c r="BI188" s="209">
        <f>IF(N188="nulová",J188,0)</f>
        <v>0</v>
      </c>
      <c r="BJ188" s="17" t="s">
        <v>88</v>
      </c>
      <c r="BK188" s="209">
        <f>ROUND(I188*H188,2)</f>
        <v>0</v>
      </c>
      <c r="BL188" s="17" t="s">
        <v>123</v>
      </c>
      <c r="BM188" s="208" t="s">
        <v>3522</v>
      </c>
    </row>
    <row r="189" spans="2:65" s="12" customFormat="1">
      <c r="B189" s="216"/>
      <c r="C189" s="217"/>
      <c r="D189" s="210" t="s">
        <v>366</v>
      </c>
      <c r="E189" s="218" t="s">
        <v>1</v>
      </c>
      <c r="F189" s="219" t="s">
        <v>3523</v>
      </c>
      <c r="G189" s="217"/>
      <c r="H189" s="220">
        <v>218.8</v>
      </c>
      <c r="I189" s="221"/>
      <c r="J189" s="217"/>
      <c r="K189" s="217"/>
      <c r="L189" s="222"/>
      <c r="M189" s="223"/>
      <c r="N189" s="224"/>
      <c r="O189" s="224"/>
      <c r="P189" s="224"/>
      <c r="Q189" s="224"/>
      <c r="R189" s="224"/>
      <c r="S189" s="224"/>
      <c r="T189" s="225"/>
      <c r="AT189" s="226" t="s">
        <v>366</v>
      </c>
      <c r="AU189" s="226" t="s">
        <v>90</v>
      </c>
      <c r="AV189" s="12" t="s">
        <v>90</v>
      </c>
      <c r="AW189" s="12" t="s">
        <v>36</v>
      </c>
      <c r="AX189" s="12" t="s">
        <v>88</v>
      </c>
      <c r="AY189" s="226" t="s">
        <v>261</v>
      </c>
    </row>
    <row r="190" spans="2:65" s="11" customFormat="1" ht="22.7" customHeight="1">
      <c r="B190" s="181"/>
      <c r="C190" s="182"/>
      <c r="D190" s="183" t="s">
        <v>80</v>
      </c>
      <c r="E190" s="195" t="s">
        <v>123</v>
      </c>
      <c r="F190" s="195" t="s">
        <v>560</v>
      </c>
      <c r="G190" s="182"/>
      <c r="H190" s="182"/>
      <c r="I190" s="185"/>
      <c r="J190" s="196">
        <f>BK190</f>
        <v>0</v>
      </c>
      <c r="K190" s="182"/>
      <c r="L190" s="187"/>
      <c r="M190" s="188"/>
      <c r="N190" s="189"/>
      <c r="O190" s="189"/>
      <c r="P190" s="190">
        <f>SUM(P191:P192)</f>
        <v>0</v>
      </c>
      <c r="Q190" s="189"/>
      <c r="R190" s="190">
        <f>SUM(R191:R192)</f>
        <v>0</v>
      </c>
      <c r="S190" s="189"/>
      <c r="T190" s="191">
        <f>SUM(T191:T192)</f>
        <v>0</v>
      </c>
      <c r="AR190" s="192" t="s">
        <v>88</v>
      </c>
      <c r="AT190" s="193" t="s">
        <v>80</v>
      </c>
      <c r="AU190" s="193" t="s">
        <v>88</v>
      </c>
      <c r="AY190" s="192" t="s">
        <v>261</v>
      </c>
      <c r="BK190" s="194">
        <f>SUM(BK191:BK192)</f>
        <v>0</v>
      </c>
    </row>
    <row r="191" spans="2:65" s="1" customFormat="1" ht="16.5" customHeight="1">
      <c r="B191" s="35"/>
      <c r="C191" s="197" t="s">
        <v>458</v>
      </c>
      <c r="D191" s="197" t="s">
        <v>264</v>
      </c>
      <c r="E191" s="198" t="s">
        <v>3524</v>
      </c>
      <c r="F191" s="199" t="s">
        <v>3525</v>
      </c>
      <c r="G191" s="200" t="s">
        <v>376</v>
      </c>
      <c r="H191" s="201">
        <v>32.82</v>
      </c>
      <c r="I191" s="202"/>
      <c r="J191" s="203">
        <f>ROUND(I191*H191,2)</f>
        <v>0</v>
      </c>
      <c r="K191" s="199" t="s">
        <v>268</v>
      </c>
      <c r="L191" s="39"/>
      <c r="M191" s="204" t="s">
        <v>1</v>
      </c>
      <c r="N191" s="205" t="s">
        <v>46</v>
      </c>
      <c r="O191" s="67"/>
      <c r="P191" s="206">
        <f>O191*H191</f>
        <v>0</v>
      </c>
      <c r="Q191" s="206">
        <v>0</v>
      </c>
      <c r="R191" s="206">
        <f>Q191*H191</f>
        <v>0</v>
      </c>
      <c r="S191" s="206">
        <v>0</v>
      </c>
      <c r="T191" s="207">
        <f>S191*H191</f>
        <v>0</v>
      </c>
      <c r="AR191" s="208" t="s">
        <v>123</v>
      </c>
      <c r="AT191" s="208" t="s">
        <v>264</v>
      </c>
      <c r="AU191" s="208" t="s">
        <v>90</v>
      </c>
      <c r="AY191" s="17" t="s">
        <v>261</v>
      </c>
      <c r="BE191" s="209">
        <f>IF(N191="základní",J191,0)</f>
        <v>0</v>
      </c>
      <c r="BF191" s="209">
        <f>IF(N191="snížená",J191,0)</f>
        <v>0</v>
      </c>
      <c r="BG191" s="209">
        <f>IF(N191="zákl. přenesená",J191,0)</f>
        <v>0</v>
      </c>
      <c r="BH191" s="209">
        <f>IF(N191="sníž. přenesená",J191,0)</f>
        <v>0</v>
      </c>
      <c r="BI191" s="209">
        <f>IF(N191="nulová",J191,0)</f>
        <v>0</v>
      </c>
      <c r="BJ191" s="17" t="s">
        <v>88</v>
      </c>
      <c r="BK191" s="209">
        <f>ROUND(I191*H191,2)</f>
        <v>0</v>
      </c>
      <c r="BL191" s="17" t="s">
        <v>123</v>
      </c>
      <c r="BM191" s="208" t="s">
        <v>3526</v>
      </c>
    </row>
    <row r="192" spans="2:65" s="12" customFormat="1">
      <c r="B192" s="216"/>
      <c r="C192" s="217"/>
      <c r="D192" s="210" t="s">
        <v>366</v>
      </c>
      <c r="E192" s="218" t="s">
        <v>1</v>
      </c>
      <c r="F192" s="219" t="s">
        <v>3527</v>
      </c>
      <c r="G192" s="217"/>
      <c r="H192" s="220">
        <v>32.82</v>
      </c>
      <c r="I192" s="221"/>
      <c r="J192" s="217"/>
      <c r="K192" s="217"/>
      <c r="L192" s="222"/>
      <c r="M192" s="223"/>
      <c r="N192" s="224"/>
      <c r="O192" s="224"/>
      <c r="P192" s="224"/>
      <c r="Q192" s="224"/>
      <c r="R192" s="224"/>
      <c r="S192" s="224"/>
      <c r="T192" s="225"/>
      <c r="AT192" s="226" t="s">
        <v>366</v>
      </c>
      <c r="AU192" s="226" t="s">
        <v>90</v>
      </c>
      <c r="AV192" s="12" t="s">
        <v>90</v>
      </c>
      <c r="AW192" s="12" t="s">
        <v>36</v>
      </c>
      <c r="AX192" s="12" t="s">
        <v>88</v>
      </c>
      <c r="AY192" s="226" t="s">
        <v>261</v>
      </c>
    </row>
    <row r="193" spans="2:65" s="11" customFormat="1" ht="22.7" customHeight="1">
      <c r="B193" s="181"/>
      <c r="C193" s="182"/>
      <c r="D193" s="183" t="s">
        <v>80</v>
      </c>
      <c r="E193" s="195" t="s">
        <v>301</v>
      </c>
      <c r="F193" s="195" t="s">
        <v>3528</v>
      </c>
      <c r="G193" s="182"/>
      <c r="H193" s="182"/>
      <c r="I193" s="185"/>
      <c r="J193" s="196">
        <f>BK193</f>
        <v>0</v>
      </c>
      <c r="K193" s="182"/>
      <c r="L193" s="187"/>
      <c r="M193" s="188"/>
      <c r="N193" s="189"/>
      <c r="O193" s="189"/>
      <c r="P193" s="190">
        <f>SUM(P194:P229)</f>
        <v>0</v>
      </c>
      <c r="Q193" s="189"/>
      <c r="R193" s="190">
        <f>SUM(R194:R229)</f>
        <v>3.5700000000000003E-2</v>
      </c>
      <c r="S193" s="189"/>
      <c r="T193" s="191">
        <f>SUM(T194:T229)</f>
        <v>0</v>
      </c>
      <c r="AR193" s="192" t="s">
        <v>88</v>
      </c>
      <c r="AT193" s="193" t="s">
        <v>80</v>
      </c>
      <c r="AU193" s="193" t="s">
        <v>88</v>
      </c>
      <c r="AY193" s="192" t="s">
        <v>261</v>
      </c>
      <c r="BK193" s="194">
        <f>SUM(BK194:BK229)</f>
        <v>0</v>
      </c>
    </row>
    <row r="194" spans="2:65" s="1" customFormat="1" ht="16.5" customHeight="1">
      <c r="B194" s="35"/>
      <c r="C194" s="197" t="s">
        <v>463</v>
      </c>
      <c r="D194" s="197" t="s">
        <v>264</v>
      </c>
      <c r="E194" s="198" t="s">
        <v>3529</v>
      </c>
      <c r="F194" s="199" t="s">
        <v>3530</v>
      </c>
      <c r="G194" s="200" t="s">
        <v>394</v>
      </c>
      <c r="H194" s="201">
        <v>85</v>
      </c>
      <c r="I194" s="202"/>
      <c r="J194" s="203">
        <f>ROUND(I194*H194,2)</f>
        <v>0</v>
      </c>
      <c r="K194" s="199" t="s">
        <v>268</v>
      </c>
      <c r="L194" s="39"/>
      <c r="M194" s="204" t="s">
        <v>1</v>
      </c>
      <c r="N194" s="205" t="s">
        <v>46</v>
      </c>
      <c r="O194" s="67"/>
      <c r="P194" s="206">
        <f>O194*H194</f>
        <v>0</v>
      </c>
      <c r="Q194" s="206">
        <v>0</v>
      </c>
      <c r="R194" s="206">
        <f>Q194*H194</f>
        <v>0</v>
      </c>
      <c r="S194" s="206">
        <v>0</v>
      </c>
      <c r="T194" s="207">
        <f>S194*H194</f>
        <v>0</v>
      </c>
      <c r="AR194" s="208" t="s">
        <v>123</v>
      </c>
      <c r="AT194" s="208" t="s">
        <v>264</v>
      </c>
      <c r="AU194" s="208" t="s">
        <v>90</v>
      </c>
      <c r="AY194" s="17" t="s">
        <v>261</v>
      </c>
      <c r="BE194" s="209">
        <f>IF(N194="základní",J194,0)</f>
        <v>0</v>
      </c>
      <c r="BF194" s="209">
        <f>IF(N194="snížená",J194,0)</f>
        <v>0</v>
      </c>
      <c r="BG194" s="209">
        <f>IF(N194="zákl. přenesená",J194,0)</f>
        <v>0</v>
      </c>
      <c r="BH194" s="209">
        <f>IF(N194="sníž. přenesená",J194,0)</f>
        <v>0</v>
      </c>
      <c r="BI194" s="209">
        <f>IF(N194="nulová",J194,0)</f>
        <v>0</v>
      </c>
      <c r="BJ194" s="17" t="s">
        <v>88</v>
      </c>
      <c r="BK194" s="209">
        <f>ROUND(I194*H194,2)</f>
        <v>0</v>
      </c>
      <c r="BL194" s="17" t="s">
        <v>123</v>
      </c>
      <c r="BM194" s="208" t="s">
        <v>3531</v>
      </c>
    </row>
    <row r="195" spans="2:65" s="14" customFormat="1">
      <c r="B195" s="238"/>
      <c r="C195" s="239"/>
      <c r="D195" s="210" t="s">
        <v>366</v>
      </c>
      <c r="E195" s="240" t="s">
        <v>1</v>
      </c>
      <c r="F195" s="241" t="s">
        <v>3532</v>
      </c>
      <c r="G195" s="239"/>
      <c r="H195" s="240" t="s">
        <v>1</v>
      </c>
      <c r="I195" s="242"/>
      <c r="J195" s="239"/>
      <c r="K195" s="239"/>
      <c r="L195" s="243"/>
      <c r="M195" s="244"/>
      <c r="N195" s="245"/>
      <c r="O195" s="245"/>
      <c r="P195" s="245"/>
      <c r="Q195" s="245"/>
      <c r="R195" s="245"/>
      <c r="S195" s="245"/>
      <c r="T195" s="246"/>
      <c r="AT195" s="247" t="s">
        <v>366</v>
      </c>
      <c r="AU195" s="247" t="s">
        <v>90</v>
      </c>
      <c r="AV195" s="14" t="s">
        <v>88</v>
      </c>
      <c r="AW195" s="14" t="s">
        <v>36</v>
      </c>
      <c r="AX195" s="14" t="s">
        <v>81</v>
      </c>
      <c r="AY195" s="247" t="s">
        <v>261</v>
      </c>
    </row>
    <row r="196" spans="2:65" s="12" customFormat="1">
      <c r="B196" s="216"/>
      <c r="C196" s="217"/>
      <c r="D196" s="210" t="s">
        <v>366</v>
      </c>
      <c r="E196" s="218" t="s">
        <v>1</v>
      </c>
      <c r="F196" s="219" t="s">
        <v>3533</v>
      </c>
      <c r="G196" s="217"/>
      <c r="H196" s="220">
        <v>84.915999999999997</v>
      </c>
      <c r="I196" s="221"/>
      <c r="J196" s="217"/>
      <c r="K196" s="217"/>
      <c r="L196" s="222"/>
      <c r="M196" s="223"/>
      <c r="N196" s="224"/>
      <c r="O196" s="224"/>
      <c r="P196" s="224"/>
      <c r="Q196" s="224"/>
      <c r="R196" s="224"/>
      <c r="S196" s="224"/>
      <c r="T196" s="225"/>
      <c r="AT196" s="226" t="s">
        <v>366</v>
      </c>
      <c r="AU196" s="226" t="s">
        <v>90</v>
      </c>
      <c r="AV196" s="12" t="s">
        <v>90</v>
      </c>
      <c r="AW196" s="12" t="s">
        <v>36</v>
      </c>
      <c r="AX196" s="12" t="s">
        <v>81</v>
      </c>
      <c r="AY196" s="226" t="s">
        <v>261</v>
      </c>
    </row>
    <row r="197" spans="2:65" s="13" customFormat="1">
      <c r="B197" s="227"/>
      <c r="C197" s="228"/>
      <c r="D197" s="210" t="s">
        <v>366</v>
      </c>
      <c r="E197" s="229" t="s">
        <v>1</v>
      </c>
      <c r="F197" s="230" t="s">
        <v>368</v>
      </c>
      <c r="G197" s="228"/>
      <c r="H197" s="231">
        <v>84.915999999999997</v>
      </c>
      <c r="I197" s="232"/>
      <c r="J197" s="228"/>
      <c r="K197" s="228"/>
      <c r="L197" s="233"/>
      <c r="M197" s="234"/>
      <c r="N197" s="235"/>
      <c r="O197" s="235"/>
      <c r="P197" s="235"/>
      <c r="Q197" s="235"/>
      <c r="R197" s="235"/>
      <c r="S197" s="235"/>
      <c r="T197" s="236"/>
      <c r="AT197" s="237" t="s">
        <v>366</v>
      </c>
      <c r="AU197" s="237" t="s">
        <v>90</v>
      </c>
      <c r="AV197" s="13" t="s">
        <v>123</v>
      </c>
      <c r="AW197" s="13" t="s">
        <v>36</v>
      </c>
      <c r="AX197" s="13" t="s">
        <v>81</v>
      </c>
      <c r="AY197" s="237" t="s">
        <v>261</v>
      </c>
    </row>
    <row r="198" spans="2:65" s="12" customFormat="1">
      <c r="B198" s="216"/>
      <c r="C198" s="217"/>
      <c r="D198" s="210" t="s">
        <v>366</v>
      </c>
      <c r="E198" s="218" t="s">
        <v>1</v>
      </c>
      <c r="F198" s="219" t="s">
        <v>899</v>
      </c>
      <c r="G198" s="217"/>
      <c r="H198" s="220">
        <v>85</v>
      </c>
      <c r="I198" s="221"/>
      <c r="J198" s="217"/>
      <c r="K198" s="217"/>
      <c r="L198" s="222"/>
      <c r="M198" s="223"/>
      <c r="N198" s="224"/>
      <c r="O198" s="224"/>
      <c r="P198" s="224"/>
      <c r="Q198" s="224"/>
      <c r="R198" s="224"/>
      <c r="S198" s="224"/>
      <c r="T198" s="225"/>
      <c r="AT198" s="226" t="s">
        <v>366</v>
      </c>
      <c r="AU198" s="226" t="s">
        <v>90</v>
      </c>
      <c r="AV198" s="12" t="s">
        <v>90</v>
      </c>
      <c r="AW198" s="12" t="s">
        <v>36</v>
      </c>
      <c r="AX198" s="12" t="s">
        <v>88</v>
      </c>
      <c r="AY198" s="226" t="s">
        <v>261</v>
      </c>
    </row>
    <row r="199" spans="2:65" s="1" customFormat="1" ht="16.5" customHeight="1">
      <c r="B199" s="35"/>
      <c r="C199" s="259" t="s">
        <v>468</v>
      </c>
      <c r="D199" s="259" t="s">
        <v>398</v>
      </c>
      <c r="E199" s="260" t="s">
        <v>3534</v>
      </c>
      <c r="F199" s="261" t="s">
        <v>3535</v>
      </c>
      <c r="G199" s="262" t="s">
        <v>394</v>
      </c>
      <c r="H199" s="263">
        <v>85</v>
      </c>
      <c r="I199" s="264"/>
      <c r="J199" s="265">
        <f>ROUND(I199*H199,2)</f>
        <v>0</v>
      </c>
      <c r="K199" s="261" t="s">
        <v>268</v>
      </c>
      <c r="L199" s="266"/>
      <c r="M199" s="267" t="s">
        <v>1</v>
      </c>
      <c r="N199" s="268" t="s">
        <v>46</v>
      </c>
      <c r="O199" s="67"/>
      <c r="P199" s="206">
        <f>O199*H199</f>
        <v>0</v>
      </c>
      <c r="Q199" s="206">
        <v>4.2000000000000002E-4</v>
      </c>
      <c r="R199" s="206">
        <f>Q199*H199</f>
        <v>3.5700000000000003E-2</v>
      </c>
      <c r="S199" s="206">
        <v>0</v>
      </c>
      <c r="T199" s="207">
        <f>S199*H199</f>
        <v>0</v>
      </c>
      <c r="AR199" s="208" t="s">
        <v>301</v>
      </c>
      <c r="AT199" s="208" t="s">
        <v>398</v>
      </c>
      <c r="AU199" s="208" t="s">
        <v>90</v>
      </c>
      <c r="AY199" s="17" t="s">
        <v>261</v>
      </c>
      <c r="BE199" s="209">
        <f>IF(N199="základní",J199,0)</f>
        <v>0</v>
      </c>
      <c r="BF199" s="209">
        <f>IF(N199="snížená",J199,0)</f>
        <v>0</v>
      </c>
      <c r="BG199" s="209">
        <f>IF(N199="zákl. přenesená",J199,0)</f>
        <v>0</v>
      </c>
      <c r="BH199" s="209">
        <f>IF(N199="sníž. přenesená",J199,0)</f>
        <v>0</v>
      </c>
      <c r="BI199" s="209">
        <f>IF(N199="nulová",J199,0)</f>
        <v>0</v>
      </c>
      <c r="BJ199" s="17" t="s">
        <v>88</v>
      </c>
      <c r="BK199" s="209">
        <f>ROUND(I199*H199,2)</f>
        <v>0</v>
      </c>
      <c r="BL199" s="17" t="s">
        <v>123</v>
      </c>
      <c r="BM199" s="208" t="s">
        <v>3536</v>
      </c>
    </row>
    <row r="200" spans="2:65" s="1" customFormat="1" ht="16.5" customHeight="1">
      <c r="B200" s="35"/>
      <c r="C200" s="197" t="s">
        <v>473</v>
      </c>
      <c r="D200" s="197" t="s">
        <v>264</v>
      </c>
      <c r="E200" s="198" t="s">
        <v>3537</v>
      </c>
      <c r="F200" s="199" t="s">
        <v>3538</v>
      </c>
      <c r="G200" s="200" t="s">
        <v>501</v>
      </c>
      <c r="H200" s="201">
        <v>14</v>
      </c>
      <c r="I200" s="202"/>
      <c r="J200" s="203">
        <f>ROUND(I200*H200,2)</f>
        <v>0</v>
      </c>
      <c r="K200" s="199" t="s">
        <v>3539</v>
      </c>
      <c r="L200" s="39"/>
      <c r="M200" s="204" t="s">
        <v>1</v>
      </c>
      <c r="N200" s="205" t="s">
        <v>46</v>
      </c>
      <c r="O200" s="67"/>
      <c r="P200" s="206">
        <f>O200*H200</f>
        <v>0</v>
      </c>
      <c r="Q200" s="206">
        <v>0</v>
      </c>
      <c r="R200" s="206">
        <f>Q200*H200</f>
        <v>0</v>
      </c>
      <c r="S200" s="206">
        <v>0</v>
      </c>
      <c r="T200" s="207">
        <f>S200*H200</f>
        <v>0</v>
      </c>
      <c r="AR200" s="208" t="s">
        <v>123</v>
      </c>
      <c r="AT200" s="208" t="s">
        <v>264</v>
      </c>
      <c r="AU200" s="208" t="s">
        <v>90</v>
      </c>
      <c r="AY200" s="17" t="s">
        <v>261</v>
      </c>
      <c r="BE200" s="209">
        <f>IF(N200="základní",J200,0)</f>
        <v>0</v>
      </c>
      <c r="BF200" s="209">
        <f>IF(N200="snížená",J200,0)</f>
        <v>0</v>
      </c>
      <c r="BG200" s="209">
        <f>IF(N200="zákl. přenesená",J200,0)</f>
        <v>0</v>
      </c>
      <c r="BH200" s="209">
        <f>IF(N200="sníž. přenesená",J200,0)</f>
        <v>0</v>
      </c>
      <c r="BI200" s="209">
        <f>IF(N200="nulová",J200,0)</f>
        <v>0</v>
      </c>
      <c r="BJ200" s="17" t="s">
        <v>88</v>
      </c>
      <c r="BK200" s="209">
        <f>ROUND(I200*H200,2)</f>
        <v>0</v>
      </c>
      <c r="BL200" s="17" t="s">
        <v>123</v>
      </c>
      <c r="BM200" s="208" t="s">
        <v>3540</v>
      </c>
    </row>
    <row r="201" spans="2:65" s="14" customFormat="1" ht="22.5">
      <c r="B201" s="238"/>
      <c r="C201" s="239"/>
      <c r="D201" s="210" t="s">
        <v>366</v>
      </c>
      <c r="E201" s="240" t="s">
        <v>1</v>
      </c>
      <c r="F201" s="241" t="s">
        <v>3541</v>
      </c>
      <c r="G201" s="239"/>
      <c r="H201" s="240" t="s">
        <v>1</v>
      </c>
      <c r="I201" s="242"/>
      <c r="J201" s="239"/>
      <c r="K201" s="239"/>
      <c r="L201" s="243"/>
      <c r="M201" s="244"/>
      <c r="N201" s="245"/>
      <c r="O201" s="245"/>
      <c r="P201" s="245"/>
      <c r="Q201" s="245"/>
      <c r="R201" s="245"/>
      <c r="S201" s="245"/>
      <c r="T201" s="246"/>
      <c r="AT201" s="247" t="s">
        <v>366</v>
      </c>
      <c r="AU201" s="247" t="s">
        <v>90</v>
      </c>
      <c r="AV201" s="14" t="s">
        <v>88</v>
      </c>
      <c r="AW201" s="14" t="s">
        <v>36</v>
      </c>
      <c r="AX201" s="14" t="s">
        <v>81</v>
      </c>
      <c r="AY201" s="247" t="s">
        <v>261</v>
      </c>
    </row>
    <row r="202" spans="2:65" s="14" customFormat="1">
      <c r="B202" s="238"/>
      <c r="C202" s="239"/>
      <c r="D202" s="210" t="s">
        <v>366</v>
      </c>
      <c r="E202" s="240" t="s">
        <v>1</v>
      </c>
      <c r="F202" s="241" t="s">
        <v>3542</v>
      </c>
      <c r="G202" s="239"/>
      <c r="H202" s="240" t="s">
        <v>1</v>
      </c>
      <c r="I202" s="242"/>
      <c r="J202" s="239"/>
      <c r="K202" s="239"/>
      <c r="L202" s="243"/>
      <c r="M202" s="244"/>
      <c r="N202" s="245"/>
      <c r="O202" s="245"/>
      <c r="P202" s="245"/>
      <c r="Q202" s="245"/>
      <c r="R202" s="245"/>
      <c r="S202" s="245"/>
      <c r="T202" s="246"/>
      <c r="AT202" s="247" t="s">
        <v>366</v>
      </c>
      <c r="AU202" s="247" t="s">
        <v>90</v>
      </c>
      <c r="AV202" s="14" t="s">
        <v>88</v>
      </c>
      <c r="AW202" s="14" t="s">
        <v>36</v>
      </c>
      <c r="AX202" s="14" t="s">
        <v>81</v>
      </c>
      <c r="AY202" s="247" t="s">
        <v>261</v>
      </c>
    </row>
    <row r="203" spans="2:65" s="12" customFormat="1">
      <c r="B203" s="216"/>
      <c r="C203" s="217"/>
      <c r="D203" s="210" t="s">
        <v>366</v>
      </c>
      <c r="E203" s="218" t="s">
        <v>1</v>
      </c>
      <c r="F203" s="219" t="s">
        <v>438</v>
      </c>
      <c r="G203" s="217"/>
      <c r="H203" s="220">
        <v>14</v>
      </c>
      <c r="I203" s="221"/>
      <c r="J203" s="217"/>
      <c r="K203" s="217"/>
      <c r="L203" s="222"/>
      <c r="M203" s="223"/>
      <c r="N203" s="224"/>
      <c r="O203" s="224"/>
      <c r="P203" s="224"/>
      <c r="Q203" s="224"/>
      <c r="R203" s="224"/>
      <c r="S203" s="224"/>
      <c r="T203" s="225"/>
      <c r="AT203" s="226" t="s">
        <v>366</v>
      </c>
      <c r="AU203" s="226" t="s">
        <v>90</v>
      </c>
      <c r="AV203" s="12" t="s">
        <v>90</v>
      </c>
      <c r="AW203" s="12" t="s">
        <v>36</v>
      </c>
      <c r="AX203" s="12" t="s">
        <v>81</v>
      </c>
      <c r="AY203" s="226" t="s">
        <v>261</v>
      </c>
    </row>
    <row r="204" spans="2:65" s="13" customFormat="1">
      <c r="B204" s="227"/>
      <c r="C204" s="228"/>
      <c r="D204" s="210" t="s">
        <v>366</v>
      </c>
      <c r="E204" s="229" t="s">
        <v>1</v>
      </c>
      <c r="F204" s="230" t="s">
        <v>368</v>
      </c>
      <c r="G204" s="228"/>
      <c r="H204" s="231">
        <v>14</v>
      </c>
      <c r="I204" s="232"/>
      <c r="J204" s="228"/>
      <c r="K204" s="228"/>
      <c r="L204" s="233"/>
      <c r="M204" s="234"/>
      <c r="N204" s="235"/>
      <c r="O204" s="235"/>
      <c r="P204" s="235"/>
      <c r="Q204" s="235"/>
      <c r="R204" s="235"/>
      <c r="S204" s="235"/>
      <c r="T204" s="236"/>
      <c r="AT204" s="237" t="s">
        <v>366</v>
      </c>
      <c r="AU204" s="237" t="s">
        <v>90</v>
      </c>
      <c r="AV204" s="13" t="s">
        <v>123</v>
      </c>
      <c r="AW204" s="13" t="s">
        <v>36</v>
      </c>
      <c r="AX204" s="13" t="s">
        <v>88</v>
      </c>
      <c r="AY204" s="237" t="s">
        <v>261</v>
      </c>
    </row>
    <row r="205" spans="2:65" s="1" customFormat="1" ht="16.5" customHeight="1">
      <c r="B205" s="35"/>
      <c r="C205" s="197" t="s">
        <v>7</v>
      </c>
      <c r="D205" s="197" t="s">
        <v>264</v>
      </c>
      <c r="E205" s="198" t="s">
        <v>3543</v>
      </c>
      <c r="F205" s="199" t="s">
        <v>3544</v>
      </c>
      <c r="G205" s="200" t="s">
        <v>501</v>
      </c>
      <c r="H205" s="201">
        <v>1</v>
      </c>
      <c r="I205" s="202"/>
      <c r="J205" s="203">
        <f>ROUND(I205*H205,2)</f>
        <v>0</v>
      </c>
      <c r="K205" s="199" t="s">
        <v>3539</v>
      </c>
      <c r="L205" s="39"/>
      <c r="M205" s="204" t="s">
        <v>1</v>
      </c>
      <c r="N205" s="205" t="s">
        <v>46</v>
      </c>
      <c r="O205" s="67"/>
      <c r="P205" s="206">
        <f>O205*H205</f>
        <v>0</v>
      </c>
      <c r="Q205" s="206">
        <v>0</v>
      </c>
      <c r="R205" s="206">
        <f>Q205*H205</f>
        <v>0</v>
      </c>
      <c r="S205" s="206">
        <v>0</v>
      </c>
      <c r="T205" s="207">
        <f>S205*H205</f>
        <v>0</v>
      </c>
      <c r="AR205" s="208" t="s">
        <v>123</v>
      </c>
      <c r="AT205" s="208" t="s">
        <v>264</v>
      </c>
      <c r="AU205" s="208" t="s">
        <v>90</v>
      </c>
      <c r="AY205" s="17" t="s">
        <v>261</v>
      </c>
      <c r="BE205" s="209">
        <f>IF(N205="základní",J205,0)</f>
        <v>0</v>
      </c>
      <c r="BF205" s="209">
        <f>IF(N205="snížená",J205,0)</f>
        <v>0</v>
      </c>
      <c r="BG205" s="209">
        <f>IF(N205="zákl. přenesená",J205,0)</f>
        <v>0</v>
      </c>
      <c r="BH205" s="209">
        <f>IF(N205="sníž. přenesená",J205,0)</f>
        <v>0</v>
      </c>
      <c r="BI205" s="209">
        <f>IF(N205="nulová",J205,0)</f>
        <v>0</v>
      </c>
      <c r="BJ205" s="17" t="s">
        <v>88</v>
      </c>
      <c r="BK205" s="209">
        <f>ROUND(I205*H205,2)</f>
        <v>0</v>
      </c>
      <c r="BL205" s="17" t="s">
        <v>123</v>
      </c>
      <c r="BM205" s="208" t="s">
        <v>3545</v>
      </c>
    </row>
    <row r="206" spans="2:65" s="14" customFormat="1" ht="22.5">
      <c r="B206" s="238"/>
      <c r="C206" s="239"/>
      <c r="D206" s="210" t="s">
        <v>366</v>
      </c>
      <c r="E206" s="240" t="s">
        <v>1</v>
      </c>
      <c r="F206" s="241" t="s">
        <v>3541</v>
      </c>
      <c r="G206" s="239"/>
      <c r="H206" s="240" t="s">
        <v>1</v>
      </c>
      <c r="I206" s="242"/>
      <c r="J206" s="239"/>
      <c r="K206" s="239"/>
      <c r="L206" s="243"/>
      <c r="M206" s="244"/>
      <c r="N206" s="245"/>
      <c r="O206" s="245"/>
      <c r="P206" s="245"/>
      <c r="Q206" s="245"/>
      <c r="R206" s="245"/>
      <c r="S206" s="245"/>
      <c r="T206" s="246"/>
      <c r="AT206" s="247" t="s">
        <v>366</v>
      </c>
      <c r="AU206" s="247" t="s">
        <v>90</v>
      </c>
      <c r="AV206" s="14" t="s">
        <v>88</v>
      </c>
      <c r="AW206" s="14" t="s">
        <v>36</v>
      </c>
      <c r="AX206" s="14" t="s">
        <v>81</v>
      </c>
      <c r="AY206" s="247" t="s">
        <v>261</v>
      </c>
    </row>
    <row r="207" spans="2:65" s="14" customFormat="1">
      <c r="B207" s="238"/>
      <c r="C207" s="239"/>
      <c r="D207" s="210" t="s">
        <v>366</v>
      </c>
      <c r="E207" s="240" t="s">
        <v>1</v>
      </c>
      <c r="F207" s="241" t="s">
        <v>3542</v>
      </c>
      <c r="G207" s="239"/>
      <c r="H207" s="240" t="s">
        <v>1</v>
      </c>
      <c r="I207" s="242"/>
      <c r="J207" s="239"/>
      <c r="K207" s="239"/>
      <c r="L207" s="243"/>
      <c r="M207" s="244"/>
      <c r="N207" s="245"/>
      <c r="O207" s="245"/>
      <c r="P207" s="245"/>
      <c r="Q207" s="245"/>
      <c r="R207" s="245"/>
      <c r="S207" s="245"/>
      <c r="T207" s="246"/>
      <c r="AT207" s="247" t="s">
        <v>366</v>
      </c>
      <c r="AU207" s="247" t="s">
        <v>90</v>
      </c>
      <c r="AV207" s="14" t="s">
        <v>88</v>
      </c>
      <c r="AW207" s="14" t="s">
        <v>36</v>
      </c>
      <c r="AX207" s="14" t="s">
        <v>81</v>
      </c>
      <c r="AY207" s="247" t="s">
        <v>261</v>
      </c>
    </row>
    <row r="208" spans="2:65" s="12" customFormat="1">
      <c r="B208" s="216"/>
      <c r="C208" s="217"/>
      <c r="D208" s="210" t="s">
        <v>366</v>
      </c>
      <c r="E208" s="218" t="s">
        <v>1</v>
      </c>
      <c r="F208" s="219" t="s">
        <v>88</v>
      </c>
      <c r="G208" s="217"/>
      <c r="H208" s="220">
        <v>1</v>
      </c>
      <c r="I208" s="221"/>
      <c r="J208" s="217"/>
      <c r="K208" s="217"/>
      <c r="L208" s="222"/>
      <c r="M208" s="223"/>
      <c r="N208" s="224"/>
      <c r="O208" s="224"/>
      <c r="P208" s="224"/>
      <c r="Q208" s="224"/>
      <c r="R208" s="224"/>
      <c r="S208" s="224"/>
      <c r="T208" s="225"/>
      <c r="AT208" s="226" t="s">
        <v>366</v>
      </c>
      <c r="AU208" s="226" t="s">
        <v>90</v>
      </c>
      <c r="AV208" s="12" t="s">
        <v>90</v>
      </c>
      <c r="AW208" s="12" t="s">
        <v>36</v>
      </c>
      <c r="AX208" s="12" t="s">
        <v>81</v>
      </c>
      <c r="AY208" s="226" t="s">
        <v>261</v>
      </c>
    </row>
    <row r="209" spans="2:65" s="13" customFormat="1">
      <c r="B209" s="227"/>
      <c r="C209" s="228"/>
      <c r="D209" s="210" t="s">
        <v>366</v>
      </c>
      <c r="E209" s="229" t="s">
        <v>1</v>
      </c>
      <c r="F209" s="230" t="s">
        <v>368</v>
      </c>
      <c r="G209" s="228"/>
      <c r="H209" s="231">
        <v>1</v>
      </c>
      <c r="I209" s="232"/>
      <c r="J209" s="228"/>
      <c r="K209" s="228"/>
      <c r="L209" s="233"/>
      <c r="M209" s="234"/>
      <c r="N209" s="235"/>
      <c r="O209" s="235"/>
      <c r="P209" s="235"/>
      <c r="Q209" s="235"/>
      <c r="R209" s="235"/>
      <c r="S209" s="235"/>
      <c r="T209" s="236"/>
      <c r="AT209" s="237" t="s">
        <v>366</v>
      </c>
      <c r="AU209" s="237" t="s">
        <v>90</v>
      </c>
      <c r="AV209" s="13" t="s">
        <v>123</v>
      </c>
      <c r="AW209" s="13" t="s">
        <v>36</v>
      </c>
      <c r="AX209" s="13" t="s">
        <v>88</v>
      </c>
      <c r="AY209" s="237" t="s">
        <v>261</v>
      </c>
    </row>
    <row r="210" spans="2:65" s="1" customFormat="1" ht="24" customHeight="1">
      <c r="B210" s="35"/>
      <c r="C210" s="197" t="s">
        <v>488</v>
      </c>
      <c r="D210" s="197" t="s">
        <v>264</v>
      </c>
      <c r="E210" s="198" t="s">
        <v>3546</v>
      </c>
      <c r="F210" s="199" t="s">
        <v>3547</v>
      </c>
      <c r="G210" s="200" t="s">
        <v>501</v>
      </c>
      <c r="H210" s="201">
        <v>1</v>
      </c>
      <c r="I210" s="202"/>
      <c r="J210" s="203">
        <f>ROUND(I210*H210,2)</f>
        <v>0</v>
      </c>
      <c r="K210" s="199" t="s">
        <v>3539</v>
      </c>
      <c r="L210" s="39"/>
      <c r="M210" s="204" t="s">
        <v>1</v>
      </c>
      <c r="N210" s="205" t="s">
        <v>46</v>
      </c>
      <c r="O210" s="67"/>
      <c r="P210" s="206">
        <f>O210*H210</f>
        <v>0</v>
      </c>
      <c r="Q210" s="206">
        <v>0</v>
      </c>
      <c r="R210" s="206">
        <f>Q210*H210</f>
        <v>0</v>
      </c>
      <c r="S210" s="206">
        <v>0</v>
      </c>
      <c r="T210" s="207">
        <f>S210*H210</f>
        <v>0</v>
      </c>
      <c r="AR210" s="208" t="s">
        <v>123</v>
      </c>
      <c r="AT210" s="208" t="s">
        <v>264</v>
      </c>
      <c r="AU210" s="208" t="s">
        <v>90</v>
      </c>
      <c r="AY210" s="17" t="s">
        <v>261</v>
      </c>
      <c r="BE210" s="209">
        <f>IF(N210="základní",J210,0)</f>
        <v>0</v>
      </c>
      <c r="BF210" s="209">
        <f>IF(N210="snížená",J210,0)</f>
        <v>0</v>
      </c>
      <c r="BG210" s="209">
        <f>IF(N210="zákl. přenesená",J210,0)</f>
        <v>0</v>
      </c>
      <c r="BH210" s="209">
        <f>IF(N210="sníž. přenesená",J210,0)</f>
        <v>0</v>
      </c>
      <c r="BI210" s="209">
        <f>IF(N210="nulová",J210,0)</f>
        <v>0</v>
      </c>
      <c r="BJ210" s="17" t="s">
        <v>88</v>
      </c>
      <c r="BK210" s="209">
        <f>ROUND(I210*H210,2)</f>
        <v>0</v>
      </c>
      <c r="BL210" s="17" t="s">
        <v>123</v>
      </c>
      <c r="BM210" s="208" t="s">
        <v>3548</v>
      </c>
    </row>
    <row r="211" spans="2:65" s="14" customFormat="1" ht="22.5">
      <c r="B211" s="238"/>
      <c r="C211" s="239"/>
      <c r="D211" s="210" t="s">
        <v>366</v>
      </c>
      <c r="E211" s="240" t="s">
        <v>1</v>
      </c>
      <c r="F211" s="241" t="s">
        <v>3541</v>
      </c>
      <c r="G211" s="239"/>
      <c r="H211" s="240" t="s">
        <v>1</v>
      </c>
      <c r="I211" s="242"/>
      <c r="J211" s="239"/>
      <c r="K211" s="239"/>
      <c r="L211" s="243"/>
      <c r="M211" s="244"/>
      <c r="N211" s="245"/>
      <c r="O211" s="245"/>
      <c r="P211" s="245"/>
      <c r="Q211" s="245"/>
      <c r="R211" s="245"/>
      <c r="S211" s="245"/>
      <c r="T211" s="246"/>
      <c r="AT211" s="247" t="s">
        <v>366</v>
      </c>
      <c r="AU211" s="247" t="s">
        <v>90</v>
      </c>
      <c r="AV211" s="14" t="s">
        <v>88</v>
      </c>
      <c r="AW211" s="14" t="s">
        <v>36</v>
      </c>
      <c r="AX211" s="14" t="s">
        <v>81</v>
      </c>
      <c r="AY211" s="247" t="s">
        <v>261</v>
      </c>
    </row>
    <row r="212" spans="2:65" s="14" customFormat="1">
      <c r="B212" s="238"/>
      <c r="C212" s="239"/>
      <c r="D212" s="210" t="s">
        <v>366</v>
      </c>
      <c r="E212" s="240" t="s">
        <v>1</v>
      </c>
      <c r="F212" s="241" t="s">
        <v>3542</v>
      </c>
      <c r="G212" s="239"/>
      <c r="H212" s="240" t="s">
        <v>1</v>
      </c>
      <c r="I212" s="242"/>
      <c r="J212" s="239"/>
      <c r="K212" s="239"/>
      <c r="L212" s="243"/>
      <c r="M212" s="244"/>
      <c r="N212" s="245"/>
      <c r="O212" s="245"/>
      <c r="P212" s="245"/>
      <c r="Q212" s="245"/>
      <c r="R212" s="245"/>
      <c r="S212" s="245"/>
      <c r="T212" s="246"/>
      <c r="AT212" s="247" t="s">
        <v>366</v>
      </c>
      <c r="AU212" s="247" t="s">
        <v>90</v>
      </c>
      <c r="AV212" s="14" t="s">
        <v>88</v>
      </c>
      <c r="AW212" s="14" t="s">
        <v>36</v>
      </c>
      <c r="AX212" s="14" t="s">
        <v>81</v>
      </c>
      <c r="AY212" s="247" t="s">
        <v>261</v>
      </c>
    </row>
    <row r="213" spans="2:65" s="12" customFormat="1">
      <c r="B213" s="216"/>
      <c r="C213" s="217"/>
      <c r="D213" s="210" t="s">
        <v>366</v>
      </c>
      <c r="E213" s="218" t="s">
        <v>1</v>
      </c>
      <c r="F213" s="219" t="s">
        <v>88</v>
      </c>
      <c r="G213" s="217"/>
      <c r="H213" s="220">
        <v>1</v>
      </c>
      <c r="I213" s="221"/>
      <c r="J213" s="217"/>
      <c r="K213" s="217"/>
      <c r="L213" s="222"/>
      <c r="M213" s="223"/>
      <c r="N213" s="224"/>
      <c r="O213" s="224"/>
      <c r="P213" s="224"/>
      <c r="Q213" s="224"/>
      <c r="R213" s="224"/>
      <c r="S213" s="224"/>
      <c r="T213" s="225"/>
      <c r="AT213" s="226" t="s">
        <v>366</v>
      </c>
      <c r="AU213" s="226" t="s">
        <v>90</v>
      </c>
      <c r="AV213" s="12" t="s">
        <v>90</v>
      </c>
      <c r="AW213" s="12" t="s">
        <v>36</v>
      </c>
      <c r="AX213" s="12" t="s">
        <v>81</v>
      </c>
      <c r="AY213" s="226" t="s">
        <v>261</v>
      </c>
    </row>
    <row r="214" spans="2:65" s="13" customFormat="1">
      <c r="B214" s="227"/>
      <c r="C214" s="228"/>
      <c r="D214" s="210" t="s">
        <v>366</v>
      </c>
      <c r="E214" s="229" t="s">
        <v>1</v>
      </c>
      <c r="F214" s="230" t="s">
        <v>368</v>
      </c>
      <c r="G214" s="228"/>
      <c r="H214" s="231">
        <v>1</v>
      </c>
      <c r="I214" s="232"/>
      <c r="J214" s="228"/>
      <c r="K214" s="228"/>
      <c r="L214" s="233"/>
      <c r="M214" s="234"/>
      <c r="N214" s="235"/>
      <c r="O214" s="235"/>
      <c r="P214" s="235"/>
      <c r="Q214" s="235"/>
      <c r="R214" s="235"/>
      <c r="S214" s="235"/>
      <c r="T214" s="236"/>
      <c r="AT214" s="237" t="s">
        <v>366</v>
      </c>
      <c r="AU214" s="237" t="s">
        <v>90</v>
      </c>
      <c r="AV214" s="13" t="s">
        <v>123</v>
      </c>
      <c r="AW214" s="13" t="s">
        <v>36</v>
      </c>
      <c r="AX214" s="13" t="s">
        <v>88</v>
      </c>
      <c r="AY214" s="237" t="s">
        <v>261</v>
      </c>
    </row>
    <row r="215" spans="2:65" s="1" customFormat="1" ht="24" customHeight="1">
      <c r="B215" s="35"/>
      <c r="C215" s="197" t="s">
        <v>498</v>
      </c>
      <c r="D215" s="197" t="s">
        <v>264</v>
      </c>
      <c r="E215" s="198" t="s">
        <v>3549</v>
      </c>
      <c r="F215" s="199" t="s">
        <v>3550</v>
      </c>
      <c r="G215" s="200" t="s">
        <v>501</v>
      </c>
      <c r="H215" s="201">
        <v>8</v>
      </c>
      <c r="I215" s="202"/>
      <c r="J215" s="203">
        <f>ROUND(I215*H215,2)</f>
        <v>0</v>
      </c>
      <c r="K215" s="199" t="s">
        <v>3539</v>
      </c>
      <c r="L215" s="39"/>
      <c r="M215" s="204" t="s">
        <v>1</v>
      </c>
      <c r="N215" s="205" t="s">
        <v>46</v>
      </c>
      <c r="O215" s="67"/>
      <c r="P215" s="206">
        <f>O215*H215</f>
        <v>0</v>
      </c>
      <c r="Q215" s="206">
        <v>0</v>
      </c>
      <c r="R215" s="206">
        <f>Q215*H215</f>
        <v>0</v>
      </c>
      <c r="S215" s="206">
        <v>0</v>
      </c>
      <c r="T215" s="207">
        <f>S215*H215</f>
        <v>0</v>
      </c>
      <c r="AR215" s="208" t="s">
        <v>123</v>
      </c>
      <c r="AT215" s="208" t="s">
        <v>264</v>
      </c>
      <c r="AU215" s="208" t="s">
        <v>90</v>
      </c>
      <c r="AY215" s="17" t="s">
        <v>261</v>
      </c>
      <c r="BE215" s="209">
        <f>IF(N215="základní",J215,0)</f>
        <v>0</v>
      </c>
      <c r="BF215" s="209">
        <f>IF(N215="snížená",J215,0)</f>
        <v>0</v>
      </c>
      <c r="BG215" s="209">
        <f>IF(N215="zákl. přenesená",J215,0)</f>
        <v>0</v>
      </c>
      <c r="BH215" s="209">
        <f>IF(N215="sníž. přenesená",J215,0)</f>
        <v>0</v>
      </c>
      <c r="BI215" s="209">
        <f>IF(N215="nulová",J215,0)</f>
        <v>0</v>
      </c>
      <c r="BJ215" s="17" t="s">
        <v>88</v>
      </c>
      <c r="BK215" s="209">
        <f>ROUND(I215*H215,2)</f>
        <v>0</v>
      </c>
      <c r="BL215" s="17" t="s">
        <v>123</v>
      </c>
      <c r="BM215" s="208" t="s">
        <v>3551</v>
      </c>
    </row>
    <row r="216" spans="2:65" s="14" customFormat="1" ht="22.5">
      <c r="B216" s="238"/>
      <c r="C216" s="239"/>
      <c r="D216" s="210" t="s">
        <v>366</v>
      </c>
      <c r="E216" s="240" t="s">
        <v>1</v>
      </c>
      <c r="F216" s="241" t="s">
        <v>3541</v>
      </c>
      <c r="G216" s="239"/>
      <c r="H216" s="240" t="s">
        <v>1</v>
      </c>
      <c r="I216" s="242"/>
      <c r="J216" s="239"/>
      <c r="K216" s="239"/>
      <c r="L216" s="243"/>
      <c r="M216" s="244"/>
      <c r="N216" s="245"/>
      <c r="O216" s="245"/>
      <c r="P216" s="245"/>
      <c r="Q216" s="245"/>
      <c r="R216" s="245"/>
      <c r="S216" s="245"/>
      <c r="T216" s="246"/>
      <c r="AT216" s="247" t="s">
        <v>366</v>
      </c>
      <c r="AU216" s="247" t="s">
        <v>90</v>
      </c>
      <c r="AV216" s="14" t="s">
        <v>88</v>
      </c>
      <c r="AW216" s="14" t="s">
        <v>36</v>
      </c>
      <c r="AX216" s="14" t="s">
        <v>81</v>
      </c>
      <c r="AY216" s="247" t="s">
        <v>261</v>
      </c>
    </row>
    <row r="217" spans="2:65" s="14" customFormat="1">
      <c r="B217" s="238"/>
      <c r="C217" s="239"/>
      <c r="D217" s="210" t="s">
        <v>366</v>
      </c>
      <c r="E217" s="240" t="s">
        <v>1</v>
      </c>
      <c r="F217" s="241" t="s">
        <v>3542</v>
      </c>
      <c r="G217" s="239"/>
      <c r="H217" s="240" t="s">
        <v>1</v>
      </c>
      <c r="I217" s="242"/>
      <c r="J217" s="239"/>
      <c r="K217" s="239"/>
      <c r="L217" s="243"/>
      <c r="M217" s="244"/>
      <c r="N217" s="245"/>
      <c r="O217" s="245"/>
      <c r="P217" s="245"/>
      <c r="Q217" s="245"/>
      <c r="R217" s="245"/>
      <c r="S217" s="245"/>
      <c r="T217" s="246"/>
      <c r="AT217" s="247" t="s">
        <v>366</v>
      </c>
      <c r="AU217" s="247" t="s">
        <v>90</v>
      </c>
      <c r="AV217" s="14" t="s">
        <v>88</v>
      </c>
      <c r="AW217" s="14" t="s">
        <v>36</v>
      </c>
      <c r="AX217" s="14" t="s">
        <v>81</v>
      </c>
      <c r="AY217" s="247" t="s">
        <v>261</v>
      </c>
    </row>
    <row r="218" spans="2:65" s="12" customFormat="1">
      <c r="B218" s="216"/>
      <c r="C218" s="217"/>
      <c r="D218" s="210" t="s">
        <v>366</v>
      </c>
      <c r="E218" s="218" t="s">
        <v>1</v>
      </c>
      <c r="F218" s="219" t="s">
        <v>301</v>
      </c>
      <c r="G218" s="217"/>
      <c r="H218" s="220">
        <v>8</v>
      </c>
      <c r="I218" s="221"/>
      <c r="J218" s="217"/>
      <c r="K218" s="217"/>
      <c r="L218" s="222"/>
      <c r="M218" s="223"/>
      <c r="N218" s="224"/>
      <c r="O218" s="224"/>
      <c r="P218" s="224"/>
      <c r="Q218" s="224"/>
      <c r="R218" s="224"/>
      <c r="S218" s="224"/>
      <c r="T218" s="225"/>
      <c r="AT218" s="226" t="s">
        <v>366</v>
      </c>
      <c r="AU218" s="226" t="s">
        <v>90</v>
      </c>
      <c r="AV218" s="12" t="s">
        <v>90</v>
      </c>
      <c r="AW218" s="12" t="s">
        <v>36</v>
      </c>
      <c r="AX218" s="12" t="s">
        <v>81</v>
      </c>
      <c r="AY218" s="226" t="s">
        <v>261</v>
      </c>
    </row>
    <row r="219" spans="2:65" s="13" customFormat="1">
      <c r="B219" s="227"/>
      <c r="C219" s="228"/>
      <c r="D219" s="210" t="s">
        <v>366</v>
      </c>
      <c r="E219" s="229" t="s">
        <v>1</v>
      </c>
      <c r="F219" s="230" t="s">
        <v>368</v>
      </c>
      <c r="G219" s="228"/>
      <c r="H219" s="231">
        <v>8</v>
      </c>
      <c r="I219" s="232"/>
      <c r="J219" s="228"/>
      <c r="K219" s="228"/>
      <c r="L219" s="233"/>
      <c r="M219" s="234"/>
      <c r="N219" s="235"/>
      <c r="O219" s="235"/>
      <c r="P219" s="235"/>
      <c r="Q219" s="235"/>
      <c r="R219" s="235"/>
      <c r="S219" s="235"/>
      <c r="T219" s="236"/>
      <c r="AT219" s="237" t="s">
        <v>366</v>
      </c>
      <c r="AU219" s="237" t="s">
        <v>90</v>
      </c>
      <c r="AV219" s="13" t="s">
        <v>123</v>
      </c>
      <c r="AW219" s="13" t="s">
        <v>36</v>
      </c>
      <c r="AX219" s="13" t="s">
        <v>88</v>
      </c>
      <c r="AY219" s="237" t="s">
        <v>261</v>
      </c>
    </row>
    <row r="220" spans="2:65" s="1" customFormat="1" ht="24" customHeight="1">
      <c r="B220" s="35"/>
      <c r="C220" s="197" t="s">
        <v>504</v>
      </c>
      <c r="D220" s="197" t="s">
        <v>264</v>
      </c>
      <c r="E220" s="198" t="s">
        <v>3552</v>
      </c>
      <c r="F220" s="199" t="s">
        <v>3553</v>
      </c>
      <c r="G220" s="200" t="s">
        <v>501</v>
      </c>
      <c r="H220" s="201">
        <v>2</v>
      </c>
      <c r="I220" s="202"/>
      <c r="J220" s="203">
        <f>ROUND(I220*H220,2)</f>
        <v>0</v>
      </c>
      <c r="K220" s="199" t="s">
        <v>3539</v>
      </c>
      <c r="L220" s="39"/>
      <c r="M220" s="204" t="s">
        <v>1</v>
      </c>
      <c r="N220" s="205" t="s">
        <v>46</v>
      </c>
      <c r="O220" s="67"/>
      <c r="P220" s="206">
        <f>O220*H220</f>
        <v>0</v>
      </c>
      <c r="Q220" s="206">
        <v>0</v>
      </c>
      <c r="R220" s="206">
        <f>Q220*H220</f>
        <v>0</v>
      </c>
      <c r="S220" s="206">
        <v>0</v>
      </c>
      <c r="T220" s="207">
        <f>S220*H220</f>
        <v>0</v>
      </c>
      <c r="AR220" s="208" t="s">
        <v>123</v>
      </c>
      <c r="AT220" s="208" t="s">
        <v>264</v>
      </c>
      <c r="AU220" s="208" t="s">
        <v>90</v>
      </c>
      <c r="AY220" s="17" t="s">
        <v>261</v>
      </c>
      <c r="BE220" s="209">
        <f>IF(N220="základní",J220,0)</f>
        <v>0</v>
      </c>
      <c r="BF220" s="209">
        <f>IF(N220="snížená",J220,0)</f>
        <v>0</v>
      </c>
      <c r="BG220" s="209">
        <f>IF(N220="zákl. přenesená",J220,0)</f>
        <v>0</v>
      </c>
      <c r="BH220" s="209">
        <f>IF(N220="sníž. přenesená",J220,0)</f>
        <v>0</v>
      </c>
      <c r="BI220" s="209">
        <f>IF(N220="nulová",J220,0)</f>
        <v>0</v>
      </c>
      <c r="BJ220" s="17" t="s">
        <v>88</v>
      </c>
      <c r="BK220" s="209">
        <f>ROUND(I220*H220,2)</f>
        <v>0</v>
      </c>
      <c r="BL220" s="17" t="s">
        <v>123</v>
      </c>
      <c r="BM220" s="208" t="s">
        <v>3554</v>
      </c>
    </row>
    <row r="221" spans="2:65" s="14" customFormat="1" ht="22.5">
      <c r="B221" s="238"/>
      <c r="C221" s="239"/>
      <c r="D221" s="210" t="s">
        <v>366</v>
      </c>
      <c r="E221" s="240" t="s">
        <v>1</v>
      </c>
      <c r="F221" s="241" t="s">
        <v>3541</v>
      </c>
      <c r="G221" s="239"/>
      <c r="H221" s="240" t="s">
        <v>1</v>
      </c>
      <c r="I221" s="242"/>
      <c r="J221" s="239"/>
      <c r="K221" s="239"/>
      <c r="L221" s="243"/>
      <c r="M221" s="244"/>
      <c r="N221" s="245"/>
      <c r="O221" s="245"/>
      <c r="P221" s="245"/>
      <c r="Q221" s="245"/>
      <c r="R221" s="245"/>
      <c r="S221" s="245"/>
      <c r="T221" s="246"/>
      <c r="AT221" s="247" t="s">
        <v>366</v>
      </c>
      <c r="AU221" s="247" t="s">
        <v>90</v>
      </c>
      <c r="AV221" s="14" t="s">
        <v>88</v>
      </c>
      <c r="AW221" s="14" t="s">
        <v>36</v>
      </c>
      <c r="AX221" s="14" t="s">
        <v>81</v>
      </c>
      <c r="AY221" s="247" t="s">
        <v>261</v>
      </c>
    </row>
    <row r="222" spans="2:65" s="14" customFormat="1">
      <c r="B222" s="238"/>
      <c r="C222" s="239"/>
      <c r="D222" s="210" t="s">
        <v>366</v>
      </c>
      <c r="E222" s="240" t="s">
        <v>1</v>
      </c>
      <c r="F222" s="241" t="s">
        <v>3542</v>
      </c>
      <c r="G222" s="239"/>
      <c r="H222" s="240" t="s">
        <v>1</v>
      </c>
      <c r="I222" s="242"/>
      <c r="J222" s="239"/>
      <c r="K222" s="239"/>
      <c r="L222" s="243"/>
      <c r="M222" s="244"/>
      <c r="N222" s="245"/>
      <c r="O222" s="245"/>
      <c r="P222" s="245"/>
      <c r="Q222" s="245"/>
      <c r="R222" s="245"/>
      <c r="S222" s="245"/>
      <c r="T222" s="246"/>
      <c r="AT222" s="247" t="s">
        <v>366</v>
      </c>
      <c r="AU222" s="247" t="s">
        <v>90</v>
      </c>
      <c r="AV222" s="14" t="s">
        <v>88</v>
      </c>
      <c r="AW222" s="14" t="s">
        <v>36</v>
      </c>
      <c r="AX222" s="14" t="s">
        <v>81</v>
      </c>
      <c r="AY222" s="247" t="s">
        <v>261</v>
      </c>
    </row>
    <row r="223" spans="2:65" s="12" customFormat="1">
      <c r="B223" s="216"/>
      <c r="C223" s="217"/>
      <c r="D223" s="210" t="s">
        <v>366</v>
      </c>
      <c r="E223" s="218" t="s">
        <v>1</v>
      </c>
      <c r="F223" s="219" t="s">
        <v>90</v>
      </c>
      <c r="G223" s="217"/>
      <c r="H223" s="220">
        <v>2</v>
      </c>
      <c r="I223" s="221"/>
      <c r="J223" s="217"/>
      <c r="K223" s="217"/>
      <c r="L223" s="222"/>
      <c r="M223" s="223"/>
      <c r="N223" s="224"/>
      <c r="O223" s="224"/>
      <c r="P223" s="224"/>
      <c r="Q223" s="224"/>
      <c r="R223" s="224"/>
      <c r="S223" s="224"/>
      <c r="T223" s="225"/>
      <c r="AT223" s="226" t="s">
        <v>366</v>
      </c>
      <c r="AU223" s="226" t="s">
        <v>90</v>
      </c>
      <c r="AV223" s="12" t="s">
        <v>90</v>
      </c>
      <c r="AW223" s="12" t="s">
        <v>36</v>
      </c>
      <c r="AX223" s="12" t="s">
        <v>81</v>
      </c>
      <c r="AY223" s="226" t="s">
        <v>261</v>
      </c>
    </row>
    <row r="224" spans="2:65" s="13" customFormat="1">
      <c r="B224" s="227"/>
      <c r="C224" s="228"/>
      <c r="D224" s="210" t="s">
        <v>366</v>
      </c>
      <c r="E224" s="229" t="s">
        <v>1</v>
      </c>
      <c r="F224" s="230" t="s">
        <v>368</v>
      </c>
      <c r="G224" s="228"/>
      <c r="H224" s="231">
        <v>2</v>
      </c>
      <c r="I224" s="232"/>
      <c r="J224" s="228"/>
      <c r="K224" s="228"/>
      <c r="L224" s="233"/>
      <c r="M224" s="234"/>
      <c r="N224" s="235"/>
      <c r="O224" s="235"/>
      <c r="P224" s="235"/>
      <c r="Q224" s="235"/>
      <c r="R224" s="235"/>
      <c r="S224" s="235"/>
      <c r="T224" s="236"/>
      <c r="AT224" s="237" t="s">
        <v>366</v>
      </c>
      <c r="AU224" s="237" t="s">
        <v>90</v>
      </c>
      <c r="AV224" s="13" t="s">
        <v>123</v>
      </c>
      <c r="AW224" s="13" t="s">
        <v>36</v>
      </c>
      <c r="AX224" s="13" t="s">
        <v>88</v>
      </c>
      <c r="AY224" s="237" t="s">
        <v>261</v>
      </c>
    </row>
    <row r="225" spans="2:65" s="1" customFormat="1" ht="24" customHeight="1">
      <c r="B225" s="35"/>
      <c r="C225" s="197" t="s">
        <v>509</v>
      </c>
      <c r="D225" s="197" t="s">
        <v>264</v>
      </c>
      <c r="E225" s="198" t="s">
        <v>3555</v>
      </c>
      <c r="F225" s="199" t="s">
        <v>3556</v>
      </c>
      <c r="G225" s="200" t="s">
        <v>501</v>
      </c>
      <c r="H225" s="201">
        <v>2</v>
      </c>
      <c r="I225" s="202"/>
      <c r="J225" s="203">
        <f>ROUND(I225*H225,2)</f>
        <v>0</v>
      </c>
      <c r="K225" s="199" t="s">
        <v>3539</v>
      </c>
      <c r="L225" s="39"/>
      <c r="M225" s="204" t="s">
        <v>1</v>
      </c>
      <c r="N225" s="205" t="s">
        <v>46</v>
      </c>
      <c r="O225" s="67"/>
      <c r="P225" s="206">
        <f>O225*H225</f>
        <v>0</v>
      </c>
      <c r="Q225" s="206">
        <v>0</v>
      </c>
      <c r="R225" s="206">
        <f>Q225*H225</f>
        <v>0</v>
      </c>
      <c r="S225" s="206">
        <v>0</v>
      </c>
      <c r="T225" s="207">
        <f>S225*H225</f>
        <v>0</v>
      </c>
      <c r="AR225" s="208" t="s">
        <v>123</v>
      </c>
      <c r="AT225" s="208" t="s">
        <v>264</v>
      </c>
      <c r="AU225" s="208" t="s">
        <v>90</v>
      </c>
      <c r="AY225" s="17" t="s">
        <v>261</v>
      </c>
      <c r="BE225" s="209">
        <f>IF(N225="základní",J225,0)</f>
        <v>0</v>
      </c>
      <c r="BF225" s="209">
        <f>IF(N225="snížená",J225,0)</f>
        <v>0</v>
      </c>
      <c r="BG225" s="209">
        <f>IF(N225="zákl. přenesená",J225,0)</f>
        <v>0</v>
      </c>
      <c r="BH225" s="209">
        <f>IF(N225="sníž. přenesená",J225,0)</f>
        <v>0</v>
      </c>
      <c r="BI225" s="209">
        <f>IF(N225="nulová",J225,0)</f>
        <v>0</v>
      </c>
      <c r="BJ225" s="17" t="s">
        <v>88</v>
      </c>
      <c r="BK225" s="209">
        <f>ROUND(I225*H225,2)</f>
        <v>0</v>
      </c>
      <c r="BL225" s="17" t="s">
        <v>123</v>
      </c>
      <c r="BM225" s="208" t="s">
        <v>3557</v>
      </c>
    </row>
    <row r="226" spans="2:65" s="14" customFormat="1" ht="22.5">
      <c r="B226" s="238"/>
      <c r="C226" s="239"/>
      <c r="D226" s="210" t="s">
        <v>366</v>
      </c>
      <c r="E226" s="240" t="s">
        <v>1</v>
      </c>
      <c r="F226" s="241" t="s">
        <v>3541</v>
      </c>
      <c r="G226" s="239"/>
      <c r="H226" s="240" t="s">
        <v>1</v>
      </c>
      <c r="I226" s="242"/>
      <c r="J226" s="239"/>
      <c r="K226" s="239"/>
      <c r="L226" s="243"/>
      <c r="M226" s="244"/>
      <c r="N226" s="245"/>
      <c r="O226" s="245"/>
      <c r="P226" s="245"/>
      <c r="Q226" s="245"/>
      <c r="R226" s="245"/>
      <c r="S226" s="245"/>
      <c r="T226" s="246"/>
      <c r="AT226" s="247" t="s">
        <v>366</v>
      </c>
      <c r="AU226" s="247" t="s">
        <v>90</v>
      </c>
      <c r="AV226" s="14" t="s">
        <v>88</v>
      </c>
      <c r="AW226" s="14" t="s">
        <v>36</v>
      </c>
      <c r="AX226" s="14" t="s">
        <v>81</v>
      </c>
      <c r="AY226" s="247" t="s">
        <v>261</v>
      </c>
    </row>
    <row r="227" spans="2:65" s="14" customFormat="1">
      <c r="B227" s="238"/>
      <c r="C227" s="239"/>
      <c r="D227" s="210" t="s">
        <v>366</v>
      </c>
      <c r="E227" s="240" t="s">
        <v>1</v>
      </c>
      <c r="F227" s="241" t="s">
        <v>3542</v>
      </c>
      <c r="G227" s="239"/>
      <c r="H227" s="240" t="s">
        <v>1</v>
      </c>
      <c r="I227" s="242"/>
      <c r="J227" s="239"/>
      <c r="K227" s="239"/>
      <c r="L227" s="243"/>
      <c r="M227" s="244"/>
      <c r="N227" s="245"/>
      <c r="O227" s="245"/>
      <c r="P227" s="245"/>
      <c r="Q227" s="245"/>
      <c r="R227" s="245"/>
      <c r="S227" s="245"/>
      <c r="T227" s="246"/>
      <c r="AT227" s="247" t="s">
        <v>366</v>
      </c>
      <c r="AU227" s="247" t="s">
        <v>90</v>
      </c>
      <c r="AV227" s="14" t="s">
        <v>88</v>
      </c>
      <c r="AW227" s="14" t="s">
        <v>36</v>
      </c>
      <c r="AX227" s="14" t="s">
        <v>81</v>
      </c>
      <c r="AY227" s="247" t="s">
        <v>261</v>
      </c>
    </row>
    <row r="228" spans="2:65" s="12" customFormat="1">
      <c r="B228" s="216"/>
      <c r="C228" s="217"/>
      <c r="D228" s="210" t="s">
        <v>366</v>
      </c>
      <c r="E228" s="218" t="s">
        <v>1</v>
      </c>
      <c r="F228" s="219" t="s">
        <v>90</v>
      </c>
      <c r="G228" s="217"/>
      <c r="H228" s="220">
        <v>2</v>
      </c>
      <c r="I228" s="221"/>
      <c r="J228" s="217"/>
      <c r="K228" s="217"/>
      <c r="L228" s="222"/>
      <c r="M228" s="223"/>
      <c r="N228" s="224"/>
      <c r="O228" s="224"/>
      <c r="P228" s="224"/>
      <c r="Q228" s="224"/>
      <c r="R228" s="224"/>
      <c r="S228" s="224"/>
      <c r="T228" s="225"/>
      <c r="AT228" s="226" t="s">
        <v>366</v>
      </c>
      <c r="AU228" s="226" t="s">
        <v>90</v>
      </c>
      <c r="AV228" s="12" t="s">
        <v>90</v>
      </c>
      <c r="AW228" s="12" t="s">
        <v>36</v>
      </c>
      <c r="AX228" s="12" t="s">
        <v>81</v>
      </c>
      <c r="AY228" s="226" t="s">
        <v>261</v>
      </c>
    </row>
    <row r="229" spans="2:65" s="13" customFormat="1">
      <c r="B229" s="227"/>
      <c r="C229" s="228"/>
      <c r="D229" s="210" t="s">
        <v>366</v>
      </c>
      <c r="E229" s="229" t="s">
        <v>1</v>
      </c>
      <c r="F229" s="230" t="s">
        <v>368</v>
      </c>
      <c r="G229" s="228"/>
      <c r="H229" s="231">
        <v>2</v>
      </c>
      <c r="I229" s="232"/>
      <c r="J229" s="228"/>
      <c r="K229" s="228"/>
      <c r="L229" s="233"/>
      <c r="M229" s="234"/>
      <c r="N229" s="235"/>
      <c r="O229" s="235"/>
      <c r="P229" s="235"/>
      <c r="Q229" s="235"/>
      <c r="R229" s="235"/>
      <c r="S229" s="235"/>
      <c r="T229" s="236"/>
      <c r="AT229" s="237" t="s">
        <v>366</v>
      </c>
      <c r="AU229" s="237" t="s">
        <v>90</v>
      </c>
      <c r="AV229" s="13" t="s">
        <v>123</v>
      </c>
      <c r="AW229" s="13" t="s">
        <v>36</v>
      </c>
      <c r="AX229" s="13" t="s">
        <v>88</v>
      </c>
      <c r="AY229" s="237" t="s">
        <v>261</v>
      </c>
    </row>
    <row r="230" spans="2:65" s="11" customFormat="1" ht="22.7" customHeight="1">
      <c r="B230" s="181"/>
      <c r="C230" s="182"/>
      <c r="D230" s="183" t="s">
        <v>80</v>
      </c>
      <c r="E230" s="195" t="s">
        <v>1051</v>
      </c>
      <c r="F230" s="195" t="s">
        <v>1052</v>
      </c>
      <c r="G230" s="182"/>
      <c r="H230" s="182"/>
      <c r="I230" s="185"/>
      <c r="J230" s="196">
        <f>BK230</f>
        <v>0</v>
      </c>
      <c r="K230" s="182"/>
      <c r="L230" s="187"/>
      <c r="M230" s="188"/>
      <c r="N230" s="189"/>
      <c r="O230" s="189"/>
      <c r="P230" s="190">
        <f>P231</f>
        <v>0</v>
      </c>
      <c r="Q230" s="189"/>
      <c r="R230" s="190">
        <f>R231</f>
        <v>0</v>
      </c>
      <c r="S230" s="189"/>
      <c r="T230" s="191">
        <f>T231</f>
        <v>0</v>
      </c>
      <c r="AR230" s="192" t="s">
        <v>88</v>
      </c>
      <c r="AT230" s="193" t="s">
        <v>80</v>
      </c>
      <c r="AU230" s="193" t="s">
        <v>88</v>
      </c>
      <c r="AY230" s="192" t="s">
        <v>261</v>
      </c>
      <c r="BK230" s="194">
        <f>BK231</f>
        <v>0</v>
      </c>
    </row>
    <row r="231" spans="2:65" s="1" customFormat="1" ht="24" customHeight="1">
      <c r="B231" s="35"/>
      <c r="C231" s="197" t="s">
        <v>513</v>
      </c>
      <c r="D231" s="197" t="s">
        <v>264</v>
      </c>
      <c r="E231" s="198" t="s">
        <v>3558</v>
      </c>
      <c r="F231" s="199" t="s">
        <v>3559</v>
      </c>
      <c r="G231" s="200" t="s">
        <v>401</v>
      </c>
      <c r="H231" s="201">
        <v>0.23499999999999999</v>
      </c>
      <c r="I231" s="202"/>
      <c r="J231" s="203">
        <f>ROUND(I231*H231,2)</f>
        <v>0</v>
      </c>
      <c r="K231" s="199" t="s">
        <v>268</v>
      </c>
      <c r="L231" s="39"/>
      <c r="M231" s="204" t="s">
        <v>1</v>
      </c>
      <c r="N231" s="205" t="s">
        <v>46</v>
      </c>
      <c r="O231" s="67"/>
      <c r="P231" s="206">
        <f>O231*H231</f>
        <v>0</v>
      </c>
      <c r="Q231" s="206">
        <v>0</v>
      </c>
      <c r="R231" s="206">
        <f>Q231*H231</f>
        <v>0</v>
      </c>
      <c r="S231" s="206">
        <v>0</v>
      </c>
      <c r="T231" s="207">
        <f>S231*H231</f>
        <v>0</v>
      </c>
      <c r="AR231" s="208" t="s">
        <v>123</v>
      </c>
      <c r="AT231" s="208" t="s">
        <v>264</v>
      </c>
      <c r="AU231" s="208" t="s">
        <v>90</v>
      </c>
      <c r="AY231" s="17" t="s">
        <v>261</v>
      </c>
      <c r="BE231" s="209">
        <f>IF(N231="základní",J231,0)</f>
        <v>0</v>
      </c>
      <c r="BF231" s="209">
        <f>IF(N231="snížená",J231,0)</f>
        <v>0</v>
      </c>
      <c r="BG231" s="209">
        <f>IF(N231="zákl. přenesená",J231,0)</f>
        <v>0</v>
      </c>
      <c r="BH231" s="209">
        <f>IF(N231="sníž. přenesená",J231,0)</f>
        <v>0</v>
      </c>
      <c r="BI231" s="209">
        <f>IF(N231="nulová",J231,0)</f>
        <v>0</v>
      </c>
      <c r="BJ231" s="17" t="s">
        <v>88</v>
      </c>
      <c r="BK231" s="209">
        <f>ROUND(I231*H231,2)</f>
        <v>0</v>
      </c>
      <c r="BL231" s="17" t="s">
        <v>123</v>
      </c>
      <c r="BM231" s="208" t="s">
        <v>3560</v>
      </c>
    </row>
    <row r="232" spans="2:65" s="11" customFormat="1" ht="25.9" customHeight="1">
      <c r="B232" s="181"/>
      <c r="C232" s="182"/>
      <c r="D232" s="183" t="s">
        <v>80</v>
      </c>
      <c r="E232" s="184" t="s">
        <v>1057</v>
      </c>
      <c r="F232" s="184" t="s">
        <v>1058</v>
      </c>
      <c r="G232" s="182"/>
      <c r="H232" s="182"/>
      <c r="I232" s="185"/>
      <c r="J232" s="186">
        <f>BK232</f>
        <v>0</v>
      </c>
      <c r="K232" s="182"/>
      <c r="L232" s="187"/>
      <c r="M232" s="188"/>
      <c r="N232" s="189"/>
      <c r="O232" s="189"/>
      <c r="P232" s="190">
        <f>P233+P463+P768+P1163+P1187+P1228+P1356+P1371</f>
        <v>0</v>
      </c>
      <c r="Q232" s="189"/>
      <c r="R232" s="190">
        <f>R233+R463+R768+R1163+R1187+R1228+R1356+R1371</f>
        <v>18.267808075000001</v>
      </c>
      <c r="S232" s="189"/>
      <c r="T232" s="191">
        <f>T233+T463+T768+T1163+T1187+T1228+T1356+T1371</f>
        <v>0</v>
      </c>
      <c r="AR232" s="192" t="s">
        <v>90</v>
      </c>
      <c r="AT232" s="193" t="s">
        <v>80</v>
      </c>
      <c r="AU232" s="193" t="s">
        <v>81</v>
      </c>
      <c r="AY232" s="192" t="s">
        <v>261</v>
      </c>
      <c r="BK232" s="194">
        <f>BK233+BK463+BK768+BK1163+BK1187+BK1228+BK1356+BK1371</f>
        <v>0</v>
      </c>
    </row>
    <row r="233" spans="2:65" s="11" customFormat="1" ht="22.7" customHeight="1">
      <c r="B233" s="181"/>
      <c r="C233" s="182"/>
      <c r="D233" s="183" t="s">
        <v>80</v>
      </c>
      <c r="E233" s="195" t="s">
        <v>1246</v>
      </c>
      <c r="F233" s="195" t="s">
        <v>1247</v>
      </c>
      <c r="G233" s="182"/>
      <c r="H233" s="182"/>
      <c r="I233" s="185"/>
      <c r="J233" s="196">
        <f>BK233</f>
        <v>0</v>
      </c>
      <c r="K233" s="182"/>
      <c r="L233" s="187"/>
      <c r="M233" s="188"/>
      <c r="N233" s="189"/>
      <c r="O233" s="189"/>
      <c r="P233" s="190">
        <f>SUM(P234:P462)</f>
        <v>0</v>
      </c>
      <c r="Q233" s="189"/>
      <c r="R233" s="190">
        <f>SUM(R234:R462)</f>
        <v>1.6501700000000001</v>
      </c>
      <c r="S233" s="189"/>
      <c r="T233" s="191">
        <f>SUM(T234:T462)</f>
        <v>0</v>
      </c>
      <c r="AR233" s="192" t="s">
        <v>90</v>
      </c>
      <c r="AT233" s="193" t="s">
        <v>80</v>
      </c>
      <c r="AU233" s="193" t="s">
        <v>88</v>
      </c>
      <c r="AY233" s="192" t="s">
        <v>261</v>
      </c>
      <c r="BK233" s="194">
        <f>SUM(BK234:BK462)</f>
        <v>0</v>
      </c>
    </row>
    <row r="234" spans="2:65" s="1" customFormat="1" ht="24" customHeight="1">
      <c r="B234" s="35"/>
      <c r="C234" s="197" t="s">
        <v>521</v>
      </c>
      <c r="D234" s="197" t="s">
        <v>264</v>
      </c>
      <c r="E234" s="198" t="s">
        <v>3561</v>
      </c>
      <c r="F234" s="199" t="s">
        <v>3562</v>
      </c>
      <c r="G234" s="200" t="s">
        <v>394</v>
      </c>
      <c r="H234" s="201">
        <v>3303.8</v>
      </c>
      <c r="I234" s="202"/>
      <c r="J234" s="203">
        <f>ROUND(I234*H234,2)</f>
        <v>0</v>
      </c>
      <c r="K234" s="199" t="s">
        <v>268</v>
      </c>
      <c r="L234" s="39"/>
      <c r="M234" s="204" t="s">
        <v>1</v>
      </c>
      <c r="N234" s="205" t="s">
        <v>46</v>
      </c>
      <c r="O234" s="67"/>
      <c r="P234" s="206">
        <f>O234*H234</f>
        <v>0</v>
      </c>
      <c r="Q234" s="206">
        <v>0</v>
      </c>
      <c r="R234" s="206">
        <f>Q234*H234</f>
        <v>0</v>
      </c>
      <c r="S234" s="206">
        <v>0</v>
      </c>
      <c r="T234" s="207">
        <f>S234*H234</f>
        <v>0</v>
      </c>
      <c r="AR234" s="208" t="s">
        <v>450</v>
      </c>
      <c r="AT234" s="208" t="s">
        <v>264</v>
      </c>
      <c r="AU234" s="208" t="s">
        <v>90</v>
      </c>
      <c r="AY234" s="17" t="s">
        <v>261</v>
      </c>
      <c r="BE234" s="209">
        <f>IF(N234="základní",J234,0)</f>
        <v>0</v>
      </c>
      <c r="BF234" s="209">
        <f>IF(N234="snížená",J234,0)</f>
        <v>0</v>
      </c>
      <c r="BG234" s="209">
        <f>IF(N234="zákl. přenesená",J234,0)</f>
        <v>0</v>
      </c>
      <c r="BH234" s="209">
        <f>IF(N234="sníž. přenesená",J234,0)</f>
        <v>0</v>
      </c>
      <c r="BI234" s="209">
        <f>IF(N234="nulová",J234,0)</f>
        <v>0</v>
      </c>
      <c r="BJ234" s="17" t="s">
        <v>88</v>
      </c>
      <c r="BK234" s="209">
        <f>ROUND(I234*H234,2)</f>
        <v>0</v>
      </c>
      <c r="BL234" s="17" t="s">
        <v>450</v>
      </c>
      <c r="BM234" s="208" t="s">
        <v>3563</v>
      </c>
    </row>
    <row r="235" spans="2:65" s="14" customFormat="1" ht="22.5">
      <c r="B235" s="238"/>
      <c r="C235" s="239"/>
      <c r="D235" s="210" t="s">
        <v>366</v>
      </c>
      <c r="E235" s="240" t="s">
        <v>1</v>
      </c>
      <c r="F235" s="241" t="s">
        <v>3564</v>
      </c>
      <c r="G235" s="239"/>
      <c r="H235" s="240" t="s">
        <v>1</v>
      </c>
      <c r="I235" s="242"/>
      <c r="J235" s="239"/>
      <c r="K235" s="239"/>
      <c r="L235" s="243"/>
      <c r="M235" s="244"/>
      <c r="N235" s="245"/>
      <c r="O235" s="245"/>
      <c r="P235" s="245"/>
      <c r="Q235" s="245"/>
      <c r="R235" s="245"/>
      <c r="S235" s="245"/>
      <c r="T235" s="246"/>
      <c r="AT235" s="247" t="s">
        <v>366</v>
      </c>
      <c r="AU235" s="247" t="s">
        <v>90</v>
      </c>
      <c r="AV235" s="14" t="s">
        <v>88</v>
      </c>
      <c r="AW235" s="14" t="s">
        <v>36</v>
      </c>
      <c r="AX235" s="14" t="s">
        <v>81</v>
      </c>
      <c r="AY235" s="247" t="s">
        <v>261</v>
      </c>
    </row>
    <row r="236" spans="2:65" s="14" customFormat="1">
      <c r="B236" s="238"/>
      <c r="C236" s="239"/>
      <c r="D236" s="210" t="s">
        <v>366</v>
      </c>
      <c r="E236" s="240" t="s">
        <v>1</v>
      </c>
      <c r="F236" s="241" t="s">
        <v>3565</v>
      </c>
      <c r="G236" s="239"/>
      <c r="H236" s="240" t="s">
        <v>1</v>
      </c>
      <c r="I236" s="242"/>
      <c r="J236" s="239"/>
      <c r="K236" s="239"/>
      <c r="L236" s="243"/>
      <c r="M236" s="244"/>
      <c r="N236" s="245"/>
      <c r="O236" s="245"/>
      <c r="P236" s="245"/>
      <c r="Q236" s="245"/>
      <c r="R236" s="245"/>
      <c r="S236" s="245"/>
      <c r="T236" s="246"/>
      <c r="AT236" s="247" t="s">
        <v>366</v>
      </c>
      <c r="AU236" s="247" t="s">
        <v>90</v>
      </c>
      <c r="AV236" s="14" t="s">
        <v>88</v>
      </c>
      <c r="AW236" s="14" t="s">
        <v>36</v>
      </c>
      <c r="AX236" s="14" t="s">
        <v>81</v>
      </c>
      <c r="AY236" s="247" t="s">
        <v>261</v>
      </c>
    </row>
    <row r="237" spans="2:65" s="12" customFormat="1" ht="22.5">
      <c r="B237" s="216"/>
      <c r="C237" s="217"/>
      <c r="D237" s="210" t="s">
        <v>366</v>
      </c>
      <c r="E237" s="218" t="s">
        <v>1</v>
      </c>
      <c r="F237" s="219" t="s">
        <v>3566</v>
      </c>
      <c r="G237" s="217"/>
      <c r="H237" s="220">
        <v>3303.8</v>
      </c>
      <c r="I237" s="221"/>
      <c r="J237" s="217"/>
      <c r="K237" s="217"/>
      <c r="L237" s="222"/>
      <c r="M237" s="223"/>
      <c r="N237" s="224"/>
      <c r="O237" s="224"/>
      <c r="P237" s="224"/>
      <c r="Q237" s="224"/>
      <c r="R237" s="224"/>
      <c r="S237" s="224"/>
      <c r="T237" s="225"/>
      <c r="AT237" s="226" t="s">
        <v>366</v>
      </c>
      <c r="AU237" s="226" t="s">
        <v>90</v>
      </c>
      <c r="AV237" s="12" t="s">
        <v>90</v>
      </c>
      <c r="AW237" s="12" t="s">
        <v>36</v>
      </c>
      <c r="AX237" s="12" t="s">
        <v>88</v>
      </c>
      <c r="AY237" s="226" t="s">
        <v>261</v>
      </c>
    </row>
    <row r="238" spans="2:65" s="1" customFormat="1" ht="16.5" customHeight="1">
      <c r="B238" s="35"/>
      <c r="C238" s="259" t="s">
        <v>527</v>
      </c>
      <c r="D238" s="259" t="s">
        <v>398</v>
      </c>
      <c r="E238" s="260" t="s">
        <v>3567</v>
      </c>
      <c r="F238" s="261" t="s">
        <v>3568</v>
      </c>
      <c r="G238" s="262" t="s">
        <v>394</v>
      </c>
      <c r="H238" s="263">
        <v>57.5</v>
      </c>
      <c r="I238" s="264"/>
      <c r="J238" s="265">
        <f>ROUND(I238*H238,2)</f>
        <v>0</v>
      </c>
      <c r="K238" s="261" t="s">
        <v>268</v>
      </c>
      <c r="L238" s="266"/>
      <c r="M238" s="267" t="s">
        <v>1</v>
      </c>
      <c r="N238" s="268" t="s">
        <v>46</v>
      </c>
      <c r="O238" s="67"/>
      <c r="P238" s="206">
        <f>O238*H238</f>
        <v>0</v>
      </c>
      <c r="Q238" s="206">
        <v>2.7E-4</v>
      </c>
      <c r="R238" s="206">
        <f>Q238*H238</f>
        <v>1.5525000000000001E-2</v>
      </c>
      <c r="S238" s="206">
        <v>0</v>
      </c>
      <c r="T238" s="207">
        <f>S238*H238</f>
        <v>0</v>
      </c>
      <c r="AR238" s="208" t="s">
        <v>561</v>
      </c>
      <c r="AT238" s="208" t="s">
        <v>398</v>
      </c>
      <c r="AU238" s="208" t="s">
        <v>90</v>
      </c>
      <c r="AY238" s="17" t="s">
        <v>261</v>
      </c>
      <c r="BE238" s="209">
        <f>IF(N238="základní",J238,0)</f>
        <v>0</v>
      </c>
      <c r="BF238" s="209">
        <f>IF(N238="snížená",J238,0)</f>
        <v>0</v>
      </c>
      <c r="BG238" s="209">
        <f>IF(N238="zákl. přenesená",J238,0)</f>
        <v>0</v>
      </c>
      <c r="BH238" s="209">
        <f>IF(N238="sníž. přenesená",J238,0)</f>
        <v>0</v>
      </c>
      <c r="BI238" s="209">
        <f>IF(N238="nulová",J238,0)</f>
        <v>0</v>
      </c>
      <c r="BJ238" s="17" t="s">
        <v>88</v>
      </c>
      <c r="BK238" s="209">
        <f>ROUND(I238*H238,2)</f>
        <v>0</v>
      </c>
      <c r="BL238" s="17" t="s">
        <v>450</v>
      </c>
      <c r="BM238" s="208" t="s">
        <v>3569</v>
      </c>
    </row>
    <row r="239" spans="2:65" s="14" customFormat="1">
      <c r="B239" s="238"/>
      <c r="C239" s="239"/>
      <c r="D239" s="210" t="s">
        <v>366</v>
      </c>
      <c r="E239" s="240" t="s">
        <v>1</v>
      </c>
      <c r="F239" s="241" t="s">
        <v>3570</v>
      </c>
      <c r="G239" s="239"/>
      <c r="H239" s="240" t="s">
        <v>1</v>
      </c>
      <c r="I239" s="242"/>
      <c r="J239" s="239"/>
      <c r="K239" s="239"/>
      <c r="L239" s="243"/>
      <c r="M239" s="244"/>
      <c r="N239" s="245"/>
      <c r="O239" s="245"/>
      <c r="P239" s="245"/>
      <c r="Q239" s="245"/>
      <c r="R239" s="245"/>
      <c r="S239" s="245"/>
      <c r="T239" s="246"/>
      <c r="AT239" s="247" t="s">
        <v>366</v>
      </c>
      <c r="AU239" s="247" t="s">
        <v>90</v>
      </c>
      <c r="AV239" s="14" t="s">
        <v>88</v>
      </c>
      <c r="AW239" s="14" t="s">
        <v>36</v>
      </c>
      <c r="AX239" s="14" t="s">
        <v>81</v>
      </c>
      <c r="AY239" s="247" t="s">
        <v>261</v>
      </c>
    </row>
    <row r="240" spans="2:65" s="14" customFormat="1">
      <c r="B240" s="238"/>
      <c r="C240" s="239"/>
      <c r="D240" s="210" t="s">
        <v>366</v>
      </c>
      <c r="E240" s="240" t="s">
        <v>1</v>
      </c>
      <c r="F240" s="241" t="s">
        <v>3571</v>
      </c>
      <c r="G240" s="239"/>
      <c r="H240" s="240" t="s">
        <v>1</v>
      </c>
      <c r="I240" s="242"/>
      <c r="J240" s="239"/>
      <c r="K240" s="239"/>
      <c r="L240" s="243"/>
      <c r="M240" s="244"/>
      <c r="N240" s="245"/>
      <c r="O240" s="245"/>
      <c r="P240" s="245"/>
      <c r="Q240" s="245"/>
      <c r="R240" s="245"/>
      <c r="S240" s="245"/>
      <c r="T240" s="246"/>
      <c r="AT240" s="247" t="s">
        <v>366</v>
      </c>
      <c r="AU240" s="247" t="s">
        <v>90</v>
      </c>
      <c r="AV240" s="14" t="s">
        <v>88</v>
      </c>
      <c r="AW240" s="14" t="s">
        <v>36</v>
      </c>
      <c r="AX240" s="14" t="s">
        <v>81</v>
      </c>
      <c r="AY240" s="247" t="s">
        <v>261</v>
      </c>
    </row>
    <row r="241" spans="2:65" s="12" customFormat="1">
      <c r="B241" s="216"/>
      <c r="C241" s="217"/>
      <c r="D241" s="210" t="s">
        <v>366</v>
      </c>
      <c r="E241" s="218" t="s">
        <v>1</v>
      </c>
      <c r="F241" s="219" t="s">
        <v>3572</v>
      </c>
      <c r="G241" s="217"/>
      <c r="H241" s="220">
        <v>30</v>
      </c>
      <c r="I241" s="221"/>
      <c r="J241" s="217"/>
      <c r="K241" s="217"/>
      <c r="L241" s="222"/>
      <c r="M241" s="223"/>
      <c r="N241" s="224"/>
      <c r="O241" s="224"/>
      <c r="P241" s="224"/>
      <c r="Q241" s="224"/>
      <c r="R241" s="224"/>
      <c r="S241" s="224"/>
      <c r="T241" s="225"/>
      <c r="AT241" s="226" t="s">
        <v>366</v>
      </c>
      <c r="AU241" s="226" t="s">
        <v>90</v>
      </c>
      <c r="AV241" s="12" t="s">
        <v>90</v>
      </c>
      <c r="AW241" s="12" t="s">
        <v>36</v>
      </c>
      <c r="AX241" s="12" t="s">
        <v>81</v>
      </c>
      <c r="AY241" s="226" t="s">
        <v>261</v>
      </c>
    </row>
    <row r="242" spans="2:65" s="14" customFormat="1">
      <c r="B242" s="238"/>
      <c r="C242" s="239"/>
      <c r="D242" s="210" t="s">
        <v>366</v>
      </c>
      <c r="E242" s="240" t="s">
        <v>1</v>
      </c>
      <c r="F242" s="241" t="s">
        <v>3573</v>
      </c>
      <c r="G242" s="239"/>
      <c r="H242" s="240" t="s">
        <v>1</v>
      </c>
      <c r="I242" s="242"/>
      <c r="J242" s="239"/>
      <c r="K242" s="239"/>
      <c r="L242" s="243"/>
      <c r="M242" s="244"/>
      <c r="N242" s="245"/>
      <c r="O242" s="245"/>
      <c r="P242" s="245"/>
      <c r="Q242" s="245"/>
      <c r="R242" s="245"/>
      <c r="S242" s="245"/>
      <c r="T242" s="246"/>
      <c r="AT242" s="247" t="s">
        <v>366</v>
      </c>
      <c r="AU242" s="247" t="s">
        <v>90</v>
      </c>
      <c r="AV242" s="14" t="s">
        <v>88</v>
      </c>
      <c r="AW242" s="14" t="s">
        <v>36</v>
      </c>
      <c r="AX242" s="14" t="s">
        <v>81</v>
      </c>
      <c r="AY242" s="247" t="s">
        <v>261</v>
      </c>
    </row>
    <row r="243" spans="2:65" s="12" customFormat="1">
      <c r="B243" s="216"/>
      <c r="C243" s="217"/>
      <c r="D243" s="210" t="s">
        <v>366</v>
      </c>
      <c r="E243" s="218" t="s">
        <v>1</v>
      </c>
      <c r="F243" s="219" t="s">
        <v>3574</v>
      </c>
      <c r="G243" s="217"/>
      <c r="H243" s="220">
        <v>1.5</v>
      </c>
      <c r="I243" s="221"/>
      <c r="J243" s="217"/>
      <c r="K243" s="217"/>
      <c r="L243" s="222"/>
      <c r="M243" s="223"/>
      <c r="N243" s="224"/>
      <c r="O243" s="224"/>
      <c r="P243" s="224"/>
      <c r="Q243" s="224"/>
      <c r="R243" s="224"/>
      <c r="S243" s="224"/>
      <c r="T243" s="225"/>
      <c r="AT243" s="226" t="s">
        <v>366</v>
      </c>
      <c r="AU243" s="226" t="s">
        <v>90</v>
      </c>
      <c r="AV243" s="12" t="s">
        <v>90</v>
      </c>
      <c r="AW243" s="12" t="s">
        <v>36</v>
      </c>
      <c r="AX243" s="12" t="s">
        <v>81</v>
      </c>
      <c r="AY243" s="226" t="s">
        <v>261</v>
      </c>
    </row>
    <row r="244" spans="2:65" s="14" customFormat="1">
      <c r="B244" s="238"/>
      <c r="C244" s="239"/>
      <c r="D244" s="210" t="s">
        <v>366</v>
      </c>
      <c r="E244" s="240" t="s">
        <v>1</v>
      </c>
      <c r="F244" s="241" t="s">
        <v>3575</v>
      </c>
      <c r="G244" s="239"/>
      <c r="H244" s="240" t="s">
        <v>1</v>
      </c>
      <c r="I244" s="242"/>
      <c r="J244" s="239"/>
      <c r="K244" s="239"/>
      <c r="L244" s="243"/>
      <c r="M244" s="244"/>
      <c r="N244" s="245"/>
      <c r="O244" s="245"/>
      <c r="P244" s="245"/>
      <c r="Q244" s="245"/>
      <c r="R244" s="245"/>
      <c r="S244" s="245"/>
      <c r="T244" s="246"/>
      <c r="AT244" s="247" t="s">
        <v>366</v>
      </c>
      <c r="AU244" s="247" t="s">
        <v>90</v>
      </c>
      <c r="AV244" s="14" t="s">
        <v>88</v>
      </c>
      <c r="AW244" s="14" t="s">
        <v>36</v>
      </c>
      <c r="AX244" s="14" t="s">
        <v>81</v>
      </c>
      <c r="AY244" s="247" t="s">
        <v>261</v>
      </c>
    </row>
    <row r="245" spans="2:65" s="12" customFormat="1">
      <c r="B245" s="216"/>
      <c r="C245" s="217"/>
      <c r="D245" s="210" t="s">
        <v>366</v>
      </c>
      <c r="E245" s="218" t="s">
        <v>1</v>
      </c>
      <c r="F245" s="219" t="s">
        <v>3576</v>
      </c>
      <c r="G245" s="217"/>
      <c r="H245" s="220">
        <v>18.5</v>
      </c>
      <c r="I245" s="221"/>
      <c r="J245" s="217"/>
      <c r="K245" s="217"/>
      <c r="L245" s="222"/>
      <c r="M245" s="223"/>
      <c r="N245" s="224"/>
      <c r="O245" s="224"/>
      <c r="P245" s="224"/>
      <c r="Q245" s="224"/>
      <c r="R245" s="224"/>
      <c r="S245" s="224"/>
      <c r="T245" s="225"/>
      <c r="AT245" s="226" t="s">
        <v>366</v>
      </c>
      <c r="AU245" s="226" t="s">
        <v>90</v>
      </c>
      <c r="AV245" s="12" t="s">
        <v>90</v>
      </c>
      <c r="AW245" s="12" t="s">
        <v>36</v>
      </c>
      <c r="AX245" s="12" t="s">
        <v>81</v>
      </c>
      <c r="AY245" s="226" t="s">
        <v>261</v>
      </c>
    </row>
    <row r="246" spans="2:65" s="13" customFormat="1">
      <c r="B246" s="227"/>
      <c r="C246" s="228"/>
      <c r="D246" s="210" t="s">
        <v>366</v>
      </c>
      <c r="E246" s="229" t="s">
        <v>1</v>
      </c>
      <c r="F246" s="230" t="s">
        <v>368</v>
      </c>
      <c r="G246" s="228"/>
      <c r="H246" s="231">
        <v>50</v>
      </c>
      <c r="I246" s="232"/>
      <c r="J246" s="228"/>
      <c r="K246" s="228"/>
      <c r="L246" s="233"/>
      <c r="M246" s="234"/>
      <c r="N246" s="235"/>
      <c r="O246" s="235"/>
      <c r="P246" s="235"/>
      <c r="Q246" s="235"/>
      <c r="R246" s="235"/>
      <c r="S246" s="235"/>
      <c r="T246" s="236"/>
      <c r="AT246" s="237" t="s">
        <v>366</v>
      </c>
      <c r="AU246" s="237" t="s">
        <v>90</v>
      </c>
      <c r="AV246" s="13" t="s">
        <v>123</v>
      </c>
      <c r="AW246" s="13" t="s">
        <v>36</v>
      </c>
      <c r="AX246" s="13" t="s">
        <v>81</v>
      </c>
      <c r="AY246" s="237" t="s">
        <v>261</v>
      </c>
    </row>
    <row r="247" spans="2:65" s="12" customFormat="1">
      <c r="B247" s="216"/>
      <c r="C247" s="217"/>
      <c r="D247" s="210" t="s">
        <v>366</v>
      </c>
      <c r="E247" s="218" t="s">
        <v>1</v>
      </c>
      <c r="F247" s="219" t="s">
        <v>3577</v>
      </c>
      <c r="G247" s="217"/>
      <c r="H247" s="220">
        <v>57.5</v>
      </c>
      <c r="I247" s="221"/>
      <c r="J247" s="217"/>
      <c r="K247" s="217"/>
      <c r="L247" s="222"/>
      <c r="M247" s="223"/>
      <c r="N247" s="224"/>
      <c r="O247" s="224"/>
      <c r="P247" s="224"/>
      <c r="Q247" s="224"/>
      <c r="R247" s="224"/>
      <c r="S247" s="224"/>
      <c r="T247" s="225"/>
      <c r="AT247" s="226" t="s">
        <v>366</v>
      </c>
      <c r="AU247" s="226" t="s">
        <v>90</v>
      </c>
      <c r="AV247" s="12" t="s">
        <v>90</v>
      </c>
      <c r="AW247" s="12" t="s">
        <v>36</v>
      </c>
      <c r="AX247" s="12" t="s">
        <v>81</v>
      </c>
      <c r="AY247" s="226" t="s">
        <v>261</v>
      </c>
    </row>
    <row r="248" spans="2:65" s="13" customFormat="1">
      <c r="B248" s="227"/>
      <c r="C248" s="228"/>
      <c r="D248" s="210" t="s">
        <v>366</v>
      </c>
      <c r="E248" s="229" t="s">
        <v>1</v>
      </c>
      <c r="F248" s="230" t="s">
        <v>368</v>
      </c>
      <c r="G248" s="228"/>
      <c r="H248" s="231">
        <v>57.5</v>
      </c>
      <c r="I248" s="232"/>
      <c r="J248" s="228"/>
      <c r="K248" s="228"/>
      <c r="L248" s="233"/>
      <c r="M248" s="234"/>
      <c r="N248" s="235"/>
      <c r="O248" s="235"/>
      <c r="P248" s="235"/>
      <c r="Q248" s="235"/>
      <c r="R248" s="235"/>
      <c r="S248" s="235"/>
      <c r="T248" s="236"/>
      <c r="AT248" s="237" t="s">
        <v>366</v>
      </c>
      <c r="AU248" s="237" t="s">
        <v>90</v>
      </c>
      <c r="AV248" s="13" t="s">
        <v>123</v>
      </c>
      <c r="AW248" s="13" t="s">
        <v>36</v>
      </c>
      <c r="AX248" s="13" t="s">
        <v>88</v>
      </c>
      <c r="AY248" s="237" t="s">
        <v>261</v>
      </c>
    </row>
    <row r="249" spans="2:65" s="1" customFormat="1" ht="16.5" customHeight="1">
      <c r="B249" s="35"/>
      <c r="C249" s="259" t="s">
        <v>536</v>
      </c>
      <c r="D249" s="259" t="s">
        <v>398</v>
      </c>
      <c r="E249" s="260" t="s">
        <v>3578</v>
      </c>
      <c r="F249" s="261" t="s">
        <v>3579</v>
      </c>
      <c r="G249" s="262" t="s">
        <v>394</v>
      </c>
      <c r="H249" s="263">
        <v>206</v>
      </c>
      <c r="I249" s="264"/>
      <c r="J249" s="265">
        <f>ROUND(I249*H249,2)</f>
        <v>0</v>
      </c>
      <c r="K249" s="261" t="s">
        <v>268</v>
      </c>
      <c r="L249" s="266"/>
      <c r="M249" s="267" t="s">
        <v>1</v>
      </c>
      <c r="N249" s="268" t="s">
        <v>46</v>
      </c>
      <c r="O249" s="67"/>
      <c r="P249" s="206">
        <f>O249*H249</f>
        <v>0</v>
      </c>
      <c r="Q249" s="206">
        <v>2.7E-4</v>
      </c>
      <c r="R249" s="206">
        <f>Q249*H249</f>
        <v>5.5620000000000003E-2</v>
      </c>
      <c r="S249" s="206">
        <v>0</v>
      </c>
      <c r="T249" s="207">
        <f>S249*H249</f>
        <v>0</v>
      </c>
      <c r="AR249" s="208" t="s">
        <v>561</v>
      </c>
      <c r="AT249" s="208" t="s">
        <v>398</v>
      </c>
      <c r="AU249" s="208" t="s">
        <v>90</v>
      </c>
      <c r="AY249" s="17" t="s">
        <v>261</v>
      </c>
      <c r="BE249" s="209">
        <f>IF(N249="základní",J249,0)</f>
        <v>0</v>
      </c>
      <c r="BF249" s="209">
        <f>IF(N249="snížená",J249,0)</f>
        <v>0</v>
      </c>
      <c r="BG249" s="209">
        <f>IF(N249="zákl. přenesená",J249,0)</f>
        <v>0</v>
      </c>
      <c r="BH249" s="209">
        <f>IF(N249="sníž. přenesená",J249,0)</f>
        <v>0</v>
      </c>
      <c r="BI249" s="209">
        <f>IF(N249="nulová",J249,0)</f>
        <v>0</v>
      </c>
      <c r="BJ249" s="17" t="s">
        <v>88</v>
      </c>
      <c r="BK249" s="209">
        <f>ROUND(I249*H249,2)</f>
        <v>0</v>
      </c>
      <c r="BL249" s="17" t="s">
        <v>450</v>
      </c>
      <c r="BM249" s="208" t="s">
        <v>3580</v>
      </c>
    </row>
    <row r="250" spans="2:65" s="1" customFormat="1" ht="16.5" customHeight="1">
      <c r="B250" s="35"/>
      <c r="C250" s="259" t="s">
        <v>545</v>
      </c>
      <c r="D250" s="259" t="s">
        <v>398</v>
      </c>
      <c r="E250" s="260" t="s">
        <v>3581</v>
      </c>
      <c r="F250" s="261" t="s">
        <v>3582</v>
      </c>
      <c r="G250" s="262" t="s">
        <v>394</v>
      </c>
      <c r="H250" s="263">
        <v>264</v>
      </c>
      <c r="I250" s="264"/>
      <c r="J250" s="265">
        <f>ROUND(I250*H250,2)</f>
        <v>0</v>
      </c>
      <c r="K250" s="261" t="s">
        <v>268</v>
      </c>
      <c r="L250" s="266"/>
      <c r="M250" s="267" t="s">
        <v>1</v>
      </c>
      <c r="N250" s="268" t="s">
        <v>46</v>
      </c>
      <c r="O250" s="67"/>
      <c r="P250" s="206">
        <f>O250*H250</f>
        <v>0</v>
      </c>
      <c r="Q250" s="206">
        <v>2.9E-4</v>
      </c>
      <c r="R250" s="206">
        <f>Q250*H250</f>
        <v>7.6560000000000003E-2</v>
      </c>
      <c r="S250" s="206">
        <v>0</v>
      </c>
      <c r="T250" s="207">
        <f>S250*H250</f>
        <v>0</v>
      </c>
      <c r="AR250" s="208" t="s">
        <v>561</v>
      </c>
      <c r="AT250" s="208" t="s">
        <v>398</v>
      </c>
      <c r="AU250" s="208" t="s">
        <v>90</v>
      </c>
      <c r="AY250" s="17" t="s">
        <v>261</v>
      </c>
      <c r="BE250" s="209">
        <f>IF(N250="základní",J250,0)</f>
        <v>0</v>
      </c>
      <c r="BF250" s="209">
        <f>IF(N250="snížená",J250,0)</f>
        <v>0</v>
      </c>
      <c r="BG250" s="209">
        <f>IF(N250="zákl. přenesená",J250,0)</f>
        <v>0</v>
      </c>
      <c r="BH250" s="209">
        <f>IF(N250="sníž. přenesená",J250,0)</f>
        <v>0</v>
      </c>
      <c r="BI250" s="209">
        <f>IF(N250="nulová",J250,0)</f>
        <v>0</v>
      </c>
      <c r="BJ250" s="17" t="s">
        <v>88</v>
      </c>
      <c r="BK250" s="209">
        <f>ROUND(I250*H250,2)</f>
        <v>0</v>
      </c>
      <c r="BL250" s="17" t="s">
        <v>450</v>
      </c>
      <c r="BM250" s="208" t="s">
        <v>3583</v>
      </c>
    </row>
    <row r="251" spans="2:65" s="1" customFormat="1" ht="16.5" customHeight="1">
      <c r="B251" s="35"/>
      <c r="C251" s="259" t="s">
        <v>554</v>
      </c>
      <c r="D251" s="259" t="s">
        <v>398</v>
      </c>
      <c r="E251" s="260" t="s">
        <v>3584</v>
      </c>
      <c r="F251" s="261" t="s">
        <v>3585</v>
      </c>
      <c r="G251" s="262" t="s">
        <v>394</v>
      </c>
      <c r="H251" s="263">
        <v>255</v>
      </c>
      <c r="I251" s="264"/>
      <c r="J251" s="265">
        <f>ROUND(I251*H251,2)</f>
        <v>0</v>
      </c>
      <c r="K251" s="261" t="s">
        <v>268</v>
      </c>
      <c r="L251" s="266"/>
      <c r="M251" s="267" t="s">
        <v>1</v>
      </c>
      <c r="N251" s="268" t="s">
        <v>46</v>
      </c>
      <c r="O251" s="67"/>
      <c r="P251" s="206">
        <f>O251*H251</f>
        <v>0</v>
      </c>
      <c r="Q251" s="206">
        <v>2.9E-4</v>
      </c>
      <c r="R251" s="206">
        <f>Q251*H251</f>
        <v>7.3950000000000002E-2</v>
      </c>
      <c r="S251" s="206">
        <v>0</v>
      </c>
      <c r="T251" s="207">
        <f>S251*H251</f>
        <v>0</v>
      </c>
      <c r="AR251" s="208" t="s">
        <v>561</v>
      </c>
      <c r="AT251" s="208" t="s">
        <v>398</v>
      </c>
      <c r="AU251" s="208" t="s">
        <v>90</v>
      </c>
      <c r="AY251" s="17" t="s">
        <v>261</v>
      </c>
      <c r="BE251" s="209">
        <f>IF(N251="základní",J251,0)</f>
        <v>0</v>
      </c>
      <c r="BF251" s="209">
        <f>IF(N251="snížená",J251,0)</f>
        <v>0</v>
      </c>
      <c r="BG251" s="209">
        <f>IF(N251="zákl. přenesená",J251,0)</f>
        <v>0</v>
      </c>
      <c r="BH251" s="209">
        <f>IF(N251="sníž. přenesená",J251,0)</f>
        <v>0</v>
      </c>
      <c r="BI251" s="209">
        <f>IF(N251="nulová",J251,0)</f>
        <v>0</v>
      </c>
      <c r="BJ251" s="17" t="s">
        <v>88</v>
      </c>
      <c r="BK251" s="209">
        <f>ROUND(I251*H251,2)</f>
        <v>0</v>
      </c>
      <c r="BL251" s="17" t="s">
        <v>450</v>
      </c>
      <c r="BM251" s="208" t="s">
        <v>3586</v>
      </c>
    </row>
    <row r="252" spans="2:65" s="1" customFormat="1" ht="16.5" customHeight="1">
      <c r="B252" s="35"/>
      <c r="C252" s="259" t="s">
        <v>561</v>
      </c>
      <c r="D252" s="259" t="s">
        <v>398</v>
      </c>
      <c r="E252" s="260" t="s">
        <v>3587</v>
      </c>
      <c r="F252" s="261" t="s">
        <v>3588</v>
      </c>
      <c r="G252" s="262" t="s">
        <v>394</v>
      </c>
      <c r="H252" s="263">
        <v>156</v>
      </c>
      <c r="I252" s="264"/>
      <c r="J252" s="265">
        <f>ROUND(I252*H252,2)</f>
        <v>0</v>
      </c>
      <c r="K252" s="261" t="s">
        <v>268</v>
      </c>
      <c r="L252" s="266"/>
      <c r="M252" s="267" t="s">
        <v>1</v>
      </c>
      <c r="N252" s="268" t="s">
        <v>46</v>
      </c>
      <c r="O252" s="67"/>
      <c r="P252" s="206">
        <f>O252*H252</f>
        <v>0</v>
      </c>
      <c r="Q252" s="206">
        <v>3.2000000000000003E-4</v>
      </c>
      <c r="R252" s="206">
        <f>Q252*H252</f>
        <v>4.9920000000000006E-2</v>
      </c>
      <c r="S252" s="206">
        <v>0</v>
      </c>
      <c r="T252" s="207">
        <f>S252*H252</f>
        <v>0</v>
      </c>
      <c r="AR252" s="208" t="s">
        <v>561</v>
      </c>
      <c r="AT252" s="208" t="s">
        <v>398</v>
      </c>
      <c r="AU252" s="208" t="s">
        <v>90</v>
      </c>
      <c r="AY252" s="17" t="s">
        <v>261</v>
      </c>
      <c r="BE252" s="209">
        <f>IF(N252="základní",J252,0)</f>
        <v>0</v>
      </c>
      <c r="BF252" s="209">
        <f>IF(N252="snížená",J252,0)</f>
        <v>0</v>
      </c>
      <c r="BG252" s="209">
        <f>IF(N252="zákl. přenesená",J252,0)</f>
        <v>0</v>
      </c>
      <c r="BH252" s="209">
        <f>IF(N252="sníž. přenesená",J252,0)</f>
        <v>0</v>
      </c>
      <c r="BI252" s="209">
        <f>IF(N252="nulová",J252,0)</f>
        <v>0</v>
      </c>
      <c r="BJ252" s="17" t="s">
        <v>88</v>
      </c>
      <c r="BK252" s="209">
        <f>ROUND(I252*H252,2)</f>
        <v>0</v>
      </c>
      <c r="BL252" s="17" t="s">
        <v>450</v>
      </c>
      <c r="BM252" s="208" t="s">
        <v>3589</v>
      </c>
    </row>
    <row r="253" spans="2:65" s="14" customFormat="1" ht="22.5">
      <c r="B253" s="238"/>
      <c r="C253" s="239"/>
      <c r="D253" s="210" t="s">
        <v>366</v>
      </c>
      <c r="E253" s="240" t="s">
        <v>1</v>
      </c>
      <c r="F253" s="241" t="s">
        <v>3590</v>
      </c>
      <c r="G253" s="239"/>
      <c r="H253" s="240" t="s">
        <v>1</v>
      </c>
      <c r="I253" s="242"/>
      <c r="J253" s="239"/>
      <c r="K253" s="239"/>
      <c r="L253" s="243"/>
      <c r="M253" s="244"/>
      <c r="N253" s="245"/>
      <c r="O253" s="245"/>
      <c r="P253" s="245"/>
      <c r="Q253" s="245"/>
      <c r="R253" s="245"/>
      <c r="S253" s="245"/>
      <c r="T253" s="246"/>
      <c r="AT253" s="247" t="s">
        <v>366</v>
      </c>
      <c r="AU253" s="247" t="s">
        <v>90</v>
      </c>
      <c r="AV253" s="14" t="s">
        <v>88</v>
      </c>
      <c r="AW253" s="14" t="s">
        <v>36</v>
      </c>
      <c r="AX253" s="14" t="s">
        <v>81</v>
      </c>
      <c r="AY253" s="247" t="s">
        <v>261</v>
      </c>
    </row>
    <row r="254" spans="2:65" s="14" customFormat="1">
      <c r="B254" s="238"/>
      <c r="C254" s="239"/>
      <c r="D254" s="210" t="s">
        <v>366</v>
      </c>
      <c r="E254" s="240" t="s">
        <v>1</v>
      </c>
      <c r="F254" s="241" t="s">
        <v>3591</v>
      </c>
      <c r="G254" s="239"/>
      <c r="H254" s="240" t="s">
        <v>1</v>
      </c>
      <c r="I254" s="242"/>
      <c r="J254" s="239"/>
      <c r="K254" s="239"/>
      <c r="L254" s="243"/>
      <c r="M254" s="244"/>
      <c r="N254" s="245"/>
      <c r="O254" s="245"/>
      <c r="P254" s="245"/>
      <c r="Q254" s="245"/>
      <c r="R254" s="245"/>
      <c r="S254" s="245"/>
      <c r="T254" s="246"/>
      <c r="AT254" s="247" t="s">
        <v>366</v>
      </c>
      <c r="AU254" s="247" t="s">
        <v>90</v>
      </c>
      <c r="AV254" s="14" t="s">
        <v>88</v>
      </c>
      <c r="AW254" s="14" t="s">
        <v>36</v>
      </c>
      <c r="AX254" s="14" t="s">
        <v>81</v>
      </c>
      <c r="AY254" s="247" t="s">
        <v>261</v>
      </c>
    </row>
    <row r="255" spans="2:65" s="12" customFormat="1">
      <c r="B255" s="216"/>
      <c r="C255" s="217"/>
      <c r="D255" s="210" t="s">
        <v>366</v>
      </c>
      <c r="E255" s="218" t="s">
        <v>1</v>
      </c>
      <c r="F255" s="219" t="s">
        <v>463</v>
      </c>
      <c r="G255" s="217"/>
      <c r="H255" s="220">
        <v>18</v>
      </c>
      <c r="I255" s="221"/>
      <c r="J255" s="217"/>
      <c r="K255" s="217"/>
      <c r="L255" s="222"/>
      <c r="M255" s="223"/>
      <c r="N255" s="224"/>
      <c r="O255" s="224"/>
      <c r="P255" s="224"/>
      <c r="Q255" s="224"/>
      <c r="R255" s="224"/>
      <c r="S255" s="224"/>
      <c r="T255" s="225"/>
      <c r="AT255" s="226" t="s">
        <v>366</v>
      </c>
      <c r="AU255" s="226" t="s">
        <v>90</v>
      </c>
      <c r="AV255" s="12" t="s">
        <v>90</v>
      </c>
      <c r="AW255" s="12" t="s">
        <v>36</v>
      </c>
      <c r="AX255" s="12" t="s">
        <v>81</v>
      </c>
      <c r="AY255" s="226" t="s">
        <v>261</v>
      </c>
    </row>
    <row r="256" spans="2:65" s="14" customFormat="1">
      <c r="B256" s="238"/>
      <c r="C256" s="239"/>
      <c r="D256" s="210" t="s">
        <v>366</v>
      </c>
      <c r="E256" s="240" t="s">
        <v>1</v>
      </c>
      <c r="F256" s="241" t="s">
        <v>3573</v>
      </c>
      <c r="G256" s="239"/>
      <c r="H256" s="240" t="s">
        <v>1</v>
      </c>
      <c r="I256" s="242"/>
      <c r="J256" s="239"/>
      <c r="K256" s="239"/>
      <c r="L256" s="243"/>
      <c r="M256" s="244"/>
      <c r="N256" s="245"/>
      <c r="O256" s="245"/>
      <c r="P256" s="245"/>
      <c r="Q256" s="245"/>
      <c r="R256" s="245"/>
      <c r="S256" s="245"/>
      <c r="T256" s="246"/>
      <c r="AT256" s="247" t="s">
        <v>366</v>
      </c>
      <c r="AU256" s="247" t="s">
        <v>90</v>
      </c>
      <c r="AV256" s="14" t="s">
        <v>88</v>
      </c>
      <c r="AW256" s="14" t="s">
        <v>36</v>
      </c>
      <c r="AX256" s="14" t="s">
        <v>81</v>
      </c>
      <c r="AY256" s="247" t="s">
        <v>261</v>
      </c>
    </row>
    <row r="257" spans="2:65" s="12" customFormat="1">
      <c r="B257" s="216"/>
      <c r="C257" s="217"/>
      <c r="D257" s="210" t="s">
        <v>366</v>
      </c>
      <c r="E257" s="218" t="s">
        <v>1</v>
      </c>
      <c r="F257" s="219" t="s">
        <v>3592</v>
      </c>
      <c r="G257" s="217"/>
      <c r="H257" s="220">
        <v>11.5</v>
      </c>
      <c r="I257" s="221"/>
      <c r="J257" s="217"/>
      <c r="K257" s="217"/>
      <c r="L257" s="222"/>
      <c r="M257" s="223"/>
      <c r="N257" s="224"/>
      <c r="O257" s="224"/>
      <c r="P257" s="224"/>
      <c r="Q257" s="224"/>
      <c r="R257" s="224"/>
      <c r="S257" s="224"/>
      <c r="T257" s="225"/>
      <c r="AT257" s="226" t="s">
        <v>366</v>
      </c>
      <c r="AU257" s="226" t="s">
        <v>90</v>
      </c>
      <c r="AV257" s="12" t="s">
        <v>90</v>
      </c>
      <c r="AW257" s="12" t="s">
        <v>36</v>
      </c>
      <c r="AX257" s="12" t="s">
        <v>81</v>
      </c>
      <c r="AY257" s="226" t="s">
        <v>261</v>
      </c>
    </row>
    <row r="258" spans="2:65" s="14" customFormat="1">
      <c r="B258" s="238"/>
      <c r="C258" s="239"/>
      <c r="D258" s="210" t="s">
        <v>366</v>
      </c>
      <c r="E258" s="240" t="s">
        <v>1</v>
      </c>
      <c r="F258" s="241" t="s">
        <v>1641</v>
      </c>
      <c r="G258" s="239"/>
      <c r="H258" s="240" t="s">
        <v>1</v>
      </c>
      <c r="I258" s="242"/>
      <c r="J258" s="239"/>
      <c r="K258" s="239"/>
      <c r="L258" s="243"/>
      <c r="M258" s="244"/>
      <c r="N258" s="245"/>
      <c r="O258" s="245"/>
      <c r="P258" s="245"/>
      <c r="Q258" s="245"/>
      <c r="R258" s="245"/>
      <c r="S258" s="245"/>
      <c r="T258" s="246"/>
      <c r="AT258" s="247" t="s">
        <v>366</v>
      </c>
      <c r="AU258" s="247" t="s">
        <v>90</v>
      </c>
      <c r="AV258" s="14" t="s">
        <v>88</v>
      </c>
      <c r="AW258" s="14" t="s">
        <v>36</v>
      </c>
      <c r="AX258" s="14" t="s">
        <v>81</v>
      </c>
      <c r="AY258" s="247" t="s">
        <v>261</v>
      </c>
    </row>
    <row r="259" spans="2:65" s="12" customFormat="1">
      <c r="B259" s="216"/>
      <c r="C259" s="217"/>
      <c r="D259" s="210" t="s">
        <v>366</v>
      </c>
      <c r="E259" s="218" t="s">
        <v>1</v>
      </c>
      <c r="F259" s="219" t="s">
        <v>3593</v>
      </c>
      <c r="G259" s="217"/>
      <c r="H259" s="220">
        <v>86.41</v>
      </c>
      <c r="I259" s="221"/>
      <c r="J259" s="217"/>
      <c r="K259" s="217"/>
      <c r="L259" s="222"/>
      <c r="M259" s="223"/>
      <c r="N259" s="224"/>
      <c r="O259" s="224"/>
      <c r="P259" s="224"/>
      <c r="Q259" s="224"/>
      <c r="R259" s="224"/>
      <c r="S259" s="224"/>
      <c r="T259" s="225"/>
      <c r="AT259" s="226" t="s">
        <v>366</v>
      </c>
      <c r="AU259" s="226" t="s">
        <v>90</v>
      </c>
      <c r="AV259" s="12" t="s">
        <v>90</v>
      </c>
      <c r="AW259" s="12" t="s">
        <v>36</v>
      </c>
      <c r="AX259" s="12" t="s">
        <v>81</v>
      </c>
      <c r="AY259" s="226" t="s">
        <v>261</v>
      </c>
    </row>
    <row r="260" spans="2:65" s="14" customFormat="1">
      <c r="B260" s="238"/>
      <c r="C260" s="239"/>
      <c r="D260" s="210" t="s">
        <v>366</v>
      </c>
      <c r="E260" s="240" t="s">
        <v>1</v>
      </c>
      <c r="F260" s="241" t="s">
        <v>3594</v>
      </c>
      <c r="G260" s="239"/>
      <c r="H260" s="240" t="s">
        <v>1</v>
      </c>
      <c r="I260" s="242"/>
      <c r="J260" s="239"/>
      <c r="K260" s="239"/>
      <c r="L260" s="243"/>
      <c r="M260" s="244"/>
      <c r="N260" s="245"/>
      <c r="O260" s="245"/>
      <c r="P260" s="245"/>
      <c r="Q260" s="245"/>
      <c r="R260" s="245"/>
      <c r="S260" s="245"/>
      <c r="T260" s="246"/>
      <c r="AT260" s="247" t="s">
        <v>366</v>
      </c>
      <c r="AU260" s="247" t="s">
        <v>90</v>
      </c>
      <c r="AV260" s="14" t="s">
        <v>88</v>
      </c>
      <c r="AW260" s="14" t="s">
        <v>36</v>
      </c>
      <c r="AX260" s="14" t="s">
        <v>81</v>
      </c>
      <c r="AY260" s="247" t="s">
        <v>261</v>
      </c>
    </row>
    <row r="261" spans="2:65" s="12" customFormat="1">
      <c r="B261" s="216"/>
      <c r="C261" s="217"/>
      <c r="D261" s="210" t="s">
        <v>366</v>
      </c>
      <c r="E261" s="218" t="s">
        <v>1</v>
      </c>
      <c r="F261" s="219" t="s">
        <v>3595</v>
      </c>
      <c r="G261" s="217"/>
      <c r="H261" s="220">
        <v>19.5</v>
      </c>
      <c r="I261" s="221"/>
      <c r="J261" s="217"/>
      <c r="K261" s="217"/>
      <c r="L261" s="222"/>
      <c r="M261" s="223"/>
      <c r="N261" s="224"/>
      <c r="O261" s="224"/>
      <c r="P261" s="224"/>
      <c r="Q261" s="224"/>
      <c r="R261" s="224"/>
      <c r="S261" s="224"/>
      <c r="T261" s="225"/>
      <c r="AT261" s="226" t="s">
        <v>366</v>
      </c>
      <c r="AU261" s="226" t="s">
        <v>90</v>
      </c>
      <c r="AV261" s="12" t="s">
        <v>90</v>
      </c>
      <c r="AW261" s="12" t="s">
        <v>36</v>
      </c>
      <c r="AX261" s="12" t="s">
        <v>81</v>
      </c>
      <c r="AY261" s="226" t="s">
        <v>261</v>
      </c>
    </row>
    <row r="262" spans="2:65" s="13" customFormat="1">
      <c r="B262" s="227"/>
      <c r="C262" s="228"/>
      <c r="D262" s="210" t="s">
        <v>366</v>
      </c>
      <c r="E262" s="229" t="s">
        <v>1</v>
      </c>
      <c r="F262" s="230" t="s">
        <v>368</v>
      </c>
      <c r="G262" s="228"/>
      <c r="H262" s="231">
        <v>135.41</v>
      </c>
      <c r="I262" s="232"/>
      <c r="J262" s="228"/>
      <c r="K262" s="228"/>
      <c r="L262" s="233"/>
      <c r="M262" s="234"/>
      <c r="N262" s="235"/>
      <c r="O262" s="235"/>
      <c r="P262" s="235"/>
      <c r="Q262" s="235"/>
      <c r="R262" s="235"/>
      <c r="S262" s="235"/>
      <c r="T262" s="236"/>
      <c r="AT262" s="237" t="s">
        <v>366</v>
      </c>
      <c r="AU262" s="237" t="s">
        <v>90</v>
      </c>
      <c r="AV262" s="13" t="s">
        <v>123</v>
      </c>
      <c r="AW262" s="13" t="s">
        <v>36</v>
      </c>
      <c r="AX262" s="13" t="s">
        <v>81</v>
      </c>
      <c r="AY262" s="237" t="s">
        <v>261</v>
      </c>
    </row>
    <row r="263" spans="2:65" s="12" customFormat="1">
      <c r="B263" s="216"/>
      <c r="C263" s="217"/>
      <c r="D263" s="210" t="s">
        <v>366</v>
      </c>
      <c r="E263" s="218" t="s">
        <v>1</v>
      </c>
      <c r="F263" s="219" t="s">
        <v>3596</v>
      </c>
      <c r="G263" s="217"/>
      <c r="H263" s="220">
        <v>155.72200000000001</v>
      </c>
      <c r="I263" s="221"/>
      <c r="J263" s="217"/>
      <c r="K263" s="217"/>
      <c r="L263" s="222"/>
      <c r="M263" s="223"/>
      <c r="N263" s="224"/>
      <c r="O263" s="224"/>
      <c r="P263" s="224"/>
      <c r="Q263" s="224"/>
      <c r="R263" s="224"/>
      <c r="S263" s="224"/>
      <c r="T263" s="225"/>
      <c r="AT263" s="226" t="s">
        <v>366</v>
      </c>
      <c r="AU263" s="226" t="s">
        <v>90</v>
      </c>
      <c r="AV263" s="12" t="s">
        <v>90</v>
      </c>
      <c r="AW263" s="12" t="s">
        <v>36</v>
      </c>
      <c r="AX263" s="12" t="s">
        <v>81</v>
      </c>
      <c r="AY263" s="226" t="s">
        <v>261</v>
      </c>
    </row>
    <row r="264" spans="2:65" s="13" customFormat="1">
      <c r="B264" s="227"/>
      <c r="C264" s="228"/>
      <c r="D264" s="210" t="s">
        <v>366</v>
      </c>
      <c r="E264" s="229" t="s">
        <v>1</v>
      </c>
      <c r="F264" s="230" t="s">
        <v>368</v>
      </c>
      <c r="G264" s="228"/>
      <c r="H264" s="231">
        <v>155.72200000000001</v>
      </c>
      <c r="I264" s="232"/>
      <c r="J264" s="228"/>
      <c r="K264" s="228"/>
      <c r="L264" s="233"/>
      <c r="M264" s="234"/>
      <c r="N264" s="235"/>
      <c r="O264" s="235"/>
      <c r="P264" s="235"/>
      <c r="Q264" s="235"/>
      <c r="R264" s="235"/>
      <c r="S264" s="235"/>
      <c r="T264" s="236"/>
      <c r="AT264" s="237" t="s">
        <v>366</v>
      </c>
      <c r="AU264" s="237" t="s">
        <v>90</v>
      </c>
      <c r="AV264" s="13" t="s">
        <v>123</v>
      </c>
      <c r="AW264" s="13" t="s">
        <v>36</v>
      </c>
      <c r="AX264" s="13" t="s">
        <v>81</v>
      </c>
      <c r="AY264" s="237" t="s">
        <v>261</v>
      </c>
    </row>
    <row r="265" spans="2:65" s="12" customFormat="1">
      <c r="B265" s="216"/>
      <c r="C265" s="217"/>
      <c r="D265" s="210" t="s">
        <v>366</v>
      </c>
      <c r="E265" s="218" t="s">
        <v>1</v>
      </c>
      <c r="F265" s="219" t="s">
        <v>1257</v>
      </c>
      <c r="G265" s="217"/>
      <c r="H265" s="220">
        <v>156</v>
      </c>
      <c r="I265" s="221"/>
      <c r="J265" s="217"/>
      <c r="K265" s="217"/>
      <c r="L265" s="222"/>
      <c r="M265" s="223"/>
      <c r="N265" s="224"/>
      <c r="O265" s="224"/>
      <c r="P265" s="224"/>
      <c r="Q265" s="224"/>
      <c r="R265" s="224"/>
      <c r="S265" s="224"/>
      <c r="T265" s="225"/>
      <c r="AT265" s="226" t="s">
        <v>366</v>
      </c>
      <c r="AU265" s="226" t="s">
        <v>90</v>
      </c>
      <c r="AV265" s="12" t="s">
        <v>90</v>
      </c>
      <c r="AW265" s="12" t="s">
        <v>36</v>
      </c>
      <c r="AX265" s="12" t="s">
        <v>81</v>
      </c>
      <c r="AY265" s="226" t="s">
        <v>261</v>
      </c>
    </row>
    <row r="266" spans="2:65" s="13" customFormat="1">
      <c r="B266" s="227"/>
      <c r="C266" s="228"/>
      <c r="D266" s="210" t="s">
        <v>366</v>
      </c>
      <c r="E266" s="229" t="s">
        <v>1</v>
      </c>
      <c r="F266" s="230" t="s">
        <v>368</v>
      </c>
      <c r="G266" s="228"/>
      <c r="H266" s="231">
        <v>156</v>
      </c>
      <c r="I266" s="232"/>
      <c r="J266" s="228"/>
      <c r="K266" s="228"/>
      <c r="L266" s="233"/>
      <c r="M266" s="234"/>
      <c r="N266" s="235"/>
      <c r="O266" s="235"/>
      <c r="P266" s="235"/>
      <c r="Q266" s="235"/>
      <c r="R266" s="235"/>
      <c r="S266" s="235"/>
      <c r="T266" s="236"/>
      <c r="AT266" s="237" t="s">
        <v>366</v>
      </c>
      <c r="AU266" s="237" t="s">
        <v>90</v>
      </c>
      <c r="AV266" s="13" t="s">
        <v>123</v>
      </c>
      <c r="AW266" s="13" t="s">
        <v>36</v>
      </c>
      <c r="AX266" s="13" t="s">
        <v>88</v>
      </c>
      <c r="AY266" s="237" t="s">
        <v>261</v>
      </c>
    </row>
    <row r="267" spans="2:65" s="1" customFormat="1" ht="16.5" customHeight="1">
      <c r="B267" s="35"/>
      <c r="C267" s="259" t="s">
        <v>568</v>
      </c>
      <c r="D267" s="259" t="s">
        <v>398</v>
      </c>
      <c r="E267" s="260" t="s">
        <v>3597</v>
      </c>
      <c r="F267" s="261" t="s">
        <v>3598</v>
      </c>
      <c r="G267" s="262" t="s">
        <v>394</v>
      </c>
      <c r="H267" s="263">
        <v>43</v>
      </c>
      <c r="I267" s="264"/>
      <c r="J267" s="265">
        <f>ROUND(I267*H267,2)</f>
        <v>0</v>
      </c>
      <c r="K267" s="261" t="s">
        <v>268</v>
      </c>
      <c r="L267" s="266"/>
      <c r="M267" s="267" t="s">
        <v>1</v>
      </c>
      <c r="N267" s="268" t="s">
        <v>46</v>
      </c>
      <c r="O267" s="67"/>
      <c r="P267" s="206">
        <f>O267*H267</f>
        <v>0</v>
      </c>
      <c r="Q267" s="206">
        <v>9.2000000000000003E-4</v>
      </c>
      <c r="R267" s="206">
        <f>Q267*H267</f>
        <v>3.9559999999999998E-2</v>
      </c>
      <c r="S267" s="206">
        <v>0</v>
      </c>
      <c r="T267" s="207">
        <f>S267*H267</f>
        <v>0</v>
      </c>
      <c r="AR267" s="208" t="s">
        <v>561</v>
      </c>
      <c r="AT267" s="208" t="s">
        <v>398</v>
      </c>
      <c r="AU267" s="208" t="s">
        <v>90</v>
      </c>
      <c r="AY267" s="17" t="s">
        <v>261</v>
      </c>
      <c r="BE267" s="209">
        <f>IF(N267="základní",J267,0)</f>
        <v>0</v>
      </c>
      <c r="BF267" s="209">
        <f>IF(N267="snížená",J267,0)</f>
        <v>0</v>
      </c>
      <c r="BG267" s="209">
        <f>IF(N267="zákl. přenesená",J267,0)</f>
        <v>0</v>
      </c>
      <c r="BH267" s="209">
        <f>IF(N267="sníž. přenesená",J267,0)</f>
        <v>0</v>
      </c>
      <c r="BI267" s="209">
        <f>IF(N267="nulová",J267,0)</f>
        <v>0</v>
      </c>
      <c r="BJ267" s="17" t="s">
        <v>88</v>
      </c>
      <c r="BK267" s="209">
        <f>ROUND(I267*H267,2)</f>
        <v>0</v>
      </c>
      <c r="BL267" s="17" t="s">
        <v>450</v>
      </c>
      <c r="BM267" s="208" t="s">
        <v>3599</v>
      </c>
    </row>
    <row r="268" spans="2:65" s="14" customFormat="1">
      <c r="B268" s="238"/>
      <c r="C268" s="239"/>
      <c r="D268" s="210" t="s">
        <v>366</v>
      </c>
      <c r="E268" s="240" t="s">
        <v>1</v>
      </c>
      <c r="F268" s="241" t="s">
        <v>3600</v>
      </c>
      <c r="G268" s="239"/>
      <c r="H268" s="240" t="s">
        <v>1</v>
      </c>
      <c r="I268" s="242"/>
      <c r="J268" s="239"/>
      <c r="K268" s="239"/>
      <c r="L268" s="243"/>
      <c r="M268" s="244"/>
      <c r="N268" s="245"/>
      <c r="O268" s="245"/>
      <c r="P268" s="245"/>
      <c r="Q268" s="245"/>
      <c r="R268" s="245"/>
      <c r="S268" s="245"/>
      <c r="T268" s="246"/>
      <c r="AT268" s="247" t="s">
        <v>366</v>
      </c>
      <c r="AU268" s="247" t="s">
        <v>90</v>
      </c>
      <c r="AV268" s="14" t="s">
        <v>88</v>
      </c>
      <c r="AW268" s="14" t="s">
        <v>36</v>
      </c>
      <c r="AX268" s="14" t="s">
        <v>81</v>
      </c>
      <c r="AY268" s="247" t="s">
        <v>261</v>
      </c>
    </row>
    <row r="269" spans="2:65" s="14" customFormat="1">
      <c r="B269" s="238"/>
      <c r="C269" s="239"/>
      <c r="D269" s="210" t="s">
        <v>366</v>
      </c>
      <c r="E269" s="240" t="s">
        <v>1</v>
      </c>
      <c r="F269" s="241" t="s">
        <v>3591</v>
      </c>
      <c r="G269" s="239"/>
      <c r="H269" s="240" t="s">
        <v>1</v>
      </c>
      <c r="I269" s="242"/>
      <c r="J269" s="239"/>
      <c r="K269" s="239"/>
      <c r="L269" s="243"/>
      <c r="M269" s="244"/>
      <c r="N269" s="245"/>
      <c r="O269" s="245"/>
      <c r="P269" s="245"/>
      <c r="Q269" s="245"/>
      <c r="R269" s="245"/>
      <c r="S269" s="245"/>
      <c r="T269" s="246"/>
      <c r="AT269" s="247" t="s">
        <v>366</v>
      </c>
      <c r="AU269" s="247" t="s">
        <v>90</v>
      </c>
      <c r="AV269" s="14" t="s">
        <v>88</v>
      </c>
      <c r="AW269" s="14" t="s">
        <v>36</v>
      </c>
      <c r="AX269" s="14" t="s">
        <v>81</v>
      </c>
      <c r="AY269" s="247" t="s">
        <v>261</v>
      </c>
    </row>
    <row r="270" spans="2:65" s="12" customFormat="1">
      <c r="B270" s="216"/>
      <c r="C270" s="217"/>
      <c r="D270" s="210" t="s">
        <v>366</v>
      </c>
      <c r="E270" s="218" t="s">
        <v>1</v>
      </c>
      <c r="F270" s="219" t="s">
        <v>3601</v>
      </c>
      <c r="G270" s="217"/>
      <c r="H270" s="220">
        <v>18.600000000000001</v>
      </c>
      <c r="I270" s="221"/>
      <c r="J270" s="217"/>
      <c r="K270" s="217"/>
      <c r="L270" s="222"/>
      <c r="M270" s="223"/>
      <c r="N270" s="224"/>
      <c r="O270" s="224"/>
      <c r="P270" s="224"/>
      <c r="Q270" s="224"/>
      <c r="R270" s="224"/>
      <c r="S270" s="224"/>
      <c r="T270" s="225"/>
      <c r="AT270" s="226" t="s">
        <v>366</v>
      </c>
      <c r="AU270" s="226" t="s">
        <v>90</v>
      </c>
      <c r="AV270" s="12" t="s">
        <v>90</v>
      </c>
      <c r="AW270" s="12" t="s">
        <v>36</v>
      </c>
      <c r="AX270" s="12" t="s">
        <v>81</v>
      </c>
      <c r="AY270" s="226" t="s">
        <v>261</v>
      </c>
    </row>
    <row r="271" spans="2:65" s="14" customFormat="1">
      <c r="B271" s="238"/>
      <c r="C271" s="239"/>
      <c r="D271" s="210" t="s">
        <v>366</v>
      </c>
      <c r="E271" s="240" t="s">
        <v>1</v>
      </c>
      <c r="F271" s="241" t="s">
        <v>3573</v>
      </c>
      <c r="G271" s="239"/>
      <c r="H271" s="240" t="s">
        <v>1</v>
      </c>
      <c r="I271" s="242"/>
      <c r="J271" s="239"/>
      <c r="K271" s="239"/>
      <c r="L271" s="243"/>
      <c r="M271" s="244"/>
      <c r="N271" s="245"/>
      <c r="O271" s="245"/>
      <c r="P271" s="245"/>
      <c r="Q271" s="245"/>
      <c r="R271" s="245"/>
      <c r="S271" s="245"/>
      <c r="T271" s="246"/>
      <c r="AT271" s="247" t="s">
        <v>366</v>
      </c>
      <c r="AU271" s="247" t="s">
        <v>90</v>
      </c>
      <c r="AV271" s="14" t="s">
        <v>88</v>
      </c>
      <c r="AW271" s="14" t="s">
        <v>36</v>
      </c>
      <c r="AX271" s="14" t="s">
        <v>81</v>
      </c>
      <c r="AY271" s="247" t="s">
        <v>261</v>
      </c>
    </row>
    <row r="272" spans="2:65" s="12" customFormat="1">
      <c r="B272" s="216"/>
      <c r="C272" s="217"/>
      <c r="D272" s="210" t="s">
        <v>366</v>
      </c>
      <c r="E272" s="218" t="s">
        <v>1</v>
      </c>
      <c r="F272" s="219" t="s">
        <v>3592</v>
      </c>
      <c r="G272" s="217"/>
      <c r="H272" s="220">
        <v>11.5</v>
      </c>
      <c r="I272" s="221"/>
      <c r="J272" s="217"/>
      <c r="K272" s="217"/>
      <c r="L272" s="222"/>
      <c r="M272" s="223"/>
      <c r="N272" s="224"/>
      <c r="O272" s="224"/>
      <c r="P272" s="224"/>
      <c r="Q272" s="224"/>
      <c r="R272" s="224"/>
      <c r="S272" s="224"/>
      <c r="T272" s="225"/>
      <c r="AT272" s="226" t="s">
        <v>366</v>
      </c>
      <c r="AU272" s="226" t="s">
        <v>90</v>
      </c>
      <c r="AV272" s="12" t="s">
        <v>90</v>
      </c>
      <c r="AW272" s="12" t="s">
        <v>36</v>
      </c>
      <c r="AX272" s="12" t="s">
        <v>81</v>
      </c>
      <c r="AY272" s="226" t="s">
        <v>261</v>
      </c>
    </row>
    <row r="273" spans="2:65" s="14" customFormat="1">
      <c r="B273" s="238"/>
      <c r="C273" s="239"/>
      <c r="D273" s="210" t="s">
        <v>366</v>
      </c>
      <c r="E273" s="240" t="s">
        <v>1</v>
      </c>
      <c r="F273" s="241" t="s">
        <v>3594</v>
      </c>
      <c r="G273" s="239"/>
      <c r="H273" s="240" t="s">
        <v>1</v>
      </c>
      <c r="I273" s="242"/>
      <c r="J273" s="239"/>
      <c r="K273" s="239"/>
      <c r="L273" s="243"/>
      <c r="M273" s="244"/>
      <c r="N273" s="245"/>
      <c r="O273" s="245"/>
      <c r="P273" s="245"/>
      <c r="Q273" s="245"/>
      <c r="R273" s="245"/>
      <c r="S273" s="245"/>
      <c r="T273" s="246"/>
      <c r="AT273" s="247" t="s">
        <v>366</v>
      </c>
      <c r="AU273" s="247" t="s">
        <v>90</v>
      </c>
      <c r="AV273" s="14" t="s">
        <v>88</v>
      </c>
      <c r="AW273" s="14" t="s">
        <v>36</v>
      </c>
      <c r="AX273" s="14" t="s">
        <v>81</v>
      </c>
      <c r="AY273" s="247" t="s">
        <v>261</v>
      </c>
    </row>
    <row r="274" spans="2:65" s="12" customFormat="1">
      <c r="B274" s="216"/>
      <c r="C274" s="217"/>
      <c r="D274" s="210" t="s">
        <v>366</v>
      </c>
      <c r="E274" s="218" t="s">
        <v>1</v>
      </c>
      <c r="F274" s="219" t="s">
        <v>297</v>
      </c>
      <c r="G274" s="217"/>
      <c r="H274" s="220">
        <v>7</v>
      </c>
      <c r="I274" s="221"/>
      <c r="J274" s="217"/>
      <c r="K274" s="217"/>
      <c r="L274" s="222"/>
      <c r="M274" s="223"/>
      <c r="N274" s="224"/>
      <c r="O274" s="224"/>
      <c r="P274" s="224"/>
      <c r="Q274" s="224"/>
      <c r="R274" s="224"/>
      <c r="S274" s="224"/>
      <c r="T274" s="225"/>
      <c r="AT274" s="226" t="s">
        <v>366</v>
      </c>
      <c r="AU274" s="226" t="s">
        <v>90</v>
      </c>
      <c r="AV274" s="12" t="s">
        <v>90</v>
      </c>
      <c r="AW274" s="12" t="s">
        <v>36</v>
      </c>
      <c r="AX274" s="12" t="s">
        <v>81</v>
      </c>
      <c r="AY274" s="226" t="s">
        <v>261</v>
      </c>
    </row>
    <row r="275" spans="2:65" s="13" customFormat="1">
      <c r="B275" s="227"/>
      <c r="C275" s="228"/>
      <c r="D275" s="210" t="s">
        <v>366</v>
      </c>
      <c r="E275" s="229" t="s">
        <v>1</v>
      </c>
      <c r="F275" s="230" t="s">
        <v>368</v>
      </c>
      <c r="G275" s="228"/>
      <c r="H275" s="231">
        <v>37.1</v>
      </c>
      <c r="I275" s="232"/>
      <c r="J275" s="228"/>
      <c r="K275" s="228"/>
      <c r="L275" s="233"/>
      <c r="M275" s="234"/>
      <c r="N275" s="235"/>
      <c r="O275" s="235"/>
      <c r="P275" s="235"/>
      <c r="Q275" s="235"/>
      <c r="R275" s="235"/>
      <c r="S275" s="235"/>
      <c r="T275" s="236"/>
      <c r="AT275" s="237" t="s">
        <v>366</v>
      </c>
      <c r="AU275" s="237" t="s">
        <v>90</v>
      </c>
      <c r="AV275" s="13" t="s">
        <v>123</v>
      </c>
      <c r="AW275" s="13" t="s">
        <v>36</v>
      </c>
      <c r="AX275" s="13" t="s">
        <v>81</v>
      </c>
      <c r="AY275" s="237" t="s">
        <v>261</v>
      </c>
    </row>
    <row r="276" spans="2:65" s="12" customFormat="1">
      <c r="B276" s="216"/>
      <c r="C276" s="217"/>
      <c r="D276" s="210" t="s">
        <v>366</v>
      </c>
      <c r="E276" s="218" t="s">
        <v>1</v>
      </c>
      <c r="F276" s="219" t="s">
        <v>3602</v>
      </c>
      <c r="G276" s="217"/>
      <c r="H276" s="220">
        <v>42.664999999999999</v>
      </c>
      <c r="I276" s="221"/>
      <c r="J276" s="217"/>
      <c r="K276" s="217"/>
      <c r="L276" s="222"/>
      <c r="M276" s="223"/>
      <c r="N276" s="224"/>
      <c r="O276" s="224"/>
      <c r="P276" s="224"/>
      <c r="Q276" s="224"/>
      <c r="R276" s="224"/>
      <c r="S276" s="224"/>
      <c r="T276" s="225"/>
      <c r="AT276" s="226" t="s">
        <v>366</v>
      </c>
      <c r="AU276" s="226" t="s">
        <v>90</v>
      </c>
      <c r="AV276" s="12" t="s">
        <v>90</v>
      </c>
      <c r="AW276" s="12" t="s">
        <v>36</v>
      </c>
      <c r="AX276" s="12" t="s">
        <v>81</v>
      </c>
      <c r="AY276" s="226" t="s">
        <v>261</v>
      </c>
    </row>
    <row r="277" spans="2:65" s="13" customFormat="1">
      <c r="B277" s="227"/>
      <c r="C277" s="228"/>
      <c r="D277" s="210" t="s">
        <v>366</v>
      </c>
      <c r="E277" s="229" t="s">
        <v>1</v>
      </c>
      <c r="F277" s="230" t="s">
        <v>368</v>
      </c>
      <c r="G277" s="228"/>
      <c r="H277" s="231">
        <v>42.664999999999999</v>
      </c>
      <c r="I277" s="232"/>
      <c r="J277" s="228"/>
      <c r="K277" s="228"/>
      <c r="L277" s="233"/>
      <c r="M277" s="234"/>
      <c r="N277" s="235"/>
      <c r="O277" s="235"/>
      <c r="P277" s="235"/>
      <c r="Q277" s="235"/>
      <c r="R277" s="235"/>
      <c r="S277" s="235"/>
      <c r="T277" s="236"/>
      <c r="AT277" s="237" t="s">
        <v>366</v>
      </c>
      <c r="AU277" s="237" t="s">
        <v>90</v>
      </c>
      <c r="AV277" s="13" t="s">
        <v>123</v>
      </c>
      <c r="AW277" s="13" t="s">
        <v>36</v>
      </c>
      <c r="AX277" s="13" t="s">
        <v>81</v>
      </c>
      <c r="AY277" s="237" t="s">
        <v>261</v>
      </c>
    </row>
    <row r="278" spans="2:65" s="12" customFormat="1">
      <c r="B278" s="216"/>
      <c r="C278" s="217"/>
      <c r="D278" s="210" t="s">
        <v>366</v>
      </c>
      <c r="E278" s="218" t="s">
        <v>1</v>
      </c>
      <c r="F278" s="219" t="s">
        <v>627</v>
      </c>
      <c r="G278" s="217"/>
      <c r="H278" s="220">
        <v>43</v>
      </c>
      <c r="I278" s="221"/>
      <c r="J278" s="217"/>
      <c r="K278" s="217"/>
      <c r="L278" s="222"/>
      <c r="M278" s="223"/>
      <c r="N278" s="224"/>
      <c r="O278" s="224"/>
      <c r="P278" s="224"/>
      <c r="Q278" s="224"/>
      <c r="R278" s="224"/>
      <c r="S278" s="224"/>
      <c r="T278" s="225"/>
      <c r="AT278" s="226" t="s">
        <v>366</v>
      </c>
      <c r="AU278" s="226" t="s">
        <v>90</v>
      </c>
      <c r="AV278" s="12" t="s">
        <v>90</v>
      </c>
      <c r="AW278" s="12" t="s">
        <v>36</v>
      </c>
      <c r="AX278" s="12" t="s">
        <v>81</v>
      </c>
      <c r="AY278" s="226" t="s">
        <v>261</v>
      </c>
    </row>
    <row r="279" spans="2:65" s="13" customFormat="1">
      <c r="B279" s="227"/>
      <c r="C279" s="228"/>
      <c r="D279" s="210" t="s">
        <v>366</v>
      </c>
      <c r="E279" s="229" t="s">
        <v>1</v>
      </c>
      <c r="F279" s="230" t="s">
        <v>368</v>
      </c>
      <c r="G279" s="228"/>
      <c r="H279" s="231">
        <v>43</v>
      </c>
      <c r="I279" s="232"/>
      <c r="J279" s="228"/>
      <c r="K279" s="228"/>
      <c r="L279" s="233"/>
      <c r="M279" s="234"/>
      <c r="N279" s="235"/>
      <c r="O279" s="235"/>
      <c r="P279" s="235"/>
      <c r="Q279" s="235"/>
      <c r="R279" s="235"/>
      <c r="S279" s="235"/>
      <c r="T279" s="236"/>
      <c r="AT279" s="237" t="s">
        <v>366</v>
      </c>
      <c r="AU279" s="237" t="s">
        <v>90</v>
      </c>
      <c r="AV279" s="13" t="s">
        <v>123</v>
      </c>
      <c r="AW279" s="13" t="s">
        <v>36</v>
      </c>
      <c r="AX279" s="13" t="s">
        <v>88</v>
      </c>
      <c r="AY279" s="237" t="s">
        <v>261</v>
      </c>
    </row>
    <row r="280" spans="2:65" s="1" customFormat="1" ht="16.5" customHeight="1">
      <c r="B280" s="35"/>
      <c r="C280" s="259" t="s">
        <v>574</v>
      </c>
      <c r="D280" s="259" t="s">
        <v>398</v>
      </c>
      <c r="E280" s="260" t="s">
        <v>3603</v>
      </c>
      <c r="F280" s="261" t="s">
        <v>3604</v>
      </c>
      <c r="G280" s="262" t="s">
        <v>394</v>
      </c>
      <c r="H280" s="263">
        <v>101</v>
      </c>
      <c r="I280" s="264"/>
      <c r="J280" s="265">
        <f>ROUND(I280*H280,2)</f>
        <v>0</v>
      </c>
      <c r="K280" s="261" t="s">
        <v>268</v>
      </c>
      <c r="L280" s="266"/>
      <c r="M280" s="267" t="s">
        <v>1</v>
      </c>
      <c r="N280" s="268" t="s">
        <v>46</v>
      </c>
      <c r="O280" s="67"/>
      <c r="P280" s="206">
        <f>O280*H280</f>
        <v>0</v>
      </c>
      <c r="Q280" s="206">
        <v>3.6999999999999999E-4</v>
      </c>
      <c r="R280" s="206">
        <f>Q280*H280</f>
        <v>3.737E-2</v>
      </c>
      <c r="S280" s="206">
        <v>0</v>
      </c>
      <c r="T280" s="207">
        <f>S280*H280</f>
        <v>0</v>
      </c>
      <c r="AR280" s="208" t="s">
        <v>561</v>
      </c>
      <c r="AT280" s="208" t="s">
        <v>398</v>
      </c>
      <c r="AU280" s="208" t="s">
        <v>90</v>
      </c>
      <c r="AY280" s="17" t="s">
        <v>261</v>
      </c>
      <c r="BE280" s="209">
        <f>IF(N280="základní",J280,0)</f>
        <v>0</v>
      </c>
      <c r="BF280" s="209">
        <f>IF(N280="snížená",J280,0)</f>
        <v>0</v>
      </c>
      <c r="BG280" s="209">
        <f>IF(N280="zákl. přenesená",J280,0)</f>
        <v>0</v>
      </c>
      <c r="BH280" s="209">
        <f>IF(N280="sníž. přenesená",J280,0)</f>
        <v>0</v>
      </c>
      <c r="BI280" s="209">
        <f>IF(N280="nulová",J280,0)</f>
        <v>0</v>
      </c>
      <c r="BJ280" s="17" t="s">
        <v>88</v>
      </c>
      <c r="BK280" s="209">
        <f>ROUND(I280*H280,2)</f>
        <v>0</v>
      </c>
      <c r="BL280" s="17" t="s">
        <v>450</v>
      </c>
      <c r="BM280" s="208" t="s">
        <v>3605</v>
      </c>
    </row>
    <row r="281" spans="2:65" s="14" customFormat="1">
      <c r="B281" s="238"/>
      <c r="C281" s="239"/>
      <c r="D281" s="210" t="s">
        <v>366</v>
      </c>
      <c r="E281" s="240" t="s">
        <v>1</v>
      </c>
      <c r="F281" s="241" t="s">
        <v>3606</v>
      </c>
      <c r="G281" s="239"/>
      <c r="H281" s="240" t="s">
        <v>1</v>
      </c>
      <c r="I281" s="242"/>
      <c r="J281" s="239"/>
      <c r="K281" s="239"/>
      <c r="L281" s="243"/>
      <c r="M281" s="244"/>
      <c r="N281" s="245"/>
      <c r="O281" s="245"/>
      <c r="P281" s="245"/>
      <c r="Q281" s="245"/>
      <c r="R281" s="245"/>
      <c r="S281" s="245"/>
      <c r="T281" s="246"/>
      <c r="AT281" s="247" t="s">
        <v>366</v>
      </c>
      <c r="AU281" s="247" t="s">
        <v>90</v>
      </c>
      <c r="AV281" s="14" t="s">
        <v>88</v>
      </c>
      <c r="AW281" s="14" t="s">
        <v>36</v>
      </c>
      <c r="AX281" s="14" t="s">
        <v>81</v>
      </c>
      <c r="AY281" s="247" t="s">
        <v>261</v>
      </c>
    </row>
    <row r="282" spans="2:65" s="14" customFormat="1">
      <c r="B282" s="238"/>
      <c r="C282" s="239"/>
      <c r="D282" s="210" t="s">
        <v>366</v>
      </c>
      <c r="E282" s="240" t="s">
        <v>1</v>
      </c>
      <c r="F282" s="241" t="s">
        <v>3573</v>
      </c>
      <c r="G282" s="239"/>
      <c r="H282" s="240" t="s">
        <v>1</v>
      </c>
      <c r="I282" s="242"/>
      <c r="J282" s="239"/>
      <c r="K282" s="239"/>
      <c r="L282" s="243"/>
      <c r="M282" s="244"/>
      <c r="N282" s="245"/>
      <c r="O282" s="245"/>
      <c r="P282" s="245"/>
      <c r="Q282" s="245"/>
      <c r="R282" s="245"/>
      <c r="S282" s="245"/>
      <c r="T282" s="246"/>
      <c r="AT282" s="247" t="s">
        <v>366</v>
      </c>
      <c r="AU282" s="247" t="s">
        <v>90</v>
      </c>
      <c r="AV282" s="14" t="s">
        <v>88</v>
      </c>
      <c r="AW282" s="14" t="s">
        <v>36</v>
      </c>
      <c r="AX282" s="14" t="s">
        <v>81</v>
      </c>
      <c r="AY282" s="247" t="s">
        <v>261</v>
      </c>
    </row>
    <row r="283" spans="2:65" s="12" customFormat="1">
      <c r="B283" s="216"/>
      <c r="C283" s="217"/>
      <c r="D283" s="210" t="s">
        <v>366</v>
      </c>
      <c r="E283" s="218" t="s">
        <v>1</v>
      </c>
      <c r="F283" s="219" t="s">
        <v>301</v>
      </c>
      <c r="G283" s="217"/>
      <c r="H283" s="220">
        <v>8</v>
      </c>
      <c r="I283" s="221"/>
      <c r="J283" s="217"/>
      <c r="K283" s="217"/>
      <c r="L283" s="222"/>
      <c r="M283" s="223"/>
      <c r="N283" s="224"/>
      <c r="O283" s="224"/>
      <c r="P283" s="224"/>
      <c r="Q283" s="224"/>
      <c r="R283" s="224"/>
      <c r="S283" s="224"/>
      <c r="T283" s="225"/>
      <c r="AT283" s="226" t="s">
        <v>366</v>
      </c>
      <c r="AU283" s="226" t="s">
        <v>90</v>
      </c>
      <c r="AV283" s="12" t="s">
        <v>90</v>
      </c>
      <c r="AW283" s="12" t="s">
        <v>36</v>
      </c>
      <c r="AX283" s="12" t="s">
        <v>81</v>
      </c>
      <c r="AY283" s="226" t="s">
        <v>261</v>
      </c>
    </row>
    <row r="284" spans="2:65" s="14" customFormat="1">
      <c r="B284" s="238"/>
      <c r="C284" s="239"/>
      <c r="D284" s="210" t="s">
        <v>366</v>
      </c>
      <c r="E284" s="240" t="s">
        <v>1</v>
      </c>
      <c r="F284" s="241" t="s">
        <v>3607</v>
      </c>
      <c r="G284" s="239"/>
      <c r="H284" s="240" t="s">
        <v>1</v>
      </c>
      <c r="I284" s="242"/>
      <c r="J284" s="239"/>
      <c r="K284" s="239"/>
      <c r="L284" s="243"/>
      <c r="M284" s="244"/>
      <c r="N284" s="245"/>
      <c r="O284" s="245"/>
      <c r="P284" s="245"/>
      <c r="Q284" s="245"/>
      <c r="R284" s="245"/>
      <c r="S284" s="245"/>
      <c r="T284" s="246"/>
      <c r="AT284" s="247" t="s">
        <v>366</v>
      </c>
      <c r="AU284" s="247" t="s">
        <v>90</v>
      </c>
      <c r="AV284" s="14" t="s">
        <v>88</v>
      </c>
      <c r="AW284" s="14" t="s">
        <v>36</v>
      </c>
      <c r="AX284" s="14" t="s">
        <v>81</v>
      </c>
      <c r="AY284" s="247" t="s">
        <v>261</v>
      </c>
    </row>
    <row r="285" spans="2:65" s="12" customFormat="1">
      <c r="B285" s="216"/>
      <c r="C285" s="217"/>
      <c r="D285" s="210" t="s">
        <v>366</v>
      </c>
      <c r="E285" s="218" t="s">
        <v>1</v>
      </c>
      <c r="F285" s="219" t="s">
        <v>3608</v>
      </c>
      <c r="G285" s="217"/>
      <c r="H285" s="220">
        <v>3.8</v>
      </c>
      <c r="I285" s="221"/>
      <c r="J285" s="217"/>
      <c r="K285" s="217"/>
      <c r="L285" s="222"/>
      <c r="M285" s="223"/>
      <c r="N285" s="224"/>
      <c r="O285" s="224"/>
      <c r="P285" s="224"/>
      <c r="Q285" s="224"/>
      <c r="R285" s="224"/>
      <c r="S285" s="224"/>
      <c r="T285" s="225"/>
      <c r="AT285" s="226" t="s">
        <v>366</v>
      </c>
      <c r="AU285" s="226" t="s">
        <v>90</v>
      </c>
      <c r="AV285" s="12" t="s">
        <v>90</v>
      </c>
      <c r="AW285" s="12" t="s">
        <v>36</v>
      </c>
      <c r="AX285" s="12" t="s">
        <v>81</v>
      </c>
      <c r="AY285" s="226" t="s">
        <v>261</v>
      </c>
    </row>
    <row r="286" spans="2:65" s="14" customFormat="1">
      <c r="B286" s="238"/>
      <c r="C286" s="239"/>
      <c r="D286" s="210" t="s">
        <v>366</v>
      </c>
      <c r="E286" s="240" t="s">
        <v>1</v>
      </c>
      <c r="F286" s="241" t="s">
        <v>1641</v>
      </c>
      <c r="G286" s="239"/>
      <c r="H286" s="240" t="s">
        <v>1</v>
      </c>
      <c r="I286" s="242"/>
      <c r="J286" s="239"/>
      <c r="K286" s="239"/>
      <c r="L286" s="243"/>
      <c r="M286" s="244"/>
      <c r="N286" s="245"/>
      <c r="O286" s="245"/>
      <c r="P286" s="245"/>
      <c r="Q286" s="245"/>
      <c r="R286" s="245"/>
      <c r="S286" s="245"/>
      <c r="T286" s="246"/>
      <c r="AT286" s="247" t="s">
        <v>366</v>
      </c>
      <c r="AU286" s="247" t="s">
        <v>90</v>
      </c>
      <c r="AV286" s="14" t="s">
        <v>88</v>
      </c>
      <c r="AW286" s="14" t="s">
        <v>36</v>
      </c>
      <c r="AX286" s="14" t="s">
        <v>81</v>
      </c>
      <c r="AY286" s="247" t="s">
        <v>261</v>
      </c>
    </row>
    <row r="287" spans="2:65" s="12" customFormat="1">
      <c r="B287" s="216"/>
      <c r="C287" s="217"/>
      <c r="D287" s="210" t="s">
        <v>366</v>
      </c>
      <c r="E287" s="218" t="s">
        <v>1</v>
      </c>
      <c r="F287" s="219" t="s">
        <v>3609</v>
      </c>
      <c r="G287" s="217"/>
      <c r="H287" s="220">
        <v>41.75</v>
      </c>
      <c r="I287" s="221"/>
      <c r="J287" s="217"/>
      <c r="K287" s="217"/>
      <c r="L287" s="222"/>
      <c r="M287" s="223"/>
      <c r="N287" s="224"/>
      <c r="O287" s="224"/>
      <c r="P287" s="224"/>
      <c r="Q287" s="224"/>
      <c r="R287" s="224"/>
      <c r="S287" s="224"/>
      <c r="T287" s="225"/>
      <c r="AT287" s="226" t="s">
        <v>366</v>
      </c>
      <c r="AU287" s="226" t="s">
        <v>90</v>
      </c>
      <c r="AV287" s="12" t="s">
        <v>90</v>
      </c>
      <c r="AW287" s="12" t="s">
        <v>36</v>
      </c>
      <c r="AX287" s="12" t="s">
        <v>81</v>
      </c>
      <c r="AY287" s="226" t="s">
        <v>261</v>
      </c>
    </row>
    <row r="288" spans="2:65" s="14" customFormat="1">
      <c r="B288" s="238"/>
      <c r="C288" s="239"/>
      <c r="D288" s="210" t="s">
        <v>366</v>
      </c>
      <c r="E288" s="240" t="s">
        <v>1</v>
      </c>
      <c r="F288" s="241" t="s">
        <v>3594</v>
      </c>
      <c r="G288" s="239"/>
      <c r="H288" s="240" t="s">
        <v>1</v>
      </c>
      <c r="I288" s="242"/>
      <c r="J288" s="239"/>
      <c r="K288" s="239"/>
      <c r="L288" s="243"/>
      <c r="M288" s="244"/>
      <c r="N288" s="245"/>
      <c r="O288" s="245"/>
      <c r="P288" s="245"/>
      <c r="Q288" s="245"/>
      <c r="R288" s="245"/>
      <c r="S288" s="245"/>
      <c r="T288" s="246"/>
      <c r="AT288" s="247" t="s">
        <v>366</v>
      </c>
      <c r="AU288" s="247" t="s">
        <v>90</v>
      </c>
      <c r="AV288" s="14" t="s">
        <v>88</v>
      </c>
      <c r="AW288" s="14" t="s">
        <v>36</v>
      </c>
      <c r="AX288" s="14" t="s">
        <v>81</v>
      </c>
      <c r="AY288" s="247" t="s">
        <v>261</v>
      </c>
    </row>
    <row r="289" spans="2:65" s="12" customFormat="1">
      <c r="B289" s="216"/>
      <c r="C289" s="217"/>
      <c r="D289" s="210" t="s">
        <v>366</v>
      </c>
      <c r="E289" s="218" t="s">
        <v>1</v>
      </c>
      <c r="F289" s="219" t="s">
        <v>3610</v>
      </c>
      <c r="G289" s="217"/>
      <c r="H289" s="220">
        <v>34</v>
      </c>
      <c r="I289" s="221"/>
      <c r="J289" s="217"/>
      <c r="K289" s="217"/>
      <c r="L289" s="222"/>
      <c r="M289" s="223"/>
      <c r="N289" s="224"/>
      <c r="O289" s="224"/>
      <c r="P289" s="224"/>
      <c r="Q289" s="224"/>
      <c r="R289" s="224"/>
      <c r="S289" s="224"/>
      <c r="T289" s="225"/>
      <c r="AT289" s="226" t="s">
        <v>366</v>
      </c>
      <c r="AU289" s="226" t="s">
        <v>90</v>
      </c>
      <c r="AV289" s="12" t="s">
        <v>90</v>
      </c>
      <c r="AW289" s="12" t="s">
        <v>36</v>
      </c>
      <c r="AX289" s="12" t="s">
        <v>81</v>
      </c>
      <c r="AY289" s="226" t="s">
        <v>261</v>
      </c>
    </row>
    <row r="290" spans="2:65" s="13" customFormat="1">
      <c r="B290" s="227"/>
      <c r="C290" s="228"/>
      <c r="D290" s="210" t="s">
        <v>366</v>
      </c>
      <c r="E290" s="229" t="s">
        <v>1</v>
      </c>
      <c r="F290" s="230" t="s">
        <v>368</v>
      </c>
      <c r="G290" s="228"/>
      <c r="H290" s="231">
        <v>87.55</v>
      </c>
      <c r="I290" s="232"/>
      <c r="J290" s="228"/>
      <c r="K290" s="228"/>
      <c r="L290" s="233"/>
      <c r="M290" s="234"/>
      <c r="N290" s="235"/>
      <c r="O290" s="235"/>
      <c r="P290" s="235"/>
      <c r="Q290" s="235"/>
      <c r="R290" s="235"/>
      <c r="S290" s="235"/>
      <c r="T290" s="236"/>
      <c r="AT290" s="237" t="s">
        <v>366</v>
      </c>
      <c r="AU290" s="237" t="s">
        <v>90</v>
      </c>
      <c r="AV290" s="13" t="s">
        <v>123</v>
      </c>
      <c r="AW290" s="13" t="s">
        <v>36</v>
      </c>
      <c r="AX290" s="13" t="s">
        <v>81</v>
      </c>
      <c r="AY290" s="237" t="s">
        <v>261</v>
      </c>
    </row>
    <row r="291" spans="2:65" s="12" customFormat="1">
      <c r="B291" s="216"/>
      <c r="C291" s="217"/>
      <c r="D291" s="210" t="s">
        <v>366</v>
      </c>
      <c r="E291" s="218" t="s">
        <v>1</v>
      </c>
      <c r="F291" s="219" t="s">
        <v>3611</v>
      </c>
      <c r="G291" s="217"/>
      <c r="H291" s="220">
        <v>100.68300000000001</v>
      </c>
      <c r="I291" s="221"/>
      <c r="J291" s="217"/>
      <c r="K291" s="217"/>
      <c r="L291" s="222"/>
      <c r="M291" s="223"/>
      <c r="N291" s="224"/>
      <c r="O291" s="224"/>
      <c r="P291" s="224"/>
      <c r="Q291" s="224"/>
      <c r="R291" s="224"/>
      <c r="S291" s="224"/>
      <c r="T291" s="225"/>
      <c r="AT291" s="226" t="s">
        <v>366</v>
      </c>
      <c r="AU291" s="226" t="s">
        <v>90</v>
      </c>
      <c r="AV291" s="12" t="s">
        <v>90</v>
      </c>
      <c r="AW291" s="12" t="s">
        <v>36</v>
      </c>
      <c r="AX291" s="12" t="s">
        <v>81</v>
      </c>
      <c r="AY291" s="226" t="s">
        <v>261</v>
      </c>
    </row>
    <row r="292" spans="2:65" s="13" customFormat="1">
      <c r="B292" s="227"/>
      <c r="C292" s="228"/>
      <c r="D292" s="210" t="s">
        <v>366</v>
      </c>
      <c r="E292" s="229" t="s">
        <v>1</v>
      </c>
      <c r="F292" s="230" t="s">
        <v>368</v>
      </c>
      <c r="G292" s="228"/>
      <c r="H292" s="231">
        <v>100.68300000000001</v>
      </c>
      <c r="I292" s="232"/>
      <c r="J292" s="228"/>
      <c r="K292" s="228"/>
      <c r="L292" s="233"/>
      <c r="M292" s="234"/>
      <c r="N292" s="235"/>
      <c r="O292" s="235"/>
      <c r="P292" s="235"/>
      <c r="Q292" s="235"/>
      <c r="R292" s="235"/>
      <c r="S292" s="235"/>
      <c r="T292" s="236"/>
      <c r="AT292" s="237" t="s">
        <v>366</v>
      </c>
      <c r="AU292" s="237" t="s">
        <v>90</v>
      </c>
      <c r="AV292" s="13" t="s">
        <v>123</v>
      </c>
      <c r="AW292" s="13" t="s">
        <v>36</v>
      </c>
      <c r="AX292" s="13" t="s">
        <v>81</v>
      </c>
      <c r="AY292" s="237" t="s">
        <v>261</v>
      </c>
    </row>
    <row r="293" spans="2:65" s="12" customFormat="1">
      <c r="B293" s="216"/>
      <c r="C293" s="217"/>
      <c r="D293" s="210" t="s">
        <v>366</v>
      </c>
      <c r="E293" s="218" t="s">
        <v>1</v>
      </c>
      <c r="F293" s="219" t="s">
        <v>982</v>
      </c>
      <c r="G293" s="217"/>
      <c r="H293" s="220">
        <v>101</v>
      </c>
      <c r="I293" s="221"/>
      <c r="J293" s="217"/>
      <c r="K293" s="217"/>
      <c r="L293" s="222"/>
      <c r="M293" s="223"/>
      <c r="N293" s="224"/>
      <c r="O293" s="224"/>
      <c r="P293" s="224"/>
      <c r="Q293" s="224"/>
      <c r="R293" s="224"/>
      <c r="S293" s="224"/>
      <c r="T293" s="225"/>
      <c r="AT293" s="226" t="s">
        <v>366</v>
      </c>
      <c r="AU293" s="226" t="s">
        <v>90</v>
      </c>
      <c r="AV293" s="12" t="s">
        <v>90</v>
      </c>
      <c r="AW293" s="12" t="s">
        <v>36</v>
      </c>
      <c r="AX293" s="12" t="s">
        <v>81</v>
      </c>
      <c r="AY293" s="226" t="s">
        <v>261</v>
      </c>
    </row>
    <row r="294" spans="2:65" s="13" customFormat="1">
      <c r="B294" s="227"/>
      <c r="C294" s="228"/>
      <c r="D294" s="210" t="s">
        <v>366</v>
      </c>
      <c r="E294" s="229" t="s">
        <v>1</v>
      </c>
      <c r="F294" s="230" t="s">
        <v>368</v>
      </c>
      <c r="G294" s="228"/>
      <c r="H294" s="231">
        <v>101</v>
      </c>
      <c r="I294" s="232"/>
      <c r="J294" s="228"/>
      <c r="K294" s="228"/>
      <c r="L294" s="233"/>
      <c r="M294" s="234"/>
      <c r="N294" s="235"/>
      <c r="O294" s="235"/>
      <c r="P294" s="235"/>
      <c r="Q294" s="235"/>
      <c r="R294" s="235"/>
      <c r="S294" s="235"/>
      <c r="T294" s="236"/>
      <c r="AT294" s="237" t="s">
        <v>366</v>
      </c>
      <c r="AU294" s="237" t="s">
        <v>90</v>
      </c>
      <c r="AV294" s="13" t="s">
        <v>123</v>
      </c>
      <c r="AW294" s="13" t="s">
        <v>36</v>
      </c>
      <c r="AX294" s="13" t="s">
        <v>88</v>
      </c>
      <c r="AY294" s="237" t="s">
        <v>261</v>
      </c>
    </row>
    <row r="295" spans="2:65" s="1" customFormat="1" ht="16.5" customHeight="1">
      <c r="B295" s="35"/>
      <c r="C295" s="259" t="s">
        <v>579</v>
      </c>
      <c r="D295" s="259" t="s">
        <v>398</v>
      </c>
      <c r="E295" s="260" t="s">
        <v>3612</v>
      </c>
      <c r="F295" s="261" t="s">
        <v>3613</v>
      </c>
      <c r="G295" s="262" t="s">
        <v>394</v>
      </c>
      <c r="H295" s="263">
        <v>26</v>
      </c>
      <c r="I295" s="264"/>
      <c r="J295" s="265">
        <f>ROUND(I295*H295,2)</f>
        <v>0</v>
      </c>
      <c r="K295" s="261" t="s">
        <v>268</v>
      </c>
      <c r="L295" s="266"/>
      <c r="M295" s="267" t="s">
        <v>1</v>
      </c>
      <c r="N295" s="268" t="s">
        <v>46</v>
      </c>
      <c r="O295" s="67"/>
      <c r="P295" s="206">
        <f>O295*H295</f>
        <v>0</v>
      </c>
      <c r="Q295" s="206">
        <v>1.01E-3</v>
      </c>
      <c r="R295" s="206">
        <f>Q295*H295</f>
        <v>2.6260000000000002E-2</v>
      </c>
      <c r="S295" s="206">
        <v>0</v>
      </c>
      <c r="T295" s="207">
        <f>S295*H295</f>
        <v>0</v>
      </c>
      <c r="AR295" s="208" t="s">
        <v>561</v>
      </c>
      <c r="AT295" s="208" t="s">
        <v>398</v>
      </c>
      <c r="AU295" s="208" t="s">
        <v>90</v>
      </c>
      <c r="AY295" s="17" t="s">
        <v>261</v>
      </c>
      <c r="BE295" s="209">
        <f>IF(N295="základní",J295,0)</f>
        <v>0</v>
      </c>
      <c r="BF295" s="209">
        <f>IF(N295="snížená",J295,0)</f>
        <v>0</v>
      </c>
      <c r="BG295" s="209">
        <f>IF(N295="zákl. přenesená",J295,0)</f>
        <v>0</v>
      </c>
      <c r="BH295" s="209">
        <f>IF(N295="sníž. přenesená",J295,0)</f>
        <v>0</v>
      </c>
      <c r="BI295" s="209">
        <f>IF(N295="nulová",J295,0)</f>
        <v>0</v>
      </c>
      <c r="BJ295" s="17" t="s">
        <v>88</v>
      </c>
      <c r="BK295" s="209">
        <f>ROUND(I295*H295,2)</f>
        <v>0</v>
      </c>
      <c r="BL295" s="17" t="s">
        <v>450</v>
      </c>
      <c r="BM295" s="208" t="s">
        <v>3614</v>
      </c>
    </row>
    <row r="296" spans="2:65" s="14" customFormat="1">
      <c r="B296" s="238"/>
      <c r="C296" s="239"/>
      <c r="D296" s="210" t="s">
        <v>366</v>
      </c>
      <c r="E296" s="240" t="s">
        <v>1</v>
      </c>
      <c r="F296" s="241" t="s">
        <v>3615</v>
      </c>
      <c r="G296" s="239"/>
      <c r="H296" s="240" t="s">
        <v>1</v>
      </c>
      <c r="I296" s="242"/>
      <c r="J296" s="239"/>
      <c r="K296" s="239"/>
      <c r="L296" s="243"/>
      <c r="M296" s="244"/>
      <c r="N296" s="245"/>
      <c r="O296" s="245"/>
      <c r="P296" s="245"/>
      <c r="Q296" s="245"/>
      <c r="R296" s="245"/>
      <c r="S296" s="245"/>
      <c r="T296" s="246"/>
      <c r="AT296" s="247" t="s">
        <v>366</v>
      </c>
      <c r="AU296" s="247" t="s">
        <v>90</v>
      </c>
      <c r="AV296" s="14" t="s">
        <v>88</v>
      </c>
      <c r="AW296" s="14" t="s">
        <v>36</v>
      </c>
      <c r="AX296" s="14" t="s">
        <v>81</v>
      </c>
      <c r="AY296" s="247" t="s">
        <v>261</v>
      </c>
    </row>
    <row r="297" spans="2:65" s="14" customFormat="1">
      <c r="B297" s="238"/>
      <c r="C297" s="239"/>
      <c r="D297" s="210" t="s">
        <v>366</v>
      </c>
      <c r="E297" s="240" t="s">
        <v>1</v>
      </c>
      <c r="F297" s="241" t="s">
        <v>3573</v>
      </c>
      <c r="G297" s="239"/>
      <c r="H297" s="240" t="s">
        <v>1</v>
      </c>
      <c r="I297" s="242"/>
      <c r="J297" s="239"/>
      <c r="K297" s="239"/>
      <c r="L297" s="243"/>
      <c r="M297" s="244"/>
      <c r="N297" s="245"/>
      <c r="O297" s="245"/>
      <c r="P297" s="245"/>
      <c r="Q297" s="245"/>
      <c r="R297" s="245"/>
      <c r="S297" s="245"/>
      <c r="T297" s="246"/>
      <c r="AT297" s="247" t="s">
        <v>366</v>
      </c>
      <c r="AU297" s="247" t="s">
        <v>90</v>
      </c>
      <c r="AV297" s="14" t="s">
        <v>88</v>
      </c>
      <c r="AW297" s="14" t="s">
        <v>36</v>
      </c>
      <c r="AX297" s="14" t="s">
        <v>81</v>
      </c>
      <c r="AY297" s="247" t="s">
        <v>261</v>
      </c>
    </row>
    <row r="298" spans="2:65" s="12" customFormat="1">
      <c r="B298" s="216"/>
      <c r="C298" s="217"/>
      <c r="D298" s="210" t="s">
        <v>366</v>
      </c>
      <c r="E298" s="218" t="s">
        <v>1</v>
      </c>
      <c r="F298" s="219" t="s">
        <v>3616</v>
      </c>
      <c r="G298" s="217"/>
      <c r="H298" s="220">
        <v>7.7</v>
      </c>
      <c r="I298" s="221"/>
      <c r="J298" s="217"/>
      <c r="K298" s="217"/>
      <c r="L298" s="222"/>
      <c r="M298" s="223"/>
      <c r="N298" s="224"/>
      <c r="O298" s="224"/>
      <c r="P298" s="224"/>
      <c r="Q298" s="224"/>
      <c r="R298" s="224"/>
      <c r="S298" s="224"/>
      <c r="T298" s="225"/>
      <c r="AT298" s="226" t="s">
        <v>366</v>
      </c>
      <c r="AU298" s="226" t="s">
        <v>90</v>
      </c>
      <c r="AV298" s="12" t="s">
        <v>90</v>
      </c>
      <c r="AW298" s="12" t="s">
        <v>36</v>
      </c>
      <c r="AX298" s="12" t="s">
        <v>81</v>
      </c>
      <c r="AY298" s="226" t="s">
        <v>261</v>
      </c>
    </row>
    <row r="299" spans="2:65" s="14" customFormat="1">
      <c r="B299" s="238"/>
      <c r="C299" s="239"/>
      <c r="D299" s="210" t="s">
        <v>366</v>
      </c>
      <c r="E299" s="240" t="s">
        <v>1</v>
      </c>
      <c r="F299" s="241" t="s">
        <v>3594</v>
      </c>
      <c r="G299" s="239"/>
      <c r="H299" s="240" t="s">
        <v>1</v>
      </c>
      <c r="I299" s="242"/>
      <c r="J299" s="239"/>
      <c r="K299" s="239"/>
      <c r="L299" s="243"/>
      <c r="M299" s="244"/>
      <c r="N299" s="245"/>
      <c r="O299" s="245"/>
      <c r="P299" s="245"/>
      <c r="Q299" s="245"/>
      <c r="R299" s="245"/>
      <c r="S299" s="245"/>
      <c r="T299" s="246"/>
      <c r="AT299" s="247" t="s">
        <v>366</v>
      </c>
      <c r="AU299" s="247" t="s">
        <v>90</v>
      </c>
      <c r="AV299" s="14" t="s">
        <v>88</v>
      </c>
      <c r="AW299" s="14" t="s">
        <v>36</v>
      </c>
      <c r="AX299" s="14" t="s">
        <v>81</v>
      </c>
      <c r="AY299" s="247" t="s">
        <v>261</v>
      </c>
    </row>
    <row r="300" spans="2:65" s="12" customFormat="1">
      <c r="B300" s="216"/>
      <c r="C300" s="217"/>
      <c r="D300" s="210" t="s">
        <v>366</v>
      </c>
      <c r="E300" s="218" t="s">
        <v>1</v>
      </c>
      <c r="F300" s="219" t="s">
        <v>3617</v>
      </c>
      <c r="G300" s="217"/>
      <c r="H300" s="220">
        <v>14.5</v>
      </c>
      <c r="I300" s="221"/>
      <c r="J300" s="217"/>
      <c r="K300" s="217"/>
      <c r="L300" s="222"/>
      <c r="M300" s="223"/>
      <c r="N300" s="224"/>
      <c r="O300" s="224"/>
      <c r="P300" s="224"/>
      <c r="Q300" s="224"/>
      <c r="R300" s="224"/>
      <c r="S300" s="224"/>
      <c r="T300" s="225"/>
      <c r="AT300" s="226" t="s">
        <v>366</v>
      </c>
      <c r="AU300" s="226" t="s">
        <v>90</v>
      </c>
      <c r="AV300" s="12" t="s">
        <v>90</v>
      </c>
      <c r="AW300" s="12" t="s">
        <v>36</v>
      </c>
      <c r="AX300" s="12" t="s">
        <v>81</v>
      </c>
      <c r="AY300" s="226" t="s">
        <v>261</v>
      </c>
    </row>
    <row r="301" spans="2:65" s="13" customFormat="1">
      <c r="B301" s="227"/>
      <c r="C301" s="228"/>
      <c r="D301" s="210" t="s">
        <v>366</v>
      </c>
      <c r="E301" s="229" t="s">
        <v>1</v>
      </c>
      <c r="F301" s="230" t="s">
        <v>368</v>
      </c>
      <c r="G301" s="228"/>
      <c r="H301" s="231">
        <v>22.2</v>
      </c>
      <c r="I301" s="232"/>
      <c r="J301" s="228"/>
      <c r="K301" s="228"/>
      <c r="L301" s="233"/>
      <c r="M301" s="234"/>
      <c r="N301" s="235"/>
      <c r="O301" s="235"/>
      <c r="P301" s="235"/>
      <c r="Q301" s="235"/>
      <c r="R301" s="235"/>
      <c r="S301" s="235"/>
      <c r="T301" s="236"/>
      <c r="AT301" s="237" t="s">
        <v>366</v>
      </c>
      <c r="AU301" s="237" t="s">
        <v>90</v>
      </c>
      <c r="AV301" s="13" t="s">
        <v>123</v>
      </c>
      <c r="AW301" s="13" t="s">
        <v>36</v>
      </c>
      <c r="AX301" s="13" t="s">
        <v>81</v>
      </c>
      <c r="AY301" s="237" t="s">
        <v>261</v>
      </c>
    </row>
    <row r="302" spans="2:65" s="12" customFormat="1">
      <c r="B302" s="216"/>
      <c r="C302" s="217"/>
      <c r="D302" s="210" t="s">
        <v>366</v>
      </c>
      <c r="E302" s="218" t="s">
        <v>1</v>
      </c>
      <c r="F302" s="219" t="s">
        <v>3618</v>
      </c>
      <c r="G302" s="217"/>
      <c r="H302" s="220">
        <v>25.53</v>
      </c>
      <c r="I302" s="221"/>
      <c r="J302" s="217"/>
      <c r="K302" s="217"/>
      <c r="L302" s="222"/>
      <c r="M302" s="223"/>
      <c r="N302" s="224"/>
      <c r="O302" s="224"/>
      <c r="P302" s="224"/>
      <c r="Q302" s="224"/>
      <c r="R302" s="224"/>
      <c r="S302" s="224"/>
      <c r="T302" s="225"/>
      <c r="AT302" s="226" t="s">
        <v>366</v>
      </c>
      <c r="AU302" s="226" t="s">
        <v>90</v>
      </c>
      <c r="AV302" s="12" t="s">
        <v>90</v>
      </c>
      <c r="AW302" s="12" t="s">
        <v>36</v>
      </c>
      <c r="AX302" s="12" t="s">
        <v>81</v>
      </c>
      <c r="AY302" s="226" t="s">
        <v>261</v>
      </c>
    </row>
    <row r="303" spans="2:65" s="13" customFormat="1">
      <c r="B303" s="227"/>
      <c r="C303" s="228"/>
      <c r="D303" s="210" t="s">
        <v>366</v>
      </c>
      <c r="E303" s="229" t="s">
        <v>1</v>
      </c>
      <c r="F303" s="230" t="s">
        <v>368</v>
      </c>
      <c r="G303" s="228"/>
      <c r="H303" s="231">
        <v>25.53</v>
      </c>
      <c r="I303" s="232"/>
      <c r="J303" s="228"/>
      <c r="K303" s="228"/>
      <c r="L303" s="233"/>
      <c r="M303" s="234"/>
      <c r="N303" s="235"/>
      <c r="O303" s="235"/>
      <c r="P303" s="235"/>
      <c r="Q303" s="235"/>
      <c r="R303" s="235"/>
      <c r="S303" s="235"/>
      <c r="T303" s="236"/>
      <c r="AT303" s="237" t="s">
        <v>366</v>
      </c>
      <c r="AU303" s="237" t="s">
        <v>90</v>
      </c>
      <c r="AV303" s="13" t="s">
        <v>123</v>
      </c>
      <c r="AW303" s="13" t="s">
        <v>36</v>
      </c>
      <c r="AX303" s="13" t="s">
        <v>81</v>
      </c>
      <c r="AY303" s="237" t="s">
        <v>261</v>
      </c>
    </row>
    <row r="304" spans="2:65" s="12" customFormat="1">
      <c r="B304" s="216"/>
      <c r="C304" s="217"/>
      <c r="D304" s="210" t="s">
        <v>366</v>
      </c>
      <c r="E304" s="218" t="s">
        <v>1</v>
      </c>
      <c r="F304" s="219" t="s">
        <v>513</v>
      </c>
      <c r="G304" s="217"/>
      <c r="H304" s="220">
        <v>26</v>
      </c>
      <c r="I304" s="221"/>
      <c r="J304" s="217"/>
      <c r="K304" s="217"/>
      <c r="L304" s="222"/>
      <c r="M304" s="223"/>
      <c r="N304" s="224"/>
      <c r="O304" s="224"/>
      <c r="P304" s="224"/>
      <c r="Q304" s="224"/>
      <c r="R304" s="224"/>
      <c r="S304" s="224"/>
      <c r="T304" s="225"/>
      <c r="AT304" s="226" t="s">
        <v>366</v>
      </c>
      <c r="AU304" s="226" t="s">
        <v>90</v>
      </c>
      <c r="AV304" s="12" t="s">
        <v>90</v>
      </c>
      <c r="AW304" s="12" t="s">
        <v>36</v>
      </c>
      <c r="AX304" s="12" t="s">
        <v>81</v>
      </c>
      <c r="AY304" s="226" t="s">
        <v>261</v>
      </c>
    </row>
    <row r="305" spans="2:65" s="13" customFormat="1">
      <c r="B305" s="227"/>
      <c r="C305" s="228"/>
      <c r="D305" s="210" t="s">
        <v>366</v>
      </c>
      <c r="E305" s="229" t="s">
        <v>1</v>
      </c>
      <c r="F305" s="230" t="s">
        <v>368</v>
      </c>
      <c r="G305" s="228"/>
      <c r="H305" s="231">
        <v>26</v>
      </c>
      <c r="I305" s="232"/>
      <c r="J305" s="228"/>
      <c r="K305" s="228"/>
      <c r="L305" s="233"/>
      <c r="M305" s="234"/>
      <c r="N305" s="235"/>
      <c r="O305" s="235"/>
      <c r="P305" s="235"/>
      <c r="Q305" s="235"/>
      <c r="R305" s="235"/>
      <c r="S305" s="235"/>
      <c r="T305" s="236"/>
      <c r="AT305" s="237" t="s">
        <v>366</v>
      </c>
      <c r="AU305" s="237" t="s">
        <v>90</v>
      </c>
      <c r="AV305" s="13" t="s">
        <v>123</v>
      </c>
      <c r="AW305" s="13" t="s">
        <v>36</v>
      </c>
      <c r="AX305" s="13" t="s">
        <v>88</v>
      </c>
      <c r="AY305" s="237" t="s">
        <v>261</v>
      </c>
    </row>
    <row r="306" spans="2:65" s="1" customFormat="1" ht="16.5" customHeight="1">
      <c r="B306" s="35"/>
      <c r="C306" s="259" t="s">
        <v>583</v>
      </c>
      <c r="D306" s="259" t="s">
        <v>398</v>
      </c>
      <c r="E306" s="260" t="s">
        <v>3619</v>
      </c>
      <c r="F306" s="261" t="s">
        <v>3620</v>
      </c>
      <c r="G306" s="262" t="s">
        <v>394</v>
      </c>
      <c r="H306" s="263">
        <v>94.5</v>
      </c>
      <c r="I306" s="264"/>
      <c r="J306" s="265">
        <f>ROUND(I306*H306,2)</f>
        <v>0</v>
      </c>
      <c r="K306" s="261" t="s">
        <v>268</v>
      </c>
      <c r="L306" s="266"/>
      <c r="M306" s="267" t="s">
        <v>1</v>
      </c>
      <c r="N306" s="268" t="s">
        <v>46</v>
      </c>
      <c r="O306" s="67"/>
      <c r="P306" s="206">
        <f>O306*H306</f>
        <v>0</v>
      </c>
      <c r="Q306" s="206">
        <v>4.4999999999999999E-4</v>
      </c>
      <c r="R306" s="206">
        <f>Q306*H306</f>
        <v>4.2525E-2</v>
      </c>
      <c r="S306" s="206">
        <v>0</v>
      </c>
      <c r="T306" s="207">
        <f>S306*H306</f>
        <v>0</v>
      </c>
      <c r="AR306" s="208" t="s">
        <v>561</v>
      </c>
      <c r="AT306" s="208" t="s">
        <v>398</v>
      </c>
      <c r="AU306" s="208" t="s">
        <v>90</v>
      </c>
      <c r="AY306" s="17" t="s">
        <v>261</v>
      </c>
      <c r="BE306" s="209">
        <f>IF(N306="základní",J306,0)</f>
        <v>0</v>
      </c>
      <c r="BF306" s="209">
        <f>IF(N306="snížená",J306,0)</f>
        <v>0</v>
      </c>
      <c r="BG306" s="209">
        <f>IF(N306="zákl. přenesená",J306,0)</f>
        <v>0</v>
      </c>
      <c r="BH306" s="209">
        <f>IF(N306="sníž. přenesená",J306,0)</f>
        <v>0</v>
      </c>
      <c r="BI306" s="209">
        <f>IF(N306="nulová",J306,0)</f>
        <v>0</v>
      </c>
      <c r="BJ306" s="17" t="s">
        <v>88</v>
      </c>
      <c r="BK306" s="209">
        <f>ROUND(I306*H306,2)</f>
        <v>0</v>
      </c>
      <c r="BL306" s="17" t="s">
        <v>450</v>
      </c>
      <c r="BM306" s="208" t="s">
        <v>3621</v>
      </c>
    </row>
    <row r="307" spans="2:65" s="14" customFormat="1">
      <c r="B307" s="238"/>
      <c r="C307" s="239"/>
      <c r="D307" s="210" t="s">
        <v>366</v>
      </c>
      <c r="E307" s="240" t="s">
        <v>1</v>
      </c>
      <c r="F307" s="241" t="s">
        <v>3606</v>
      </c>
      <c r="G307" s="239"/>
      <c r="H307" s="240" t="s">
        <v>1</v>
      </c>
      <c r="I307" s="242"/>
      <c r="J307" s="239"/>
      <c r="K307" s="239"/>
      <c r="L307" s="243"/>
      <c r="M307" s="244"/>
      <c r="N307" s="245"/>
      <c r="O307" s="245"/>
      <c r="P307" s="245"/>
      <c r="Q307" s="245"/>
      <c r="R307" s="245"/>
      <c r="S307" s="245"/>
      <c r="T307" s="246"/>
      <c r="AT307" s="247" t="s">
        <v>366</v>
      </c>
      <c r="AU307" s="247" t="s">
        <v>90</v>
      </c>
      <c r="AV307" s="14" t="s">
        <v>88</v>
      </c>
      <c r="AW307" s="14" t="s">
        <v>36</v>
      </c>
      <c r="AX307" s="14" t="s">
        <v>81</v>
      </c>
      <c r="AY307" s="247" t="s">
        <v>261</v>
      </c>
    </row>
    <row r="308" spans="2:65" s="14" customFormat="1">
      <c r="B308" s="238"/>
      <c r="C308" s="239"/>
      <c r="D308" s="210" t="s">
        <v>366</v>
      </c>
      <c r="E308" s="240" t="s">
        <v>1</v>
      </c>
      <c r="F308" s="241" t="s">
        <v>1641</v>
      </c>
      <c r="G308" s="239"/>
      <c r="H308" s="240" t="s">
        <v>1</v>
      </c>
      <c r="I308" s="242"/>
      <c r="J308" s="239"/>
      <c r="K308" s="239"/>
      <c r="L308" s="243"/>
      <c r="M308" s="244"/>
      <c r="N308" s="245"/>
      <c r="O308" s="245"/>
      <c r="P308" s="245"/>
      <c r="Q308" s="245"/>
      <c r="R308" s="245"/>
      <c r="S308" s="245"/>
      <c r="T308" s="246"/>
      <c r="AT308" s="247" t="s">
        <v>366</v>
      </c>
      <c r="AU308" s="247" t="s">
        <v>90</v>
      </c>
      <c r="AV308" s="14" t="s">
        <v>88</v>
      </c>
      <c r="AW308" s="14" t="s">
        <v>36</v>
      </c>
      <c r="AX308" s="14" t="s">
        <v>81</v>
      </c>
      <c r="AY308" s="247" t="s">
        <v>261</v>
      </c>
    </row>
    <row r="309" spans="2:65" s="12" customFormat="1">
      <c r="B309" s="216"/>
      <c r="C309" s="217"/>
      <c r="D309" s="210" t="s">
        <v>366</v>
      </c>
      <c r="E309" s="218" t="s">
        <v>1</v>
      </c>
      <c r="F309" s="219" t="s">
        <v>3622</v>
      </c>
      <c r="G309" s="217"/>
      <c r="H309" s="220">
        <v>69.67</v>
      </c>
      <c r="I309" s="221"/>
      <c r="J309" s="217"/>
      <c r="K309" s="217"/>
      <c r="L309" s="222"/>
      <c r="M309" s="223"/>
      <c r="N309" s="224"/>
      <c r="O309" s="224"/>
      <c r="P309" s="224"/>
      <c r="Q309" s="224"/>
      <c r="R309" s="224"/>
      <c r="S309" s="224"/>
      <c r="T309" s="225"/>
      <c r="AT309" s="226" t="s">
        <v>366</v>
      </c>
      <c r="AU309" s="226" t="s">
        <v>90</v>
      </c>
      <c r="AV309" s="12" t="s">
        <v>90</v>
      </c>
      <c r="AW309" s="12" t="s">
        <v>36</v>
      </c>
      <c r="AX309" s="12" t="s">
        <v>81</v>
      </c>
      <c r="AY309" s="226" t="s">
        <v>261</v>
      </c>
    </row>
    <row r="310" spans="2:65" s="14" customFormat="1">
      <c r="B310" s="238"/>
      <c r="C310" s="239"/>
      <c r="D310" s="210" t="s">
        <v>366</v>
      </c>
      <c r="E310" s="240" t="s">
        <v>1</v>
      </c>
      <c r="F310" s="241" t="s">
        <v>3594</v>
      </c>
      <c r="G310" s="239"/>
      <c r="H310" s="240" t="s">
        <v>1</v>
      </c>
      <c r="I310" s="242"/>
      <c r="J310" s="239"/>
      <c r="K310" s="239"/>
      <c r="L310" s="243"/>
      <c r="M310" s="244"/>
      <c r="N310" s="245"/>
      <c r="O310" s="245"/>
      <c r="P310" s="245"/>
      <c r="Q310" s="245"/>
      <c r="R310" s="245"/>
      <c r="S310" s="245"/>
      <c r="T310" s="246"/>
      <c r="AT310" s="247" t="s">
        <v>366</v>
      </c>
      <c r="AU310" s="247" t="s">
        <v>90</v>
      </c>
      <c r="AV310" s="14" t="s">
        <v>88</v>
      </c>
      <c r="AW310" s="14" t="s">
        <v>36</v>
      </c>
      <c r="AX310" s="14" t="s">
        <v>81</v>
      </c>
      <c r="AY310" s="247" t="s">
        <v>261</v>
      </c>
    </row>
    <row r="311" spans="2:65" s="12" customFormat="1">
      <c r="B311" s="216"/>
      <c r="C311" s="217"/>
      <c r="D311" s="210" t="s">
        <v>366</v>
      </c>
      <c r="E311" s="218" t="s">
        <v>1</v>
      </c>
      <c r="F311" s="219" t="s">
        <v>3623</v>
      </c>
      <c r="G311" s="217"/>
      <c r="H311" s="220">
        <v>12.1</v>
      </c>
      <c r="I311" s="221"/>
      <c r="J311" s="217"/>
      <c r="K311" s="217"/>
      <c r="L311" s="222"/>
      <c r="M311" s="223"/>
      <c r="N311" s="224"/>
      <c r="O311" s="224"/>
      <c r="P311" s="224"/>
      <c r="Q311" s="224"/>
      <c r="R311" s="224"/>
      <c r="S311" s="224"/>
      <c r="T311" s="225"/>
      <c r="AT311" s="226" t="s">
        <v>366</v>
      </c>
      <c r="AU311" s="226" t="s">
        <v>90</v>
      </c>
      <c r="AV311" s="12" t="s">
        <v>90</v>
      </c>
      <c r="AW311" s="12" t="s">
        <v>36</v>
      </c>
      <c r="AX311" s="12" t="s">
        <v>81</v>
      </c>
      <c r="AY311" s="226" t="s">
        <v>261</v>
      </c>
    </row>
    <row r="312" spans="2:65" s="13" customFormat="1">
      <c r="B312" s="227"/>
      <c r="C312" s="228"/>
      <c r="D312" s="210" t="s">
        <v>366</v>
      </c>
      <c r="E312" s="229" t="s">
        <v>1</v>
      </c>
      <c r="F312" s="230" t="s">
        <v>368</v>
      </c>
      <c r="G312" s="228"/>
      <c r="H312" s="231">
        <v>81.77</v>
      </c>
      <c r="I312" s="232"/>
      <c r="J312" s="228"/>
      <c r="K312" s="228"/>
      <c r="L312" s="233"/>
      <c r="M312" s="234"/>
      <c r="N312" s="235"/>
      <c r="O312" s="235"/>
      <c r="P312" s="235"/>
      <c r="Q312" s="235"/>
      <c r="R312" s="235"/>
      <c r="S312" s="235"/>
      <c r="T312" s="236"/>
      <c r="AT312" s="237" t="s">
        <v>366</v>
      </c>
      <c r="AU312" s="237" t="s">
        <v>90</v>
      </c>
      <c r="AV312" s="13" t="s">
        <v>123</v>
      </c>
      <c r="AW312" s="13" t="s">
        <v>36</v>
      </c>
      <c r="AX312" s="13" t="s">
        <v>81</v>
      </c>
      <c r="AY312" s="237" t="s">
        <v>261</v>
      </c>
    </row>
    <row r="313" spans="2:65" s="12" customFormat="1">
      <c r="B313" s="216"/>
      <c r="C313" s="217"/>
      <c r="D313" s="210" t="s">
        <v>366</v>
      </c>
      <c r="E313" s="218" t="s">
        <v>1</v>
      </c>
      <c r="F313" s="219" t="s">
        <v>3624</v>
      </c>
      <c r="G313" s="217"/>
      <c r="H313" s="220">
        <v>94.036000000000001</v>
      </c>
      <c r="I313" s="221"/>
      <c r="J313" s="217"/>
      <c r="K313" s="217"/>
      <c r="L313" s="222"/>
      <c r="M313" s="223"/>
      <c r="N313" s="224"/>
      <c r="O313" s="224"/>
      <c r="P313" s="224"/>
      <c r="Q313" s="224"/>
      <c r="R313" s="224"/>
      <c r="S313" s="224"/>
      <c r="T313" s="225"/>
      <c r="AT313" s="226" t="s">
        <v>366</v>
      </c>
      <c r="AU313" s="226" t="s">
        <v>90</v>
      </c>
      <c r="AV313" s="12" t="s">
        <v>90</v>
      </c>
      <c r="AW313" s="12" t="s">
        <v>36</v>
      </c>
      <c r="AX313" s="12" t="s">
        <v>81</v>
      </c>
      <c r="AY313" s="226" t="s">
        <v>261</v>
      </c>
    </row>
    <row r="314" spans="2:65" s="13" customFormat="1">
      <c r="B314" s="227"/>
      <c r="C314" s="228"/>
      <c r="D314" s="210" t="s">
        <v>366</v>
      </c>
      <c r="E314" s="229" t="s">
        <v>1</v>
      </c>
      <c r="F314" s="230" t="s">
        <v>368</v>
      </c>
      <c r="G314" s="228"/>
      <c r="H314" s="231">
        <v>94.036000000000001</v>
      </c>
      <c r="I314" s="232"/>
      <c r="J314" s="228"/>
      <c r="K314" s="228"/>
      <c r="L314" s="233"/>
      <c r="M314" s="234"/>
      <c r="N314" s="235"/>
      <c r="O314" s="235"/>
      <c r="P314" s="235"/>
      <c r="Q314" s="235"/>
      <c r="R314" s="235"/>
      <c r="S314" s="235"/>
      <c r="T314" s="236"/>
      <c r="AT314" s="237" t="s">
        <v>366</v>
      </c>
      <c r="AU314" s="237" t="s">
        <v>90</v>
      </c>
      <c r="AV314" s="13" t="s">
        <v>123</v>
      </c>
      <c r="AW314" s="13" t="s">
        <v>36</v>
      </c>
      <c r="AX314" s="13" t="s">
        <v>81</v>
      </c>
      <c r="AY314" s="237" t="s">
        <v>261</v>
      </c>
    </row>
    <row r="315" spans="2:65" s="12" customFormat="1">
      <c r="B315" s="216"/>
      <c r="C315" s="217"/>
      <c r="D315" s="210" t="s">
        <v>366</v>
      </c>
      <c r="E315" s="218" t="s">
        <v>1</v>
      </c>
      <c r="F315" s="219" t="s">
        <v>3625</v>
      </c>
      <c r="G315" s="217"/>
      <c r="H315" s="220">
        <v>94.5</v>
      </c>
      <c r="I315" s="221"/>
      <c r="J315" s="217"/>
      <c r="K315" s="217"/>
      <c r="L315" s="222"/>
      <c r="M315" s="223"/>
      <c r="N315" s="224"/>
      <c r="O315" s="224"/>
      <c r="P315" s="224"/>
      <c r="Q315" s="224"/>
      <c r="R315" s="224"/>
      <c r="S315" s="224"/>
      <c r="T315" s="225"/>
      <c r="AT315" s="226" t="s">
        <v>366</v>
      </c>
      <c r="AU315" s="226" t="s">
        <v>90</v>
      </c>
      <c r="AV315" s="12" t="s">
        <v>90</v>
      </c>
      <c r="AW315" s="12" t="s">
        <v>36</v>
      </c>
      <c r="AX315" s="12" t="s">
        <v>81</v>
      </c>
      <c r="AY315" s="226" t="s">
        <v>261</v>
      </c>
    </row>
    <row r="316" spans="2:65" s="13" customFormat="1">
      <c r="B316" s="227"/>
      <c r="C316" s="228"/>
      <c r="D316" s="210" t="s">
        <v>366</v>
      </c>
      <c r="E316" s="229" t="s">
        <v>1</v>
      </c>
      <c r="F316" s="230" t="s">
        <v>368</v>
      </c>
      <c r="G316" s="228"/>
      <c r="H316" s="231">
        <v>94.5</v>
      </c>
      <c r="I316" s="232"/>
      <c r="J316" s="228"/>
      <c r="K316" s="228"/>
      <c r="L316" s="233"/>
      <c r="M316" s="234"/>
      <c r="N316" s="235"/>
      <c r="O316" s="235"/>
      <c r="P316" s="235"/>
      <c r="Q316" s="235"/>
      <c r="R316" s="235"/>
      <c r="S316" s="235"/>
      <c r="T316" s="236"/>
      <c r="AT316" s="237" t="s">
        <v>366</v>
      </c>
      <c r="AU316" s="237" t="s">
        <v>90</v>
      </c>
      <c r="AV316" s="13" t="s">
        <v>123</v>
      </c>
      <c r="AW316" s="13" t="s">
        <v>36</v>
      </c>
      <c r="AX316" s="13" t="s">
        <v>88</v>
      </c>
      <c r="AY316" s="237" t="s">
        <v>261</v>
      </c>
    </row>
    <row r="317" spans="2:65" s="1" customFormat="1" ht="16.5" customHeight="1">
      <c r="B317" s="35"/>
      <c r="C317" s="259" t="s">
        <v>591</v>
      </c>
      <c r="D317" s="259" t="s">
        <v>398</v>
      </c>
      <c r="E317" s="260" t="s">
        <v>3626</v>
      </c>
      <c r="F317" s="261" t="s">
        <v>3627</v>
      </c>
      <c r="G317" s="262" t="s">
        <v>394</v>
      </c>
      <c r="H317" s="263">
        <v>24.5</v>
      </c>
      <c r="I317" s="264"/>
      <c r="J317" s="265">
        <f>ROUND(I317*H317,2)</f>
        <v>0</v>
      </c>
      <c r="K317" s="261" t="s">
        <v>268</v>
      </c>
      <c r="L317" s="266"/>
      <c r="M317" s="267" t="s">
        <v>1</v>
      </c>
      <c r="N317" s="268" t="s">
        <v>46</v>
      </c>
      <c r="O317" s="67"/>
      <c r="P317" s="206">
        <f>O317*H317</f>
        <v>0</v>
      </c>
      <c r="Q317" s="206">
        <v>5.2999999999999998E-4</v>
      </c>
      <c r="R317" s="206">
        <f>Q317*H317</f>
        <v>1.2985E-2</v>
      </c>
      <c r="S317" s="206">
        <v>0</v>
      </c>
      <c r="T317" s="207">
        <f>S317*H317</f>
        <v>0</v>
      </c>
      <c r="AR317" s="208" t="s">
        <v>561</v>
      </c>
      <c r="AT317" s="208" t="s">
        <v>398</v>
      </c>
      <c r="AU317" s="208" t="s">
        <v>90</v>
      </c>
      <c r="AY317" s="17" t="s">
        <v>261</v>
      </c>
      <c r="BE317" s="209">
        <f>IF(N317="základní",J317,0)</f>
        <v>0</v>
      </c>
      <c r="BF317" s="209">
        <f>IF(N317="snížená",J317,0)</f>
        <v>0</v>
      </c>
      <c r="BG317" s="209">
        <f>IF(N317="zákl. přenesená",J317,0)</f>
        <v>0</v>
      </c>
      <c r="BH317" s="209">
        <f>IF(N317="sníž. přenesená",J317,0)</f>
        <v>0</v>
      </c>
      <c r="BI317" s="209">
        <f>IF(N317="nulová",J317,0)</f>
        <v>0</v>
      </c>
      <c r="BJ317" s="17" t="s">
        <v>88</v>
      </c>
      <c r="BK317" s="209">
        <f>ROUND(I317*H317,2)</f>
        <v>0</v>
      </c>
      <c r="BL317" s="17" t="s">
        <v>450</v>
      </c>
      <c r="BM317" s="208" t="s">
        <v>3628</v>
      </c>
    </row>
    <row r="318" spans="2:65" s="14" customFormat="1">
      <c r="B318" s="238"/>
      <c r="C318" s="239"/>
      <c r="D318" s="210" t="s">
        <v>366</v>
      </c>
      <c r="E318" s="240" t="s">
        <v>1</v>
      </c>
      <c r="F318" s="241" t="s">
        <v>3629</v>
      </c>
      <c r="G318" s="239"/>
      <c r="H318" s="240" t="s">
        <v>1</v>
      </c>
      <c r="I318" s="242"/>
      <c r="J318" s="239"/>
      <c r="K318" s="239"/>
      <c r="L318" s="243"/>
      <c r="M318" s="244"/>
      <c r="N318" s="245"/>
      <c r="O318" s="245"/>
      <c r="P318" s="245"/>
      <c r="Q318" s="245"/>
      <c r="R318" s="245"/>
      <c r="S318" s="245"/>
      <c r="T318" s="246"/>
      <c r="AT318" s="247" t="s">
        <v>366</v>
      </c>
      <c r="AU318" s="247" t="s">
        <v>90</v>
      </c>
      <c r="AV318" s="14" t="s">
        <v>88</v>
      </c>
      <c r="AW318" s="14" t="s">
        <v>36</v>
      </c>
      <c r="AX318" s="14" t="s">
        <v>81</v>
      </c>
      <c r="AY318" s="247" t="s">
        <v>261</v>
      </c>
    </row>
    <row r="319" spans="2:65" s="14" customFormat="1">
      <c r="B319" s="238"/>
      <c r="C319" s="239"/>
      <c r="D319" s="210" t="s">
        <v>366</v>
      </c>
      <c r="E319" s="240" t="s">
        <v>1</v>
      </c>
      <c r="F319" s="241" t="s">
        <v>3573</v>
      </c>
      <c r="G319" s="239"/>
      <c r="H319" s="240" t="s">
        <v>1</v>
      </c>
      <c r="I319" s="242"/>
      <c r="J319" s="239"/>
      <c r="K319" s="239"/>
      <c r="L319" s="243"/>
      <c r="M319" s="244"/>
      <c r="N319" s="245"/>
      <c r="O319" s="245"/>
      <c r="P319" s="245"/>
      <c r="Q319" s="245"/>
      <c r="R319" s="245"/>
      <c r="S319" s="245"/>
      <c r="T319" s="246"/>
      <c r="AT319" s="247" t="s">
        <v>366</v>
      </c>
      <c r="AU319" s="247" t="s">
        <v>90</v>
      </c>
      <c r="AV319" s="14" t="s">
        <v>88</v>
      </c>
      <c r="AW319" s="14" t="s">
        <v>36</v>
      </c>
      <c r="AX319" s="14" t="s">
        <v>81</v>
      </c>
      <c r="AY319" s="247" t="s">
        <v>261</v>
      </c>
    </row>
    <row r="320" spans="2:65" s="12" customFormat="1">
      <c r="B320" s="216"/>
      <c r="C320" s="217"/>
      <c r="D320" s="210" t="s">
        <v>366</v>
      </c>
      <c r="E320" s="218" t="s">
        <v>1</v>
      </c>
      <c r="F320" s="219" t="s">
        <v>3630</v>
      </c>
      <c r="G320" s="217"/>
      <c r="H320" s="220">
        <v>17.399999999999999</v>
      </c>
      <c r="I320" s="221"/>
      <c r="J320" s="217"/>
      <c r="K320" s="217"/>
      <c r="L320" s="222"/>
      <c r="M320" s="223"/>
      <c r="N320" s="224"/>
      <c r="O320" s="224"/>
      <c r="P320" s="224"/>
      <c r="Q320" s="224"/>
      <c r="R320" s="224"/>
      <c r="S320" s="224"/>
      <c r="T320" s="225"/>
      <c r="AT320" s="226" t="s">
        <v>366</v>
      </c>
      <c r="AU320" s="226" t="s">
        <v>90</v>
      </c>
      <c r="AV320" s="12" t="s">
        <v>90</v>
      </c>
      <c r="AW320" s="12" t="s">
        <v>36</v>
      </c>
      <c r="AX320" s="12" t="s">
        <v>81</v>
      </c>
      <c r="AY320" s="226" t="s">
        <v>261</v>
      </c>
    </row>
    <row r="321" spans="2:65" s="14" customFormat="1">
      <c r="B321" s="238"/>
      <c r="C321" s="239"/>
      <c r="D321" s="210" t="s">
        <v>366</v>
      </c>
      <c r="E321" s="240" t="s">
        <v>1</v>
      </c>
      <c r="F321" s="241" t="s">
        <v>3631</v>
      </c>
      <c r="G321" s="239"/>
      <c r="H321" s="240" t="s">
        <v>1</v>
      </c>
      <c r="I321" s="242"/>
      <c r="J321" s="239"/>
      <c r="K321" s="239"/>
      <c r="L321" s="243"/>
      <c r="M321" s="244"/>
      <c r="N321" s="245"/>
      <c r="O321" s="245"/>
      <c r="P321" s="245"/>
      <c r="Q321" s="245"/>
      <c r="R321" s="245"/>
      <c r="S321" s="245"/>
      <c r="T321" s="246"/>
      <c r="AT321" s="247" t="s">
        <v>366</v>
      </c>
      <c r="AU321" s="247" t="s">
        <v>90</v>
      </c>
      <c r="AV321" s="14" t="s">
        <v>88</v>
      </c>
      <c r="AW321" s="14" t="s">
        <v>36</v>
      </c>
      <c r="AX321" s="14" t="s">
        <v>81</v>
      </c>
      <c r="AY321" s="247" t="s">
        <v>261</v>
      </c>
    </row>
    <row r="322" spans="2:65" s="12" customFormat="1">
      <c r="B322" s="216"/>
      <c r="C322" s="217"/>
      <c r="D322" s="210" t="s">
        <v>366</v>
      </c>
      <c r="E322" s="218" t="s">
        <v>1</v>
      </c>
      <c r="F322" s="219" t="s">
        <v>3632</v>
      </c>
      <c r="G322" s="217"/>
      <c r="H322" s="220">
        <v>3.5</v>
      </c>
      <c r="I322" s="221"/>
      <c r="J322" s="217"/>
      <c r="K322" s="217"/>
      <c r="L322" s="222"/>
      <c r="M322" s="223"/>
      <c r="N322" s="224"/>
      <c r="O322" s="224"/>
      <c r="P322" s="224"/>
      <c r="Q322" s="224"/>
      <c r="R322" s="224"/>
      <c r="S322" s="224"/>
      <c r="T322" s="225"/>
      <c r="AT322" s="226" t="s">
        <v>366</v>
      </c>
      <c r="AU322" s="226" t="s">
        <v>90</v>
      </c>
      <c r="AV322" s="12" t="s">
        <v>90</v>
      </c>
      <c r="AW322" s="12" t="s">
        <v>36</v>
      </c>
      <c r="AX322" s="12" t="s">
        <v>81</v>
      </c>
      <c r="AY322" s="226" t="s">
        <v>261</v>
      </c>
    </row>
    <row r="323" spans="2:65" s="13" customFormat="1">
      <c r="B323" s="227"/>
      <c r="C323" s="228"/>
      <c r="D323" s="210" t="s">
        <v>366</v>
      </c>
      <c r="E323" s="229" t="s">
        <v>1</v>
      </c>
      <c r="F323" s="230" t="s">
        <v>368</v>
      </c>
      <c r="G323" s="228"/>
      <c r="H323" s="231">
        <v>20.9</v>
      </c>
      <c r="I323" s="232"/>
      <c r="J323" s="228"/>
      <c r="K323" s="228"/>
      <c r="L323" s="233"/>
      <c r="M323" s="234"/>
      <c r="N323" s="235"/>
      <c r="O323" s="235"/>
      <c r="P323" s="235"/>
      <c r="Q323" s="235"/>
      <c r="R323" s="235"/>
      <c r="S323" s="235"/>
      <c r="T323" s="236"/>
      <c r="AT323" s="237" t="s">
        <v>366</v>
      </c>
      <c r="AU323" s="237" t="s">
        <v>90</v>
      </c>
      <c r="AV323" s="13" t="s">
        <v>123</v>
      </c>
      <c r="AW323" s="13" t="s">
        <v>36</v>
      </c>
      <c r="AX323" s="13" t="s">
        <v>81</v>
      </c>
      <c r="AY323" s="237" t="s">
        <v>261</v>
      </c>
    </row>
    <row r="324" spans="2:65" s="12" customFormat="1">
      <c r="B324" s="216"/>
      <c r="C324" s="217"/>
      <c r="D324" s="210" t="s">
        <v>366</v>
      </c>
      <c r="E324" s="218" t="s">
        <v>1</v>
      </c>
      <c r="F324" s="219" t="s">
        <v>3633</v>
      </c>
      <c r="G324" s="217"/>
      <c r="H324" s="220">
        <v>24.035</v>
      </c>
      <c r="I324" s="221"/>
      <c r="J324" s="217"/>
      <c r="K324" s="217"/>
      <c r="L324" s="222"/>
      <c r="M324" s="223"/>
      <c r="N324" s="224"/>
      <c r="O324" s="224"/>
      <c r="P324" s="224"/>
      <c r="Q324" s="224"/>
      <c r="R324" s="224"/>
      <c r="S324" s="224"/>
      <c r="T324" s="225"/>
      <c r="AT324" s="226" t="s">
        <v>366</v>
      </c>
      <c r="AU324" s="226" t="s">
        <v>90</v>
      </c>
      <c r="AV324" s="12" t="s">
        <v>90</v>
      </c>
      <c r="AW324" s="12" t="s">
        <v>36</v>
      </c>
      <c r="AX324" s="12" t="s">
        <v>81</v>
      </c>
      <c r="AY324" s="226" t="s">
        <v>261</v>
      </c>
    </row>
    <row r="325" spans="2:65" s="13" customFormat="1">
      <c r="B325" s="227"/>
      <c r="C325" s="228"/>
      <c r="D325" s="210" t="s">
        <v>366</v>
      </c>
      <c r="E325" s="229" t="s">
        <v>1</v>
      </c>
      <c r="F325" s="230" t="s">
        <v>368</v>
      </c>
      <c r="G325" s="228"/>
      <c r="H325" s="231">
        <v>24.035</v>
      </c>
      <c r="I325" s="232"/>
      <c r="J325" s="228"/>
      <c r="K325" s="228"/>
      <c r="L325" s="233"/>
      <c r="M325" s="234"/>
      <c r="N325" s="235"/>
      <c r="O325" s="235"/>
      <c r="P325" s="235"/>
      <c r="Q325" s="235"/>
      <c r="R325" s="235"/>
      <c r="S325" s="235"/>
      <c r="T325" s="236"/>
      <c r="AT325" s="237" t="s">
        <v>366</v>
      </c>
      <c r="AU325" s="237" t="s">
        <v>90</v>
      </c>
      <c r="AV325" s="13" t="s">
        <v>123</v>
      </c>
      <c r="AW325" s="13" t="s">
        <v>36</v>
      </c>
      <c r="AX325" s="13" t="s">
        <v>81</v>
      </c>
      <c r="AY325" s="237" t="s">
        <v>261</v>
      </c>
    </row>
    <row r="326" spans="2:65" s="12" customFormat="1">
      <c r="B326" s="216"/>
      <c r="C326" s="217"/>
      <c r="D326" s="210" t="s">
        <v>366</v>
      </c>
      <c r="E326" s="218" t="s">
        <v>1</v>
      </c>
      <c r="F326" s="219" t="s">
        <v>3634</v>
      </c>
      <c r="G326" s="217"/>
      <c r="H326" s="220">
        <v>24.5</v>
      </c>
      <c r="I326" s="221"/>
      <c r="J326" s="217"/>
      <c r="K326" s="217"/>
      <c r="L326" s="222"/>
      <c r="M326" s="223"/>
      <c r="N326" s="224"/>
      <c r="O326" s="224"/>
      <c r="P326" s="224"/>
      <c r="Q326" s="224"/>
      <c r="R326" s="224"/>
      <c r="S326" s="224"/>
      <c r="T326" s="225"/>
      <c r="AT326" s="226" t="s">
        <v>366</v>
      </c>
      <c r="AU326" s="226" t="s">
        <v>90</v>
      </c>
      <c r="AV326" s="12" t="s">
        <v>90</v>
      </c>
      <c r="AW326" s="12" t="s">
        <v>36</v>
      </c>
      <c r="AX326" s="12" t="s">
        <v>81</v>
      </c>
      <c r="AY326" s="226" t="s">
        <v>261</v>
      </c>
    </row>
    <row r="327" spans="2:65" s="13" customFormat="1">
      <c r="B327" s="227"/>
      <c r="C327" s="228"/>
      <c r="D327" s="210" t="s">
        <v>366</v>
      </c>
      <c r="E327" s="229" t="s">
        <v>1</v>
      </c>
      <c r="F327" s="230" t="s">
        <v>368</v>
      </c>
      <c r="G327" s="228"/>
      <c r="H327" s="231">
        <v>24.5</v>
      </c>
      <c r="I327" s="232"/>
      <c r="J327" s="228"/>
      <c r="K327" s="228"/>
      <c r="L327" s="233"/>
      <c r="M327" s="234"/>
      <c r="N327" s="235"/>
      <c r="O327" s="235"/>
      <c r="P327" s="235"/>
      <c r="Q327" s="235"/>
      <c r="R327" s="235"/>
      <c r="S327" s="235"/>
      <c r="T327" s="236"/>
      <c r="AT327" s="237" t="s">
        <v>366</v>
      </c>
      <c r="AU327" s="237" t="s">
        <v>90</v>
      </c>
      <c r="AV327" s="13" t="s">
        <v>123</v>
      </c>
      <c r="AW327" s="13" t="s">
        <v>36</v>
      </c>
      <c r="AX327" s="13" t="s">
        <v>88</v>
      </c>
      <c r="AY327" s="237" t="s">
        <v>261</v>
      </c>
    </row>
    <row r="328" spans="2:65" s="1" customFormat="1" ht="16.5" customHeight="1">
      <c r="B328" s="35"/>
      <c r="C328" s="259" t="s">
        <v>598</v>
      </c>
      <c r="D328" s="259" t="s">
        <v>398</v>
      </c>
      <c r="E328" s="260" t="s">
        <v>3635</v>
      </c>
      <c r="F328" s="261" t="s">
        <v>3636</v>
      </c>
      <c r="G328" s="262" t="s">
        <v>394</v>
      </c>
      <c r="H328" s="263">
        <v>3</v>
      </c>
      <c r="I328" s="264"/>
      <c r="J328" s="265">
        <f>ROUND(I328*H328,2)</f>
        <v>0</v>
      </c>
      <c r="K328" s="261" t="s">
        <v>268</v>
      </c>
      <c r="L328" s="266"/>
      <c r="M328" s="267" t="s">
        <v>1</v>
      </c>
      <c r="N328" s="268" t="s">
        <v>46</v>
      </c>
      <c r="O328" s="67"/>
      <c r="P328" s="206">
        <f>O328*H328</f>
        <v>0</v>
      </c>
      <c r="Q328" s="206">
        <v>1.1800000000000001E-3</v>
      </c>
      <c r="R328" s="206">
        <f>Q328*H328</f>
        <v>3.5400000000000002E-3</v>
      </c>
      <c r="S328" s="206">
        <v>0</v>
      </c>
      <c r="T328" s="207">
        <f>S328*H328</f>
        <v>0</v>
      </c>
      <c r="AR328" s="208" t="s">
        <v>561</v>
      </c>
      <c r="AT328" s="208" t="s">
        <v>398</v>
      </c>
      <c r="AU328" s="208" t="s">
        <v>90</v>
      </c>
      <c r="AY328" s="17" t="s">
        <v>261</v>
      </c>
      <c r="BE328" s="209">
        <f>IF(N328="základní",J328,0)</f>
        <v>0</v>
      </c>
      <c r="BF328" s="209">
        <f>IF(N328="snížená",J328,0)</f>
        <v>0</v>
      </c>
      <c r="BG328" s="209">
        <f>IF(N328="zákl. přenesená",J328,0)</f>
        <v>0</v>
      </c>
      <c r="BH328" s="209">
        <f>IF(N328="sníž. přenesená",J328,0)</f>
        <v>0</v>
      </c>
      <c r="BI328" s="209">
        <f>IF(N328="nulová",J328,0)</f>
        <v>0</v>
      </c>
      <c r="BJ328" s="17" t="s">
        <v>88</v>
      </c>
      <c r="BK328" s="209">
        <f>ROUND(I328*H328,2)</f>
        <v>0</v>
      </c>
      <c r="BL328" s="17" t="s">
        <v>450</v>
      </c>
      <c r="BM328" s="208" t="s">
        <v>3637</v>
      </c>
    </row>
    <row r="329" spans="2:65" s="14" customFormat="1">
      <c r="B329" s="238"/>
      <c r="C329" s="239"/>
      <c r="D329" s="210" t="s">
        <v>366</v>
      </c>
      <c r="E329" s="240" t="s">
        <v>1</v>
      </c>
      <c r="F329" s="241" t="s">
        <v>3615</v>
      </c>
      <c r="G329" s="239"/>
      <c r="H329" s="240" t="s">
        <v>1</v>
      </c>
      <c r="I329" s="242"/>
      <c r="J329" s="239"/>
      <c r="K329" s="239"/>
      <c r="L329" s="243"/>
      <c r="M329" s="244"/>
      <c r="N329" s="245"/>
      <c r="O329" s="245"/>
      <c r="P329" s="245"/>
      <c r="Q329" s="245"/>
      <c r="R329" s="245"/>
      <c r="S329" s="245"/>
      <c r="T329" s="246"/>
      <c r="AT329" s="247" t="s">
        <v>366</v>
      </c>
      <c r="AU329" s="247" t="s">
        <v>90</v>
      </c>
      <c r="AV329" s="14" t="s">
        <v>88</v>
      </c>
      <c r="AW329" s="14" t="s">
        <v>36</v>
      </c>
      <c r="AX329" s="14" t="s">
        <v>81</v>
      </c>
      <c r="AY329" s="247" t="s">
        <v>261</v>
      </c>
    </row>
    <row r="330" spans="2:65" s="12" customFormat="1">
      <c r="B330" s="216"/>
      <c r="C330" s="217"/>
      <c r="D330" s="210" t="s">
        <v>366</v>
      </c>
      <c r="E330" s="218" t="s">
        <v>1</v>
      </c>
      <c r="F330" s="219" t="s">
        <v>3638</v>
      </c>
      <c r="G330" s="217"/>
      <c r="H330" s="220">
        <v>2.875</v>
      </c>
      <c r="I330" s="221"/>
      <c r="J330" s="217"/>
      <c r="K330" s="217"/>
      <c r="L330" s="222"/>
      <c r="M330" s="223"/>
      <c r="N330" s="224"/>
      <c r="O330" s="224"/>
      <c r="P330" s="224"/>
      <c r="Q330" s="224"/>
      <c r="R330" s="224"/>
      <c r="S330" s="224"/>
      <c r="T330" s="225"/>
      <c r="AT330" s="226" t="s">
        <v>366</v>
      </c>
      <c r="AU330" s="226" t="s">
        <v>90</v>
      </c>
      <c r="AV330" s="12" t="s">
        <v>90</v>
      </c>
      <c r="AW330" s="12" t="s">
        <v>36</v>
      </c>
      <c r="AX330" s="12" t="s">
        <v>81</v>
      </c>
      <c r="AY330" s="226" t="s">
        <v>261</v>
      </c>
    </row>
    <row r="331" spans="2:65" s="13" customFormat="1">
      <c r="B331" s="227"/>
      <c r="C331" s="228"/>
      <c r="D331" s="210" t="s">
        <v>366</v>
      </c>
      <c r="E331" s="229" t="s">
        <v>1</v>
      </c>
      <c r="F331" s="230" t="s">
        <v>368</v>
      </c>
      <c r="G331" s="228"/>
      <c r="H331" s="231">
        <v>2.875</v>
      </c>
      <c r="I331" s="232"/>
      <c r="J331" s="228"/>
      <c r="K331" s="228"/>
      <c r="L331" s="233"/>
      <c r="M331" s="234"/>
      <c r="N331" s="235"/>
      <c r="O331" s="235"/>
      <c r="P331" s="235"/>
      <c r="Q331" s="235"/>
      <c r="R331" s="235"/>
      <c r="S331" s="235"/>
      <c r="T331" s="236"/>
      <c r="AT331" s="237" t="s">
        <v>366</v>
      </c>
      <c r="AU331" s="237" t="s">
        <v>90</v>
      </c>
      <c r="AV331" s="13" t="s">
        <v>123</v>
      </c>
      <c r="AW331" s="13" t="s">
        <v>36</v>
      </c>
      <c r="AX331" s="13" t="s">
        <v>81</v>
      </c>
      <c r="AY331" s="237" t="s">
        <v>261</v>
      </c>
    </row>
    <row r="332" spans="2:65" s="12" customFormat="1">
      <c r="B332" s="216"/>
      <c r="C332" s="217"/>
      <c r="D332" s="210" t="s">
        <v>366</v>
      </c>
      <c r="E332" s="218" t="s">
        <v>1</v>
      </c>
      <c r="F332" s="219" t="s">
        <v>110</v>
      </c>
      <c r="G332" s="217"/>
      <c r="H332" s="220">
        <v>3</v>
      </c>
      <c r="I332" s="221"/>
      <c r="J332" s="217"/>
      <c r="K332" s="217"/>
      <c r="L332" s="222"/>
      <c r="M332" s="223"/>
      <c r="N332" s="224"/>
      <c r="O332" s="224"/>
      <c r="P332" s="224"/>
      <c r="Q332" s="224"/>
      <c r="R332" s="224"/>
      <c r="S332" s="224"/>
      <c r="T332" s="225"/>
      <c r="AT332" s="226" t="s">
        <v>366</v>
      </c>
      <c r="AU332" s="226" t="s">
        <v>90</v>
      </c>
      <c r="AV332" s="12" t="s">
        <v>90</v>
      </c>
      <c r="AW332" s="12" t="s">
        <v>36</v>
      </c>
      <c r="AX332" s="12" t="s">
        <v>81</v>
      </c>
      <c r="AY332" s="226" t="s">
        <v>261</v>
      </c>
    </row>
    <row r="333" spans="2:65" s="13" customFormat="1">
      <c r="B333" s="227"/>
      <c r="C333" s="228"/>
      <c r="D333" s="210" t="s">
        <v>366</v>
      </c>
      <c r="E333" s="229" t="s">
        <v>1</v>
      </c>
      <c r="F333" s="230" t="s">
        <v>368</v>
      </c>
      <c r="G333" s="228"/>
      <c r="H333" s="231">
        <v>3</v>
      </c>
      <c r="I333" s="232"/>
      <c r="J333" s="228"/>
      <c r="K333" s="228"/>
      <c r="L333" s="233"/>
      <c r="M333" s="234"/>
      <c r="N333" s="235"/>
      <c r="O333" s="235"/>
      <c r="P333" s="235"/>
      <c r="Q333" s="235"/>
      <c r="R333" s="235"/>
      <c r="S333" s="235"/>
      <c r="T333" s="236"/>
      <c r="AT333" s="237" t="s">
        <v>366</v>
      </c>
      <c r="AU333" s="237" t="s">
        <v>90</v>
      </c>
      <c r="AV333" s="13" t="s">
        <v>123</v>
      </c>
      <c r="AW333" s="13" t="s">
        <v>36</v>
      </c>
      <c r="AX333" s="13" t="s">
        <v>88</v>
      </c>
      <c r="AY333" s="237" t="s">
        <v>261</v>
      </c>
    </row>
    <row r="334" spans="2:65" s="1" customFormat="1" ht="16.5" customHeight="1">
      <c r="B334" s="35"/>
      <c r="C334" s="259" t="s">
        <v>603</v>
      </c>
      <c r="D334" s="259" t="s">
        <v>398</v>
      </c>
      <c r="E334" s="260" t="s">
        <v>3639</v>
      </c>
      <c r="F334" s="261" t="s">
        <v>3640</v>
      </c>
      <c r="G334" s="262" t="s">
        <v>394</v>
      </c>
      <c r="H334" s="263">
        <v>135.5</v>
      </c>
      <c r="I334" s="264"/>
      <c r="J334" s="265">
        <f>ROUND(I334*H334,2)</f>
        <v>0</v>
      </c>
      <c r="K334" s="261" t="s">
        <v>268</v>
      </c>
      <c r="L334" s="266"/>
      <c r="M334" s="267" t="s">
        <v>1</v>
      </c>
      <c r="N334" s="268" t="s">
        <v>46</v>
      </c>
      <c r="O334" s="67"/>
      <c r="P334" s="206">
        <f>O334*H334</f>
        <v>0</v>
      </c>
      <c r="Q334" s="206">
        <v>5.0000000000000001E-4</v>
      </c>
      <c r="R334" s="206">
        <f>Q334*H334</f>
        <v>6.7750000000000005E-2</v>
      </c>
      <c r="S334" s="206">
        <v>0</v>
      </c>
      <c r="T334" s="207">
        <f>S334*H334</f>
        <v>0</v>
      </c>
      <c r="AR334" s="208" t="s">
        <v>561</v>
      </c>
      <c r="AT334" s="208" t="s">
        <v>398</v>
      </c>
      <c r="AU334" s="208" t="s">
        <v>90</v>
      </c>
      <c r="AY334" s="17" t="s">
        <v>261</v>
      </c>
      <c r="BE334" s="209">
        <f>IF(N334="základní",J334,0)</f>
        <v>0</v>
      </c>
      <c r="BF334" s="209">
        <f>IF(N334="snížená",J334,0)</f>
        <v>0</v>
      </c>
      <c r="BG334" s="209">
        <f>IF(N334="zákl. přenesená",J334,0)</f>
        <v>0</v>
      </c>
      <c r="BH334" s="209">
        <f>IF(N334="sníž. přenesená",J334,0)</f>
        <v>0</v>
      </c>
      <c r="BI334" s="209">
        <f>IF(N334="nulová",J334,0)</f>
        <v>0</v>
      </c>
      <c r="BJ334" s="17" t="s">
        <v>88</v>
      </c>
      <c r="BK334" s="209">
        <f>ROUND(I334*H334,2)</f>
        <v>0</v>
      </c>
      <c r="BL334" s="17" t="s">
        <v>450</v>
      </c>
      <c r="BM334" s="208" t="s">
        <v>3641</v>
      </c>
    </row>
    <row r="335" spans="2:65" s="14" customFormat="1">
      <c r="B335" s="238"/>
      <c r="C335" s="239"/>
      <c r="D335" s="210" t="s">
        <v>366</v>
      </c>
      <c r="E335" s="240" t="s">
        <v>1</v>
      </c>
      <c r="F335" s="241" t="s">
        <v>3642</v>
      </c>
      <c r="G335" s="239"/>
      <c r="H335" s="240" t="s">
        <v>1</v>
      </c>
      <c r="I335" s="242"/>
      <c r="J335" s="239"/>
      <c r="K335" s="239"/>
      <c r="L335" s="243"/>
      <c r="M335" s="244"/>
      <c r="N335" s="245"/>
      <c r="O335" s="245"/>
      <c r="P335" s="245"/>
      <c r="Q335" s="245"/>
      <c r="R335" s="245"/>
      <c r="S335" s="245"/>
      <c r="T335" s="246"/>
      <c r="AT335" s="247" t="s">
        <v>366</v>
      </c>
      <c r="AU335" s="247" t="s">
        <v>90</v>
      </c>
      <c r="AV335" s="14" t="s">
        <v>88</v>
      </c>
      <c r="AW335" s="14" t="s">
        <v>36</v>
      </c>
      <c r="AX335" s="14" t="s">
        <v>81</v>
      </c>
      <c r="AY335" s="247" t="s">
        <v>261</v>
      </c>
    </row>
    <row r="336" spans="2:65" s="14" customFormat="1">
      <c r="B336" s="238"/>
      <c r="C336" s="239"/>
      <c r="D336" s="210" t="s">
        <v>366</v>
      </c>
      <c r="E336" s="240" t="s">
        <v>1</v>
      </c>
      <c r="F336" s="241" t="s">
        <v>1641</v>
      </c>
      <c r="G336" s="239"/>
      <c r="H336" s="240" t="s">
        <v>1</v>
      </c>
      <c r="I336" s="242"/>
      <c r="J336" s="239"/>
      <c r="K336" s="239"/>
      <c r="L336" s="243"/>
      <c r="M336" s="244"/>
      <c r="N336" s="245"/>
      <c r="O336" s="245"/>
      <c r="P336" s="245"/>
      <c r="Q336" s="245"/>
      <c r="R336" s="245"/>
      <c r="S336" s="245"/>
      <c r="T336" s="246"/>
      <c r="AT336" s="247" t="s">
        <v>366</v>
      </c>
      <c r="AU336" s="247" t="s">
        <v>90</v>
      </c>
      <c r="AV336" s="14" t="s">
        <v>88</v>
      </c>
      <c r="AW336" s="14" t="s">
        <v>36</v>
      </c>
      <c r="AX336" s="14" t="s">
        <v>81</v>
      </c>
      <c r="AY336" s="247" t="s">
        <v>261</v>
      </c>
    </row>
    <row r="337" spans="2:65" s="12" customFormat="1">
      <c r="B337" s="216"/>
      <c r="C337" s="217"/>
      <c r="D337" s="210" t="s">
        <v>366</v>
      </c>
      <c r="E337" s="218" t="s">
        <v>1</v>
      </c>
      <c r="F337" s="219" t="s">
        <v>3643</v>
      </c>
      <c r="G337" s="217"/>
      <c r="H337" s="220">
        <v>113.01</v>
      </c>
      <c r="I337" s="221"/>
      <c r="J337" s="217"/>
      <c r="K337" s="217"/>
      <c r="L337" s="222"/>
      <c r="M337" s="223"/>
      <c r="N337" s="224"/>
      <c r="O337" s="224"/>
      <c r="P337" s="224"/>
      <c r="Q337" s="224"/>
      <c r="R337" s="224"/>
      <c r="S337" s="224"/>
      <c r="T337" s="225"/>
      <c r="AT337" s="226" t="s">
        <v>366</v>
      </c>
      <c r="AU337" s="226" t="s">
        <v>90</v>
      </c>
      <c r="AV337" s="12" t="s">
        <v>90</v>
      </c>
      <c r="AW337" s="12" t="s">
        <v>36</v>
      </c>
      <c r="AX337" s="12" t="s">
        <v>81</v>
      </c>
      <c r="AY337" s="226" t="s">
        <v>261</v>
      </c>
    </row>
    <row r="338" spans="2:65" s="14" customFormat="1">
      <c r="B338" s="238"/>
      <c r="C338" s="239"/>
      <c r="D338" s="210" t="s">
        <v>366</v>
      </c>
      <c r="E338" s="240" t="s">
        <v>1</v>
      </c>
      <c r="F338" s="241" t="s">
        <v>3594</v>
      </c>
      <c r="G338" s="239"/>
      <c r="H338" s="240" t="s">
        <v>1</v>
      </c>
      <c r="I338" s="242"/>
      <c r="J338" s="239"/>
      <c r="K338" s="239"/>
      <c r="L338" s="243"/>
      <c r="M338" s="244"/>
      <c r="N338" s="245"/>
      <c r="O338" s="245"/>
      <c r="P338" s="245"/>
      <c r="Q338" s="245"/>
      <c r="R338" s="245"/>
      <c r="S338" s="245"/>
      <c r="T338" s="246"/>
      <c r="AT338" s="247" t="s">
        <v>366</v>
      </c>
      <c r="AU338" s="247" t="s">
        <v>90</v>
      </c>
      <c r="AV338" s="14" t="s">
        <v>88</v>
      </c>
      <c r="AW338" s="14" t="s">
        <v>36</v>
      </c>
      <c r="AX338" s="14" t="s">
        <v>81</v>
      </c>
      <c r="AY338" s="247" t="s">
        <v>261</v>
      </c>
    </row>
    <row r="339" spans="2:65" s="12" customFormat="1">
      <c r="B339" s="216"/>
      <c r="C339" s="217"/>
      <c r="D339" s="210" t="s">
        <v>366</v>
      </c>
      <c r="E339" s="218" t="s">
        <v>1</v>
      </c>
      <c r="F339" s="219" t="s">
        <v>3644</v>
      </c>
      <c r="G339" s="217"/>
      <c r="H339" s="220">
        <v>4.7</v>
      </c>
      <c r="I339" s="221"/>
      <c r="J339" s="217"/>
      <c r="K339" s="217"/>
      <c r="L339" s="222"/>
      <c r="M339" s="223"/>
      <c r="N339" s="224"/>
      <c r="O339" s="224"/>
      <c r="P339" s="224"/>
      <c r="Q339" s="224"/>
      <c r="R339" s="224"/>
      <c r="S339" s="224"/>
      <c r="T339" s="225"/>
      <c r="AT339" s="226" t="s">
        <v>366</v>
      </c>
      <c r="AU339" s="226" t="s">
        <v>90</v>
      </c>
      <c r="AV339" s="12" t="s">
        <v>90</v>
      </c>
      <c r="AW339" s="12" t="s">
        <v>36</v>
      </c>
      <c r="AX339" s="12" t="s">
        <v>81</v>
      </c>
      <c r="AY339" s="226" t="s">
        <v>261</v>
      </c>
    </row>
    <row r="340" spans="2:65" s="13" customFormat="1">
      <c r="B340" s="227"/>
      <c r="C340" s="228"/>
      <c r="D340" s="210" t="s">
        <v>366</v>
      </c>
      <c r="E340" s="229" t="s">
        <v>1</v>
      </c>
      <c r="F340" s="230" t="s">
        <v>368</v>
      </c>
      <c r="G340" s="228"/>
      <c r="H340" s="231">
        <v>117.71000000000001</v>
      </c>
      <c r="I340" s="232"/>
      <c r="J340" s="228"/>
      <c r="K340" s="228"/>
      <c r="L340" s="233"/>
      <c r="M340" s="234"/>
      <c r="N340" s="235"/>
      <c r="O340" s="235"/>
      <c r="P340" s="235"/>
      <c r="Q340" s="235"/>
      <c r="R340" s="235"/>
      <c r="S340" s="235"/>
      <c r="T340" s="236"/>
      <c r="AT340" s="237" t="s">
        <v>366</v>
      </c>
      <c r="AU340" s="237" t="s">
        <v>90</v>
      </c>
      <c r="AV340" s="13" t="s">
        <v>123</v>
      </c>
      <c r="AW340" s="13" t="s">
        <v>36</v>
      </c>
      <c r="AX340" s="13" t="s">
        <v>81</v>
      </c>
      <c r="AY340" s="237" t="s">
        <v>261</v>
      </c>
    </row>
    <row r="341" spans="2:65" s="12" customFormat="1">
      <c r="B341" s="216"/>
      <c r="C341" s="217"/>
      <c r="D341" s="210" t="s">
        <v>366</v>
      </c>
      <c r="E341" s="218" t="s">
        <v>1</v>
      </c>
      <c r="F341" s="219" t="s">
        <v>3645</v>
      </c>
      <c r="G341" s="217"/>
      <c r="H341" s="220">
        <v>135.36699999999999</v>
      </c>
      <c r="I341" s="221"/>
      <c r="J341" s="217"/>
      <c r="K341" s="217"/>
      <c r="L341" s="222"/>
      <c r="M341" s="223"/>
      <c r="N341" s="224"/>
      <c r="O341" s="224"/>
      <c r="P341" s="224"/>
      <c r="Q341" s="224"/>
      <c r="R341" s="224"/>
      <c r="S341" s="224"/>
      <c r="T341" s="225"/>
      <c r="AT341" s="226" t="s">
        <v>366</v>
      </c>
      <c r="AU341" s="226" t="s">
        <v>90</v>
      </c>
      <c r="AV341" s="12" t="s">
        <v>90</v>
      </c>
      <c r="AW341" s="12" t="s">
        <v>36</v>
      </c>
      <c r="AX341" s="12" t="s">
        <v>81</v>
      </c>
      <c r="AY341" s="226" t="s">
        <v>261</v>
      </c>
    </row>
    <row r="342" spans="2:65" s="13" customFormat="1">
      <c r="B342" s="227"/>
      <c r="C342" s="228"/>
      <c r="D342" s="210" t="s">
        <v>366</v>
      </c>
      <c r="E342" s="229" t="s">
        <v>1</v>
      </c>
      <c r="F342" s="230" t="s">
        <v>368</v>
      </c>
      <c r="G342" s="228"/>
      <c r="H342" s="231">
        <v>135.36699999999999</v>
      </c>
      <c r="I342" s="232"/>
      <c r="J342" s="228"/>
      <c r="K342" s="228"/>
      <c r="L342" s="233"/>
      <c r="M342" s="234"/>
      <c r="N342" s="235"/>
      <c r="O342" s="235"/>
      <c r="P342" s="235"/>
      <c r="Q342" s="235"/>
      <c r="R342" s="235"/>
      <c r="S342" s="235"/>
      <c r="T342" s="236"/>
      <c r="AT342" s="237" t="s">
        <v>366</v>
      </c>
      <c r="AU342" s="237" t="s">
        <v>90</v>
      </c>
      <c r="AV342" s="13" t="s">
        <v>123</v>
      </c>
      <c r="AW342" s="13" t="s">
        <v>36</v>
      </c>
      <c r="AX342" s="13" t="s">
        <v>81</v>
      </c>
      <c r="AY342" s="237" t="s">
        <v>261</v>
      </c>
    </row>
    <row r="343" spans="2:65" s="12" customFormat="1">
      <c r="B343" s="216"/>
      <c r="C343" s="217"/>
      <c r="D343" s="210" t="s">
        <v>366</v>
      </c>
      <c r="E343" s="218" t="s">
        <v>1</v>
      </c>
      <c r="F343" s="219" t="s">
        <v>3646</v>
      </c>
      <c r="G343" s="217"/>
      <c r="H343" s="220">
        <v>135.5</v>
      </c>
      <c r="I343" s="221"/>
      <c r="J343" s="217"/>
      <c r="K343" s="217"/>
      <c r="L343" s="222"/>
      <c r="M343" s="223"/>
      <c r="N343" s="224"/>
      <c r="O343" s="224"/>
      <c r="P343" s="224"/>
      <c r="Q343" s="224"/>
      <c r="R343" s="224"/>
      <c r="S343" s="224"/>
      <c r="T343" s="225"/>
      <c r="AT343" s="226" t="s">
        <v>366</v>
      </c>
      <c r="AU343" s="226" t="s">
        <v>90</v>
      </c>
      <c r="AV343" s="12" t="s">
        <v>90</v>
      </c>
      <c r="AW343" s="12" t="s">
        <v>36</v>
      </c>
      <c r="AX343" s="12" t="s">
        <v>81</v>
      </c>
      <c r="AY343" s="226" t="s">
        <v>261</v>
      </c>
    </row>
    <row r="344" spans="2:65" s="13" customFormat="1">
      <c r="B344" s="227"/>
      <c r="C344" s="228"/>
      <c r="D344" s="210" t="s">
        <v>366</v>
      </c>
      <c r="E344" s="229" t="s">
        <v>1</v>
      </c>
      <c r="F344" s="230" t="s">
        <v>368</v>
      </c>
      <c r="G344" s="228"/>
      <c r="H344" s="231">
        <v>135.5</v>
      </c>
      <c r="I344" s="232"/>
      <c r="J344" s="228"/>
      <c r="K344" s="228"/>
      <c r="L344" s="233"/>
      <c r="M344" s="234"/>
      <c r="N344" s="235"/>
      <c r="O344" s="235"/>
      <c r="P344" s="235"/>
      <c r="Q344" s="235"/>
      <c r="R344" s="235"/>
      <c r="S344" s="235"/>
      <c r="T344" s="236"/>
      <c r="AT344" s="237" t="s">
        <v>366</v>
      </c>
      <c r="AU344" s="237" t="s">
        <v>90</v>
      </c>
      <c r="AV344" s="13" t="s">
        <v>123</v>
      </c>
      <c r="AW344" s="13" t="s">
        <v>36</v>
      </c>
      <c r="AX344" s="13" t="s">
        <v>88</v>
      </c>
      <c r="AY344" s="237" t="s">
        <v>261</v>
      </c>
    </row>
    <row r="345" spans="2:65" s="1" customFormat="1" ht="16.5" customHeight="1">
      <c r="B345" s="35"/>
      <c r="C345" s="259" t="s">
        <v>607</v>
      </c>
      <c r="D345" s="259" t="s">
        <v>398</v>
      </c>
      <c r="E345" s="260" t="s">
        <v>3647</v>
      </c>
      <c r="F345" s="261" t="s">
        <v>3648</v>
      </c>
      <c r="G345" s="262" t="s">
        <v>394</v>
      </c>
      <c r="H345" s="263">
        <v>117</v>
      </c>
      <c r="I345" s="264"/>
      <c r="J345" s="265">
        <f>ROUND(I345*H345,2)</f>
        <v>0</v>
      </c>
      <c r="K345" s="261" t="s">
        <v>268</v>
      </c>
      <c r="L345" s="266"/>
      <c r="M345" s="267" t="s">
        <v>1</v>
      </c>
      <c r="N345" s="268" t="s">
        <v>46</v>
      </c>
      <c r="O345" s="67"/>
      <c r="P345" s="206">
        <f>O345*H345</f>
        <v>0</v>
      </c>
      <c r="Q345" s="206">
        <v>1.25E-3</v>
      </c>
      <c r="R345" s="206">
        <f>Q345*H345</f>
        <v>0.14624999999999999</v>
      </c>
      <c r="S345" s="206">
        <v>0</v>
      </c>
      <c r="T345" s="207">
        <f>S345*H345</f>
        <v>0</v>
      </c>
      <c r="AR345" s="208" t="s">
        <v>561</v>
      </c>
      <c r="AT345" s="208" t="s">
        <v>398</v>
      </c>
      <c r="AU345" s="208" t="s">
        <v>90</v>
      </c>
      <c r="AY345" s="17" t="s">
        <v>261</v>
      </c>
      <c r="BE345" s="209">
        <f>IF(N345="základní",J345,0)</f>
        <v>0</v>
      </c>
      <c r="BF345" s="209">
        <f>IF(N345="snížená",J345,0)</f>
        <v>0</v>
      </c>
      <c r="BG345" s="209">
        <f>IF(N345="zákl. přenesená",J345,0)</f>
        <v>0</v>
      </c>
      <c r="BH345" s="209">
        <f>IF(N345="sníž. přenesená",J345,0)</f>
        <v>0</v>
      </c>
      <c r="BI345" s="209">
        <f>IF(N345="nulová",J345,0)</f>
        <v>0</v>
      </c>
      <c r="BJ345" s="17" t="s">
        <v>88</v>
      </c>
      <c r="BK345" s="209">
        <f>ROUND(I345*H345,2)</f>
        <v>0</v>
      </c>
      <c r="BL345" s="17" t="s">
        <v>450</v>
      </c>
      <c r="BM345" s="208" t="s">
        <v>3649</v>
      </c>
    </row>
    <row r="346" spans="2:65" s="14" customFormat="1">
      <c r="B346" s="238"/>
      <c r="C346" s="239"/>
      <c r="D346" s="210" t="s">
        <v>366</v>
      </c>
      <c r="E346" s="240" t="s">
        <v>1</v>
      </c>
      <c r="F346" s="241" t="s">
        <v>3615</v>
      </c>
      <c r="G346" s="239"/>
      <c r="H346" s="240" t="s">
        <v>1</v>
      </c>
      <c r="I346" s="242"/>
      <c r="J346" s="239"/>
      <c r="K346" s="239"/>
      <c r="L346" s="243"/>
      <c r="M346" s="244"/>
      <c r="N346" s="245"/>
      <c r="O346" s="245"/>
      <c r="P346" s="245"/>
      <c r="Q346" s="245"/>
      <c r="R346" s="245"/>
      <c r="S346" s="245"/>
      <c r="T346" s="246"/>
      <c r="AT346" s="247" t="s">
        <v>366</v>
      </c>
      <c r="AU346" s="247" t="s">
        <v>90</v>
      </c>
      <c r="AV346" s="14" t="s">
        <v>88</v>
      </c>
      <c r="AW346" s="14" t="s">
        <v>36</v>
      </c>
      <c r="AX346" s="14" t="s">
        <v>81</v>
      </c>
      <c r="AY346" s="247" t="s">
        <v>261</v>
      </c>
    </row>
    <row r="347" spans="2:65" s="14" customFormat="1">
      <c r="B347" s="238"/>
      <c r="C347" s="239"/>
      <c r="D347" s="210" t="s">
        <v>366</v>
      </c>
      <c r="E347" s="240" t="s">
        <v>1</v>
      </c>
      <c r="F347" s="241" t="s">
        <v>3594</v>
      </c>
      <c r="G347" s="239"/>
      <c r="H347" s="240" t="s">
        <v>1</v>
      </c>
      <c r="I347" s="242"/>
      <c r="J347" s="239"/>
      <c r="K347" s="239"/>
      <c r="L347" s="243"/>
      <c r="M347" s="244"/>
      <c r="N347" s="245"/>
      <c r="O347" s="245"/>
      <c r="P347" s="245"/>
      <c r="Q347" s="245"/>
      <c r="R347" s="245"/>
      <c r="S347" s="245"/>
      <c r="T347" s="246"/>
      <c r="AT347" s="247" t="s">
        <v>366</v>
      </c>
      <c r="AU347" s="247" t="s">
        <v>90</v>
      </c>
      <c r="AV347" s="14" t="s">
        <v>88</v>
      </c>
      <c r="AW347" s="14" t="s">
        <v>36</v>
      </c>
      <c r="AX347" s="14" t="s">
        <v>81</v>
      </c>
      <c r="AY347" s="247" t="s">
        <v>261</v>
      </c>
    </row>
    <row r="348" spans="2:65" s="12" customFormat="1">
      <c r="B348" s="216"/>
      <c r="C348" s="217"/>
      <c r="D348" s="210" t="s">
        <v>366</v>
      </c>
      <c r="E348" s="218" t="s">
        <v>1</v>
      </c>
      <c r="F348" s="219" t="s">
        <v>3650</v>
      </c>
      <c r="G348" s="217"/>
      <c r="H348" s="220">
        <v>2.5</v>
      </c>
      <c r="I348" s="221"/>
      <c r="J348" s="217"/>
      <c r="K348" s="217"/>
      <c r="L348" s="222"/>
      <c r="M348" s="223"/>
      <c r="N348" s="224"/>
      <c r="O348" s="224"/>
      <c r="P348" s="224"/>
      <c r="Q348" s="224"/>
      <c r="R348" s="224"/>
      <c r="S348" s="224"/>
      <c r="T348" s="225"/>
      <c r="AT348" s="226" t="s">
        <v>366</v>
      </c>
      <c r="AU348" s="226" t="s">
        <v>90</v>
      </c>
      <c r="AV348" s="12" t="s">
        <v>90</v>
      </c>
      <c r="AW348" s="12" t="s">
        <v>36</v>
      </c>
      <c r="AX348" s="12" t="s">
        <v>81</v>
      </c>
      <c r="AY348" s="226" t="s">
        <v>261</v>
      </c>
    </row>
    <row r="349" spans="2:65" s="14" customFormat="1">
      <c r="B349" s="238"/>
      <c r="C349" s="239"/>
      <c r="D349" s="210" t="s">
        <v>366</v>
      </c>
      <c r="E349" s="240" t="s">
        <v>1</v>
      </c>
      <c r="F349" s="241" t="s">
        <v>3651</v>
      </c>
      <c r="G349" s="239"/>
      <c r="H349" s="240" t="s">
        <v>1</v>
      </c>
      <c r="I349" s="242"/>
      <c r="J349" s="239"/>
      <c r="K349" s="239"/>
      <c r="L349" s="243"/>
      <c r="M349" s="244"/>
      <c r="N349" s="245"/>
      <c r="O349" s="245"/>
      <c r="P349" s="245"/>
      <c r="Q349" s="245"/>
      <c r="R349" s="245"/>
      <c r="S349" s="245"/>
      <c r="T349" s="246"/>
      <c r="AT349" s="247" t="s">
        <v>366</v>
      </c>
      <c r="AU349" s="247" t="s">
        <v>90</v>
      </c>
      <c r="AV349" s="14" t="s">
        <v>88</v>
      </c>
      <c r="AW349" s="14" t="s">
        <v>36</v>
      </c>
      <c r="AX349" s="14" t="s">
        <v>81</v>
      </c>
      <c r="AY349" s="247" t="s">
        <v>261</v>
      </c>
    </row>
    <row r="350" spans="2:65" s="12" customFormat="1">
      <c r="B350" s="216"/>
      <c r="C350" s="217"/>
      <c r="D350" s="210" t="s">
        <v>366</v>
      </c>
      <c r="E350" s="218" t="s">
        <v>1</v>
      </c>
      <c r="F350" s="219" t="s">
        <v>3652</v>
      </c>
      <c r="G350" s="217"/>
      <c r="H350" s="220">
        <v>99.04</v>
      </c>
      <c r="I350" s="221"/>
      <c r="J350" s="217"/>
      <c r="K350" s="217"/>
      <c r="L350" s="222"/>
      <c r="M350" s="223"/>
      <c r="N350" s="224"/>
      <c r="O350" s="224"/>
      <c r="P350" s="224"/>
      <c r="Q350" s="224"/>
      <c r="R350" s="224"/>
      <c r="S350" s="224"/>
      <c r="T350" s="225"/>
      <c r="AT350" s="226" t="s">
        <v>366</v>
      </c>
      <c r="AU350" s="226" t="s">
        <v>90</v>
      </c>
      <c r="AV350" s="12" t="s">
        <v>90</v>
      </c>
      <c r="AW350" s="12" t="s">
        <v>36</v>
      </c>
      <c r="AX350" s="12" t="s">
        <v>81</v>
      </c>
      <c r="AY350" s="226" t="s">
        <v>261</v>
      </c>
    </row>
    <row r="351" spans="2:65" s="13" customFormat="1">
      <c r="B351" s="227"/>
      <c r="C351" s="228"/>
      <c r="D351" s="210" t="s">
        <v>366</v>
      </c>
      <c r="E351" s="229" t="s">
        <v>1</v>
      </c>
      <c r="F351" s="230" t="s">
        <v>368</v>
      </c>
      <c r="G351" s="228"/>
      <c r="H351" s="231">
        <v>101.54</v>
      </c>
      <c r="I351" s="232"/>
      <c r="J351" s="228"/>
      <c r="K351" s="228"/>
      <c r="L351" s="233"/>
      <c r="M351" s="234"/>
      <c r="N351" s="235"/>
      <c r="O351" s="235"/>
      <c r="P351" s="235"/>
      <c r="Q351" s="235"/>
      <c r="R351" s="235"/>
      <c r="S351" s="235"/>
      <c r="T351" s="236"/>
      <c r="AT351" s="237" t="s">
        <v>366</v>
      </c>
      <c r="AU351" s="237" t="s">
        <v>90</v>
      </c>
      <c r="AV351" s="13" t="s">
        <v>123</v>
      </c>
      <c r="AW351" s="13" t="s">
        <v>36</v>
      </c>
      <c r="AX351" s="13" t="s">
        <v>81</v>
      </c>
      <c r="AY351" s="237" t="s">
        <v>261</v>
      </c>
    </row>
    <row r="352" spans="2:65" s="12" customFormat="1">
      <c r="B352" s="216"/>
      <c r="C352" s="217"/>
      <c r="D352" s="210" t="s">
        <v>366</v>
      </c>
      <c r="E352" s="218" t="s">
        <v>1</v>
      </c>
      <c r="F352" s="219" t="s">
        <v>3653</v>
      </c>
      <c r="G352" s="217"/>
      <c r="H352" s="220">
        <v>116.771</v>
      </c>
      <c r="I352" s="221"/>
      <c r="J352" s="217"/>
      <c r="K352" s="217"/>
      <c r="L352" s="222"/>
      <c r="M352" s="223"/>
      <c r="N352" s="224"/>
      <c r="O352" s="224"/>
      <c r="P352" s="224"/>
      <c r="Q352" s="224"/>
      <c r="R352" s="224"/>
      <c r="S352" s="224"/>
      <c r="T352" s="225"/>
      <c r="AT352" s="226" t="s">
        <v>366</v>
      </c>
      <c r="AU352" s="226" t="s">
        <v>90</v>
      </c>
      <c r="AV352" s="12" t="s">
        <v>90</v>
      </c>
      <c r="AW352" s="12" t="s">
        <v>36</v>
      </c>
      <c r="AX352" s="12" t="s">
        <v>81</v>
      </c>
      <c r="AY352" s="226" t="s">
        <v>261</v>
      </c>
    </row>
    <row r="353" spans="2:65" s="13" customFormat="1">
      <c r="B353" s="227"/>
      <c r="C353" s="228"/>
      <c r="D353" s="210" t="s">
        <v>366</v>
      </c>
      <c r="E353" s="229" t="s">
        <v>1</v>
      </c>
      <c r="F353" s="230" t="s">
        <v>368</v>
      </c>
      <c r="G353" s="228"/>
      <c r="H353" s="231">
        <v>116.771</v>
      </c>
      <c r="I353" s="232"/>
      <c r="J353" s="228"/>
      <c r="K353" s="228"/>
      <c r="L353" s="233"/>
      <c r="M353" s="234"/>
      <c r="N353" s="235"/>
      <c r="O353" s="235"/>
      <c r="P353" s="235"/>
      <c r="Q353" s="235"/>
      <c r="R353" s="235"/>
      <c r="S353" s="235"/>
      <c r="T353" s="236"/>
      <c r="AT353" s="237" t="s">
        <v>366</v>
      </c>
      <c r="AU353" s="237" t="s">
        <v>90</v>
      </c>
      <c r="AV353" s="13" t="s">
        <v>123</v>
      </c>
      <c r="AW353" s="13" t="s">
        <v>36</v>
      </c>
      <c r="AX353" s="13" t="s">
        <v>81</v>
      </c>
      <c r="AY353" s="237" t="s">
        <v>261</v>
      </c>
    </row>
    <row r="354" spans="2:65" s="12" customFormat="1">
      <c r="B354" s="216"/>
      <c r="C354" s="217"/>
      <c r="D354" s="210" t="s">
        <v>366</v>
      </c>
      <c r="E354" s="218" t="s">
        <v>1</v>
      </c>
      <c r="F354" s="219" t="s">
        <v>1081</v>
      </c>
      <c r="G354" s="217"/>
      <c r="H354" s="220">
        <v>117</v>
      </c>
      <c r="I354" s="221"/>
      <c r="J354" s="217"/>
      <c r="K354" s="217"/>
      <c r="L354" s="222"/>
      <c r="M354" s="223"/>
      <c r="N354" s="224"/>
      <c r="O354" s="224"/>
      <c r="P354" s="224"/>
      <c r="Q354" s="224"/>
      <c r="R354" s="224"/>
      <c r="S354" s="224"/>
      <c r="T354" s="225"/>
      <c r="AT354" s="226" t="s">
        <v>366</v>
      </c>
      <c r="AU354" s="226" t="s">
        <v>90</v>
      </c>
      <c r="AV354" s="12" t="s">
        <v>90</v>
      </c>
      <c r="AW354" s="12" t="s">
        <v>36</v>
      </c>
      <c r="AX354" s="12" t="s">
        <v>81</v>
      </c>
      <c r="AY354" s="226" t="s">
        <v>261</v>
      </c>
    </row>
    <row r="355" spans="2:65" s="13" customFormat="1">
      <c r="B355" s="227"/>
      <c r="C355" s="228"/>
      <c r="D355" s="210" t="s">
        <v>366</v>
      </c>
      <c r="E355" s="229" t="s">
        <v>1</v>
      </c>
      <c r="F355" s="230" t="s">
        <v>368</v>
      </c>
      <c r="G355" s="228"/>
      <c r="H355" s="231">
        <v>117</v>
      </c>
      <c r="I355" s="232"/>
      <c r="J355" s="228"/>
      <c r="K355" s="228"/>
      <c r="L355" s="233"/>
      <c r="M355" s="234"/>
      <c r="N355" s="235"/>
      <c r="O355" s="235"/>
      <c r="P355" s="235"/>
      <c r="Q355" s="235"/>
      <c r="R355" s="235"/>
      <c r="S355" s="235"/>
      <c r="T355" s="236"/>
      <c r="AT355" s="237" t="s">
        <v>366</v>
      </c>
      <c r="AU355" s="237" t="s">
        <v>90</v>
      </c>
      <c r="AV355" s="13" t="s">
        <v>123</v>
      </c>
      <c r="AW355" s="13" t="s">
        <v>36</v>
      </c>
      <c r="AX355" s="13" t="s">
        <v>88</v>
      </c>
      <c r="AY355" s="237" t="s">
        <v>261</v>
      </c>
    </row>
    <row r="356" spans="2:65" s="1" customFormat="1" ht="16.5" customHeight="1">
      <c r="B356" s="35"/>
      <c r="C356" s="259" t="s">
        <v>614</v>
      </c>
      <c r="D356" s="259" t="s">
        <v>398</v>
      </c>
      <c r="E356" s="260" t="s">
        <v>3654</v>
      </c>
      <c r="F356" s="261" t="s">
        <v>3655</v>
      </c>
      <c r="G356" s="262" t="s">
        <v>394</v>
      </c>
      <c r="H356" s="263">
        <v>58</v>
      </c>
      <c r="I356" s="264"/>
      <c r="J356" s="265">
        <f>ROUND(I356*H356,2)</f>
        <v>0</v>
      </c>
      <c r="K356" s="261" t="s">
        <v>3656</v>
      </c>
      <c r="L356" s="266"/>
      <c r="M356" s="267" t="s">
        <v>1</v>
      </c>
      <c r="N356" s="268" t="s">
        <v>46</v>
      </c>
      <c r="O356" s="67"/>
      <c r="P356" s="206">
        <f>O356*H356</f>
        <v>0</v>
      </c>
      <c r="Q356" s="206">
        <v>7.2999999999999996E-4</v>
      </c>
      <c r="R356" s="206">
        <f>Q356*H356</f>
        <v>4.2339999999999996E-2</v>
      </c>
      <c r="S356" s="206">
        <v>0</v>
      </c>
      <c r="T356" s="207">
        <f>S356*H356</f>
        <v>0</v>
      </c>
      <c r="AR356" s="208" t="s">
        <v>561</v>
      </c>
      <c r="AT356" s="208" t="s">
        <v>398</v>
      </c>
      <c r="AU356" s="208" t="s">
        <v>90</v>
      </c>
      <c r="AY356" s="17" t="s">
        <v>261</v>
      </c>
      <c r="BE356" s="209">
        <f>IF(N356="základní",J356,0)</f>
        <v>0</v>
      </c>
      <c r="BF356" s="209">
        <f>IF(N356="snížená",J356,0)</f>
        <v>0</v>
      </c>
      <c r="BG356" s="209">
        <f>IF(N356="zákl. přenesená",J356,0)</f>
        <v>0</v>
      </c>
      <c r="BH356" s="209">
        <f>IF(N356="sníž. přenesená",J356,0)</f>
        <v>0</v>
      </c>
      <c r="BI356" s="209">
        <f>IF(N356="nulová",J356,0)</f>
        <v>0</v>
      </c>
      <c r="BJ356" s="17" t="s">
        <v>88</v>
      </c>
      <c r="BK356" s="209">
        <f>ROUND(I356*H356,2)</f>
        <v>0</v>
      </c>
      <c r="BL356" s="17" t="s">
        <v>450</v>
      </c>
      <c r="BM356" s="208" t="s">
        <v>3657</v>
      </c>
    </row>
    <row r="357" spans="2:65" s="14" customFormat="1">
      <c r="B357" s="238"/>
      <c r="C357" s="239"/>
      <c r="D357" s="210" t="s">
        <v>366</v>
      </c>
      <c r="E357" s="240" t="s">
        <v>1</v>
      </c>
      <c r="F357" s="241" t="s">
        <v>3658</v>
      </c>
      <c r="G357" s="239"/>
      <c r="H357" s="240" t="s">
        <v>1</v>
      </c>
      <c r="I357" s="242"/>
      <c r="J357" s="239"/>
      <c r="K357" s="239"/>
      <c r="L357" s="243"/>
      <c r="M357" s="244"/>
      <c r="N357" s="245"/>
      <c r="O357" s="245"/>
      <c r="P357" s="245"/>
      <c r="Q357" s="245"/>
      <c r="R357" s="245"/>
      <c r="S357" s="245"/>
      <c r="T357" s="246"/>
      <c r="AT357" s="247" t="s">
        <v>366</v>
      </c>
      <c r="AU357" s="247" t="s">
        <v>90</v>
      </c>
      <c r="AV357" s="14" t="s">
        <v>88</v>
      </c>
      <c r="AW357" s="14" t="s">
        <v>36</v>
      </c>
      <c r="AX357" s="14" t="s">
        <v>81</v>
      </c>
      <c r="AY357" s="247" t="s">
        <v>261</v>
      </c>
    </row>
    <row r="358" spans="2:65" s="14" customFormat="1">
      <c r="B358" s="238"/>
      <c r="C358" s="239"/>
      <c r="D358" s="210" t="s">
        <v>366</v>
      </c>
      <c r="E358" s="240" t="s">
        <v>1</v>
      </c>
      <c r="F358" s="241" t="s">
        <v>3607</v>
      </c>
      <c r="G358" s="239"/>
      <c r="H358" s="240" t="s">
        <v>1</v>
      </c>
      <c r="I358" s="242"/>
      <c r="J358" s="239"/>
      <c r="K358" s="239"/>
      <c r="L358" s="243"/>
      <c r="M358" s="244"/>
      <c r="N358" s="245"/>
      <c r="O358" s="245"/>
      <c r="P358" s="245"/>
      <c r="Q358" s="245"/>
      <c r="R358" s="245"/>
      <c r="S358" s="245"/>
      <c r="T358" s="246"/>
      <c r="AT358" s="247" t="s">
        <v>366</v>
      </c>
      <c r="AU358" s="247" t="s">
        <v>90</v>
      </c>
      <c r="AV358" s="14" t="s">
        <v>88</v>
      </c>
      <c r="AW358" s="14" t="s">
        <v>36</v>
      </c>
      <c r="AX358" s="14" t="s">
        <v>81</v>
      </c>
      <c r="AY358" s="247" t="s">
        <v>261</v>
      </c>
    </row>
    <row r="359" spans="2:65" s="12" customFormat="1">
      <c r="B359" s="216"/>
      <c r="C359" s="217"/>
      <c r="D359" s="210" t="s">
        <v>366</v>
      </c>
      <c r="E359" s="218" t="s">
        <v>1</v>
      </c>
      <c r="F359" s="219" t="s">
        <v>3659</v>
      </c>
      <c r="G359" s="217"/>
      <c r="H359" s="220">
        <v>14.51</v>
      </c>
      <c r="I359" s="221"/>
      <c r="J359" s="217"/>
      <c r="K359" s="217"/>
      <c r="L359" s="222"/>
      <c r="M359" s="223"/>
      <c r="N359" s="224"/>
      <c r="O359" s="224"/>
      <c r="P359" s="224"/>
      <c r="Q359" s="224"/>
      <c r="R359" s="224"/>
      <c r="S359" s="224"/>
      <c r="T359" s="225"/>
      <c r="AT359" s="226" t="s">
        <v>366</v>
      </c>
      <c r="AU359" s="226" t="s">
        <v>90</v>
      </c>
      <c r="AV359" s="12" t="s">
        <v>90</v>
      </c>
      <c r="AW359" s="12" t="s">
        <v>36</v>
      </c>
      <c r="AX359" s="12" t="s">
        <v>81</v>
      </c>
      <c r="AY359" s="226" t="s">
        <v>261</v>
      </c>
    </row>
    <row r="360" spans="2:65" s="14" customFormat="1">
      <c r="B360" s="238"/>
      <c r="C360" s="239"/>
      <c r="D360" s="210" t="s">
        <v>366</v>
      </c>
      <c r="E360" s="240" t="s">
        <v>1</v>
      </c>
      <c r="F360" s="241" t="s">
        <v>3573</v>
      </c>
      <c r="G360" s="239"/>
      <c r="H360" s="240" t="s">
        <v>1</v>
      </c>
      <c r="I360" s="242"/>
      <c r="J360" s="239"/>
      <c r="K360" s="239"/>
      <c r="L360" s="243"/>
      <c r="M360" s="244"/>
      <c r="N360" s="245"/>
      <c r="O360" s="245"/>
      <c r="P360" s="245"/>
      <c r="Q360" s="245"/>
      <c r="R360" s="245"/>
      <c r="S360" s="245"/>
      <c r="T360" s="246"/>
      <c r="AT360" s="247" t="s">
        <v>366</v>
      </c>
      <c r="AU360" s="247" t="s">
        <v>90</v>
      </c>
      <c r="AV360" s="14" t="s">
        <v>88</v>
      </c>
      <c r="AW360" s="14" t="s">
        <v>36</v>
      </c>
      <c r="AX360" s="14" t="s">
        <v>81</v>
      </c>
      <c r="AY360" s="247" t="s">
        <v>261</v>
      </c>
    </row>
    <row r="361" spans="2:65" s="12" customFormat="1">
      <c r="B361" s="216"/>
      <c r="C361" s="217"/>
      <c r="D361" s="210" t="s">
        <v>366</v>
      </c>
      <c r="E361" s="218" t="s">
        <v>1</v>
      </c>
      <c r="F361" s="219" t="s">
        <v>3660</v>
      </c>
      <c r="G361" s="217"/>
      <c r="H361" s="220">
        <v>3.37</v>
      </c>
      <c r="I361" s="221"/>
      <c r="J361" s="217"/>
      <c r="K361" s="217"/>
      <c r="L361" s="222"/>
      <c r="M361" s="223"/>
      <c r="N361" s="224"/>
      <c r="O361" s="224"/>
      <c r="P361" s="224"/>
      <c r="Q361" s="224"/>
      <c r="R361" s="224"/>
      <c r="S361" s="224"/>
      <c r="T361" s="225"/>
      <c r="AT361" s="226" t="s">
        <v>366</v>
      </c>
      <c r="AU361" s="226" t="s">
        <v>90</v>
      </c>
      <c r="AV361" s="12" t="s">
        <v>90</v>
      </c>
      <c r="AW361" s="12" t="s">
        <v>36</v>
      </c>
      <c r="AX361" s="12" t="s">
        <v>81</v>
      </c>
      <c r="AY361" s="226" t="s">
        <v>261</v>
      </c>
    </row>
    <row r="362" spans="2:65" s="14" customFormat="1">
      <c r="B362" s="238"/>
      <c r="C362" s="239"/>
      <c r="D362" s="210" t="s">
        <v>366</v>
      </c>
      <c r="E362" s="240" t="s">
        <v>1</v>
      </c>
      <c r="F362" s="241" t="s">
        <v>3661</v>
      </c>
      <c r="G362" s="239"/>
      <c r="H362" s="240" t="s">
        <v>1</v>
      </c>
      <c r="I362" s="242"/>
      <c r="J362" s="239"/>
      <c r="K362" s="239"/>
      <c r="L362" s="243"/>
      <c r="M362" s="244"/>
      <c r="N362" s="245"/>
      <c r="O362" s="245"/>
      <c r="P362" s="245"/>
      <c r="Q362" s="245"/>
      <c r="R362" s="245"/>
      <c r="S362" s="245"/>
      <c r="T362" s="246"/>
      <c r="AT362" s="247" t="s">
        <v>366</v>
      </c>
      <c r="AU362" s="247" t="s">
        <v>90</v>
      </c>
      <c r="AV362" s="14" t="s">
        <v>88</v>
      </c>
      <c r="AW362" s="14" t="s">
        <v>36</v>
      </c>
      <c r="AX362" s="14" t="s">
        <v>81</v>
      </c>
      <c r="AY362" s="247" t="s">
        <v>261</v>
      </c>
    </row>
    <row r="363" spans="2:65" s="12" customFormat="1">
      <c r="B363" s="216"/>
      <c r="C363" s="217"/>
      <c r="D363" s="210" t="s">
        <v>366</v>
      </c>
      <c r="E363" s="218" t="s">
        <v>1</v>
      </c>
      <c r="F363" s="219" t="s">
        <v>3662</v>
      </c>
      <c r="G363" s="217"/>
      <c r="H363" s="220">
        <v>0.93</v>
      </c>
      <c r="I363" s="221"/>
      <c r="J363" s="217"/>
      <c r="K363" s="217"/>
      <c r="L363" s="222"/>
      <c r="M363" s="223"/>
      <c r="N363" s="224"/>
      <c r="O363" s="224"/>
      <c r="P363" s="224"/>
      <c r="Q363" s="224"/>
      <c r="R363" s="224"/>
      <c r="S363" s="224"/>
      <c r="T363" s="225"/>
      <c r="AT363" s="226" t="s">
        <v>366</v>
      </c>
      <c r="AU363" s="226" t="s">
        <v>90</v>
      </c>
      <c r="AV363" s="12" t="s">
        <v>90</v>
      </c>
      <c r="AW363" s="12" t="s">
        <v>36</v>
      </c>
      <c r="AX363" s="12" t="s">
        <v>81</v>
      </c>
      <c r="AY363" s="226" t="s">
        <v>261</v>
      </c>
    </row>
    <row r="364" spans="2:65" s="14" customFormat="1">
      <c r="B364" s="238"/>
      <c r="C364" s="239"/>
      <c r="D364" s="210" t="s">
        <v>366</v>
      </c>
      <c r="E364" s="240" t="s">
        <v>1</v>
      </c>
      <c r="F364" s="241" t="s">
        <v>3663</v>
      </c>
      <c r="G364" s="239"/>
      <c r="H364" s="240" t="s">
        <v>1</v>
      </c>
      <c r="I364" s="242"/>
      <c r="J364" s="239"/>
      <c r="K364" s="239"/>
      <c r="L364" s="243"/>
      <c r="M364" s="244"/>
      <c r="N364" s="245"/>
      <c r="O364" s="245"/>
      <c r="P364" s="245"/>
      <c r="Q364" s="245"/>
      <c r="R364" s="245"/>
      <c r="S364" s="245"/>
      <c r="T364" s="246"/>
      <c r="AT364" s="247" t="s">
        <v>366</v>
      </c>
      <c r="AU364" s="247" t="s">
        <v>90</v>
      </c>
      <c r="AV364" s="14" t="s">
        <v>88</v>
      </c>
      <c r="AW364" s="14" t="s">
        <v>36</v>
      </c>
      <c r="AX364" s="14" t="s">
        <v>81</v>
      </c>
      <c r="AY364" s="247" t="s">
        <v>261</v>
      </c>
    </row>
    <row r="365" spans="2:65" s="12" customFormat="1">
      <c r="B365" s="216"/>
      <c r="C365" s="217"/>
      <c r="D365" s="210" t="s">
        <v>366</v>
      </c>
      <c r="E365" s="218" t="s">
        <v>1</v>
      </c>
      <c r="F365" s="219" t="s">
        <v>3664</v>
      </c>
      <c r="G365" s="217"/>
      <c r="H365" s="220">
        <v>31.4</v>
      </c>
      <c r="I365" s="221"/>
      <c r="J365" s="217"/>
      <c r="K365" s="217"/>
      <c r="L365" s="222"/>
      <c r="M365" s="223"/>
      <c r="N365" s="224"/>
      <c r="O365" s="224"/>
      <c r="P365" s="224"/>
      <c r="Q365" s="224"/>
      <c r="R365" s="224"/>
      <c r="S365" s="224"/>
      <c r="T365" s="225"/>
      <c r="AT365" s="226" t="s">
        <v>366</v>
      </c>
      <c r="AU365" s="226" t="s">
        <v>90</v>
      </c>
      <c r="AV365" s="12" t="s">
        <v>90</v>
      </c>
      <c r="AW365" s="12" t="s">
        <v>36</v>
      </c>
      <c r="AX365" s="12" t="s">
        <v>81</v>
      </c>
      <c r="AY365" s="226" t="s">
        <v>261</v>
      </c>
    </row>
    <row r="366" spans="2:65" s="13" customFormat="1">
      <c r="B366" s="227"/>
      <c r="C366" s="228"/>
      <c r="D366" s="210" t="s">
        <v>366</v>
      </c>
      <c r="E366" s="229" t="s">
        <v>1</v>
      </c>
      <c r="F366" s="230" t="s">
        <v>368</v>
      </c>
      <c r="G366" s="228"/>
      <c r="H366" s="231">
        <v>50.209999999999994</v>
      </c>
      <c r="I366" s="232"/>
      <c r="J366" s="228"/>
      <c r="K366" s="228"/>
      <c r="L366" s="233"/>
      <c r="M366" s="234"/>
      <c r="N366" s="235"/>
      <c r="O366" s="235"/>
      <c r="P366" s="235"/>
      <c r="Q366" s="235"/>
      <c r="R366" s="235"/>
      <c r="S366" s="235"/>
      <c r="T366" s="236"/>
      <c r="AT366" s="237" t="s">
        <v>366</v>
      </c>
      <c r="AU366" s="237" t="s">
        <v>90</v>
      </c>
      <c r="AV366" s="13" t="s">
        <v>123</v>
      </c>
      <c r="AW366" s="13" t="s">
        <v>36</v>
      </c>
      <c r="AX366" s="13" t="s">
        <v>81</v>
      </c>
      <c r="AY366" s="237" t="s">
        <v>261</v>
      </c>
    </row>
    <row r="367" spans="2:65" s="12" customFormat="1">
      <c r="B367" s="216"/>
      <c r="C367" s="217"/>
      <c r="D367" s="210" t="s">
        <v>366</v>
      </c>
      <c r="E367" s="218" t="s">
        <v>1</v>
      </c>
      <c r="F367" s="219" t="s">
        <v>3665</v>
      </c>
      <c r="G367" s="217"/>
      <c r="H367" s="220">
        <v>57.741999999999997</v>
      </c>
      <c r="I367" s="221"/>
      <c r="J367" s="217"/>
      <c r="K367" s="217"/>
      <c r="L367" s="222"/>
      <c r="M367" s="223"/>
      <c r="N367" s="224"/>
      <c r="O367" s="224"/>
      <c r="P367" s="224"/>
      <c r="Q367" s="224"/>
      <c r="R367" s="224"/>
      <c r="S367" s="224"/>
      <c r="T367" s="225"/>
      <c r="AT367" s="226" t="s">
        <v>366</v>
      </c>
      <c r="AU367" s="226" t="s">
        <v>90</v>
      </c>
      <c r="AV367" s="12" t="s">
        <v>90</v>
      </c>
      <c r="AW367" s="12" t="s">
        <v>36</v>
      </c>
      <c r="AX367" s="12" t="s">
        <v>81</v>
      </c>
      <c r="AY367" s="226" t="s">
        <v>261</v>
      </c>
    </row>
    <row r="368" spans="2:65" s="13" customFormat="1">
      <c r="B368" s="227"/>
      <c r="C368" s="228"/>
      <c r="D368" s="210" t="s">
        <v>366</v>
      </c>
      <c r="E368" s="229" t="s">
        <v>1</v>
      </c>
      <c r="F368" s="230" t="s">
        <v>368</v>
      </c>
      <c r="G368" s="228"/>
      <c r="H368" s="231">
        <v>57.741999999999997</v>
      </c>
      <c r="I368" s="232"/>
      <c r="J368" s="228"/>
      <c r="K368" s="228"/>
      <c r="L368" s="233"/>
      <c r="M368" s="234"/>
      <c r="N368" s="235"/>
      <c r="O368" s="235"/>
      <c r="P368" s="235"/>
      <c r="Q368" s="235"/>
      <c r="R368" s="235"/>
      <c r="S368" s="235"/>
      <c r="T368" s="236"/>
      <c r="AT368" s="237" t="s">
        <v>366</v>
      </c>
      <c r="AU368" s="237" t="s">
        <v>90</v>
      </c>
      <c r="AV368" s="13" t="s">
        <v>123</v>
      </c>
      <c r="AW368" s="13" t="s">
        <v>36</v>
      </c>
      <c r="AX368" s="13" t="s">
        <v>81</v>
      </c>
      <c r="AY368" s="237" t="s">
        <v>261</v>
      </c>
    </row>
    <row r="369" spans="2:65" s="12" customFormat="1">
      <c r="B369" s="216"/>
      <c r="C369" s="217"/>
      <c r="D369" s="210" t="s">
        <v>366</v>
      </c>
      <c r="E369" s="218" t="s">
        <v>1</v>
      </c>
      <c r="F369" s="219" t="s">
        <v>735</v>
      </c>
      <c r="G369" s="217"/>
      <c r="H369" s="220">
        <v>58</v>
      </c>
      <c r="I369" s="221"/>
      <c r="J369" s="217"/>
      <c r="K369" s="217"/>
      <c r="L369" s="222"/>
      <c r="M369" s="223"/>
      <c r="N369" s="224"/>
      <c r="O369" s="224"/>
      <c r="P369" s="224"/>
      <c r="Q369" s="224"/>
      <c r="R369" s="224"/>
      <c r="S369" s="224"/>
      <c r="T369" s="225"/>
      <c r="AT369" s="226" t="s">
        <v>366</v>
      </c>
      <c r="AU369" s="226" t="s">
        <v>90</v>
      </c>
      <c r="AV369" s="12" t="s">
        <v>90</v>
      </c>
      <c r="AW369" s="12" t="s">
        <v>36</v>
      </c>
      <c r="AX369" s="12" t="s">
        <v>81</v>
      </c>
      <c r="AY369" s="226" t="s">
        <v>261</v>
      </c>
    </row>
    <row r="370" spans="2:65" s="13" customFormat="1">
      <c r="B370" s="227"/>
      <c r="C370" s="228"/>
      <c r="D370" s="210" t="s">
        <v>366</v>
      </c>
      <c r="E370" s="229" t="s">
        <v>1</v>
      </c>
      <c r="F370" s="230" t="s">
        <v>368</v>
      </c>
      <c r="G370" s="228"/>
      <c r="H370" s="231">
        <v>58</v>
      </c>
      <c r="I370" s="232"/>
      <c r="J370" s="228"/>
      <c r="K370" s="228"/>
      <c r="L370" s="233"/>
      <c r="M370" s="234"/>
      <c r="N370" s="235"/>
      <c r="O370" s="235"/>
      <c r="P370" s="235"/>
      <c r="Q370" s="235"/>
      <c r="R370" s="235"/>
      <c r="S370" s="235"/>
      <c r="T370" s="236"/>
      <c r="AT370" s="237" t="s">
        <v>366</v>
      </c>
      <c r="AU370" s="237" t="s">
        <v>90</v>
      </c>
      <c r="AV370" s="13" t="s">
        <v>123</v>
      </c>
      <c r="AW370" s="13" t="s">
        <v>36</v>
      </c>
      <c r="AX370" s="13" t="s">
        <v>88</v>
      </c>
      <c r="AY370" s="237" t="s">
        <v>261</v>
      </c>
    </row>
    <row r="371" spans="2:65" s="1" customFormat="1" ht="16.5" customHeight="1">
      <c r="B371" s="35"/>
      <c r="C371" s="259" t="s">
        <v>623</v>
      </c>
      <c r="D371" s="259" t="s">
        <v>398</v>
      </c>
      <c r="E371" s="260" t="s">
        <v>3666</v>
      </c>
      <c r="F371" s="261" t="s">
        <v>3667</v>
      </c>
      <c r="G371" s="262" t="s">
        <v>394</v>
      </c>
      <c r="H371" s="263">
        <v>36</v>
      </c>
      <c r="I371" s="264"/>
      <c r="J371" s="265">
        <f>ROUND(I371*H371,2)</f>
        <v>0</v>
      </c>
      <c r="K371" s="261" t="s">
        <v>268</v>
      </c>
      <c r="L371" s="266"/>
      <c r="M371" s="267" t="s">
        <v>1</v>
      </c>
      <c r="N371" s="268" t="s">
        <v>46</v>
      </c>
      <c r="O371" s="67"/>
      <c r="P371" s="206">
        <f>O371*H371</f>
        <v>0</v>
      </c>
      <c r="Q371" s="206">
        <v>7.2999999999999996E-4</v>
      </c>
      <c r="R371" s="206">
        <f>Q371*H371</f>
        <v>2.6279999999999998E-2</v>
      </c>
      <c r="S371" s="206">
        <v>0</v>
      </c>
      <c r="T371" s="207">
        <f>S371*H371</f>
        <v>0</v>
      </c>
      <c r="AR371" s="208" t="s">
        <v>561</v>
      </c>
      <c r="AT371" s="208" t="s">
        <v>398</v>
      </c>
      <c r="AU371" s="208" t="s">
        <v>90</v>
      </c>
      <c r="AY371" s="17" t="s">
        <v>261</v>
      </c>
      <c r="BE371" s="209">
        <f>IF(N371="základní",J371,0)</f>
        <v>0</v>
      </c>
      <c r="BF371" s="209">
        <f>IF(N371="snížená",J371,0)</f>
        <v>0</v>
      </c>
      <c r="BG371" s="209">
        <f>IF(N371="zákl. přenesená",J371,0)</f>
        <v>0</v>
      </c>
      <c r="BH371" s="209">
        <f>IF(N371="sníž. přenesená",J371,0)</f>
        <v>0</v>
      </c>
      <c r="BI371" s="209">
        <f>IF(N371="nulová",J371,0)</f>
        <v>0</v>
      </c>
      <c r="BJ371" s="17" t="s">
        <v>88</v>
      </c>
      <c r="BK371" s="209">
        <f>ROUND(I371*H371,2)</f>
        <v>0</v>
      </c>
      <c r="BL371" s="17" t="s">
        <v>450</v>
      </c>
      <c r="BM371" s="208" t="s">
        <v>3668</v>
      </c>
    </row>
    <row r="372" spans="2:65" s="14" customFormat="1">
      <c r="B372" s="238"/>
      <c r="C372" s="239"/>
      <c r="D372" s="210" t="s">
        <v>366</v>
      </c>
      <c r="E372" s="240" t="s">
        <v>1</v>
      </c>
      <c r="F372" s="241" t="s">
        <v>3642</v>
      </c>
      <c r="G372" s="239"/>
      <c r="H372" s="240" t="s">
        <v>1</v>
      </c>
      <c r="I372" s="242"/>
      <c r="J372" s="239"/>
      <c r="K372" s="239"/>
      <c r="L372" s="243"/>
      <c r="M372" s="244"/>
      <c r="N372" s="245"/>
      <c r="O372" s="245"/>
      <c r="P372" s="245"/>
      <c r="Q372" s="245"/>
      <c r="R372" s="245"/>
      <c r="S372" s="245"/>
      <c r="T372" s="246"/>
      <c r="AT372" s="247" t="s">
        <v>366</v>
      </c>
      <c r="AU372" s="247" t="s">
        <v>90</v>
      </c>
      <c r="AV372" s="14" t="s">
        <v>88</v>
      </c>
      <c r="AW372" s="14" t="s">
        <v>36</v>
      </c>
      <c r="AX372" s="14" t="s">
        <v>81</v>
      </c>
      <c r="AY372" s="247" t="s">
        <v>261</v>
      </c>
    </row>
    <row r="373" spans="2:65" s="14" customFormat="1">
      <c r="B373" s="238"/>
      <c r="C373" s="239"/>
      <c r="D373" s="210" t="s">
        <v>366</v>
      </c>
      <c r="E373" s="240" t="s">
        <v>1</v>
      </c>
      <c r="F373" s="241" t="s">
        <v>1641</v>
      </c>
      <c r="G373" s="239"/>
      <c r="H373" s="240" t="s">
        <v>1</v>
      </c>
      <c r="I373" s="242"/>
      <c r="J373" s="239"/>
      <c r="K373" s="239"/>
      <c r="L373" s="243"/>
      <c r="M373" s="244"/>
      <c r="N373" s="245"/>
      <c r="O373" s="245"/>
      <c r="P373" s="245"/>
      <c r="Q373" s="245"/>
      <c r="R373" s="245"/>
      <c r="S373" s="245"/>
      <c r="T373" s="246"/>
      <c r="AT373" s="247" t="s">
        <v>366</v>
      </c>
      <c r="AU373" s="247" t="s">
        <v>90</v>
      </c>
      <c r="AV373" s="14" t="s">
        <v>88</v>
      </c>
      <c r="AW373" s="14" t="s">
        <v>36</v>
      </c>
      <c r="AX373" s="14" t="s">
        <v>81</v>
      </c>
      <c r="AY373" s="247" t="s">
        <v>261</v>
      </c>
    </row>
    <row r="374" spans="2:65" s="12" customFormat="1">
      <c r="B374" s="216"/>
      <c r="C374" s="217"/>
      <c r="D374" s="210" t="s">
        <v>366</v>
      </c>
      <c r="E374" s="218" t="s">
        <v>1</v>
      </c>
      <c r="F374" s="219" t="s">
        <v>3669</v>
      </c>
      <c r="G374" s="217"/>
      <c r="H374" s="220">
        <v>25.4</v>
      </c>
      <c r="I374" s="221"/>
      <c r="J374" s="217"/>
      <c r="K374" s="217"/>
      <c r="L374" s="222"/>
      <c r="M374" s="223"/>
      <c r="N374" s="224"/>
      <c r="O374" s="224"/>
      <c r="P374" s="224"/>
      <c r="Q374" s="224"/>
      <c r="R374" s="224"/>
      <c r="S374" s="224"/>
      <c r="T374" s="225"/>
      <c r="AT374" s="226" t="s">
        <v>366</v>
      </c>
      <c r="AU374" s="226" t="s">
        <v>90</v>
      </c>
      <c r="AV374" s="12" t="s">
        <v>90</v>
      </c>
      <c r="AW374" s="12" t="s">
        <v>36</v>
      </c>
      <c r="AX374" s="12" t="s">
        <v>81</v>
      </c>
      <c r="AY374" s="226" t="s">
        <v>261</v>
      </c>
    </row>
    <row r="375" spans="2:65" s="14" customFormat="1">
      <c r="B375" s="238"/>
      <c r="C375" s="239"/>
      <c r="D375" s="210" t="s">
        <v>366</v>
      </c>
      <c r="E375" s="240" t="s">
        <v>1</v>
      </c>
      <c r="F375" s="241" t="s">
        <v>3594</v>
      </c>
      <c r="G375" s="239"/>
      <c r="H375" s="240" t="s">
        <v>1</v>
      </c>
      <c r="I375" s="242"/>
      <c r="J375" s="239"/>
      <c r="K375" s="239"/>
      <c r="L375" s="243"/>
      <c r="M375" s="244"/>
      <c r="N375" s="245"/>
      <c r="O375" s="245"/>
      <c r="P375" s="245"/>
      <c r="Q375" s="245"/>
      <c r="R375" s="245"/>
      <c r="S375" s="245"/>
      <c r="T375" s="246"/>
      <c r="AT375" s="247" t="s">
        <v>366</v>
      </c>
      <c r="AU375" s="247" t="s">
        <v>90</v>
      </c>
      <c r="AV375" s="14" t="s">
        <v>88</v>
      </c>
      <c r="AW375" s="14" t="s">
        <v>36</v>
      </c>
      <c r="AX375" s="14" t="s">
        <v>81</v>
      </c>
      <c r="AY375" s="247" t="s">
        <v>261</v>
      </c>
    </row>
    <row r="376" spans="2:65" s="12" customFormat="1">
      <c r="B376" s="216"/>
      <c r="C376" s="217"/>
      <c r="D376" s="210" t="s">
        <v>366</v>
      </c>
      <c r="E376" s="218" t="s">
        <v>1</v>
      </c>
      <c r="F376" s="219" t="s">
        <v>3670</v>
      </c>
      <c r="G376" s="217"/>
      <c r="H376" s="220">
        <v>5.9</v>
      </c>
      <c r="I376" s="221"/>
      <c r="J376" s="217"/>
      <c r="K376" s="217"/>
      <c r="L376" s="222"/>
      <c r="M376" s="223"/>
      <c r="N376" s="224"/>
      <c r="O376" s="224"/>
      <c r="P376" s="224"/>
      <c r="Q376" s="224"/>
      <c r="R376" s="224"/>
      <c r="S376" s="224"/>
      <c r="T376" s="225"/>
      <c r="AT376" s="226" t="s">
        <v>366</v>
      </c>
      <c r="AU376" s="226" t="s">
        <v>90</v>
      </c>
      <c r="AV376" s="12" t="s">
        <v>90</v>
      </c>
      <c r="AW376" s="12" t="s">
        <v>36</v>
      </c>
      <c r="AX376" s="12" t="s">
        <v>81</v>
      </c>
      <c r="AY376" s="226" t="s">
        <v>261</v>
      </c>
    </row>
    <row r="377" spans="2:65" s="13" customFormat="1">
      <c r="B377" s="227"/>
      <c r="C377" s="228"/>
      <c r="D377" s="210" t="s">
        <v>366</v>
      </c>
      <c r="E377" s="229" t="s">
        <v>1</v>
      </c>
      <c r="F377" s="230" t="s">
        <v>368</v>
      </c>
      <c r="G377" s="228"/>
      <c r="H377" s="231">
        <v>31.299999999999997</v>
      </c>
      <c r="I377" s="232"/>
      <c r="J377" s="228"/>
      <c r="K377" s="228"/>
      <c r="L377" s="233"/>
      <c r="M377" s="234"/>
      <c r="N377" s="235"/>
      <c r="O377" s="235"/>
      <c r="P377" s="235"/>
      <c r="Q377" s="235"/>
      <c r="R377" s="235"/>
      <c r="S377" s="235"/>
      <c r="T377" s="236"/>
      <c r="AT377" s="237" t="s">
        <v>366</v>
      </c>
      <c r="AU377" s="237" t="s">
        <v>90</v>
      </c>
      <c r="AV377" s="13" t="s">
        <v>123</v>
      </c>
      <c r="AW377" s="13" t="s">
        <v>36</v>
      </c>
      <c r="AX377" s="13" t="s">
        <v>81</v>
      </c>
      <c r="AY377" s="237" t="s">
        <v>261</v>
      </c>
    </row>
    <row r="378" spans="2:65" s="12" customFormat="1">
      <c r="B378" s="216"/>
      <c r="C378" s="217"/>
      <c r="D378" s="210" t="s">
        <v>366</v>
      </c>
      <c r="E378" s="218" t="s">
        <v>1</v>
      </c>
      <c r="F378" s="219" t="s">
        <v>3671</v>
      </c>
      <c r="G378" s="217"/>
      <c r="H378" s="220">
        <v>35.994999999999997</v>
      </c>
      <c r="I378" s="221"/>
      <c r="J378" s="217"/>
      <c r="K378" s="217"/>
      <c r="L378" s="222"/>
      <c r="M378" s="223"/>
      <c r="N378" s="224"/>
      <c r="O378" s="224"/>
      <c r="P378" s="224"/>
      <c r="Q378" s="224"/>
      <c r="R378" s="224"/>
      <c r="S378" s="224"/>
      <c r="T378" s="225"/>
      <c r="AT378" s="226" t="s">
        <v>366</v>
      </c>
      <c r="AU378" s="226" t="s">
        <v>90</v>
      </c>
      <c r="AV378" s="12" t="s">
        <v>90</v>
      </c>
      <c r="AW378" s="12" t="s">
        <v>36</v>
      </c>
      <c r="AX378" s="12" t="s">
        <v>81</v>
      </c>
      <c r="AY378" s="226" t="s">
        <v>261</v>
      </c>
    </row>
    <row r="379" spans="2:65" s="13" customFormat="1">
      <c r="B379" s="227"/>
      <c r="C379" s="228"/>
      <c r="D379" s="210" t="s">
        <v>366</v>
      </c>
      <c r="E379" s="229" t="s">
        <v>1</v>
      </c>
      <c r="F379" s="230" t="s">
        <v>368</v>
      </c>
      <c r="G379" s="228"/>
      <c r="H379" s="231">
        <v>35.994999999999997</v>
      </c>
      <c r="I379" s="232"/>
      <c r="J379" s="228"/>
      <c r="K379" s="228"/>
      <c r="L379" s="233"/>
      <c r="M379" s="234"/>
      <c r="N379" s="235"/>
      <c r="O379" s="235"/>
      <c r="P379" s="235"/>
      <c r="Q379" s="235"/>
      <c r="R379" s="235"/>
      <c r="S379" s="235"/>
      <c r="T379" s="236"/>
      <c r="AT379" s="237" t="s">
        <v>366</v>
      </c>
      <c r="AU379" s="237" t="s">
        <v>90</v>
      </c>
      <c r="AV379" s="13" t="s">
        <v>123</v>
      </c>
      <c r="AW379" s="13" t="s">
        <v>36</v>
      </c>
      <c r="AX379" s="13" t="s">
        <v>81</v>
      </c>
      <c r="AY379" s="237" t="s">
        <v>261</v>
      </c>
    </row>
    <row r="380" spans="2:65" s="12" customFormat="1">
      <c r="B380" s="216"/>
      <c r="C380" s="217"/>
      <c r="D380" s="210" t="s">
        <v>366</v>
      </c>
      <c r="E380" s="218" t="s">
        <v>1</v>
      </c>
      <c r="F380" s="219" t="s">
        <v>583</v>
      </c>
      <c r="G380" s="217"/>
      <c r="H380" s="220">
        <v>36</v>
      </c>
      <c r="I380" s="221"/>
      <c r="J380" s="217"/>
      <c r="K380" s="217"/>
      <c r="L380" s="222"/>
      <c r="M380" s="223"/>
      <c r="N380" s="224"/>
      <c r="O380" s="224"/>
      <c r="P380" s="224"/>
      <c r="Q380" s="224"/>
      <c r="R380" s="224"/>
      <c r="S380" s="224"/>
      <c r="T380" s="225"/>
      <c r="AT380" s="226" t="s">
        <v>366</v>
      </c>
      <c r="AU380" s="226" t="s">
        <v>90</v>
      </c>
      <c r="AV380" s="12" t="s">
        <v>90</v>
      </c>
      <c r="AW380" s="12" t="s">
        <v>36</v>
      </c>
      <c r="AX380" s="12" t="s">
        <v>81</v>
      </c>
      <c r="AY380" s="226" t="s">
        <v>261</v>
      </c>
    </row>
    <row r="381" spans="2:65" s="13" customFormat="1">
      <c r="B381" s="227"/>
      <c r="C381" s="228"/>
      <c r="D381" s="210" t="s">
        <v>366</v>
      </c>
      <c r="E381" s="229" t="s">
        <v>1</v>
      </c>
      <c r="F381" s="230" t="s">
        <v>368</v>
      </c>
      <c r="G381" s="228"/>
      <c r="H381" s="231">
        <v>36</v>
      </c>
      <c r="I381" s="232"/>
      <c r="J381" s="228"/>
      <c r="K381" s="228"/>
      <c r="L381" s="233"/>
      <c r="M381" s="234"/>
      <c r="N381" s="235"/>
      <c r="O381" s="235"/>
      <c r="P381" s="235"/>
      <c r="Q381" s="235"/>
      <c r="R381" s="235"/>
      <c r="S381" s="235"/>
      <c r="T381" s="236"/>
      <c r="AT381" s="237" t="s">
        <v>366</v>
      </c>
      <c r="AU381" s="237" t="s">
        <v>90</v>
      </c>
      <c r="AV381" s="13" t="s">
        <v>123</v>
      </c>
      <c r="AW381" s="13" t="s">
        <v>36</v>
      </c>
      <c r="AX381" s="13" t="s">
        <v>88</v>
      </c>
      <c r="AY381" s="237" t="s">
        <v>261</v>
      </c>
    </row>
    <row r="382" spans="2:65" s="1" customFormat="1" ht="16.5" customHeight="1">
      <c r="B382" s="35"/>
      <c r="C382" s="259" t="s">
        <v>627</v>
      </c>
      <c r="D382" s="259" t="s">
        <v>398</v>
      </c>
      <c r="E382" s="260" t="s">
        <v>3672</v>
      </c>
      <c r="F382" s="261" t="s">
        <v>3673</v>
      </c>
      <c r="G382" s="262" t="s">
        <v>394</v>
      </c>
      <c r="H382" s="263">
        <v>9</v>
      </c>
      <c r="I382" s="264"/>
      <c r="J382" s="265">
        <f>ROUND(I382*H382,2)</f>
        <v>0</v>
      </c>
      <c r="K382" s="261" t="s">
        <v>268</v>
      </c>
      <c r="L382" s="266"/>
      <c r="M382" s="267" t="s">
        <v>1</v>
      </c>
      <c r="N382" s="268" t="s">
        <v>46</v>
      </c>
      <c r="O382" s="67"/>
      <c r="P382" s="206">
        <f>O382*H382</f>
        <v>0</v>
      </c>
      <c r="Q382" s="206">
        <v>2.5000000000000001E-3</v>
      </c>
      <c r="R382" s="206">
        <f>Q382*H382</f>
        <v>2.2499999999999999E-2</v>
      </c>
      <c r="S382" s="206">
        <v>0</v>
      </c>
      <c r="T382" s="207">
        <f>S382*H382</f>
        <v>0</v>
      </c>
      <c r="AR382" s="208" t="s">
        <v>561</v>
      </c>
      <c r="AT382" s="208" t="s">
        <v>398</v>
      </c>
      <c r="AU382" s="208" t="s">
        <v>90</v>
      </c>
      <c r="AY382" s="17" t="s">
        <v>261</v>
      </c>
      <c r="BE382" s="209">
        <f>IF(N382="základní",J382,0)</f>
        <v>0</v>
      </c>
      <c r="BF382" s="209">
        <f>IF(N382="snížená",J382,0)</f>
        <v>0</v>
      </c>
      <c r="BG382" s="209">
        <f>IF(N382="zákl. přenesená",J382,0)</f>
        <v>0</v>
      </c>
      <c r="BH382" s="209">
        <f>IF(N382="sníž. přenesená",J382,0)</f>
        <v>0</v>
      </c>
      <c r="BI382" s="209">
        <f>IF(N382="nulová",J382,0)</f>
        <v>0</v>
      </c>
      <c r="BJ382" s="17" t="s">
        <v>88</v>
      </c>
      <c r="BK382" s="209">
        <f>ROUND(I382*H382,2)</f>
        <v>0</v>
      </c>
      <c r="BL382" s="17" t="s">
        <v>450</v>
      </c>
      <c r="BM382" s="208" t="s">
        <v>3674</v>
      </c>
    </row>
    <row r="383" spans="2:65" s="14" customFormat="1">
      <c r="B383" s="238"/>
      <c r="C383" s="239"/>
      <c r="D383" s="210" t="s">
        <v>366</v>
      </c>
      <c r="E383" s="240" t="s">
        <v>1</v>
      </c>
      <c r="F383" s="241" t="s">
        <v>3615</v>
      </c>
      <c r="G383" s="239"/>
      <c r="H383" s="240" t="s">
        <v>1</v>
      </c>
      <c r="I383" s="242"/>
      <c r="J383" s="239"/>
      <c r="K383" s="239"/>
      <c r="L383" s="243"/>
      <c r="M383" s="244"/>
      <c r="N383" s="245"/>
      <c r="O383" s="245"/>
      <c r="P383" s="245"/>
      <c r="Q383" s="245"/>
      <c r="R383" s="245"/>
      <c r="S383" s="245"/>
      <c r="T383" s="246"/>
      <c r="AT383" s="247" t="s">
        <v>366</v>
      </c>
      <c r="AU383" s="247" t="s">
        <v>90</v>
      </c>
      <c r="AV383" s="14" t="s">
        <v>88</v>
      </c>
      <c r="AW383" s="14" t="s">
        <v>36</v>
      </c>
      <c r="AX383" s="14" t="s">
        <v>81</v>
      </c>
      <c r="AY383" s="247" t="s">
        <v>261</v>
      </c>
    </row>
    <row r="384" spans="2:65" s="14" customFormat="1">
      <c r="B384" s="238"/>
      <c r="C384" s="239"/>
      <c r="D384" s="210" t="s">
        <v>366</v>
      </c>
      <c r="E384" s="240" t="s">
        <v>1</v>
      </c>
      <c r="F384" s="241" t="s">
        <v>1641</v>
      </c>
      <c r="G384" s="239"/>
      <c r="H384" s="240" t="s">
        <v>1</v>
      </c>
      <c r="I384" s="242"/>
      <c r="J384" s="239"/>
      <c r="K384" s="239"/>
      <c r="L384" s="243"/>
      <c r="M384" s="244"/>
      <c r="N384" s="245"/>
      <c r="O384" s="245"/>
      <c r="P384" s="245"/>
      <c r="Q384" s="245"/>
      <c r="R384" s="245"/>
      <c r="S384" s="245"/>
      <c r="T384" s="246"/>
      <c r="AT384" s="247" t="s">
        <v>366</v>
      </c>
      <c r="AU384" s="247" t="s">
        <v>90</v>
      </c>
      <c r="AV384" s="14" t="s">
        <v>88</v>
      </c>
      <c r="AW384" s="14" t="s">
        <v>36</v>
      </c>
      <c r="AX384" s="14" t="s">
        <v>81</v>
      </c>
      <c r="AY384" s="247" t="s">
        <v>261</v>
      </c>
    </row>
    <row r="385" spans="2:65" s="12" customFormat="1">
      <c r="B385" s="216"/>
      <c r="C385" s="217"/>
      <c r="D385" s="210" t="s">
        <v>366</v>
      </c>
      <c r="E385" s="218" t="s">
        <v>1</v>
      </c>
      <c r="F385" s="219" t="s">
        <v>3675</v>
      </c>
      <c r="G385" s="217"/>
      <c r="H385" s="220">
        <v>5.05</v>
      </c>
      <c r="I385" s="221"/>
      <c r="J385" s="217"/>
      <c r="K385" s="217"/>
      <c r="L385" s="222"/>
      <c r="M385" s="223"/>
      <c r="N385" s="224"/>
      <c r="O385" s="224"/>
      <c r="P385" s="224"/>
      <c r="Q385" s="224"/>
      <c r="R385" s="224"/>
      <c r="S385" s="224"/>
      <c r="T385" s="225"/>
      <c r="AT385" s="226" t="s">
        <v>366</v>
      </c>
      <c r="AU385" s="226" t="s">
        <v>90</v>
      </c>
      <c r="AV385" s="12" t="s">
        <v>90</v>
      </c>
      <c r="AW385" s="12" t="s">
        <v>36</v>
      </c>
      <c r="AX385" s="12" t="s">
        <v>81</v>
      </c>
      <c r="AY385" s="226" t="s">
        <v>261</v>
      </c>
    </row>
    <row r="386" spans="2:65" s="14" customFormat="1">
      <c r="B386" s="238"/>
      <c r="C386" s="239"/>
      <c r="D386" s="210" t="s">
        <v>366</v>
      </c>
      <c r="E386" s="240" t="s">
        <v>1</v>
      </c>
      <c r="F386" s="241" t="s">
        <v>3594</v>
      </c>
      <c r="G386" s="239"/>
      <c r="H386" s="240" t="s">
        <v>1</v>
      </c>
      <c r="I386" s="242"/>
      <c r="J386" s="239"/>
      <c r="K386" s="239"/>
      <c r="L386" s="243"/>
      <c r="M386" s="244"/>
      <c r="N386" s="245"/>
      <c r="O386" s="245"/>
      <c r="P386" s="245"/>
      <c r="Q386" s="245"/>
      <c r="R386" s="245"/>
      <c r="S386" s="245"/>
      <c r="T386" s="246"/>
      <c r="AT386" s="247" t="s">
        <v>366</v>
      </c>
      <c r="AU386" s="247" t="s">
        <v>90</v>
      </c>
      <c r="AV386" s="14" t="s">
        <v>88</v>
      </c>
      <c r="AW386" s="14" t="s">
        <v>36</v>
      </c>
      <c r="AX386" s="14" t="s">
        <v>81</v>
      </c>
      <c r="AY386" s="247" t="s">
        <v>261</v>
      </c>
    </row>
    <row r="387" spans="2:65" s="12" customFormat="1">
      <c r="B387" s="216"/>
      <c r="C387" s="217"/>
      <c r="D387" s="210" t="s">
        <v>366</v>
      </c>
      <c r="E387" s="218" t="s">
        <v>1</v>
      </c>
      <c r="F387" s="219" t="s">
        <v>3650</v>
      </c>
      <c r="G387" s="217"/>
      <c r="H387" s="220">
        <v>2.5</v>
      </c>
      <c r="I387" s="221"/>
      <c r="J387" s="217"/>
      <c r="K387" s="217"/>
      <c r="L387" s="222"/>
      <c r="M387" s="223"/>
      <c r="N387" s="224"/>
      <c r="O387" s="224"/>
      <c r="P387" s="224"/>
      <c r="Q387" s="224"/>
      <c r="R387" s="224"/>
      <c r="S387" s="224"/>
      <c r="T387" s="225"/>
      <c r="AT387" s="226" t="s">
        <v>366</v>
      </c>
      <c r="AU387" s="226" t="s">
        <v>90</v>
      </c>
      <c r="AV387" s="12" t="s">
        <v>90</v>
      </c>
      <c r="AW387" s="12" t="s">
        <v>36</v>
      </c>
      <c r="AX387" s="12" t="s">
        <v>81</v>
      </c>
      <c r="AY387" s="226" t="s">
        <v>261</v>
      </c>
    </row>
    <row r="388" spans="2:65" s="13" customFormat="1">
      <c r="B388" s="227"/>
      <c r="C388" s="228"/>
      <c r="D388" s="210" t="s">
        <v>366</v>
      </c>
      <c r="E388" s="229" t="s">
        <v>1</v>
      </c>
      <c r="F388" s="230" t="s">
        <v>368</v>
      </c>
      <c r="G388" s="228"/>
      <c r="H388" s="231">
        <v>7.55</v>
      </c>
      <c r="I388" s="232"/>
      <c r="J388" s="228"/>
      <c r="K388" s="228"/>
      <c r="L388" s="233"/>
      <c r="M388" s="234"/>
      <c r="N388" s="235"/>
      <c r="O388" s="235"/>
      <c r="P388" s="235"/>
      <c r="Q388" s="235"/>
      <c r="R388" s="235"/>
      <c r="S388" s="235"/>
      <c r="T388" s="236"/>
      <c r="AT388" s="237" t="s">
        <v>366</v>
      </c>
      <c r="AU388" s="237" t="s">
        <v>90</v>
      </c>
      <c r="AV388" s="13" t="s">
        <v>123</v>
      </c>
      <c r="AW388" s="13" t="s">
        <v>36</v>
      </c>
      <c r="AX388" s="13" t="s">
        <v>81</v>
      </c>
      <c r="AY388" s="237" t="s">
        <v>261</v>
      </c>
    </row>
    <row r="389" spans="2:65" s="12" customFormat="1">
      <c r="B389" s="216"/>
      <c r="C389" s="217"/>
      <c r="D389" s="210" t="s">
        <v>366</v>
      </c>
      <c r="E389" s="218" t="s">
        <v>1</v>
      </c>
      <c r="F389" s="219" t="s">
        <v>3676</v>
      </c>
      <c r="G389" s="217"/>
      <c r="H389" s="220">
        <v>8.6829999999999998</v>
      </c>
      <c r="I389" s="221"/>
      <c r="J389" s="217"/>
      <c r="K389" s="217"/>
      <c r="L389" s="222"/>
      <c r="M389" s="223"/>
      <c r="N389" s="224"/>
      <c r="O389" s="224"/>
      <c r="P389" s="224"/>
      <c r="Q389" s="224"/>
      <c r="R389" s="224"/>
      <c r="S389" s="224"/>
      <c r="T389" s="225"/>
      <c r="AT389" s="226" t="s">
        <v>366</v>
      </c>
      <c r="AU389" s="226" t="s">
        <v>90</v>
      </c>
      <c r="AV389" s="12" t="s">
        <v>90</v>
      </c>
      <c r="AW389" s="12" t="s">
        <v>36</v>
      </c>
      <c r="AX389" s="12" t="s">
        <v>81</v>
      </c>
      <c r="AY389" s="226" t="s">
        <v>261</v>
      </c>
    </row>
    <row r="390" spans="2:65" s="13" customFormat="1">
      <c r="B390" s="227"/>
      <c r="C390" s="228"/>
      <c r="D390" s="210" t="s">
        <v>366</v>
      </c>
      <c r="E390" s="229" t="s">
        <v>1</v>
      </c>
      <c r="F390" s="230" t="s">
        <v>368</v>
      </c>
      <c r="G390" s="228"/>
      <c r="H390" s="231">
        <v>8.6829999999999998</v>
      </c>
      <c r="I390" s="232"/>
      <c r="J390" s="228"/>
      <c r="K390" s="228"/>
      <c r="L390" s="233"/>
      <c r="M390" s="234"/>
      <c r="N390" s="235"/>
      <c r="O390" s="235"/>
      <c r="P390" s="235"/>
      <c r="Q390" s="235"/>
      <c r="R390" s="235"/>
      <c r="S390" s="235"/>
      <c r="T390" s="236"/>
      <c r="AT390" s="237" t="s">
        <v>366</v>
      </c>
      <c r="AU390" s="237" t="s">
        <v>90</v>
      </c>
      <c r="AV390" s="13" t="s">
        <v>123</v>
      </c>
      <c r="AW390" s="13" t="s">
        <v>36</v>
      </c>
      <c r="AX390" s="13" t="s">
        <v>81</v>
      </c>
      <c r="AY390" s="237" t="s">
        <v>261</v>
      </c>
    </row>
    <row r="391" spans="2:65" s="12" customFormat="1">
      <c r="B391" s="216"/>
      <c r="C391" s="217"/>
      <c r="D391" s="210" t="s">
        <v>366</v>
      </c>
      <c r="E391" s="218" t="s">
        <v>1</v>
      </c>
      <c r="F391" s="219" t="s">
        <v>308</v>
      </c>
      <c r="G391" s="217"/>
      <c r="H391" s="220">
        <v>9</v>
      </c>
      <c r="I391" s="221"/>
      <c r="J391" s="217"/>
      <c r="K391" s="217"/>
      <c r="L391" s="222"/>
      <c r="M391" s="223"/>
      <c r="N391" s="224"/>
      <c r="O391" s="224"/>
      <c r="P391" s="224"/>
      <c r="Q391" s="224"/>
      <c r="R391" s="224"/>
      <c r="S391" s="224"/>
      <c r="T391" s="225"/>
      <c r="AT391" s="226" t="s">
        <v>366</v>
      </c>
      <c r="AU391" s="226" t="s">
        <v>90</v>
      </c>
      <c r="AV391" s="12" t="s">
        <v>90</v>
      </c>
      <c r="AW391" s="12" t="s">
        <v>36</v>
      </c>
      <c r="AX391" s="12" t="s">
        <v>81</v>
      </c>
      <c r="AY391" s="226" t="s">
        <v>261</v>
      </c>
    </row>
    <row r="392" spans="2:65" s="13" customFormat="1">
      <c r="B392" s="227"/>
      <c r="C392" s="228"/>
      <c r="D392" s="210" t="s">
        <v>366</v>
      </c>
      <c r="E392" s="229" t="s">
        <v>1</v>
      </c>
      <c r="F392" s="230" t="s">
        <v>368</v>
      </c>
      <c r="G392" s="228"/>
      <c r="H392" s="231">
        <v>9</v>
      </c>
      <c r="I392" s="232"/>
      <c r="J392" s="228"/>
      <c r="K392" s="228"/>
      <c r="L392" s="233"/>
      <c r="M392" s="234"/>
      <c r="N392" s="235"/>
      <c r="O392" s="235"/>
      <c r="P392" s="235"/>
      <c r="Q392" s="235"/>
      <c r="R392" s="235"/>
      <c r="S392" s="235"/>
      <c r="T392" s="236"/>
      <c r="AT392" s="237" t="s">
        <v>366</v>
      </c>
      <c r="AU392" s="237" t="s">
        <v>90</v>
      </c>
      <c r="AV392" s="13" t="s">
        <v>123</v>
      </c>
      <c r="AW392" s="13" t="s">
        <v>36</v>
      </c>
      <c r="AX392" s="13" t="s">
        <v>88</v>
      </c>
      <c r="AY392" s="237" t="s">
        <v>261</v>
      </c>
    </row>
    <row r="393" spans="2:65" s="1" customFormat="1" ht="16.5" customHeight="1">
      <c r="B393" s="35"/>
      <c r="C393" s="259" t="s">
        <v>631</v>
      </c>
      <c r="D393" s="259" t="s">
        <v>398</v>
      </c>
      <c r="E393" s="260" t="s">
        <v>3677</v>
      </c>
      <c r="F393" s="261" t="s">
        <v>3678</v>
      </c>
      <c r="G393" s="262" t="s">
        <v>394</v>
      </c>
      <c r="H393" s="263">
        <v>45.5</v>
      </c>
      <c r="I393" s="264"/>
      <c r="J393" s="265">
        <f>ROUND(I393*H393,2)</f>
        <v>0</v>
      </c>
      <c r="K393" s="261" t="s">
        <v>268</v>
      </c>
      <c r="L393" s="266"/>
      <c r="M393" s="267" t="s">
        <v>1</v>
      </c>
      <c r="N393" s="268" t="s">
        <v>46</v>
      </c>
      <c r="O393" s="67"/>
      <c r="P393" s="206">
        <f>O393*H393</f>
        <v>0</v>
      </c>
      <c r="Q393" s="206">
        <v>7.6000000000000004E-4</v>
      </c>
      <c r="R393" s="206">
        <f>Q393*H393</f>
        <v>3.458E-2</v>
      </c>
      <c r="S393" s="206">
        <v>0</v>
      </c>
      <c r="T393" s="207">
        <f>S393*H393</f>
        <v>0</v>
      </c>
      <c r="AR393" s="208" t="s">
        <v>561</v>
      </c>
      <c r="AT393" s="208" t="s">
        <v>398</v>
      </c>
      <c r="AU393" s="208" t="s">
        <v>90</v>
      </c>
      <c r="AY393" s="17" t="s">
        <v>261</v>
      </c>
      <c r="BE393" s="209">
        <f>IF(N393="základní",J393,0)</f>
        <v>0</v>
      </c>
      <c r="BF393" s="209">
        <f>IF(N393="snížená",J393,0)</f>
        <v>0</v>
      </c>
      <c r="BG393" s="209">
        <f>IF(N393="zákl. přenesená",J393,0)</f>
        <v>0</v>
      </c>
      <c r="BH393" s="209">
        <f>IF(N393="sníž. přenesená",J393,0)</f>
        <v>0</v>
      </c>
      <c r="BI393" s="209">
        <f>IF(N393="nulová",J393,0)</f>
        <v>0</v>
      </c>
      <c r="BJ393" s="17" t="s">
        <v>88</v>
      </c>
      <c r="BK393" s="209">
        <f>ROUND(I393*H393,2)</f>
        <v>0</v>
      </c>
      <c r="BL393" s="17" t="s">
        <v>450</v>
      </c>
      <c r="BM393" s="208" t="s">
        <v>3679</v>
      </c>
    </row>
    <row r="394" spans="2:65" s="14" customFormat="1">
      <c r="B394" s="238"/>
      <c r="C394" s="239"/>
      <c r="D394" s="210" t="s">
        <v>366</v>
      </c>
      <c r="E394" s="240" t="s">
        <v>1</v>
      </c>
      <c r="F394" s="241" t="s">
        <v>3680</v>
      </c>
      <c r="G394" s="239"/>
      <c r="H394" s="240" t="s">
        <v>1</v>
      </c>
      <c r="I394" s="242"/>
      <c r="J394" s="239"/>
      <c r="K394" s="239"/>
      <c r="L394" s="243"/>
      <c r="M394" s="244"/>
      <c r="N394" s="245"/>
      <c r="O394" s="245"/>
      <c r="P394" s="245"/>
      <c r="Q394" s="245"/>
      <c r="R394" s="245"/>
      <c r="S394" s="245"/>
      <c r="T394" s="246"/>
      <c r="AT394" s="247" t="s">
        <v>366</v>
      </c>
      <c r="AU394" s="247" t="s">
        <v>90</v>
      </c>
      <c r="AV394" s="14" t="s">
        <v>88</v>
      </c>
      <c r="AW394" s="14" t="s">
        <v>36</v>
      </c>
      <c r="AX394" s="14" t="s">
        <v>81</v>
      </c>
      <c r="AY394" s="247" t="s">
        <v>261</v>
      </c>
    </row>
    <row r="395" spans="2:65" s="14" customFormat="1">
      <c r="B395" s="238"/>
      <c r="C395" s="239"/>
      <c r="D395" s="210" t="s">
        <v>366</v>
      </c>
      <c r="E395" s="240" t="s">
        <v>1</v>
      </c>
      <c r="F395" s="241" t="s">
        <v>1641</v>
      </c>
      <c r="G395" s="239"/>
      <c r="H395" s="240" t="s">
        <v>1</v>
      </c>
      <c r="I395" s="242"/>
      <c r="J395" s="239"/>
      <c r="K395" s="239"/>
      <c r="L395" s="243"/>
      <c r="M395" s="244"/>
      <c r="N395" s="245"/>
      <c r="O395" s="245"/>
      <c r="P395" s="245"/>
      <c r="Q395" s="245"/>
      <c r="R395" s="245"/>
      <c r="S395" s="245"/>
      <c r="T395" s="246"/>
      <c r="AT395" s="247" t="s">
        <v>366</v>
      </c>
      <c r="AU395" s="247" t="s">
        <v>90</v>
      </c>
      <c r="AV395" s="14" t="s">
        <v>88</v>
      </c>
      <c r="AW395" s="14" t="s">
        <v>36</v>
      </c>
      <c r="AX395" s="14" t="s">
        <v>81</v>
      </c>
      <c r="AY395" s="247" t="s">
        <v>261</v>
      </c>
    </row>
    <row r="396" spans="2:65" s="12" customFormat="1">
      <c r="B396" s="216"/>
      <c r="C396" s="217"/>
      <c r="D396" s="210" t="s">
        <v>366</v>
      </c>
      <c r="E396" s="218" t="s">
        <v>1</v>
      </c>
      <c r="F396" s="219" t="s">
        <v>3681</v>
      </c>
      <c r="G396" s="217"/>
      <c r="H396" s="220">
        <v>39.53</v>
      </c>
      <c r="I396" s="221"/>
      <c r="J396" s="217"/>
      <c r="K396" s="217"/>
      <c r="L396" s="222"/>
      <c r="M396" s="223"/>
      <c r="N396" s="224"/>
      <c r="O396" s="224"/>
      <c r="P396" s="224"/>
      <c r="Q396" s="224"/>
      <c r="R396" s="224"/>
      <c r="S396" s="224"/>
      <c r="T396" s="225"/>
      <c r="AT396" s="226" t="s">
        <v>366</v>
      </c>
      <c r="AU396" s="226" t="s">
        <v>90</v>
      </c>
      <c r="AV396" s="12" t="s">
        <v>90</v>
      </c>
      <c r="AW396" s="12" t="s">
        <v>36</v>
      </c>
      <c r="AX396" s="12" t="s">
        <v>81</v>
      </c>
      <c r="AY396" s="226" t="s">
        <v>261</v>
      </c>
    </row>
    <row r="397" spans="2:65" s="13" customFormat="1">
      <c r="B397" s="227"/>
      <c r="C397" s="228"/>
      <c r="D397" s="210" t="s">
        <v>366</v>
      </c>
      <c r="E397" s="229" t="s">
        <v>1</v>
      </c>
      <c r="F397" s="230" t="s">
        <v>368</v>
      </c>
      <c r="G397" s="228"/>
      <c r="H397" s="231">
        <v>39.53</v>
      </c>
      <c r="I397" s="232"/>
      <c r="J397" s="228"/>
      <c r="K397" s="228"/>
      <c r="L397" s="233"/>
      <c r="M397" s="234"/>
      <c r="N397" s="235"/>
      <c r="O397" s="235"/>
      <c r="P397" s="235"/>
      <c r="Q397" s="235"/>
      <c r="R397" s="235"/>
      <c r="S397" s="235"/>
      <c r="T397" s="236"/>
      <c r="AT397" s="237" t="s">
        <v>366</v>
      </c>
      <c r="AU397" s="237" t="s">
        <v>90</v>
      </c>
      <c r="AV397" s="13" t="s">
        <v>123</v>
      </c>
      <c r="AW397" s="13" t="s">
        <v>36</v>
      </c>
      <c r="AX397" s="13" t="s">
        <v>81</v>
      </c>
      <c r="AY397" s="237" t="s">
        <v>261</v>
      </c>
    </row>
    <row r="398" spans="2:65" s="12" customFormat="1">
      <c r="B398" s="216"/>
      <c r="C398" s="217"/>
      <c r="D398" s="210" t="s">
        <v>366</v>
      </c>
      <c r="E398" s="218" t="s">
        <v>1</v>
      </c>
      <c r="F398" s="219" t="s">
        <v>3682</v>
      </c>
      <c r="G398" s="217"/>
      <c r="H398" s="220">
        <v>45.46</v>
      </c>
      <c r="I398" s="221"/>
      <c r="J398" s="217"/>
      <c r="K398" s="217"/>
      <c r="L398" s="222"/>
      <c r="M398" s="223"/>
      <c r="N398" s="224"/>
      <c r="O398" s="224"/>
      <c r="P398" s="224"/>
      <c r="Q398" s="224"/>
      <c r="R398" s="224"/>
      <c r="S398" s="224"/>
      <c r="T398" s="225"/>
      <c r="AT398" s="226" t="s">
        <v>366</v>
      </c>
      <c r="AU398" s="226" t="s">
        <v>90</v>
      </c>
      <c r="AV398" s="12" t="s">
        <v>90</v>
      </c>
      <c r="AW398" s="12" t="s">
        <v>36</v>
      </c>
      <c r="AX398" s="12" t="s">
        <v>81</v>
      </c>
      <c r="AY398" s="226" t="s">
        <v>261</v>
      </c>
    </row>
    <row r="399" spans="2:65" s="13" customFormat="1">
      <c r="B399" s="227"/>
      <c r="C399" s="228"/>
      <c r="D399" s="210" t="s">
        <v>366</v>
      </c>
      <c r="E399" s="229" t="s">
        <v>1</v>
      </c>
      <c r="F399" s="230" t="s">
        <v>368</v>
      </c>
      <c r="G399" s="228"/>
      <c r="H399" s="231">
        <v>45.46</v>
      </c>
      <c r="I399" s="232"/>
      <c r="J399" s="228"/>
      <c r="K399" s="228"/>
      <c r="L399" s="233"/>
      <c r="M399" s="234"/>
      <c r="N399" s="235"/>
      <c r="O399" s="235"/>
      <c r="P399" s="235"/>
      <c r="Q399" s="235"/>
      <c r="R399" s="235"/>
      <c r="S399" s="235"/>
      <c r="T399" s="236"/>
      <c r="AT399" s="237" t="s">
        <v>366</v>
      </c>
      <c r="AU399" s="237" t="s">
        <v>90</v>
      </c>
      <c r="AV399" s="13" t="s">
        <v>123</v>
      </c>
      <c r="AW399" s="13" t="s">
        <v>36</v>
      </c>
      <c r="AX399" s="13" t="s">
        <v>81</v>
      </c>
      <c r="AY399" s="237" t="s">
        <v>261</v>
      </c>
    </row>
    <row r="400" spans="2:65" s="12" customFormat="1">
      <c r="B400" s="216"/>
      <c r="C400" s="217"/>
      <c r="D400" s="210" t="s">
        <v>366</v>
      </c>
      <c r="E400" s="218" t="s">
        <v>1</v>
      </c>
      <c r="F400" s="219" t="s">
        <v>3683</v>
      </c>
      <c r="G400" s="217"/>
      <c r="H400" s="220">
        <v>45.5</v>
      </c>
      <c r="I400" s="221"/>
      <c r="J400" s="217"/>
      <c r="K400" s="217"/>
      <c r="L400" s="222"/>
      <c r="M400" s="223"/>
      <c r="N400" s="224"/>
      <c r="O400" s="224"/>
      <c r="P400" s="224"/>
      <c r="Q400" s="224"/>
      <c r="R400" s="224"/>
      <c r="S400" s="224"/>
      <c r="T400" s="225"/>
      <c r="AT400" s="226" t="s">
        <v>366</v>
      </c>
      <c r="AU400" s="226" t="s">
        <v>90</v>
      </c>
      <c r="AV400" s="12" t="s">
        <v>90</v>
      </c>
      <c r="AW400" s="12" t="s">
        <v>36</v>
      </c>
      <c r="AX400" s="12" t="s">
        <v>81</v>
      </c>
      <c r="AY400" s="226" t="s">
        <v>261</v>
      </c>
    </row>
    <row r="401" spans="2:65" s="13" customFormat="1">
      <c r="B401" s="227"/>
      <c r="C401" s="228"/>
      <c r="D401" s="210" t="s">
        <v>366</v>
      </c>
      <c r="E401" s="229" t="s">
        <v>1</v>
      </c>
      <c r="F401" s="230" t="s">
        <v>368</v>
      </c>
      <c r="G401" s="228"/>
      <c r="H401" s="231">
        <v>45.5</v>
      </c>
      <c r="I401" s="232"/>
      <c r="J401" s="228"/>
      <c r="K401" s="228"/>
      <c r="L401" s="233"/>
      <c r="M401" s="234"/>
      <c r="N401" s="235"/>
      <c r="O401" s="235"/>
      <c r="P401" s="235"/>
      <c r="Q401" s="235"/>
      <c r="R401" s="235"/>
      <c r="S401" s="235"/>
      <c r="T401" s="236"/>
      <c r="AT401" s="237" t="s">
        <v>366</v>
      </c>
      <c r="AU401" s="237" t="s">
        <v>90</v>
      </c>
      <c r="AV401" s="13" t="s">
        <v>123</v>
      </c>
      <c r="AW401" s="13" t="s">
        <v>36</v>
      </c>
      <c r="AX401" s="13" t="s">
        <v>88</v>
      </c>
      <c r="AY401" s="237" t="s">
        <v>261</v>
      </c>
    </row>
    <row r="402" spans="2:65" s="1" customFormat="1" ht="16.5" customHeight="1">
      <c r="B402" s="35"/>
      <c r="C402" s="259" t="s">
        <v>636</v>
      </c>
      <c r="D402" s="259" t="s">
        <v>398</v>
      </c>
      <c r="E402" s="260" t="s">
        <v>3684</v>
      </c>
      <c r="F402" s="261" t="s">
        <v>3685</v>
      </c>
      <c r="G402" s="262" t="s">
        <v>394</v>
      </c>
      <c r="H402" s="263">
        <v>370.5</v>
      </c>
      <c r="I402" s="264"/>
      <c r="J402" s="265">
        <f>ROUND(I402*H402,2)</f>
        <v>0</v>
      </c>
      <c r="K402" s="261" t="s">
        <v>3656</v>
      </c>
      <c r="L402" s="266"/>
      <c r="M402" s="267" t="s">
        <v>1</v>
      </c>
      <c r="N402" s="268" t="s">
        <v>46</v>
      </c>
      <c r="O402" s="67"/>
      <c r="P402" s="206">
        <f>O402*H402</f>
        <v>0</v>
      </c>
      <c r="Q402" s="206">
        <v>8.8000000000000003E-4</v>
      </c>
      <c r="R402" s="206">
        <f>Q402*H402</f>
        <v>0.32604</v>
      </c>
      <c r="S402" s="206">
        <v>0</v>
      </c>
      <c r="T402" s="207">
        <f>S402*H402</f>
        <v>0</v>
      </c>
      <c r="AR402" s="208" t="s">
        <v>561</v>
      </c>
      <c r="AT402" s="208" t="s">
        <v>398</v>
      </c>
      <c r="AU402" s="208" t="s">
        <v>90</v>
      </c>
      <c r="AY402" s="17" t="s">
        <v>261</v>
      </c>
      <c r="BE402" s="209">
        <f>IF(N402="základní",J402,0)</f>
        <v>0</v>
      </c>
      <c r="BF402" s="209">
        <f>IF(N402="snížená",J402,0)</f>
        <v>0</v>
      </c>
      <c r="BG402" s="209">
        <f>IF(N402="zákl. přenesená",J402,0)</f>
        <v>0</v>
      </c>
      <c r="BH402" s="209">
        <f>IF(N402="sníž. přenesená",J402,0)</f>
        <v>0</v>
      </c>
      <c r="BI402" s="209">
        <f>IF(N402="nulová",J402,0)</f>
        <v>0</v>
      </c>
      <c r="BJ402" s="17" t="s">
        <v>88</v>
      </c>
      <c r="BK402" s="209">
        <f>ROUND(I402*H402,2)</f>
        <v>0</v>
      </c>
      <c r="BL402" s="17" t="s">
        <v>450</v>
      </c>
      <c r="BM402" s="208" t="s">
        <v>3686</v>
      </c>
    </row>
    <row r="403" spans="2:65" s="14" customFormat="1">
      <c r="B403" s="238"/>
      <c r="C403" s="239"/>
      <c r="D403" s="210" t="s">
        <v>366</v>
      </c>
      <c r="E403" s="240" t="s">
        <v>1</v>
      </c>
      <c r="F403" s="241" t="s">
        <v>3687</v>
      </c>
      <c r="G403" s="239"/>
      <c r="H403" s="240" t="s">
        <v>1</v>
      </c>
      <c r="I403" s="242"/>
      <c r="J403" s="239"/>
      <c r="K403" s="239"/>
      <c r="L403" s="243"/>
      <c r="M403" s="244"/>
      <c r="N403" s="245"/>
      <c r="O403" s="245"/>
      <c r="P403" s="245"/>
      <c r="Q403" s="245"/>
      <c r="R403" s="245"/>
      <c r="S403" s="245"/>
      <c r="T403" s="246"/>
      <c r="AT403" s="247" t="s">
        <v>366</v>
      </c>
      <c r="AU403" s="247" t="s">
        <v>90</v>
      </c>
      <c r="AV403" s="14" t="s">
        <v>88</v>
      </c>
      <c r="AW403" s="14" t="s">
        <v>36</v>
      </c>
      <c r="AX403" s="14" t="s">
        <v>81</v>
      </c>
      <c r="AY403" s="247" t="s">
        <v>261</v>
      </c>
    </row>
    <row r="404" spans="2:65" s="14" customFormat="1">
      <c r="B404" s="238"/>
      <c r="C404" s="239"/>
      <c r="D404" s="210" t="s">
        <v>366</v>
      </c>
      <c r="E404" s="240" t="s">
        <v>1</v>
      </c>
      <c r="F404" s="241" t="s">
        <v>3607</v>
      </c>
      <c r="G404" s="239"/>
      <c r="H404" s="240" t="s">
        <v>1</v>
      </c>
      <c r="I404" s="242"/>
      <c r="J404" s="239"/>
      <c r="K404" s="239"/>
      <c r="L404" s="243"/>
      <c r="M404" s="244"/>
      <c r="N404" s="245"/>
      <c r="O404" s="245"/>
      <c r="P404" s="245"/>
      <c r="Q404" s="245"/>
      <c r="R404" s="245"/>
      <c r="S404" s="245"/>
      <c r="T404" s="246"/>
      <c r="AT404" s="247" t="s">
        <v>366</v>
      </c>
      <c r="AU404" s="247" t="s">
        <v>90</v>
      </c>
      <c r="AV404" s="14" t="s">
        <v>88</v>
      </c>
      <c r="AW404" s="14" t="s">
        <v>36</v>
      </c>
      <c r="AX404" s="14" t="s">
        <v>81</v>
      </c>
      <c r="AY404" s="247" t="s">
        <v>261</v>
      </c>
    </row>
    <row r="405" spans="2:65" s="12" customFormat="1">
      <c r="B405" s="216"/>
      <c r="C405" s="217"/>
      <c r="D405" s="210" t="s">
        <v>366</v>
      </c>
      <c r="E405" s="218" t="s">
        <v>1</v>
      </c>
      <c r="F405" s="219" t="s">
        <v>3688</v>
      </c>
      <c r="G405" s="217"/>
      <c r="H405" s="220">
        <v>58.6</v>
      </c>
      <c r="I405" s="221"/>
      <c r="J405" s="217"/>
      <c r="K405" s="217"/>
      <c r="L405" s="222"/>
      <c r="M405" s="223"/>
      <c r="N405" s="224"/>
      <c r="O405" s="224"/>
      <c r="P405" s="224"/>
      <c r="Q405" s="224"/>
      <c r="R405" s="224"/>
      <c r="S405" s="224"/>
      <c r="T405" s="225"/>
      <c r="AT405" s="226" t="s">
        <v>366</v>
      </c>
      <c r="AU405" s="226" t="s">
        <v>90</v>
      </c>
      <c r="AV405" s="12" t="s">
        <v>90</v>
      </c>
      <c r="AW405" s="12" t="s">
        <v>36</v>
      </c>
      <c r="AX405" s="12" t="s">
        <v>81</v>
      </c>
      <c r="AY405" s="226" t="s">
        <v>261</v>
      </c>
    </row>
    <row r="406" spans="2:65" s="14" customFormat="1">
      <c r="B406" s="238"/>
      <c r="C406" s="239"/>
      <c r="D406" s="210" t="s">
        <v>366</v>
      </c>
      <c r="E406" s="240" t="s">
        <v>1</v>
      </c>
      <c r="F406" s="241" t="s">
        <v>3573</v>
      </c>
      <c r="G406" s="239"/>
      <c r="H406" s="240" t="s">
        <v>1</v>
      </c>
      <c r="I406" s="242"/>
      <c r="J406" s="239"/>
      <c r="K406" s="239"/>
      <c r="L406" s="243"/>
      <c r="M406" s="244"/>
      <c r="N406" s="245"/>
      <c r="O406" s="245"/>
      <c r="P406" s="245"/>
      <c r="Q406" s="245"/>
      <c r="R406" s="245"/>
      <c r="S406" s="245"/>
      <c r="T406" s="246"/>
      <c r="AT406" s="247" t="s">
        <v>366</v>
      </c>
      <c r="AU406" s="247" t="s">
        <v>90</v>
      </c>
      <c r="AV406" s="14" t="s">
        <v>88</v>
      </c>
      <c r="AW406" s="14" t="s">
        <v>36</v>
      </c>
      <c r="AX406" s="14" t="s">
        <v>81</v>
      </c>
      <c r="AY406" s="247" t="s">
        <v>261</v>
      </c>
    </row>
    <row r="407" spans="2:65" s="12" customFormat="1">
      <c r="B407" s="216"/>
      <c r="C407" s="217"/>
      <c r="D407" s="210" t="s">
        <v>366</v>
      </c>
      <c r="E407" s="218" t="s">
        <v>1</v>
      </c>
      <c r="F407" s="219" t="s">
        <v>3689</v>
      </c>
      <c r="G407" s="217"/>
      <c r="H407" s="220">
        <v>34.090000000000003</v>
      </c>
      <c r="I407" s="221"/>
      <c r="J407" s="217"/>
      <c r="K407" s="217"/>
      <c r="L407" s="222"/>
      <c r="M407" s="223"/>
      <c r="N407" s="224"/>
      <c r="O407" s="224"/>
      <c r="P407" s="224"/>
      <c r="Q407" s="224"/>
      <c r="R407" s="224"/>
      <c r="S407" s="224"/>
      <c r="T407" s="225"/>
      <c r="AT407" s="226" t="s">
        <v>366</v>
      </c>
      <c r="AU407" s="226" t="s">
        <v>90</v>
      </c>
      <c r="AV407" s="12" t="s">
        <v>90</v>
      </c>
      <c r="AW407" s="12" t="s">
        <v>36</v>
      </c>
      <c r="AX407" s="12" t="s">
        <v>81</v>
      </c>
      <c r="AY407" s="226" t="s">
        <v>261</v>
      </c>
    </row>
    <row r="408" spans="2:65" s="14" customFormat="1">
      <c r="B408" s="238"/>
      <c r="C408" s="239"/>
      <c r="D408" s="210" t="s">
        <v>366</v>
      </c>
      <c r="E408" s="240" t="s">
        <v>1</v>
      </c>
      <c r="F408" s="241" t="s">
        <v>3661</v>
      </c>
      <c r="G408" s="239"/>
      <c r="H408" s="240" t="s">
        <v>1</v>
      </c>
      <c r="I408" s="242"/>
      <c r="J408" s="239"/>
      <c r="K408" s="239"/>
      <c r="L408" s="243"/>
      <c r="M408" s="244"/>
      <c r="N408" s="245"/>
      <c r="O408" s="245"/>
      <c r="P408" s="245"/>
      <c r="Q408" s="245"/>
      <c r="R408" s="245"/>
      <c r="S408" s="245"/>
      <c r="T408" s="246"/>
      <c r="AT408" s="247" t="s">
        <v>366</v>
      </c>
      <c r="AU408" s="247" t="s">
        <v>90</v>
      </c>
      <c r="AV408" s="14" t="s">
        <v>88</v>
      </c>
      <c r="AW408" s="14" t="s">
        <v>36</v>
      </c>
      <c r="AX408" s="14" t="s">
        <v>81</v>
      </c>
      <c r="AY408" s="247" t="s">
        <v>261</v>
      </c>
    </row>
    <row r="409" spans="2:65" s="12" customFormat="1">
      <c r="B409" s="216"/>
      <c r="C409" s="217"/>
      <c r="D409" s="210" t="s">
        <v>366</v>
      </c>
      <c r="E409" s="218" t="s">
        <v>1</v>
      </c>
      <c r="F409" s="219" t="s">
        <v>3690</v>
      </c>
      <c r="G409" s="217"/>
      <c r="H409" s="220">
        <v>1.02</v>
      </c>
      <c r="I409" s="221"/>
      <c r="J409" s="217"/>
      <c r="K409" s="217"/>
      <c r="L409" s="222"/>
      <c r="M409" s="223"/>
      <c r="N409" s="224"/>
      <c r="O409" s="224"/>
      <c r="P409" s="224"/>
      <c r="Q409" s="224"/>
      <c r="R409" s="224"/>
      <c r="S409" s="224"/>
      <c r="T409" s="225"/>
      <c r="AT409" s="226" t="s">
        <v>366</v>
      </c>
      <c r="AU409" s="226" t="s">
        <v>90</v>
      </c>
      <c r="AV409" s="12" t="s">
        <v>90</v>
      </c>
      <c r="AW409" s="12" t="s">
        <v>36</v>
      </c>
      <c r="AX409" s="12" t="s">
        <v>81</v>
      </c>
      <c r="AY409" s="226" t="s">
        <v>261</v>
      </c>
    </row>
    <row r="410" spans="2:65" s="14" customFormat="1">
      <c r="B410" s="238"/>
      <c r="C410" s="239"/>
      <c r="D410" s="210" t="s">
        <v>366</v>
      </c>
      <c r="E410" s="240" t="s">
        <v>1</v>
      </c>
      <c r="F410" s="241" t="s">
        <v>3691</v>
      </c>
      <c r="G410" s="239"/>
      <c r="H410" s="240" t="s">
        <v>1</v>
      </c>
      <c r="I410" s="242"/>
      <c r="J410" s="239"/>
      <c r="K410" s="239"/>
      <c r="L410" s="243"/>
      <c r="M410" s="244"/>
      <c r="N410" s="245"/>
      <c r="O410" s="245"/>
      <c r="P410" s="245"/>
      <c r="Q410" s="245"/>
      <c r="R410" s="245"/>
      <c r="S410" s="245"/>
      <c r="T410" s="246"/>
      <c r="AT410" s="247" t="s">
        <v>366</v>
      </c>
      <c r="AU410" s="247" t="s">
        <v>90</v>
      </c>
      <c r="AV410" s="14" t="s">
        <v>88</v>
      </c>
      <c r="AW410" s="14" t="s">
        <v>36</v>
      </c>
      <c r="AX410" s="14" t="s">
        <v>81</v>
      </c>
      <c r="AY410" s="247" t="s">
        <v>261</v>
      </c>
    </row>
    <row r="411" spans="2:65" s="12" customFormat="1">
      <c r="B411" s="216"/>
      <c r="C411" s="217"/>
      <c r="D411" s="210" t="s">
        <v>366</v>
      </c>
      <c r="E411" s="218" t="s">
        <v>1</v>
      </c>
      <c r="F411" s="219" t="s">
        <v>3692</v>
      </c>
      <c r="G411" s="217"/>
      <c r="H411" s="220">
        <v>3.18</v>
      </c>
      <c r="I411" s="221"/>
      <c r="J411" s="217"/>
      <c r="K411" s="217"/>
      <c r="L411" s="222"/>
      <c r="M411" s="223"/>
      <c r="N411" s="224"/>
      <c r="O411" s="224"/>
      <c r="P411" s="224"/>
      <c r="Q411" s="224"/>
      <c r="R411" s="224"/>
      <c r="S411" s="224"/>
      <c r="T411" s="225"/>
      <c r="AT411" s="226" t="s">
        <v>366</v>
      </c>
      <c r="AU411" s="226" t="s">
        <v>90</v>
      </c>
      <c r="AV411" s="12" t="s">
        <v>90</v>
      </c>
      <c r="AW411" s="12" t="s">
        <v>36</v>
      </c>
      <c r="AX411" s="12" t="s">
        <v>81</v>
      </c>
      <c r="AY411" s="226" t="s">
        <v>261</v>
      </c>
    </row>
    <row r="412" spans="2:65" s="14" customFormat="1">
      <c r="B412" s="238"/>
      <c r="C412" s="239"/>
      <c r="D412" s="210" t="s">
        <v>366</v>
      </c>
      <c r="E412" s="240" t="s">
        <v>1</v>
      </c>
      <c r="F412" s="241" t="s">
        <v>3631</v>
      </c>
      <c r="G412" s="239"/>
      <c r="H412" s="240" t="s">
        <v>1</v>
      </c>
      <c r="I412" s="242"/>
      <c r="J412" s="239"/>
      <c r="K412" s="239"/>
      <c r="L412" s="243"/>
      <c r="M412" s="244"/>
      <c r="N412" s="245"/>
      <c r="O412" s="245"/>
      <c r="P412" s="245"/>
      <c r="Q412" s="245"/>
      <c r="R412" s="245"/>
      <c r="S412" s="245"/>
      <c r="T412" s="246"/>
      <c r="AT412" s="247" t="s">
        <v>366</v>
      </c>
      <c r="AU412" s="247" t="s">
        <v>90</v>
      </c>
      <c r="AV412" s="14" t="s">
        <v>88</v>
      </c>
      <c r="AW412" s="14" t="s">
        <v>36</v>
      </c>
      <c r="AX412" s="14" t="s">
        <v>81</v>
      </c>
      <c r="AY412" s="247" t="s">
        <v>261</v>
      </c>
    </row>
    <row r="413" spans="2:65" s="12" customFormat="1">
      <c r="B413" s="216"/>
      <c r="C413" s="217"/>
      <c r="D413" s="210" t="s">
        <v>366</v>
      </c>
      <c r="E413" s="218" t="s">
        <v>1</v>
      </c>
      <c r="F413" s="219" t="s">
        <v>3693</v>
      </c>
      <c r="G413" s="217"/>
      <c r="H413" s="220">
        <v>225.1</v>
      </c>
      <c r="I413" s="221"/>
      <c r="J413" s="217"/>
      <c r="K413" s="217"/>
      <c r="L413" s="222"/>
      <c r="M413" s="223"/>
      <c r="N413" s="224"/>
      <c r="O413" s="224"/>
      <c r="P413" s="224"/>
      <c r="Q413" s="224"/>
      <c r="R413" s="224"/>
      <c r="S413" s="224"/>
      <c r="T413" s="225"/>
      <c r="AT413" s="226" t="s">
        <v>366</v>
      </c>
      <c r="AU413" s="226" t="s">
        <v>90</v>
      </c>
      <c r="AV413" s="12" t="s">
        <v>90</v>
      </c>
      <c r="AW413" s="12" t="s">
        <v>36</v>
      </c>
      <c r="AX413" s="12" t="s">
        <v>81</v>
      </c>
      <c r="AY413" s="226" t="s">
        <v>261</v>
      </c>
    </row>
    <row r="414" spans="2:65" s="13" customFormat="1">
      <c r="B414" s="227"/>
      <c r="C414" s="228"/>
      <c r="D414" s="210" t="s">
        <v>366</v>
      </c>
      <c r="E414" s="229" t="s">
        <v>1</v>
      </c>
      <c r="F414" s="230" t="s">
        <v>368</v>
      </c>
      <c r="G414" s="228"/>
      <c r="H414" s="231">
        <v>321.99</v>
      </c>
      <c r="I414" s="232"/>
      <c r="J414" s="228"/>
      <c r="K414" s="228"/>
      <c r="L414" s="233"/>
      <c r="M414" s="234"/>
      <c r="N414" s="235"/>
      <c r="O414" s="235"/>
      <c r="P414" s="235"/>
      <c r="Q414" s="235"/>
      <c r="R414" s="235"/>
      <c r="S414" s="235"/>
      <c r="T414" s="236"/>
      <c r="AT414" s="237" t="s">
        <v>366</v>
      </c>
      <c r="AU414" s="237" t="s">
        <v>90</v>
      </c>
      <c r="AV414" s="13" t="s">
        <v>123</v>
      </c>
      <c r="AW414" s="13" t="s">
        <v>36</v>
      </c>
      <c r="AX414" s="13" t="s">
        <v>81</v>
      </c>
      <c r="AY414" s="237" t="s">
        <v>261</v>
      </c>
    </row>
    <row r="415" spans="2:65" s="12" customFormat="1">
      <c r="B415" s="216"/>
      <c r="C415" s="217"/>
      <c r="D415" s="210" t="s">
        <v>366</v>
      </c>
      <c r="E415" s="218" t="s">
        <v>1</v>
      </c>
      <c r="F415" s="219" t="s">
        <v>3694</v>
      </c>
      <c r="G415" s="217"/>
      <c r="H415" s="220">
        <v>370.28899999999999</v>
      </c>
      <c r="I415" s="221"/>
      <c r="J415" s="217"/>
      <c r="K415" s="217"/>
      <c r="L415" s="222"/>
      <c r="M415" s="223"/>
      <c r="N415" s="224"/>
      <c r="O415" s="224"/>
      <c r="P415" s="224"/>
      <c r="Q415" s="224"/>
      <c r="R415" s="224"/>
      <c r="S415" s="224"/>
      <c r="T415" s="225"/>
      <c r="AT415" s="226" t="s">
        <v>366</v>
      </c>
      <c r="AU415" s="226" t="s">
        <v>90</v>
      </c>
      <c r="AV415" s="12" t="s">
        <v>90</v>
      </c>
      <c r="AW415" s="12" t="s">
        <v>36</v>
      </c>
      <c r="AX415" s="12" t="s">
        <v>81</v>
      </c>
      <c r="AY415" s="226" t="s">
        <v>261</v>
      </c>
    </row>
    <row r="416" spans="2:65" s="13" customFormat="1">
      <c r="B416" s="227"/>
      <c r="C416" s="228"/>
      <c r="D416" s="210" t="s">
        <v>366</v>
      </c>
      <c r="E416" s="229" t="s">
        <v>1</v>
      </c>
      <c r="F416" s="230" t="s">
        <v>368</v>
      </c>
      <c r="G416" s="228"/>
      <c r="H416" s="231">
        <v>370.28899999999999</v>
      </c>
      <c r="I416" s="232"/>
      <c r="J416" s="228"/>
      <c r="K416" s="228"/>
      <c r="L416" s="233"/>
      <c r="M416" s="234"/>
      <c r="N416" s="235"/>
      <c r="O416" s="235"/>
      <c r="P416" s="235"/>
      <c r="Q416" s="235"/>
      <c r="R416" s="235"/>
      <c r="S416" s="235"/>
      <c r="T416" s="236"/>
      <c r="AT416" s="237" t="s">
        <v>366</v>
      </c>
      <c r="AU416" s="237" t="s">
        <v>90</v>
      </c>
      <c r="AV416" s="13" t="s">
        <v>123</v>
      </c>
      <c r="AW416" s="13" t="s">
        <v>36</v>
      </c>
      <c r="AX416" s="13" t="s">
        <v>81</v>
      </c>
      <c r="AY416" s="237" t="s">
        <v>261</v>
      </c>
    </row>
    <row r="417" spans="2:65" s="12" customFormat="1">
      <c r="B417" s="216"/>
      <c r="C417" s="217"/>
      <c r="D417" s="210" t="s">
        <v>366</v>
      </c>
      <c r="E417" s="218" t="s">
        <v>1</v>
      </c>
      <c r="F417" s="219" t="s">
        <v>3695</v>
      </c>
      <c r="G417" s="217"/>
      <c r="H417" s="220">
        <v>370.5</v>
      </c>
      <c r="I417" s="221"/>
      <c r="J417" s="217"/>
      <c r="K417" s="217"/>
      <c r="L417" s="222"/>
      <c r="M417" s="223"/>
      <c r="N417" s="224"/>
      <c r="O417" s="224"/>
      <c r="P417" s="224"/>
      <c r="Q417" s="224"/>
      <c r="R417" s="224"/>
      <c r="S417" s="224"/>
      <c r="T417" s="225"/>
      <c r="AT417" s="226" t="s">
        <v>366</v>
      </c>
      <c r="AU417" s="226" t="s">
        <v>90</v>
      </c>
      <c r="AV417" s="12" t="s">
        <v>90</v>
      </c>
      <c r="AW417" s="12" t="s">
        <v>36</v>
      </c>
      <c r="AX417" s="12" t="s">
        <v>81</v>
      </c>
      <c r="AY417" s="226" t="s">
        <v>261</v>
      </c>
    </row>
    <row r="418" spans="2:65" s="13" customFormat="1">
      <c r="B418" s="227"/>
      <c r="C418" s="228"/>
      <c r="D418" s="210" t="s">
        <v>366</v>
      </c>
      <c r="E418" s="229" t="s">
        <v>1</v>
      </c>
      <c r="F418" s="230" t="s">
        <v>368</v>
      </c>
      <c r="G418" s="228"/>
      <c r="H418" s="231">
        <v>370.5</v>
      </c>
      <c r="I418" s="232"/>
      <c r="J418" s="228"/>
      <c r="K418" s="228"/>
      <c r="L418" s="233"/>
      <c r="M418" s="234"/>
      <c r="N418" s="235"/>
      <c r="O418" s="235"/>
      <c r="P418" s="235"/>
      <c r="Q418" s="235"/>
      <c r="R418" s="235"/>
      <c r="S418" s="235"/>
      <c r="T418" s="236"/>
      <c r="AT418" s="237" t="s">
        <v>366</v>
      </c>
      <c r="AU418" s="237" t="s">
        <v>90</v>
      </c>
      <c r="AV418" s="13" t="s">
        <v>123</v>
      </c>
      <c r="AW418" s="13" t="s">
        <v>36</v>
      </c>
      <c r="AX418" s="13" t="s">
        <v>88</v>
      </c>
      <c r="AY418" s="237" t="s">
        <v>261</v>
      </c>
    </row>
    <row r="419" spans="2:65" s="1" customFormat="1" ht="16.5" customHeight="1">
      <c r="B419" s="35"/>
      <c r="C419" s="259" t="s">
        <v>641</v>
      </c>
      <c r="D419" s="259" t="s">
        <v>398</v>
      </c>
      <c r="E419" s="260" t="s">
        <v>3696</v>
      </c>
      <c r="F419" s="261" t="s">
        <v>3697</v>
      </c>
      <c r="G419" s="262" t="s">
        <v>394</v>
      </c>
      <c r="H419" s="263">
        <v>78.5</v>
      </c>
      <c r="I419" s="264"/>
      <c r="J419" s="265">
        <f>ROUND(I419*H419,2)</f>
        <v>0</v>
      </c>
      <c r="K419" s="261" t="s">
        <v>268</v>
      </c>
      <c r="L419" s="266"/>
      <c r="M419" s="267" t="s">
        <v>1</v>
      </c>
      <c r="N419" s="268" t="s">
        <v>46</v>
      </c>
      <c r="O419" s="67"/>
      <c r="P419" s="206">
        <f>O419*H419</f>
        <v>0</v>
      </c>
      <c r="Q419" s="206">
        <v>8.8000000000000003E-4</v>
      </c>
      <c r="R419" s="206">
        <f>Q419*H419</f>
        <v>6.9080000000000003E-2</v>
      </c>
      <c r="S419" s="206">
        <v>0</v>
      </c>
      <c r="T419" s="207">
        <f>S419*H419</f>
        <v>0</v>
      </c>
      <c r="AR419" s="208" t="s">
        <v>561</v>
      </c>
      <c r="AT419" s="208" t="s">
        <v>398</v>
      </c>
      <c r="AU419" s="208" t="s">
        <v>90</v>
      </c>
      <c r="AY419" s="17" t="s">
        <v>261</v>
      </c>
      <c r="BE419" s="209">
        <f>IF(N419="základní",J419,0)</f>
        <v>0</v>
      </c>
      <c r="BF419" s="209">
        <f>IF(N419="snížená",J419,0)</f>
        <v>0</v>
      </c>
      <c r="BG419" s="209">
        <f>IF(N419="zákl. přenesená",J419,0)</f>
        <v>0</v>
      </c>
      <c r="BH419" s="209">
        <f>IF(N419="sníž. přenesená",J419,0)</f>
        <v>0</v>
      </c>
      <c r="BI419" s="209">
        <f>IF(N419="nulová",J419,0)</f>
        <v>0</v>
      </c>
      <c r="BJ419" s="17" t="s">
        <v>88</v>
      </c>
      <c r="BK419" s="209">
        <f>ROUND(I419*H419,2)</f>
        <v>0</v>
      </c>
      <c r="BL419" s="17" t="s">
        <v>450</v>
      </c>
      <c r="BM419" s="208" t="s">
        <v>3698</v>
      </c>
    </row>
    <row r="420" spans="2:65" s="14" customFormat="1">
      <c r="B420" s="238"/>
      <c r="C420" s="239"/>
      <c r="D420" s="210" t="s">
        <v>366</v>
      </c>
      <c r="E420" s="240" t="s">
        <v>1</v>
      </c>
      <c r="F420" s="241" t="s">
        <v>3699</v>
      </c>
      <c r="G420" s="239"/>
      <c r="H420" s="240" t="s">
        <v>1</v>
      </c>
      <c r="I420" s="242"/>
      <c r="J420" s="239"/>
      <c r="K420" s="239"/>
      <c r="L420" s="243"/>
      <c r="M420" s="244"/>
      <c r="N420" s="245"/>
      <c r="O420" s="245"/>
      <c r="P420" s="245"/>
      <c r="Q420" s="245"/>
      <c r="R420" s="245"/>
      <c r="S420" s="245"/>
      <c r="T420" s="246"/>
      <c r="AT420" s="247" t="s">
        <v>366</v>
      </c>
      <c r="AU420" s="247" t="s">
        <v>90</v>
      </c>
      <c r="AV420" s="14" t="s">
        <v>88</v>
      </c>
      <c r="AW420" s="14" t="s">
        <v>36</v>
      </c>
      <c r="AX420" s="14" t="s">
        <v>81</v>
      </c>
      <c r="AY420" s="247" t="s">
        <v>261</v>
      </c>
    </row>
    <row r="421" spans="2:65" s="14" customFormat="1">
      <c r="B421" s="238"/>
      <c r="C421" s="239"/>
      <c r="D421" s="210" t="s">
        <v>366</v>
      </c>
      <c r="E421" s="240" t="s">
        <v>1</v>
      </c>
      <c r="F421" s="241" t="s">
        <v>1641</v>
      </c>
      <c r="G421" s="239"/>
      <c r="H421" s="240" t="s">
        <v>1</v>
      </c>
      <c r="I421" s="242"/>
      <c r="J421" s="239"/>
      <c r="K421" s="239"/>
      <c r="L421" s="243"/>
      <c r="M421" s="244"/>
      <c r="N421" s="245"/>
      <c r="O421" s="245"/>
      <c r="P421" s="245"/>
      <c r="Q421" s="245"/>
      <c r="R421" s="245"/>
      <c r="S421" s="245"/>
      <c r="T421" s="246"/>
      <c r="AT421" s="247" t="s">
        <v>366</v>
      </c>
      <c r="AU421" s="247" t="s">
        <v>90</v>
      </c>
      <c r="AV421" s="14" t="s">
        <v>88</v>
      </c>
      <c r="AW421" s="14" t="s">
        <v>36</v>
      </c>
      <c r="AX421" s="14" t="s">
        <v>81</v>
      </c>
      <c r="AY421" s="247" t="s">
        <v>261</v>
      </c>
    </row>
    <row r="422" spans="2:65" s="12" customFormat="1">
      <c r="B422" s="216"/>
      <c r="C422" s="217"/>
      <c r="D422" s="210" t="s">
        <v>366</v>
      </c>
      <c r="E422" s="218" t="s">
        <v>1</v>
      </c>
      <c r="F422" s="219" t="s">
        <v>3700</v>
      </c>
      <c r="G422" s="217"/>
      <c r="H422" s="220">
        <v>68.25</v>
      </c>
      <c r="I422" s="221"/>
      <c r="J422" s="217"/>
      <c r="K422" s="217"/>
      <c r="L422" s="222"/>
      <c r="M422" s="223"/>
      <c r="N422" s="224"/>
      <c r="O422" s="224"/>
      <c r="P422" s="224"/>
      <c r="Q422" s="224"/>
      <c r="R422" s="224"/>
      <c r="S422" s="224"/>
      <c r="T422" s="225"/>
      <c r="AT422" s="226" t="s">
        <v>366</v>
      </c>
      <c r="AU422" s="226" t="s">
        <v>90</v>
      </c>
      <c r="AV422" s="12" t="s">
        <v>90</v>
      </c>
      <c r="AW422" s="12" t="s">
        <v>36</v>
      </c>
      <c r="AX422" s="12" t="s">
        <v>81</v>
      </c>
      <c r="AY422" s="226" t="s">
        <v>261</v>
      </c>
    </row>
    <row r="423" spans="2:65" s="13" customFormat="1">
      <c r="B423" s="227"/>
      <c r="C423" s="228"/>
      <c r="D423" s="210" t="s">
        <v>366</v>
      </c>
      <c r="E423" s="229" t="s">
        <v>1</v>
      </c>
      <c r="F423" s="230" t="s">
        <v>368</v>
      </c>
      <c r="G423" s="228"/>
      <c r="H423" s="231">
        <v>68.25</v>
      </c>
      <c r="I423" s="232"/>
      <c r="J423" s="228"/>
      <c r="K423" s="228"/>
      <c r="L423" s="233"/>
      <c r="M423" s="234"/>
      <c r="N423" s="235"/>
      <c r="O423" s="235"/>
      <c r="P423" s="235"/>
      <c r="Q423" s="235"/>
      <c r="R423" s="235"/>
      <c r="S423" s="235"/>
      <c r="T423" s="236"/>
      <c r="AT423" s="237" t="s">
        <v>366</v>
      </c>
      <c r="AU423" s="237" t="s">
        <v>90</v>
      </c>
      <c r="AV423" s="13" t="s">
        <v>123</v>
      </c>
      <c r="AW423" s="13" t="s">
        <v>36</v>
      </c>
      <c r="AX423" s="13" t="s">
        <v>81</v>
      </c>
      <c r="AY423" s="237" t="s">
        <v>261</v>
      </c>
    </row>
    <row r="424" spans="2:65" s="12" customFormat="1">
      <c r="B424" s="216"/>
      <c r="C424" s="217"/>
      <c r="D424" s="210" t="s">
        <v>366</v>
      </c>
      <c r="E424" s="218" t="s">
        <v>1</v>
      </c>
      <c r="F424" s="219" t="s">
        <v>3701</v>
      </c>
      <c r="G424" s="217"/>
      <c r="H424" s="220">
        <v>78.488</v>
      </c>
      <c r="I424" s="221"/>
      <c r="J424" s="217"/>
      <c r="K424" s="217"/>
      <c r="L424" s="222"/>
      <c r="M424" s="223"/>
      <c r="N424" s="224"/>
      <c r="O424" s="224"/>
      <c r="P424" s="224"/>
      <c r="Q424" s="224"/>
      <c r="R424" s="224"/>
      <c r="S424" s="224"/>
      <c r="T424" s="225"/>
      <c r="AT424" s="226" t="s">
        <v>366</v>
      </c>
      <c r="AU424" s="226" t="s">
        <v>90</v>
      </c>
      <c r="AV424" s="12" t="s">
        <v>90</v>
      </c>
      <c r="AW424" s="12" t="s">
        <v>36</v>
      </c>
      <c r="AX424" s="12" t="s">
        <v>81</v>
      </c>
      <c r="AY424" s="226" t="s">
        <v>261</v>
      </c>
    </row>
    <row r="425" spans="2:65" s="13" customFormat="1">
      <c r="B425" s="227"/>
      <c r="C425" s="228"/>
      <c r="D425" s="210" t="s">
        <v>366</v>
      </c>
      <c r="E425" s="229" t="s">
        <v>1</v>
      </c>
      <c r="F425" s="230" t="s">
        <v>368</v>
      </c>
      <c r="G425" s="228"/>
      <c r="H425" s="231">
        <v>78.488</v>
      </c>
      <c r="I425" s="232"/>
      <c r="J425" s="228"/>
      <c r="K425" s="228"/>
      <c r="L425" s="233"/>
      <c r="M425" s="234"/>
      <c r="N425" s="235"/>
      <c r="O425" s="235"/>
      <c r="P425" s="235"/>
      <c r="Q425" s="235"/>
      <c r="R425" s="235"/>
      <c r="S425" s="235"/>
      <c r="T425" s="236"/>
      <c r="AT425" s="237" t="s">
        <v>366</v>
      </c>
      <c r="AU425" s="237" t="s">
        <v>90</v>
      </c>
      <c r="AV425" s="13" t="s">
        <v>123</v>
      </c>
      <c r="AW425" s="13" t="s">
        <v>36</v>
      </c>
      <c r="AX425" s="13" t="s">
        <v>81</v>
      </c>
      <c r="AY425" s="237" t="s">
        <v>261</v>
      </c>
    </row>
    <row r="426" spans="2:65" s="12" customFormat="1">
      <c r="B426" s="216"/>
      <c r="C426" s="217"/>
      <c r="D426" s="210" t="s">
        <v>366</v>
      </c>
      <c r="E426" s="218" t="s">
        <v>1</v>
      </c>
      <c r="F426" s="219" t="s">
        <v>3702</v>
      </c>
      <c r="G426" s="217"/>
      <c r="H426" s="220">
        <v>78.5</v>
      </c>
      <c r="I426" s="221"/>
      <c r="J426" s="217"/>
      <c r="K426" s="217"/>
      <c r="L426" s="222"/>
      <c r="M426" s="223"/>
      <c r="N426" s="224"/>
      <c r="O426" s="224"/>
      <c r="P426" s="224"/>
      <c r="Q426" s="224"/>
      <c r="R426" s="224"/>
      <c r="S426" s="224"/>
      <c r="T426" s="225"/>
      <c r="AT426" s="226" t="s">
        <v>366</v>
      </c>
      <c r="AU426" s="226" t="s">
        <v>90</v>
      </c>
      <c r="AV426" s="12" t="s">
        <v>90</v>
      </c>
      <c r="AW426" s="12" t="s">
        <v>36</v>
      </c>
      <c r="AX426" s="12" t="s">
        <v>81</v>
      </c>
      <c r="AY426" s="226" t="s">
        <v>261</v>
      </c>
    </row>
    <row r="427" spans="2:65" s="13" customFormat="1">
      <c r="B427" s="227"/>
      <c r="C427" s="228"/>
      <c r="D427" s="210" t="s">
        <v>366</v>
      </c>
      <c r="E427" s="229" t="s">
        <v>1</v>
      </c>
      <c r="F427" s="230" t="s">
        <v>368</v>
      </c>
      <c r="G427" s="228"/>
      <c r="H427" s="231">
        <v>78.5</v>
      </c>
      <c r="I427" s="232"/>
      <c r="J427" s="228"/>
      <c r="K427" s="228"/>
      <c r="L427" s="233"/>
      <c r="M427" s="234"/>
      <c r="N427" s="235"/>
      <c r="O427" s="235"/>
      <c r="P427" s="235"/>
      <c r="Q427" s="235"/>
      <c r="R427" s="235"/>
      <c r="S427" s="235"/>
      <c r="T427" s="236"/>
      <c r="AT427" s="237" t="s">
        <v>366</v>
      </c>
      <c r="AU427" s="237" t="s">
        <v>90</v>
      </c>
      <c r="AV427" s="13" t="s">
        <v>123</v>
      </c>
      <c r="AW427" s="13" t="s">
        <v>36</v>
      </c>
      <c r="AX427" s="13" t="s">
        <v>88</v>
      </c>
      <c r="AY427" s="237" t="s">
        <v>261</v>
      </c>
    </row>
    <row r="428" spans="2:65" s="1" customFormat="1" ht="16.5" customHeight="1">
      <c r="B428" s="35"/>
      <c r="C428" s="259" t="s">
        <v>674</v>
      </c>
      <c r="D428" s="259" t="s">
        <v>398</v>
      </c>
      <c r="E428" s="260" t="s">
        <v>3703</v>
      </c>
      <c r="F428" s="261" t="s">
        <v>3704</v>
      </c>
      <c r="G428" s="262" t="s">
        <v>394</v>
      </c>
      <c r="H428" s="263">
        <v>301.5</v>
      </c>
      <c r="I428" s="264"/>
      <c r="J428" s="265">
        <f>ROUND(I428*H428,2)</f>
        <v>0</v>
      </c>
      <c r="K428" s="261" t="s">
        <v>268</v>
      </c>
      <c r="L428" s="266"/>
      <c r="M428" s="267" t="s">
        <v>1</v>
      </c>
      <c r="N428" s="268" t="s">
        <v>46</v>
      </c>
      <c r="O428" s="67"/>
      <c r="P428" s="206">
        <f>O428*H428</f>
        <v>0</v>
      </c>
      <c r="Q428" s="206">
        <v>1.01E-3</v>
      </c>
      <c r="R428" s="206">
        <f>Q428*H428</f>
        <v>0.30451500000000004</v>
      </c>
      <c r="S428" s="206">
        <v>0</v>
      </c>
      <c r="T428" s="207">
        <f>S428*H428</f>
        <v>0</v>
      </c>
      <c r="AR428" s="208" t="s">
        <v>561</v>
      </c>
      <c r="AT428" s="208" t="s">
        <v>398</v>
      </c>
      <c r="AU428" s="208" t="s">
        <v>90</v>
      </c>
      <c r="AY428" s="17" t="s">
        <v>261</v>
      </c>
      <c r="BE428" s="209">
        <f>IF(N428="základní",J428,0)</f>
        <v>0</v>
      </c>
      <c r="BF428" s="209">
        <f>IF(N428="snížená",J428,0)</f>
        <v>0</v>
      </c>
      <c r="BG428" s="209">
        <f>IF(N428="zákl. přenesená",J428,0)</f>
        <v>0</v>
      </c>
      <c r="BH428" s="209">
        <f>IF(N428="sníž. přenesená",J428,0)</f>
        <v>0</v>
      </c>
      <c r="BI428" s="209">
        <f>IF(N428="nulová",J428,0)</f>
        <v>0</v>
      </c>
      <c r="BJ428" s="17" t="s">
        <v>88</v>
      </c>
      <c r="BK428" s="209">
        <f>ROUND(I428*H428,2)</f>
        <v>0</v>
      </c>
      <c r="BL428" s="17" t="s">
        <v>450</v>
      </c>
      <c r="BM428" s="208" t="s">
        <v>3705</v>
      </c>
    </row>
    <row r="429" spans="2:65" s="14" customFormat="1">
      <c r="B429" s="238"/>
      <c r="C429" s="239"/>
      <c r="D429" s="210" t="s">
        <v>366</v>
      </c>
      <c r="E429" s="240" t="s">
        <v>1</v>
      </c>
      <c r="F429" s="241" t="s">
        <v>3706</v>
      </c>
      <c r="G429" s="239"/>
      <c r="H429" s="240" t="s">
        <v>1</v>
      </c>
      <c r="I429" s="242"/>
      <c r="J429" s="239"/>
      <c r="K429" s="239"/>
      <c r="L429" s="243"/>
      <c r="M429" s="244"/>
      <c r="N429" s="245"/>
      <c r="O429" s="245"/>
      <c r="P429" s="245"/>
      <c r="Q429" s="245"/>
      <c r="R429" s="245"/>
      <c r="S429" s="245"/>
      <c r="T429" s="246"/>
      <c r="AT429" s="247" t="s">
        <v>366</v>
      </c>
      <c r="AU429" s="247" t="s">
        <v>90</v>
      </c>
      <c r="AV429" s="14" t="s">
        <v>88</v>
      </c>
      <c r="AW429" s="14" t="s">
        <v>36</v>
      </c>
      <c r="AX429" s="14" t="s">
        <v>81</v>
      </c>
      <c r="AY429" s="247" t="s">
        <v>261</v>
      </c>
    </row>
    <row r="430" spans="2:65" s="14" customFormat="1">
      <c r="B430" s="238"/>
      <c r="C430" s="239"/>
      <c r="D430" s="210" t="s">
        <v>366</v>
      </c>
      <c r="E430" s="240" t="s">
        <v>1</v>
      </c>
      <c r="F430" s="241" t="s">
        <v>3661</v>
      </c>
      <c r="G430" s="239"/>
      <c r="H430" s="240" t="s">
        <v>1</v>
      </c>
      <c r="I430" s="242"/>
      <c r="J430" s="239"/>
      <c r="K430" s="239"/>
      <c r="L430" s="243"/>
      <c r="M430" s="244"/>
      <c r="N430" s="245"/>
      <c r="O430" s="245"/>
      <c r="P430" s="245"/>
      <c r="Q430" s="245"/>
      <c r="R430" s="245"/>
      <c r="S430" s="245"/>
      <c r="T430" s="246"/>
      <c r="AT430" s="247" t="s">
        <v>366</v>
      </c>
      <c r="AU430" s="247" t="s">
        <v>90</v>
      </c>
      <c r="AV430" s="14" t="s">
        <v>88</v>
      </c>
      <c r="AW430" s="14" t="s">
        <v>36</v>
      </c>
      <c r="AX430" s="14" t="s">
        <v>81</v>
      </c>
      <c r="AY430" s="247" t="s">
        <v>261</v>
      </c>
    </row>
    <row r="431" spans="2:65" s="12" customFormat="1">
      <c r="B431" s="216"/>
      <c r="C431" s="217"/>
      <c r="D431" s="210" t="s">
        <v>366</v>
      </c>
      <c r="E431" s="218" t="s">
        <v>1</v>
      </c>
      <c r="F431" s="219" t="s">
        <v>3707</v>
      </c>
      <c r="G431" s="217"/>
      <c r="H431" s="220">
        <v>50.07</v>
      </c>
      <c r="I431" s="221"/>
      <c r="J431" s="217"/>
      <c r="K431" s="217"/>
      <c r="L431" s="222"/>
      <c r="M431" s="223"/>
      <c r="N431" s="224"/>
      <c r="O431" s="224"/>
      <c r="P431" s="224"/>
      <c r="Q431" s="224"/>
      <c r="R431" s="224"/>
      <c r="S431" s="224"/>
      <c r="T431" s="225"/>
      <c r="AT431" s="226" t="s">
        <v>366</v>
      </c>
      <c r="AU431" s="226" t="s">
        <v>90</v>
      </c>
      <c r="AV431" s="12" t="s">
        <v>90</v>
      </c>
      <c r="AW431" s="12" t="s">
        <v>36</v>
      </c>
      <c r="AX431" s="12" t="s">
        <v>81</v>
      </c>
      <c r="AY431" s="226" t="s">
        <v>261</v>
      </c>
    </row>
    <row r="432" spans="2:65" s="14" customFormat="1">
      <c r="B432" s="238"/>
      <c r="C432" s="239"/>
      <c r="D432" s="210" t="s">
        <v>366</v>
      </c>
      <c r="E432" s="240" t="s">
        <v>1</v>
      </c>
      <c r="F432" s="241" t="s">
        <v>3691</v>
      </c>
      <c r="G432" s="239"/>
      <c r="H432" s="240" t="s">
        <v>1</v>
      </c>
      <c r="I432" s="242"/>
      <c r="J432" s="239"/>
      <c r="K432" s="239"/>
      <c r="L432" s="243"/>
      <c r="M432" s="244"/>
      <c r="N432" s="245"/>
      <c r="O432" s="245"/>
      <c r="P432" s="245"/>
      <c r="Q432" s="245"/>
      <c r="R432" s="245"/>
      <c r="S432" s="245"/>
      <c r="T432" s="246"/>
      <c r="AT432" s="247" t="s">
        <v>366</v>
      </c>
      <c r="AU432" s="247" t="s">
        <v>90</v>
      </c>
      <c r="AV432" s="14" t="s">
        <v>88</v>
      </c>
      <c r="AW432" s="14" t="s">
        <v>36</v>
      </c>
      <c r="AX432" s="14" t="s">
        <v>81</v>
      </c>
      <c r="AY432" s="247" t="s">
        <v>261</v>
      </c>
    </row>
    <row r="433" spans="2:65" s="12" customFormat="1">
      <c r="B433" s="216"/>
      <c r="C433" s="217"/>
      <c r="D433" s="210" t="s">
        <v>366</v>
      </c>
      <c r="E433" s="218" t="s">
        <v>1</v>
      </c>
      <c r="F433" s="219" t="s">
        <v>3708</v>
      </c>
      <c r="G433" s="217"/>
      <c r="H433" s="220">
        <v>1.74</v>
      </c>
      <c r="I433" s="221"/>
      <c r="J433" s="217"/>
      <c r="K433" s="217"/>
      <c r="L433" s="222"/>
      <c r="M433" s="223"/>
      <c r="N433" s="224"/>
      <c r="O433" s="224"/>
      <c r="P433" s="224"/>
      <c r="Q433" s="224"/>
      <c r="R433" s="224"/>
      <c r="S433" s="224"/>
      <c r="T433" s="225"/>
      <c r="AT433" s="226" t="s">
        <v>366</v>
      </c>
      <c r="AU433" s="226" t="s">
        <v>90</v>
      </c>
      <c r="AV433" s="12" t="s">
        <v>90</v>
      </c>
      <c r="AW433" s="12" t="s">
        <v>36</v>
      </c>
      <c r="AX433" s="12" t="s">
        <v>81</v>
      </c>
      <c r="AY433" s="226" t="s">
        <v>261</v>
      </c>
    </row>
    <row r="434" spans="2:65" s="14" customFormat="1">
      <c r="B434" s="238"/>
      <c r="C434" s="239"/>
      <c r="D434" s="210" t="s">
        <v>366</v>
      </c>
      <c r="E434" s="240" t="s">
        <v>1</v>
      </c>
      <c r="F434" s="241" t="s">
        <v>3594</v>
      </c>
      <c r="G434" s="239"/>
      <c r="H434" s="240" t="s">
        <v>1</v>
      </c>
      <c r="I434" s="242"/>
      <c r="J434" s="239"/>
      <c r="K434" s="239"/>
      <c r="L434" s="243"/>
      <c r="M434" s="244"/>
      <c r="N434" s="245"/>
      <c r="O434" s="245"/>
      <c r="P434" s="245"/>
      <c r="Q434" s="245"/>
      <c r="R434" s="245"/>
      <c r="S434" s="245"/>
      <c r="T434" s="246"/>
      <c r="AT434" s="247" t="s">
        <v>366</v>
      </c>
      <c r="AU434" s="247" t="s">
        <v>90</v>
      </c>
      <c r="AV434" s="14" t="s">
        <v>88</v>
      </c>
      <c r="AW434" s="14" t="s">
        <v>36</v>
      </c>
      <c r="AX434" s="14" t="s">
        <v>81</v>
      </c>
      <c r="AY434" s="247" t="s">
        <v>261</v>
      </c>
    </row>
    <row r="435" spans="2:65" s="12" customFormat="1">
      <c r="B435" s="216"/>
      <c r="C435" s="217"/>
      <c r="D435" s="210" t="s">
        <v>366</v>
      </c>
      <c r="E435" s="218" t="s">
        <v>1</v>
      </c>
      <c r="F435" s="219" t="s">
        <v>1571</v>
      </c>
      <c r="G435" s="217"/>
      <c r="H435" s="220">
        <v>210</v>
      </c>
      <c r="I435" s="221"/>
      <c r="J435" s="217"/>
      <c r="K435" s="217"/>
      <c r="L435" s="222"/>
      <c r="M435" s="223"/>
      <c r="N435" s="224"/>
      <c r="O435" s="224"/>
      <c r="P435" s="224"/>
      <c r="Q435" s="224"/>
      <c r="R435" s="224"/>
      <c r="S435" s="224"/>
      <c r="T435" s="225"/>
      <c r="AT435" s="226" t="s">
        <v>366</v>
      </c>
      <c r="AU435" s="226" t="s">
        <v>90</v>
      </c>
      <c r="AV435" s="12" t="s">
        <v>90</v>
      </c>
      <c r="AW435" s="12" t="s">
        <v>36</v>
      </c>
      <c r="AX435" s="12" t="s">
        <v>81</v>
      </c>
      <c r="AY435" s="226" t="s">
        <v>261</v>
      </c>
    </row>
    <row r="436" spans="2:65" s="13" customFormat="1">
      <c r="B436" s="227"/>
      <c r="C436" s="228"/>
      <c r="D436" s="210" t="s">
        <v>366</v>
      </c>
      <c r="E436" s="229" t="s">
        <v>1</v>
      </c>
      <c r="F436" s="230" t="s">
        <v>368</v>
      </c>
      <c r="G436" s="228"/>
      <c r="H436" s="231">
        <v>261.81</v>
      </c>
      <c r="I436" s="232"/>
      <c r="J436" s="228"/>
      <c r="K436" s="228"/>
      <c r="L436" s="233"/>
      <c r="M436" s="234"/>
      <c r="N436" s="235"/>
      <c r="O436" s="235"/>
      <c r="P436" s="235"/>
      <c r="Q436" s="235"/>
      <c r="R436" s="235"/>
      <c r="S436" s="235"/>
      <c r="T436" s="236"/>
      <c r="AT436" s="237" t="s">
        <v>366</v>
      </c>
      <c r="AU436" s="237" t="s">
        <v>90</v>
      </c>
      <c r="AV436" s="13" t="s">
        <v>123</v>
      </c>
      <c r="AW436" s="13" t="s">
        <v>36</v>
      </c>
      <c r="AX436" s="13" t="s">
        <v>81</v>
      </c>
      <c r="AY436" s="237" t="s">
        <v>261</v>
      </c>
    </row>
    <row r="437" spans="2:65" s="12" customFormat="1">
      <c r="B437" s="216"/>
      <c r="C437" s="217"/>
      <c r="D437" s="210" t="s">
        <v>366</v>
      </c>
      <c r="E437" s="218" t="s">
        <v>1</v>
      </c>
      <c r="F437" s="219" t="s">
        <v>3709</v>
      </c>
      <c r="G437" s="217"/>
      <c r="H437" s="220">
        <v>301.08199999999999</v>
      </c>
      <c r="I437" s="221"/>
      <c r="J437" s="217"/>
      <c r="K437" s="217"/>
      <c r="L437" s="222"/>
      <c r="M437" s="223"/>
      <c r="N437" s="224"/>
      <c r="O437" s="224"/>
      <c r="P437" s="224"/>
      <c r="Q437" s="224"/>
      <c r="R437" s="224"/>
      <c r="S437" s="224"/>
      <c r="T437" s="225"/>
      <c r="AT437" s="226" t="s">
        <v>366</v>
      </c>
      <c r="AU437" s="226" t="s">
        <v>90</v>
      </c>
      <c r="AV437" s="12" t="s">
        <v>90</v>
      </c>
      <c r="AW437" s="12" t="s">
        <v>36</v>
      </c>
      <c r="AX437" s="12" t="s">
        <v>81</v>
      </c>
      <c r="AY437" s="226" t="s">
        <v>261</v>
      </c>
    </row>
    <row r="438" spans="2:65" s="13" customFormat="1">
      <c r="B438" s="227"/>
      <c r="C438" s="228"/>
      <c r="D438" s="210" t="s">
        <v>366</v>
      </c>
      <c r="E438" s="229" t="s">
        <v>1</v>
      </c>
      <c r="F438" s="230" t="s">
        <v>368</v>
      </c>
      <c r="G438" s="228"/>
      <c r="H438" s="231">
        <v>301.08199999999999</v>
      </c>
      <c r="I438" s="232"/>
      <c r="J438" s="228"/>
      <c r="K438" s="228"/>
      <c r="L438" s="233"/>
      <c r="M438" s="234"/>
      <c r="N438" s="235"/>
      <c r="O438" s="235"/>
      <c r="P438" s="235"/>
      <c r="Q438" s="235"/>
      <c r="R438" s="235"/>
      <c r="S438" s="235"/>
      <c r="T438" s="236"/>
      <c r="AT438" s="237" t="s">
        <v>366</v>
      </c>
      <c r="AU438" s="237" t="s">
        <v>90</v>
      </c>
      <c r="AV438" s="13" t="s">
        <v>123</v>
      </c>
      <c r="AW438" s="13" t="s">
        <v>36</v>
      </c>
      <c r="AX438" s="13" t="s">
        <v>81</v>
      </c>
      <c r="AY438" s="237" t="s">
        <v>261</v>
      </c>
    </row>
    <row r="439" spans="2:65" s="12" customFormat="1">
      <c r="B439" s="216"/>
      <c r="C439" s="217"/>
      <c r="D439" s="210" t="s">
        <v>366</v>
      </c>
      <c r="E439" s="218" t="s">
        <v>1</v>
      </c>
      <c r="F439" s="219" t="s">
        <v>3710</v>
      </c>
      <c r="G439" s="217"/>
      <c r="H439" s="220">
        <v>301.5</v>
      </c>
      <c r="I439" s="221"/>
      <c r="J439" s="217"/>
      <c r="K439" s="217"/>
      <c r="L439" s="222"/>
      <c r="M439" s="223"/>
      <c r="N439" s="224"/>
      <c r="O439" s="224"/>
      <c r="P439" s="224"/>
      <c r="Q439" s="224"/>
      <c r="R439" s="224"/>
      <c r="S439" s="224"/>
      <c r="T439" s="225"/>
      <c r="AT439" s="226" t="s">
        <v>366</v>
      </c>
      <c r="AU439" s="226" t="s">
        <v>90</v>
      </c>
      <c r="AV439" s="12" t="s">
        <v>90</v>
      </c>
      <c r="AW439" s="12" t="s">
        <v>36</v>
      </c>
      <c r="AX439" s="12" t="s">
        <v>81</v>
      </c>
      <c r="AY439" s="226" t="s">
        <v>261</v>
      </c>
    </row>
    <row r="440" spans="2:65" s="13" customFormat="1">
      <c r="B440" s="227"/>
      <c r="C440" s="228"/>
      <c r="D440" s="210" t="s">
        <v>366</v>
      </c>
      <c r="E440" s="229" t="s">
        <v>1</v>
      </c>
      <c r="F440" s="230" t="s">
        <v>368</v>
      </c>
      <c r="G440" s="228"/>
      <c r="H440" s="231">
        <v>301.5</v>
      </c>
      <c r="I440" s="232"/>
      <c r="J440" s="228"/>
      <c r="K440" s="228"/>
      <c r="L440" s="233"/>
      <c r="M440" s="234"/>
      <c r="N440" s="235"/>
      <c r="O440" s="235"/>
      <c r="P440" s="235"/>
      <c r="Q440" s="235"/>
      <c r="R440" s="235"/>
      <c r="S440" s="235"/>
      <c r="T440" s="236"/>
      <c r="AT440" s="237" t="s">
        <v>366</v>
      </c>
      <c r="AU440" s="237" t="s">
        <v>90</v>
      </c>
      <c r="AV440" s="13" t="s">
        <v>123</v>
      </c>
      <c r="AW440" s="13" t="s">
        <v>36</v>
      </c>
      <c r="AX440" s="13" t="s">
        <v>88</v>
      </c>
      <c r="AY440" s="237" t="s">
        <v>261</v>
      </c>
    </row>
    <row r="441" spans="2:65" s="1" customFormat="1" ht="16.5" customHeight="1">
      <c r="B441" s="35"/>
      <c r="C441" s="259" t="s">
        <v>678</v>
      </c>
      <c r="D441" s="259" t="s">
        <v>398</v>
      </c>
      <c r="E441" s="260" t="s">
        <v>3711</v>
      </c>
      <c r="F441" s="261" t="s">
        <v>3712</v>
      </c>
      <c r="G441" s="262" t="s">
        <v>394</v>
      </c>
      <c r="H441" s="263">
        <v>167</v>
      </c>
      <c r="I441" s="264"/>
      <c r="J441" s="265">
        <f>ROUND(I441*H441,2)</f>
        <v>0</v>
      </c>
      <c r="K441" s="261" t="s">
        <v>268</v>
      </c>
      <c r="L441" s="266"/>
      <c r="M441" s="267" t="s">
        <v>1</v>
      </c>
      <c r="N441" s="268" t="s">
        <v>46</v>
      </c>
      <c r="O441" s="67"/>
      <c r="P441" s="206">
        <f>O441*H441</f>
        <v>0</v>
      </c>
      <c r="Q441" s="206">
        <v>1.06E-3</v>
      </c>
      <c r="R441" s="206">
        <f>Q441*H441</f>
        <v>0.17701999999999998</v>
      </c>
      <c r="S441" s="206">
        <v>0</v>
      </c>
      <c r="T441" s="207">
        <f>S441*H441</f>
        <v>0</v>
      </c>
      <c r="AR441" s="208" t="s">
        <v>561</v>
      </c>
      <c r="AT441" s="208" t="s">
        <v>398</v>
      </c>
      <c r="AU441" s="208" t="s">
        <v>90</v>
      </c>
      <c r="AY441" s="17" t="s">
        <v>261</v>
      </c>
      <c r="BE441" s="209">
        <f>IF(N441="základní",J441,0)</f>
        <v>0</v>
      </c>
      <c r="BF441" s="209">
        <f>IF(N441="snížená",J441,0)</f>
        <v>0</v>
      </c>
      <c r="BG441" s="209">
        <f>IF(N441="zákl. přenesená",J441,0)</f>
        <v>0</v>
      </c>
      <c r="BH441" s="209">
        <f>IF(N441="sníž. přenesená",J441,0)</f>
        <v>0</v>
      </c>
      <c r="BI441" s="209">
        <f>IF(N441="nulová",J441,0)</f>
        <v>0</v>
      </c>
      <c r="BJ441" s="17" t="s">
        <v>88</v>
      </c>
      <c r="BK441" s="209">
        <f>ROUND(I441*H441,2)</f>
        <v>0</v>
      </c>
      <c r="BL441" s="17" t="s">
        <v>450</v>
      </c>
      <c r="BM441" s="208" t="s">
        <v>3713</v>
      </c>
    </row>
    <row r="442" spans="2:65" s="14" customFormat="1">
      <c r="B442" s="238"/>
      <c r="C442" s="239"/>
      <c r="D442" s="210" t="s">
        <v>366</v>
      </c>
      <c r="E442" s="240" t="s">
        <v>1</v>
      </c>
      <c r="F442" s="241" t="s">
        <v>3714</v>
      </c>
      <c r="G442" s="239"/>
      <c r="H442" s="240" t="s">
        <v>1</v>
      </c>
      <c r="I442" s="242"/>
      <c r="J442" s="239"/>
      <c r="K442" s="239"/>
      <c r="L442" s="243"/>
      <c r="M442" s="244"/>
      <c r="N442" s="245"/>
      <c r="O442" s="245"/>
      <c r="P442" s="245"/>
      <c r="Q442" s="245"/>
      <c r="R442" s="245"/>
      <c r="S442" s="245"/>
      <c r="T442" s="246"/>
      <c r="AT442" s="247" t="s">
        <v>366</v>
      </c>
      <c r="AU442" s="247" t="s">
        <v>90</v>
      </c>
      <c r="AV442" s="14" t="s">
        <v>88</v>
      </c>
      <c r="AW442" s="14" t="s">
        <v>36</v>
      </c>
      <c r="AX442" s="14" t="s">
        <v>81</v>
      </c>
      <c r="AY442" s="247" t="s">
        <v>261</v>
      </c>
    </row>
    <row r="443" spans="2:65" s="14" customFormat="1">
      <c r="B443" s="238"/>
      <c r="C443" s="239"/>
      <c r="D443" s="210" t="s">
        <v>366</v>
      </c>
      <c r="E443" s="240" t="s">
        <v>1</v>
      </c>
      <c r="F443" s="241" t="s">
        <v>1641</v>
      </c>
      <c r="G443" s="239"/>
      <c r="H443" s="240" t="s">
        <v>1</v>
      </c>
      <c r="I443" s="242"/>
      <c r="J443" s="239"/>
      <c r="K443" s="239"/>
      <c r="L443" s="243"/>
      <c r="M443" s="244"/>
      <c r="N443" s="245"/>
      <c r="O443" s="245"/>
      <c r="P443" s="245"/>
      <c r="Q443" s="245"/>
      <c r="R443" s="245"/>
      <c r="S443" s="245"/>
      <c r="T443" s="246"/>
      <c r="AT443" s="247" t="s">
        <v>366</v>
      </c>
      <c r="AU443" s="247" t="s">
        <v>90</v>
      </c>
      <c r="AV443" s="14" t="s">
        <v>88</v>
      </c>
      <c r="AW443" s="14" t="s">
        <v>36</v>
      </c>
      <c r="AX443" s="14" t="s">
        <v>81</v>
      </c>
      <c r="AY443" s="247" t="s">
        <v>261</v>
      </c>
    </row>
    <row r="444" spans="2:65" s="12" customFormat="1">
      <c r="B444" s="216"/>
      <c r="C444" s="217"/>
      <c r="D444" s="210" t="s">
        <v>366</v>
      </c>
      <c r="E444" s="218" t="s">
        <v>1</v>
      </c>
      <c r="F444" s="219" t="s">
        <v>3715</v>
      </c>
      <c r="G444" s="217"/>
      <c r="H444" s="220">
        <v>145.13999999999999</v>
      </c>
      <c r="I444" s="221"/>
      <c r="J444" s="217"/>
      <c r="K444" s="217"/>
      <c r="L444" s="222"/>
      <c r="M444" s="223"/>
      <c r="N444" s="224"/>
      <c r="O444" s="224"/>
      <c r="P444" s="224"/>
      <c r="Q444" s="224"/>
      <c r="R444" s="224"/>
      <c r="S444" s="224"/>
      <c r="T444" s="225"/>
      <c r="AT444" s="226" t="s">
        <v>366</v>
      </c>
      <c r="AU444" s="226" t="s">
        <v>90</v>
      </c>
      <c r="AV444" s="12" t="s">
        <v>90</v>
      </c>
      <c r="AW444" s="12" t="s">
        <v>36</v>
      </c>
      <c r="AX444" s="12" t="s">
        <v>81</v>
      </c>
      <c r="AY444" s="226" t="s">
        <v>261</v>
      </c>
    </row>
    <row r="445" spans="2:65" s="13" customFormat="1">
      <c r="B445" s="227"/>
      <c r="C445" s="228"/>
      <c r="D445" s="210" t="s">
        <v>366</v>
      </c>
      <c r="E445" s="229" t="s">
        <v>1</v>
      </c>
      <c r="F445" s="230" t="s">
        <v>368</v>
      </c>
      <c r="G445" s="228"/>
      <c r="H445" s="231">
        <v>145.13999999999999</v>
      </c>
      <c r="I445" s="232"/>
      <c r="J445" s="228"/>
      <c r="K445" s="228"/>
      <c r="L445" s="233"/>
      <c r="M445" s="234"/>
      <c r="N445" s="235"/>
      <c r="O445" s="235"/>
      <c r="P445" s="235"/>
      <c r="Q445" s="235"/>
      <c r="R445" s="235"/>
      <c r="S445" s="235"/>
      <c r="T445" s="236"/>
      <c r="AT445" s="237" t="s">
        <v>366</v>
      </c>
      <c r="AU445" s="237" t="s">
        <v>90</v>
      </c>
      <c r="AV445" s="13" t="s">
        <v>123</v>
      </c>
      <c r="AW445" s="13" t="s">
        <v>36</v>
      </c>
      <c r="AX445" s="13" t="s">
        <v>81</v>
      </c>
      <c r="AY445" s="237" t="s">
        <v>261</v>
      </c>
    </row>
    <row r="446" spans="2:65" s="12" customFormat="1">
      <c r="B446" s="216"/>
      <c r="C446" s="217"/>
      <c r="D446" s="210" t="s">
        <v>366</v>
      </c>
      <c r="E446" s="218" t="s">
        <v>1</v>
      </c>
      <c r="F446" s="219" t="s">
        <v>3716</v>
      </c>
      <c r="G446" s="217"/>
      <c r="H446" s="220">
        <v>166.911</v>
      </c>
      <c r="I446" s="221"/>
      <c r="J446" s="217"/>
      <c r="K446" s="217"/>
      <c r="L446" s="222"/>
      <c r="M446" s="223"/>
      <c r="N446" s="224"/>
      <c r="O446" s="224"/>
      <c r="P446" s="224"/>
      <c r="Q446" s="224"/>
      <c r="R446" s="224"/>
      <c r="S446" s="224"/>
      <c r="T446" s="225"/>
      <c r="AT446" s="226" t="s">
        <v>366</v>
      </c>
      <c r="AU446" s="226" t="s">
        <v>90</v>
      </c>
      <c r="AV446" s="12" t="s">
        <v>90</v>
      </c>
      <c r="AW446" s="12" t="s">
        <v>36</v>
      </c>
      <c r="AX446" s="12" t="s">
        <v>81</v>
      </c>
      <c r="AY446" s="226" t="s">
        <v>261</v>
      </c>
    </row>
    <row r="447" spans="2:65" s="13" customFormat="1">
      <c r="B447" s="227"/>
      <c r="C447" s="228"/>
      <c r="D447" s="210" t="s">
        <v>366</v>
      </c>
      <c r="E447" s="229" t="s">
        <v>1</v>
      </c>
      <c r="F447" s="230" t="s">
        <v>368</v>
      </c>
      <c r="G447" s="228"/>
      <c r="H447" s="231">
        <v>166.911</v>
      </c>
      <c r="I447" s="232"/>
      <c r="J447" s="228"/>
      <c r="K447" s="228"/>
      <c r="L447" s="233"/>
      <c r="M447" s="234"/>
      <c r="N447" s="235"/>
      <c r="O447" s="235"/>
      <c r="P447" s="235"/>
      <c r="Q447" s="235"/>
      <c r="R447" s="235"/>
      <c r="S447" s="235"/>
      <c r="T447" s="236"/>
      <c r="AT447" s="237" t="s">
        <v>366</v>
      </c>
      <c r="AU447" s="237" t="s">
        <v>90</v>
      </c>
      <c r="AV447" s="13" t="s">
        <v>123</v>
      </c>
      <c r="AW447" s="13" t="s">
        <v>36</v>
      </c>
      <c r="AX447" s="13" t="s">
        <v>81</v>
      </c>
      <c r="AY447" s="237" t="s">
        <v>261</v>
      </c>
    </row>
    <row r="448" spans="2:65" s="12" customFormat="1">
      <c r="B448" s="216"/>
      <c r="C448" s="217"/>
      <c r="D448" s="210" t="s">
        <v>366</v>
      </c>
      <c r="E448" s="218" t="s">
        <v>1</v>
      </c>
      <c r="F448" s="219" t="s">
        <v>1308</v>
      </c>
      <c r="G448" s="217"/>
      <c r="H448" s="220">
        <v>167</v>
      </c>
      <c r="I448" s="221"/>
      <c r="J448" s="217"/>
      <c r="K448" s="217"/>
      <c r="L448" s="222"/>
      <c r="M448" s="223"/>
      <c r="N448" s="224"/>
      <c r="O448" s="224"/>
      <c r="P448" s="224"/>
      <c r="Q448" s="224"/>
      <c r="R448" s="224"/>
      <c r="S448" s="224"/>
      <c r="T448" s="225"/>
      <c r="AT448" s="226" t="s">
        <v>366</v>
      </c>
      <c r="AU448" s="226" t="s">
        <v>90</v>
      </c>
      <c r="AV448" s="12" t="s">
        <v>90</v>
      </c>
      <c r="AW448" s="12" t="s">
        <v>36</v>
      </c>
      <c r="AX448" s="12" t="s">
        <v>81</v>
      </c>
      <c r="AY448" s="226" t="s">
        <v>261</v>
      </c>
    </row>
    <row r="449" spans="2:65" s="13" customFormat="1">
      <c r="B449" s="227"/>
      <c r="C449" s="228"/>
      <c r="D449" s="210" t="s">
        <v>366</v>
      </c>
      <c r="E449" s="229" t="s">
        <v>1</v>
      </c>
      <c r="F449" s="230" t="s">
        <v>368</v>
      </c>
      <c r="G449" s="228"/>
      <c r="H449" s="231">
        <v>167</v>
      </c>
      <c r="I449" s="232"/>
      <c r="J449" s="228"/>
      <c r="K449" s="228"/>
      <c r="L449" s="233"/>
      <c r="M449" s="234"/>
      <c r="N449" s="235"/>
      <c r="O449" s="235"/>
      <c r="P449" s="235"/>
      <c r="Q449" s="235"/>
      <c r="R449" s="235"/>
      <c r="S449" s="235"/>
      <c r="T449" s="236"/>
      <c r="AT449" s="237" t="s">
        <v>366</v>
      </c>
      <c r="AU449" s="237" t="s">
        <v>90</v>
      </c>
      <c r="AV449" s="13" t="s">
        <v>123</v>
      </c>
      <c r="AW449" s="13" t="s">
        <v>36</v>
      </c>
      <c r="AX449" s="13" t="s">
        <v>88</v>
      </c>
      <c r="AY449" s="237" t="s">
        <v>261</v>
      </c>
    </row>
    <row r="450" spans="2:65" s="1" customFormat="1" ht="16.5" customHeight="1">
      <c r="B450" s="35"/>
      <c r="C450" s="259" t="s">
        <v>682</v>
      </c>
      <c r="D450" s="259" t="s">
        <v>398</v>
      </c>
      <c r="E450" s="260" t="s">
        <v>3717</v>
      </c>
      <c r="F450" s="261" t="s">
        <v>3718</v>
      </c>
      <c r="G450" s="262" t="s">
        <v>394</v>
      </c>
      <c r="H450" s="263">
        <v>58</v>
      </c>
      <c r="I450" s="264"/>
      <c r="J450" s="265">
        <f>ROUND(I450*H450,2)</f>
        <v>0</v>
      </c>
      <c r="K450" s="261" t="s">
        <v>3539</v>
      </c>
      <c r="L450" s="266"/>
      <c r="M450" s="267" t="s">
        <v>1</v>
      </c>
      <c r="N450" s="268" t="s">
        <v>46</v>
      </c>
      <c r="O450" s="67"/>
      <c r="P450" s="206">
        <f>O450*H450</f>
        <v>0</v>
      </c>
      <c r="Q450" s="206">
        <v>0</v>
      </c>
      <c r="R450" s="206">
        <f>Q450*H450</f>
        <v>0</v>
      </c>
      <c r="S450" s="206">
        <v>0</v>
      </c>
      <c r="T450" s="207">
        <f>S450*H450</f>
        <v>0</v>
      </c>
      <c r="AR450" s="208" t="s">
        <v>561</v>
      </c>
      <c r="AT450" s="208" t="s">
        <v>398</v>
      </c>
      <c r="AU450" s="208" t="s">
        <v>90</v>
      </c>
      <c r="AY450" s="17" t="s">
        <v>261</v>
      </c>
      <c r="BE450" s="209">
        <f>IF(N450="základní",J450,0)</f>
        <v>0</v>
      </c>
      <c r="BF450" s="209">
        <f>IF(N450="snížená",J450,0)</f>
        <v>0</v>
      </c>
      <c r="BG450" s="209">
        <f>IF(N450="zákl. přenesená",J450,0)</f>
        <v>0</v>
      </c>
      <c r="BH450" s="209">
        <f>IF(N450="sníž. přenesená",J450,0)</f>
        <v>0</v>
      </c>
      <c r="BI450" s="209">
        <f>IF(N450="nulová",J450,0)</f>
        <v>0</v>
      </c>
      <c r="BJ450" s="17" t="s">
        <v>88</v>
      </c>
      <c r="BK450" s="209">
        <f>ROUND(I450*H450,2)</f>
        <v>0</v>
      </c>
      <c r="BL450" s="17" t="s">
        <v>450</v>
      </c>
      <c r="BM450" s="208" t="s">
        <v>3719</v>
      </c>
    </row>
    <row r="451" spans="2:65" s="14" customFormat="1">
      <c r="B451" s="238"/>
      <c r="C451" s="239"/>
      <c r="D451" s="210" t="s">
        <v>366</v>
      </c>
      <c r="E451" s="240" t="s">
        <v>1</v>
      </c>
      <c r="F451" s="241" t="s">
        <v>3720</v>
      </c>
      <c r="G451" s="239"/>
      <c r="H451" s="240" t="s">
        <v>1</v>
      </c>
      <c r="I451" s="242"/>
      <c r="J451" s="239"/>
      <c r="K451" s="239"/>
      <c r="L451" s="243"/>
      <c r="M451" s="244"/>
      <c r="N451" s="245"/>
      <c r="O451" s="245"/>
      <c r="P451" s="245"/>
      <c r="Q451" s="245"/>
      <c r="R451" s="245"/>
      <c r="S451" s="245"/>
      <c r="T451" s="246"/>
      <c r="AT451" s="247" t="s">
        <v>366</v>
      </c>
      <c r="AU451" s="247" t="s">
        <v>90</v>
      </c>
      <c r="AV451" s="14" t="s">
        <v>88</v>
      </c>
      <c r="AW451" s="14" t="s">
        <v>36</v>
      </c>
      <c r="AX451" s="14" t="s">
        <v>81</v>
      </c>
      <c r="AY451" s="247" t="s">
        <v>261</v>
      </c>
    </row>
    <row r="452" spans="2:65" s="12" customFormat="1">
      <c r="B452" s="216"/>
      <c r="C452" s="217"/>
      <c r="D452" s="210" t="s">
        <v>366</v>
      </c>
      <c r="E452" s="218" t="s">
        <v>1</v>
      </c>
      <c r="F452" s="219" t="s">
        <v>735</v>
      </c>
      <c r="G452" s="217"/>
      <c r="H452" s="220">
        <v>58</v>
      </c>
      <c r="I452" s="221"/>
      <c r="J452" s="217"/>
      <c r="K452" s="217"/>
      <c r="L452" s="222"/>
      <c r="M452" s="223"/>
      <c r="N452" s="224"/>
      <c r="O452" s="224"/>
      <c r="P452" s="224"/>
      <c r="Q452" s="224"/>
      <c r="R452" s="224"/>
      <c r="S452" s="224"/>
      <c r="T452" s="225"/>
      <c r="AT452" s="226" t="s">
        <v>366</v>
      </c>
      <c r="AU452" s="226" t="s">
        <v>90</v>
      </c>
      <c r="AV452" s="12" t="s">
        <v>90</v>
      </c>
      <c r="AW452" s="12" t="s">
        <v>36</v>
      </c>
      <c r="AX452" s="12" t="s">
        <v>88</v>
      </c>
      <c r="AY452" s="226" t="s">
        <v>261</v>
      </c>
    </row>
    <row r="453" spans="2:65" s="1" customFormat="1" ht="16.5" customHeight="1">
      <c r="B453" s="35"/>
      <c r="C453" s="259" t="s">
        <v>686</v>
      </c>
      <c r="D453" s="259" t="s">
        <v>398</v>
      </c>
      <c r="E453" s="260" t="s">
        <v>3721</v>
      </c>
      <c r="F453" s="261" t="s">
        <v>3722</v>
      </c>
      <c r="G453" s="262" t="s">
        <v>394</v>
      </c>
      <c r="H453" s="263">
        <v>24.5</v>
      </c>
      <c r="I453" s="264"/>
      <c r="J453" s="265">
        <f>ROUND(I453*H453,2)</f>
        <v>0</v>
      </c>
      <c r="K453" s="261" t="s">
        <v>3539</v>
      </c>
      <c r="L453" s="266"/>
      <c r="M453" s="267" t="s">
        <v>1</v>
      </c>
      <c r="N453" s="268" t="s">
        <v>46</v>
      </c>
      <c r="O453" s="67"/>
      <c r="P453" s="206">
        <f>O453*H453</f>
        <v>0</v>
      </c>
      <c r="Q453" s="206">
        <v>0</v>
      </c>
      <c r="R453" s="206">
        <f>Q453*H453</f>
        <v>0</v>
      </c>
      <c r="S453" s="206">
        <v>0</v>
      </c>
      <c r="T453" s="207">
        <f>S453*H453</f>
        <v>0</v>
      </c>
      <c r="AR453" s="208" t="s">
        <v>561</v>
      </c>
      <c r="AT453" s="208" t="s">
        <v>398</v>
      </c>
      <c r="AU453" s="208" t="s">
        <v>90</v>
      </c>
      <c r="AY453" s="17" t="s">
        <v>261</v>
      </c>
      <c r="BE453" s="209">
        <f>IF(N453="základní",J453,0)</f>
        <v>0</v>
      </c>
      <c r="BF453" s="209">
        <f>IF(N453="snížená",J453,0)</f>
        <v>0</v>
      </c>
      <c r="BG453" s="209">
        <f>IF(N453="zákl. přenesená",J453,0)</f>
        <v>0</v>
      </c>
      <c r="BH453" s="209">
        <f>IF(N453="sníž. přenesená",J453,0)</f>
        <v>0</v>
      </c>
      <c r="BI453" s="209">
        <f>IF(N453="nulová",J453,0)</f>
        <v>0</v>
      </c>
      <c r="BJ453" s="17" t="s">
        <v>88</v>
      </c>
      <c r="BK453" s="209">
        <f>ROUND(I453*H453,2)</f>
        <v>0</v>
      </c>
      <c r="BL453" s="17" t="s">
        <v>450</v>
      </c>
      <c r="BM453" s="208" t="s">
        <v>3723</v>
      </c>
    </row>
    <row r="454" spans="2:65" s="14" customFormat="1">
      <c r="B454" s="238"/>
      <c r="C454" s="239"/>
      <c r="D454" s="210" t="s">
        <v>366</v>
      </c>
      <c r="E454" s="240" t="s">
        <v>1</v>
      </c>
      <c r="F454" s="241" t="s">
        <v>3724</v>
      </c>
      <c r="G454" s="239"/>
      <c r="H454" s="240" t="s">
        <v>1</v>
      </c>
      <c r="I454" s="242"/>
      <c r="J454" s="239"/>
      <c r="K454" s="239"/>
      <c r="L454" s="243"/>
      <c r="M454" s="244"/>
      <c r="N454" s="245"/>
      <c r="O454" s="245"/>
      <c r="P454" s="245"/>
      <c r="Q454" s="245"/>
      <c r="R454" s="245"/>
      <c r="S454" s="245"/>
      <c r="T454" s="246"/>
      <c r="AT454" s="247" t="s">
        <v>366</v>
      </c>
      <c r="AU454" s="247" t="s">
        <v>90</v>
      </c>
      <c r="AV454" s="14" t="s">
        <v>88</v>
      </c>
      <c r="AW454" s="14" t="s">
        <v>36</v>
      </c>
      <c r="AX454" s="14" t="s">
        <v>81</v>
      </c>
      <c r="AY454" s="247" t="s">
        <v>261</v>
      </c>
    </row>
    <row r="455" spans="2:65" s="12" customFormat="1">
      <c r="B455" s="216"/>
      <c r="C455" s="217"/>
      <c r="D455" s="210" t="s">
        <v>366</v>
      </c>
      <c r="E455" s="218" t="s">
        <v>1</v>
      </c>
      <c r="F455" s="219" t="s">
        <v>3634</v>
      </c>
      <c r="G455" s="217"/>
      <c r="H455" s="220">
        <v>24.5</v>
      </c>
      <c r="I455" s="221"/>
      <c r="J455" s="217"/>
      <c r="K455" s="217"/>
      <c r="L455" s="222"/>
      <c r="M455" s="223"/>
      <c r="N455" s="224"/>
      <c r="O455" s="224"/>
      <c r="P455" s="224"/>
      <c r="Q455" s="224"/>
      <c r="R455" s="224"/>
      <c r="S455" s="224"/>
      <c r="T455" s="225"/>
      <c r="AT455" s="226" t="s">
        <v>366</v>
      </c>
      <c r="AU455" s="226" t="s">
        <v>90</v>
      </c>
      <c r="AV455" s="12" t="s">
        <v>90</v>
      </c>
      <c r="AW455" s="12" t="s">
        <v>36</v>
      </c>
      <c r="AX455" s="12" t="s">
        <v>88</v>
      </c>
      <c r="AY455" s="226" t="s">
        <v>261</v>
      </c>
    </row>
    <row r="456" spans="2:65" s="1" customFormat="1" ht="16.5" customHeight="1">
      <c r="B456" s="35"/>
      <c r="C456" s="259" t="s">
        <v>691</v>
      </c>
      <c r="D456" s="259" t="s">
        <v>398</v>
      </c>
      <c r="E456" s="260" t="s">
        <v>3725</v>
      </c>
      <c r="F456" s="261" t="s">
        <v>3726</v>
      </c>
      <c r="G456" s="262" t="s">
        <v>394</v>
      </c>
      <c r="H456" s="263">
        <v>370.5</v>
      </c>
      <c r="I456" s="264"/>
      <c r="J456" s="265">
        <f>ROUND(I456*H456,2)</f>
        <v>0</v>
      </c>
      <c r="K456" s="261" t="s">
        <v>3539</v>
      </c>
      <c r="L456" s="266"/>
      <c r="M456" s="267" t="s">
        <v>1</v>
      </c>
      <c r="N456" s="268" t="s">
        <v>46</v>
      </c>
      <c r="O456" s="67"/>
      <c r="P456" s="206">
        <f>O456*H456</f>
        <v>0</v>
      </c>
      <c r="Q456" s="206">
        <v>0</v>
      </c>
      <c r="R456" s="206">
        <f>Q456*H456</f>
        <v>0</v>
      </c>
      <c r="S456" s="206">
        <v>0</v>
      </c>
      <c r="T456" s="207">
        <f>S456*H456</f>
        <v>0</v>
      </c>
      <c r="AR456" s="208" t="s">
        <v>561</v>
      </c>
      <c r="AT456" s="208" t="s">
        <v>398</v>
      </c>
      <c r="AU456" s="208" t="s">
        <v>90</v>
      </c>
      <c r="AY456" s="17" t="s">
        <v>261</v>
      </c>
      <c r="BE456" s="209">
        <f>IF(N456="základní",J456,0)</f>
        <v>0</v>
      </c>
      <c r="BF456" s="209">
        <f>IF(N456="snížená",J456,0)</f>
        <v>0</v>
      </c>
      <c r="BG456" s="209">
        <f>IF(N456="zákl. přenesená",J456,0)</f>
        <v>0</v>
      </c>
      <c r="BH456" s="209">
        <f>IF(N456="sníž. přenesená",J456,0)</f>
        <v>0</v>
      </c>
      <c r="BI456" s="209">
        <f>IF(N456="nulová",J456,0)</f>
        <v>0</v>
      </c>
      <c r="BJ456" s="17" t="s">
        <v>88</v>
      </c>
      <c r="BK456" s="209">
        <f>ROUND(I456*H456,2)</f>
        <v>0</v>
      </c>
      <c r="BL456" s="17" t="s">
        <v>450</v>
      </c>
      <c r="BM456" s="208" t="s">
        <v>3727</v>
      </c>
    </row>
    <row r="457" spans="2:65" s="14" customFormat="1">
      <c r="B457" s="238"/>
      <c r="C457" s="239"/>
      <c r="D457" s="210" t="s">
        <v>366</v>
      </c>
      <c r="E457" s="240" t="s">
        <v>1</v>
      </c>
      <c r="F457" s="241" t="s">
        <v>3728</v>
      </c>
      <c r="G457" s="239"/>
      <c r="H457" s="240" t="s">
        <v>1</v>
      </c>
      <c r="I457" s="242"/>
      <c r="J457" s="239"/>
      <c r="K457" s="239"/>
      <c r="L457" s="243"/>
      <c r="M457" s="244"/>
      <c r="N457" s="245"/>
      <c r="O457" s="245"/>
      <c r="P457" s="245"/>
      <c r="Q457" s="245"/>
      <c r="R457" s="245"/>
      <c r="S457" s="245"/>
      <c r="T457" s="246"/>
      <c r="AT457" s="247" t="s">
        <v>366</v>
      </c>
      <c r="AU457" s="247" t="s">
        <v>90</v>
      </c>
      <c r="AV457" s="14" t="s">
        <v>88</v>
      </c>
      <c r="AW457" s="14" t="s">
        <v>36</v>
      </c>
      <c r="AX457" s="14" t="s">
        <v>81</v>
      </c>
      <c r="AY457" s="247" t="s">
        <v>261</v>
      </c>
    </row>
    <row r="458" spans="2:65" s="12" customFormat="1">
      <c r="B458" s="216"/>
      <c r="C458" s="217"/>
      <c r="D458" s="210" t="s">
        <v>366</v>
      </c>
      <c r="E458" s="218" t="s">
        <v>1</v>
      </c>
      <c r="F458" s="219" t="s">
        <v>3695</v>
      </c>
      <c r="G458" s="217"/>
      <c r="H458" s="220">
        <v>370.5</v>
      </c>
      <c r="I458" s="221"/>
      <c r="J458" s="217"/>
      <c r="K458" s="217"/>
      <c r="L458" s="222"/>
      <c r="M458" s="223"/>
      <c r="N458" s="224"/>
      <c r="O458" s="224"/>
      <c r="P458" s="224"/>
      <c r="Q458" s="224"/>
      <c r="R458" s="224"/>
      <c r="S458" s="224"/>
      <c r="T458" s="225"/>
      <c r="AT458" s="226" t="s">
        <v>366</v>
      </c>
      <c r="AU458" s="226" t="s">
        <v>90</v>
      </c>
      <c r="AV458" s="12" t="s">
        <v>90</v>
      </c>
      <c r="AW458" s="12" t="s">
        <v>36</v>
      </c>
      <c r="AX458" s="12" t="s">
        <v>88</v>
      </c>
      <c r="AY458" s="226" t="s">
        <v>261</v>
      </c>
    </row>
    <row r="459" spans="2:65" s="1" customFormat="1" ht="16.5" customHeight="1">
      <c r="B459" s="35"/>
      <c r="C459" s="259" t="s">
        <v>695</v>
      </c>
      <c r="D459" s="259" t="s">
        <v>398</v>
      </c>
      <c r="E459" s="260" t="s">
        <v>3729</v>
      </c>
      <c r="F459" s="261" t="s">
        <v>3730</v>
      </c>
      <c r="G459" s="262" t="s">
        <v>394</v>
      </c>
      <c r="H459" s="263">
        <v>301.5</v>
      </c>
      <c r="I459" s="264"/>
      <c r="J459" s="265">
        <f>ROUND(I459*H459,2)</f>
        <v>0</v>
      </c>
      <c r="K459" s="261" t="s">
        <v>3539</v>
      </c>
      <c r="L459" s="266"/>
      <c r="M459" s="267" t="s">
        <v>1</v>
      </c>
      <c r="N459" s="268" t="s">
        <v>46</v>
      </c>
      <c r="O459" s="67"/>
      <c r="P459" s="206">
        <f>O459*H459</f>
        <v>0</v>
      </c>
      <c r="Q459" s="206">
        <v>0</v>
      </c>
      <c r="R459" s="206">
        <f>Q459*H459</f>
        <v>0</v>
      </c>
      <c r="S459" s="206">
        <v>0</v>
      </c>
      <c r="T459" s="207">
        <f>S459*H459</f>
        <v>0</v>
      </c>
      <c r="AR459" s="208" t="s">
        <v>561</v>
      </c>
      <c r="AT459" s="208" t="s">
        <v>398</v>
      </c>
      <c r="AU459" s="208" t="s">
        <v>90</v>
      </c>
      <c r="AY459" s="17" t="s">
        <v>261</v>
      </c>
      <c r="BE459" s="209">
        <f>IF(N459="základní",J459,0)</f>
        <v>0</v>
      </c>
      <c r="BF459" s="209">
        <f>IF(N459="snížená",J459,0)</f>
        <v>0</v>
      </c>
      <c r="BG459" s="209">
        <f>IF(N459="zákl. přenesená",J459,0)</f>
        <v>0</v>
      </c>
      <c r="BH459" s="209">
        <f>IF(N459="sníž. přenesená",J459,0)</f>
        <v>0</v>
      </c>
      <c r="BI459" s="209">
        <f>IF(N459="nulová",J459,0)</f>
        <v>0</v>
      </c>
      <c r="BJ459" s="17" t="s">
        <v>88</v>
      </c>
      <c r="BK459" s="209">
        <f>ROUND(I459*H459,2)</f>
        <v>0</v>
      </c>
      <c r="BL459" s="17" t="s">
        <v>450</v>
      </c>
      <c r="BM459" s="208" t="s">
        <v>3731</v>
      </c>
    </row>
    <row r="460" spans="2:65" s="14" customFormat="1">
      <c r="B460" s="238"/>
      <c r="C460" s="239"/>
      <c r="D460" s="210" t="s">
        <v>366</v>
      </c>
      <c r="E460" s="240" t="s">
        <v>1</v>
      </c>
      <c r="F460" s="241" t="s">
        <v>3728</v>
      </c>
      <c r="G460" s="239"/>
      <c r="H460" s="240" t="s">
        <v>1</v>
      </c>
      <c r="I460" s="242"/>
      <c r="J460" s="239"/>
      <c r="K460" s="239"/>
      <c r="L460" s="243"/>
      <c r="M460" s="244"/>
      <c r="N460" s="245"/>
      <c r="O460" s="245"/>
      <c r="P460" s="245"/>
      <c r="Q460" s="245"/>
      <c r="R460" s="245"/>
      <c r="S460" s="245"/>
      <c r="T460" s="246"/>
      <c r="AT460" s="247" t="s">
        <v>366</v>
      </c>
      <c r="AU460" s="247" t="s">
        <v>90</v>
      </c>
      <c r="AV460" s="14" t="s">
        <v>88</v>
      </c>
      <c r="AW460" s="14" t="s">
        <v>36</v>
      </c>
      <c r="AX460" s="14" t="s">
        <v>81</v>
      </c>
      <c r="AY460" s="247" t="s">
        <v>261</v>
      </c>
    </row>
    <row r="461" spans="2:65" s="12" customFormat="1">
      <c r="B461" s="216"/>
      <c r="C461" s="217"/>
      <c r="D461" s="210" t="s">
        <v>366</v>
      </c>
      <c r="E461" s="218" t="s">
        <v>1</v>
      </c>
      <c r="F461" s="219" t="s">
        <v>3732</v>
      </c>
      <c r="G461" s="217"/>
      <c r="H461" s="220">
        <v>301.5</v>
      </c>
      <c r="I461" s="221"/>
      <c r="J461" s="217"/>
      <c r="K461" s="217"/>
      <c r="L461" s="222"/>
      <c r="M461" s="223"/>
      <c r="N461" s="224"/>
      <c r="O461" s="224"/>
      <c r="P461" s="224"/>
      <c r="Q461" s="224"/>
      <c r="R461" s="224"/>
      <c r="S461" s="224"/>
      <c r="T461" s="225"/>
      <c r="AT461" s="226" t="s">
        <v>366</v>
      </c>
      <c r="AU461" s="226" t="s">
        <v>90</v>
      </c>
      <c r="AV461" s="12" t="s">
        <v>90</v>
      </c>
      <c r="AW461" s="12" t="s">
        <v>36</v>
      </c>
      <c r="AX461" s="12" t="s">
        <v>88</v>
      </c>
      <c r="AY461" s="226" t="s">
        <v>261</v>
      </c>
    </row>
    <row r="462" spans="2:65" s="1" customFormat="1" ht="24" customHeight="1">
      <c r="B462" s="35"/>
      <c r="C462" s="197" t="s">
        <v>699</v>
      </c>
      <c r="D462" s="197" t="s">
        <v>264</v>
      </c>
      <c r="E462" s="198" t="s">
        <v>3733</v>
      </c>
      <c r="F462" s="199" t="s">
        <v>3734</v>
      </c>
      <c r="G462" s="200" t="s">
        <v>401</v>
      </c>
      <c r="H462" s="201">
        <v>1.65</v>
      </c>
      <c r="I462" s="202"/>
      <c r="J462" s="203">
        <f>ROUND(I462*H462,2)</f>
        <v>0</v>
      </c>
      <c r="K462" s="199" t="s">
        <v>268</v>
      </c>
      <c r="L462" s="39"/>
      <c r="M462" s="204" t="s">
        <v>1</v>
      </c>
      <c r="N462" s="205" t="s">
        <v>46</v>
      </c>
      <c r="O462" s="67"/>
      <c r="P462" s="206">
        <f>O462*H462</f>
        <v>0</v>
      </c>
      <c r="Q462" s="206">
        <v>0</v>
      </c>
      <c r="R462" s="206">
        <f>Q462*H462</f>
        <v>0</v>
      </c>
      <c r="S462" s="206">
        <v>0</v>
      </c>
      <c r="T462" s="207">
        <f>S462*H462</f>
        <v>0</v>
      </c>
      <c r="AR462" s="208" t="s">
        <v>450</v>
      </c>
      <c r="AT462" s="208" t="s">
        <v>264</v>
      </c>
      <c r="AU462" s="208" t="s">
        <v>90</v>
      </c>
      <c r="AY462" s="17" t="s">
        <v>261</v>
      </c>
      <c r="BE462" s="209">
        <f>IF(N462="základní",J462,0)</f>
        <v>0</v>
      </c>
      <c r="BF462" s="209">
        <f>IF(N462="snížená",J462,0)</f>
        <v>0</v>
      </c>
      <c r="BG462" s="209">
        <f>IF(N462="zákl. přenesená",J462,0)</f>
        <v>0</v>
      </c>
      <c r="BH462" s="209">
        <f>IF(N462="sníž. přenesená",J462,0)</f>
        <v>0</v>
      </c>
      <c r="BI462" s="209">
        <f>IF(N462="nulová",J462,0)</f>
        <v>0</v>
      </c>
      <c r="BJ462" s="17" t="s">
        <v>88</v>
      </c>
      <c r="BK462" s="209">
        <f>ROUND(I462*H462,2)</f>
        <v>0</v>
      </c>
      <c r="BL462" s="17" t="s">
        <v>450</v>
      </c>
      <c r="BM462" s="208" t="s">
        <v>3735</v>
      </c>
    </row>
    <row r="463" spans="2:65" s="11" customFormat="1" ht="22.7" customHeight="1">
      <c r="B463" s="181"/>
      <c r="C463" s="182"/>
      <c r="D463" s="183" t="s">
        <v>80</v>
      </c>
      <c r="E463" s="195" t="s">
        <v>1379</v>
      </c>
      <c r="F463" s="195" t="s">
        <v>1380</v>
      </c>
      <c r="G463" s="182"/>
      <c r="H463" s="182"/>
      <c r="I463" s="185"/>
      <c r="J463" s="196">
        <f>BK463</f>
        <v>0</v>
      </c>
      <c r="K463" s="182"/>
      <c r="L463" s="187"/>
      <c r="M463" s="188"/>
      <c r="N463" s="189"/>
      <c r="O463" s="189"/>
      <c r="P463" s="190">
        <f>SUM(P464:P767)</f>
        <v>0</v>
      </c>
      <c r="Q463" s="189"/>
      <c r="R463" s="190">
        <f>SUM(R464:R767)</f>
        <v>4.3939150000000007</v>
      </c>
      <c r="S463" s="189"/>
      <c r="T463" s="191">
        <f>SUM(T464:T767)</f>
        <v>0</v>
      </c>
      <c r="AR463" s="192" t="s">
        <v>90</v>
      </c>
      <c r="AT463" s="193" t="s">
        <v>80</v>
      </c>
      <c r="AU463" s="193" t="s">
        <v>88</v>
      </c>
      <c r="AY463" s="192" t="s">
        <v>261</v>
      </c>
      <c r="BK463" s="194">
        <f>SUM(BK464:BK767)</f>
        <v>0</v>
      </c>
    </row>
    <row r="464" spans="2:65" s="1" customFormat="1" ht="16.5" customHeight="1">
      <c r="B464" s="35"/>
      <c r="C464" s="197" t="s">
        <v>704</v>
      </c>
      <c r="D464" s="197" t="s">
        <v>264</v>
      </c>
      <c r="E464" s="198" t="s">
        <v>3736</v>
      </c>
      <c r="F464" s="199" t="s">
        <v>3737</v>
      </c>
      <c r="G464" s="200" t="s">
        <v>394</v>
      </c>
      <c r="H464" s="201">
        <v>17.5</v>
      </c>
      <c r="I464" s="202"/>
      <c r="J464" s="203">
        <f>ROUND(I464*H464,2)</f>
        <v>0</v>
      </c>
      <c r="K464" s="199" t="s">
        <v>268</v>
      </c>
      <c r="L464" s="39"/>
      <c r="M464" s="204" t="s">
        <v>1</v>
      </c>
      <c r="N464" s="205" t="s">
        <v>46</v>
      </c>
      <c r="O464" s="67"/>
      <c r="P464" s="206">
        <f>O464*H464</f>
        <v>0</v>
      </c>
      <c r="Q464" s="206">
        <v>1.2600000000000001E-3</v>
      </c>
      <c r="R464" s="206">
        <f>Q464*H464</f>
        <v>2.205E-2</v>
      </c>
      <c r="S464" s="206">
        <v>0</v>
      </c>
      <c r="T464" s="207">
        <f>S464*H464</f>
        <v>0</v>
      </c>
      <c r="AR464" s="208" t="s">
        <v>450</v>
      </c>
      <c r="AT464" s="208" t="s">
        <v>264</v>
      </c>
      <c r="AU464" s="208" t="s">
        <v>90</v>
      </c>
      <c r="AY464" s="17" t="s">
        <v>261</v>
      </c>
      <c r="BE464" s="209">
        <f>IF(N464="základní",J464,0)</f>
        <v>0</v>
      </c>
      <c r="BF464" s="209">
        <f>IF(N464="snížená",J464,0)</f>
        <v>0</v>
      </c>
      <c r="BG464" s="209">
        <f>IF(N464="zákl. přenesená",J464,0)</f>
        <v>0</v>
      </c>
      <c r="BH464" s="209">
        <f>IF(N464="sníž. přenesená",J464,0)</f>
        <v>0</v>
      </c>
      <c r="BI464" s="209">
        <f>IF(N464="nulová",J464,0)</f>
        <v>0</v>
      </c>
      <c r="BJ464" s="17" t="s">
        <v>88</v>
      </c>
      <c r="BK464" s="209">
        <f>ROUND(I464*H464,2)</f>
        <v>0</v>
      </c>
      <c r="BL464" s="17" t="s">
        <v>450</v>
      </c>
      <c r="BM464" s="208" t="s">
        <v>3738</v>
      </c>
    </row>
    <row r="465" spans="2:65" s="14" customFormat="1">
      <c r="B465" s="238"/>
      <c r="C465" s="239"/>
      <c r="D465" s="210" t="s">
        <v>366</v>
      </c>
      <c r="E465" s="240" t="s">
        <v>1</v>
      </c>
      <c r="F465" s="241" t="s">
        <v>3739</v>
      </c>
      <c r="G465" s="239"/>
      <c r="H465" s="240" t="s">
        <v>1</v>
      </c>
      <c r="I465" s="242"/>
      <c r="J465" s="239"/>
      <c r="K465" s="239"/>
      <c r="L465" s="243"/>
      <c r="M465" s="244"/>
      <c r="N465" s="245"/>
      <c r="O465" s="245"/>
      <c r="P465" s="245"/>
      <c r="Q465" s="245"/>
      <c r="R465" s="245"/>
      <c r="S465" s="245"/>
      <c r="T465" s="246"/>
      <c r="AT465" s="247" t="s">
        <v>366</v>
      </c>
      <c r="AU465" s="247" t="s">
        <v>90</v>
      </c>
      <c r="AV465" s="14" t="s">
        <v>88</v>
      </c>
      <c r="AW465" s="14" t="s">
        <v>36</v>
      </c>
      <c r="AX465" s="14" t="s">
        <v>81</v>
      </c>
      <c r="AY465" s="247" t="s">
        <v>261</v>
      </c>
    </row>
    <row r="466" spans="2:65" s="12" customFormat="1">
      <c r="B466" s="216"/>
      <c r="C466" s="217"/>
      <c r="D466" s="210" t="s">
        <v>366</v>
      </c>
      <c r="E466" s="218" t="s">
        <v>1</v>
      </c>
      <c r="F466" s="219" t="s">
        <v>3740</v>
      </c>
      <c r="G466" s="217"/>
      <c r="H466" s="220">
        <v>15.2</v>
      </c>
      <c r="I466" s="221"/>
      <c r="J466" s="217"/>
      <c r="K466" s="217"/>
      <c r="L466" s="222"/>
      <c r="M466" s="223"/>
      <c r="N466" s="224"/>
      <c r="O466" s="224"/>
      <c r="P466" s="224"/>
      <c r="Q466" s="224"/>
      <c r="R466" s="224"/>
      <c r="S466" s="224"/>
      <c r="T466" s="225"/>
      <c r="AT466" s="226" t="s">
        <v>366</v>
      </c>
      <c r="AU466" s="226" t="s">
        <v>90</v>
      </c>
      <c r="AV466" s="12" t="s">
        <v>90</v>
      </c>
      <c r="AW466" s="12" t="s">
        <v>36</v>
      </c>
      <c r="AX466" s="12" t="s">
        <v>81</v>
      </c>
      <c r="AY466" s="226" t="s">
        <v>261</v>
      </c>
    </row>
    <row r="467" spans="2:65" s="13" customFormat="1">
      <c r="B467" s="227"/>
      <c r="C467" s="228"/>
      <c r="D467" s="210" t="s">
        <v>366</v>
      </c>
      <c r="E467" s="229" t="s">
        <v>1</v>
      </c>
      <c r="F467" s="230" t="s">
        <v>368</v>
      </c>
      <c r="G467" s="228"/>
      <c r="H467" s="231">
        <v>15.2</v>
      </c>
      <c r="I467" s="232"/>
      <c r="J467" s="228"/>
      <c r="K467" s="228"/>
      <c r="L467" s="233"/>
      <c r="M467" s="234"/>
      <c r="N467" s="235"/>
      <c r="O467" s="235"/>
      <c r="P467" s="235"/>
      <c r="Q467" s="235"/>
      <c r="R467" s="235"/>
      <c r="S467" s="235"/>
      <c r="T467" s="236"/>
      <c r="AT467" s="237" t="s">
        <v>366</v>
      </c>
      <c r="AU467" s="237" t="s">
        <v>90</v>
      </c>
      <c r="AV467" s="13" t="s">
        <v>123</v>
      </c>
      <c r="AW467" s="13" t="s">
        <v>36</v>
      </c>
      <c r="AX467" s="13" t="s">
        <v>81</v>
      </c>
      <c r="AY467" s="237" t="s">
        <v>261</v>
      </c>
    </row>
    <row r="468" spans="2:65" s="12" customFormat="1">
      <c r="B468" s="216"/>
      <c r="C468" s="217"/>
      <c r="D468" s="210" t="s">
        <v>366</v>
      </c>
      <c r="E468" s="218" t="s">
        <v>1</v>
      </c>
      <c r="F468" s="219" t="s">
        <v>3741</v>
      </c>
      <c r="G468" s="217"/>
      <c r="H468" s="220">
        <v>17.48</v>
      </c>
      <c r="I468" s="221"/>
      <c r="J468" s="217"/>
      <c r="K468" s="217"/>
      <c r="L468" s="222"/>
      <c r="M468" s="223"/>
      <c r="N468" s="224"/>
      <c r="O468" s="224"/>
      <c r="P468" s="224"/>
      <c r="Q468" s="224"/>
      <c r="R468" s="224"/>
      <c r="S468" s="224"/>
      <c r="T468" s="225"/>
      <c r="AT468" s="226" t="s">
        <v>366</v>
      </c>
      <c r="AU468" s="226" t="s">
        <v>90</v>
      </c>
      <c r="AV468" s="12" t="s">
        <v>90</v>
      </c>
      <c r="AW468" s="12" t="s">
        <v>36</v>
      </c>
      <c r="AX468" s="12" t="s">
        <v>81</v>
      </c>
      <c r="AY468" s="226" t="s">
        <v>261</v>
      </c>
    </row>
    <row r="469" spans="2:65" s="13" customFormat="1">
      <c r="B469" s="227"/>
      <c r="C469" s="228"/>
      <c r="D469" s="210" t="s">
        <v>366</v>
      </c>
      <c r="E469" s="229" t="s">
        <v>1</v>
      </c>
      <c r="F469" s="230" t="s">
        <v>368</v>
      </c>
      <c r="G469" s="228"/>
      <c r="H469" s="231">
        <v>17.48</v>
      </c>
      <c r="I469" s="232"/>
      <c r="J469" s="228"/>
      <c r="K469" s="228"/>
      <c r="L469" s="233"/>
      <c r="M469" s="234"/>
      <c r="N469" s="235"/>
      <c r="O469" s="235"/>
      <c r="P469" s="235"/>
      <c r="Q469" s="235"/>
      <c r="R469" s="235"/>
      <c r="S469" s="235"/>
      <c r="T469" s="236"/>
      <c r="AT469" s="237" t="s">
        <v>366</v>
      </c>
      <c r="AU469" s="237" t="s">
        <v>90</v>
      </c>
      <c r="AV469" s="13" t="s">
        <v>123</v>
      </c>
      <c r="AW469" s="13" t="s">
        <v>36</v>
      </c>
      <c r="AX469" s="13" t="s">
        <v>81</v>
      </c>
      <c r="AY469" s="237" t="s">
        <v>261</v>
      </c>
    </row>
    <row r="470" spans="2:65" s="12" customFormat="1">
      <c r="B470" s="216"/>
      <c r="C470" s="217"/>
      <c r="D470" s="210" t="s">
        <v>366</v>
      </c>
      <c r="E470" s="218" t="s">
        <v>1</v>
      </c>
      <c r="F470" s="219" t="s">
        <v>3742</v>
      </c>
      <c r="G470" s="217"/>
      <c r="H470" s="220">
        <v>17.5</v>
      </c>
      <c r="I470" s="221"/>
      <c r="J470" s="217"/>
      <c r="K470" s="217"/>
      <c r="L470" s="222"/>
      <c r="M470" s="223"/>
      <c r="N470" s="224"/>
      <c r="O470" s="224"/>
      <c r="P470" s="224"/>
      <c r="Q470" s="224"/>
      <c r="R470" s="224"/>
      <c r="S470" s="224"/>
      <c r="T470" s="225"/>
      <c r="AT470" s="226" t="s">
        <v>366</v>
      </c>
      <c r="AU470" s="226" t="s">
        <v>90</v>
      </c>
      <c r="AV470" s="12" t="s">
        <v>90</v>
      </c>
      <c r="AW470" s="12" t="s">
        <v>36</v>
      </c>
      <c r="AX470" s="12" t="s">
        <v>88</v>
      </c>
      <c r="AY470" s="226" t="s">
        <v>261</v>
      </c>
    </row>
    <row r="471" spans="2:65" s="1" customFormat="1" ht="16.5" customHeight="1">
      <c r="B471" s="35"/>
      <c r="C471" s="197" t="s">
        <v>713</v>
      </c>
      <c r="D471" s="197" t="s">
        <v>264</v>
      </c>
      <c r="E471" s="198" t="s">
        <v>3743</v>
      </c>
      <c r="F471" s="199" t="s">
        <v>3744</v>
      </c>
      <c r="G471" s="200" t="s">
        <v>394</v>
      </c>
      <c r="H471" s="201">
        <v>13.5</v>
      </c>
      <c r="I471" s="202"/>
      <c r="J471" s="203">
        <f>ROUND(I471*H471,2)</f>
        <v>0</v>
      </c>
      <c r="K471" s="199" t="s">
        <v>268</v>
      </c>
      <c r="L471" s="39"/>
      <c r="M471" s="204" t="s">
        <v>1</v>
      </c>
      <c r="N471" s="205" t="s">
        <v>46</v>
      </c>
      <c r="O471" s="67"/>
      <c r="P471" s="206">
        <f>O471*H471</f>
        <v>0</v>
      </c>
      <c r="Q471" s="206">
        <v>1.75E-3</v>
      </c>
      <c r="R471" s="206">
        <f>Q471*H471</f>
        <v>2.3625E-2</v>
      </c>
      <c r="S471" s="206">
        <v>0</v>
      </c>
      <c r="T471" s="207">
        <f>S471*H471</f>
        <v>0</v>
      </c>
      <c r="AR471" s="208" t="s">
        <v>450</v>
      </c>
      <c r="AT471" s="208" t="s">
        <v>264</v>
      </c>
      <c r="AU471" s="208" t="s">
        <v>90</v>
      </c>
      <c r="AY471" s="17" t="s">
        <v>261</v>
      </c>
      <c r="BE471" s="209">
        <f>IF(N471="základní",J471,0)</f>
        <v>0</v>
      </c>
      <c r="BF471" s="209">
        <f>IF(N471="snížená",J471,0)</f>
        <v>0</v>
      </c>
      <c r="BG471" s="209">
        <f>IF(N471="zákl. přenesená",J471,0)</f>
        <v>0</v>
      </c>
      <c r="BH471" s="209">
        <f>IF(N471="sníž. přenesená",J471,0)</f>
        <v>0</v>
      </c>
      <c r="BI471" s="209">
        <f>IF(N471="nulová",J471,0)</f>
        <v>0</v>
      </c>
      <c r="BJ471" s="17" t="s">
        <v>88</v>
      </c>
      <c r="BK471" s="209">
        <f>ROUND(I471*H471,2)</f>
        <v>0</v>
      </c>
      <c r="BL471" s="17" t="s">
        <v>450</v>
      </c>
      <c r="BM471" s="208" t="s">
        <v>3745</v>
      </c>
    </row>
    <row r="472" spans="2:65" s="14" customFormat="1">
      <c r="B472" s="238"/>
      <c r="C472" s="239"/>
      <c r="D472" s="210" t="s">
        <v>366</v>
      </c>
      <c r="E472" s="240" t="s">
        <v>1</v>
      </c>
      <c r="F472" s="241" t="s">
        <v>3739</v>
      </c>
      <c r="G472" s="239"/>
      <c r="H472" s="240" t="s">
        <v>1</v>
      </c>
      <c r="I472" s="242"/>
      <c r="J472" s="239"/>
      <c r="K472" s="239"/>
      <c r="L472" s="243"/>
      <c r="M472" s="244"/>
      <c r="N472" s="245"/>
      <c r="O472" s="245"/>
      <c r="P472" s="245"/>
      <c r="Q472" s="245"/>
      <c r="R472" s="245"/>
      <c r="S472" s="245"/>
      <c r="T472" s="246"/>
      <c r="AT472" s="247" t="s">
        <v>366</v>
      </c>
      <c r="AU472" s="247" t="s">
        <v>90</v>
      </c>
      <c r="AV472" s="14" t="s">
        <v>88</v>
      </c>
      <c r="AW472" s="14" t="s">
        <v>36</v>
      </c>
      <c r="AX472" s="14" t="s">
        <v>81</v>
      </c>
      <c r="AY472" s="247" t="s">
        <v>261</v>
      </c>
    </row>
    <row r="473" spans="2:65" s="12" customFormat="1">
      <c r="B473" s="216"/>
      <c r="C473" s="217"/>
      <c r="D473" s="210" t="s">
        <v>366</v>
      </c>
      <c r="E473" s="218" t="s">
        <v>1</v>
      </c>
      <c r="F473" s="219" t="s">
        <v>3746</v>
      </c>
      <c r="G473" s="217"/>
      <c r="H473" s="220">
        <v>11.35</v>
      </c>
      <c r="I473" s="221"/>
      <c r="J473" s="217"/>
      <c r="K473" s="217"/>
      <c r="L473" s="222"/>
      <c r="M473" s="223"/>
      <c r="N473" s="224"/>
      <c r="O473" s="224"/>
      <c r="P473" s="224"/>
      <c r="Q473" s="224"/>
      <c r="R473" s="224"/>
      <c r="S473" s="224"/>
      <c r="T473" s="225"/>
      <c r="AT473" s="226" t="s">
        <v>366</v>
      </c>
      <c r="AU473" s="226" t="s">
        <v>90</v>
      </c>
      <c r="AV473" s="12" t="s">
        <v>90</v>
      </c>
      <c r="AW473" s="12" t="s">
        <v>36</v>
      </c>
      <c r="AX473" s="12" t="s">
        <v>81</v>
      </c>
      <c r="AY473" s="226" t="s">
        <v>261</v>
      </c>
    </row>
    <row r="474" spans="2:65" s="13" customFormat="1">
      <c r="B474" s="227"/>
      <c r="C474" s="228"/>
      <c r="D474" s="210" t="s">
        <v>366</v>
      </c>
      <c r="E474" s="229" t="s">
        <v>1</v>
      </c>
      <c r="F474" s="230" t="s">
        <v>368</v>
      </c>
      <c r="G474" s="228"/>
      <c r="H474" s="231">
        <v>11.35</v>
      </c>
      <c r="I474" s="232"/>
      <c r="J474" s="228"/>
      <c r="K474" s="228"/>
      <c r="L474" s="233"/>
      <c r="M474" s="234"/>
      <c r="N474" s="235"/>
      <c r="O474" s="235"/>
      <c r="P474" s="235"/>
      <c r="Q474" s="235"/>
      <c r="R474" s="235"/>
      <c r="S474" s="235"/>
      <c r="T474" s="236"/>
      <c r="AT474" s="237" t="s">
        <v>366</v>
      </c>
      <c r="AU474" s="237" t="s">
        <v>90</v>
      </c>
      <c r="AV474" s="13" t="s">
        <v>123</v>
      </c>
      <c r="AW474" s="13" t="s">
        <v>36</v>
      </c>
      <c r="AX474" s="13" t="s">
        <v>81</v>
      </c>
      <c r="AY474" s="237" t="s">
        <v>261</v>
      </c>
    </row>
    <row r="475" spans="2:65" s="12" customFormat="1">
      <c r="B475" s="216"/>
      <c r="C475" s="217"/>
      <c r="D475" s="210" t="s">
        <v>366</v>
      </c>
      <c r="E475" s="218" t="s">
        <v>1</v>
      </c>
      <c r="F475" s="219" t="s">
        <v>3747</v>
      </c>
      <c r="G475" s="217"/>
      <c r="H475" s="220">
        <v>13.053000000000001</v>
      </c>
      <c r="I475" s="221"/>
      <c r="J475" s="217"/>
      <c r="K475" s="217"/>
      <c r="L475" s="222"/>
      <c r="M475" s="223"/>
      <c r="N475" s="224"/>
      <c r="O475" s="224"/>
      <c r="P475" s="224"/>
      <c r="Q475" s="224"/>
      <c r="R475" s="224"/>
      <c r="S475" s="224"/>
      <c r="T475" s="225"/>
      <c r="AT475" s="226" t="s">
        <v>366</v>
      </c>
      <c r="AU475" s="226" t="s">
        <v>90</v>
      </c>
      <c r="AV475" s="12" t="s">
        <v>90</v>
      </c>
      <c r="AW475" s="12" t="s">
        <v>36</v>
      </c>
      <c r="AX475" s="12" t="s">
        <v>81</v>
      </c>
      <c r="AY475" s="226" t="s">
        <v>261</v>
      </c>
    </row>
    <row r="476" spans="2:65" s="13" customFormat="1">
      <c r="B476" s="227"/>
      <c r="C476" s="228"/>
      <c r="D476" s="210" t="s">
        <v>366</v>
      </c>
      <c r="E476" s="229" t="s">
        <v>1</v>
      </c>
      <c r="F476" s="230" t="s">
        <v>368</v>
      </c>
      <c r="G476" s="228"/>
      <c r="H476" s="231">
        <v>13.053000000000001</v>
      </c>
      <c r="I476" s="232"/>
      <c r="J476" s="228"/>
      <c r="K476" s="228"/>
      <c r="L476" s="233"/>
      <c r="M476" s="234"/>
      <c r="N476" s="235"/>
      <c r="O476" s="235"/>
      <c r="P476" s="235"/>
      <c r="Q476" s="235"/>
      <c r="R476" s="235"/>
      <c r="S476" s="235"/>
      <c r="T476" s="236"/>
      <c r="AT476" s="237" t="s">
        <v>366</v>
      </c>
      <c r="AU476" s="237" t="s">
        <v>90</v>
      </c>
      <c r="AV476" s="13" t="s">
        <v>123</v>
      </c>
      <c r="AW476" s="13" t="s">
        <v>36</v>
      </c>
      <c r="AX476" s="13" t="s">
        <v>81</v>
      </c>
      <c r="AY476" s="237" t="s">
        <v>261</v>
      </c>
    </row>
    <row r="477" spans="2:65" s="12" customFormat="1">
      <c r="B477" s="216"/>
      <c r="C477" s="217"/>
      <c r="D477" s="210" t="s">
        <v>366</v>
      </c>
      <c r="E477" s="218" t="s">
        <v>1</v>
      </c>
      <c r="F477" s="219" t="s">
        <v>3748</v>
      </c>
      <c r="G477" s="217"/>
      <c r="H477" s="220">
        <v>13.5</v>
      </c>
      <c r="I477" s="221"/>
      <c r="J477" s="217"/>
      <c r="K477" s="217"/>
      <c r="L477" s="222"/>
      <c r="M477" s="223"/>
      <c r="N477" s="224"/>
      <c r="O477" s="224"/>
      <c r="P477" s="224"/>
      <c r="Q477" s="224"/>
      <c r="R477" s="224"/>
      <c r="S477" s="224"/>
      <c r="T477" s="225"/>
      <c r="AT477" s="226" t="s">
        <v>366</v>
      </c>
      <c r="AU477" s="226" t="s">
        <v>90</v>
      </c>
      <c r="AV477" s="12" t="s">
        <v>90</v>
      </c>
      <c r="AW477" s="12" t="s">
        <v>36</v>
      </c>
      <c r="AX477" s="12" t="s">
        <v>88</v>
      </c>
      <c r="AY477" s="226" t="s">
        <v>261</v>
      </c>
    </row>
    <row r="478" spans="2:65" s="1" customFormat="1" ht="16.5" customHeight="1">
      <c r="B478" s="35"/>
      <c r="C478" s="197" t="s">
        <v>724</v>
      </c>
      <c r="D478" s="197" t="s">
        <v>264</v>
      </c>
      <c r="E478" s="198" t="s">
        <v>3749</v>
      </c>
      <c r="F478" s="199" t="s">
        <v>3750</v>
      </c>
      <c r="G478" s="200" t="s">
        <v>394</v>
      </c>
      <c r="H478" s="201">
        <v>60.5</v>
      </c>
      <c r="I478" s="202"/>
      <c r="J478" s="203">
        <f>ROUND(I478*H478,2)</f>
        <v>0</v>
      </c>
      <c r="K478" s="199" t="s">
        <v>268</v>
      </c>
      <c r="L478" s="39"/>
      <c r="M478" s="204" t="s">
        <v>1</v>
      </c>
      <c r="N478" s="205" t="s">
        <v>46</v>
      </c>
      <c r="O478" s="67"/>
      <c r="P478" s="206">
        <f>O478*H478</f>
        <v>0</v>
      </c>
      <c r="Q478" s="206">
        <v>2.7399999999999998E-3</v>
      </c>
      <c r="R478" s="206">
        <f>Q478*H478</f>
        <v>0.16577</v>
      </c>
      <c r="S478" s="206">
        <v>0</v>
      </c>
      <c r="T478" s="207">
        <f>S478*H478</f>
        <v>0</v>
      </c>
      <c r="AR478" s="208" t="s">
        <v>450</v>
      </c>
      <c r="AT478" s="208" t="s">
        <v>264</v>
      </c>
      <c r="AU478" s="208" t="s">
        <v>90</v>
      </c>
      <c r="AY478" s="17" t="s">
        <v>261</v>
      </c>
      <c r="BE478" s="209">
        <f>IF(N478="základní",J478,0)</f>
        <v>0</v>
      </c>
      <c r="BF478" s="209">
        <f>IF(N478="snížená",J478,0)</f>
        <v>0</v>
      </c>
      <c r="BG478" s="209">
        <f>IF(N478="zákl. přenesená",J478,0)</f>
        <v>0</v>
      </c>
      <c r="BH478" s="209">
        <f>IF(N478="sníž. přenesená",J478,0)</f>
        <v>0</v>
      </c>
      <c r="BI478" s="209">
        <f>IF(N478="nulová",J478,0)</f>
        <v>0</v>
      </c>
      <c r="BJ478" s="17" t="s">
        <v>88</v>
      </c>
      <c r="BK478" s="209">
        <f>ROUND(I478*H478,2)</f>
        <v>0</v>
      </c>
      <c r="BL478" s="17" t="s">
        <v>450</v>
      </c>
      <c r="BM478" s="208" t="s">
        <v>3751</v>
      </c>
    </row>
    <row r="479" spans="2:65" s="14" customFormat="1">
      <c r="B479" s="238"/>
      <c r="C479" s="239"/>
      <c r="D479" s="210" t="s">
        <v>366</v>
      </c>
      <c r="E479" s="240" t="s">
        <v>1</v>
      </c>
      <c r="F479" s="241" t="s">
        <v>3739</v>
      </c>
      <c r="G479" s="239"/>
      <c r="H479" s="240" t="s">
        <v>1</v>
      </c>
      <c r="I479" s="242"/>
      <c r="J479" s="239"/>
      <c r="K479" s="239"/>
      <c r="L479" s="243"/>
      <c r="M479" s="244"/>
      <c r="N479" s="245"/>
      <c r="O479" s="245"/>
      <c r="P479" s="245"/>
      <c r="Q479" s="245"/>
      <c r="R479" s="245"/>
      <c r="S479" s="245"/>
      <c r="T479" s="246"/>
      <c r="AT479" s="247" t="s">
        <v>366</v>
      </c>
      <c r="AU479" s="247" t="s">
        <v>90</v>
      </c>
      <c r="AV479" s="14" t="s">
        <v>88</v>
      </c>
      <c r="AW479" s="14" t="s">
        <v>36</v>
      </c>
      <c r="AX479" s="14" t="s">
        <v>81</v>
      </c>
      <c r="AY479" s="247" t="s">
        <v>261</v>
      </c>
    </row>
    <row r="480" spans="2:65" s="12" customFormat="1">
      <c r="B480" s="216"/>
      <c r="C480" s="217"/>
      <c r="D480" s="210" t="s">
        <v>366</v>
      </c>
      <c r="E480" s="218" t="s">
        <v>1</v>
      </c>
      <c r="F480" s="219" t="s">
        <v>3752</v>
      </c>
      <c r="G480" s="217"/>
      <c r="H480" s="220">
        <v>52.5</v>
      </c>
      <c r="I480" s="221"/>
      <c r="J480" s="217"/>
      <c r="K480" s="217"/>
      <c r="L480" s="222"/>
      <c r="M480" s="223"/>
      <c r="N480" s="224"/>
      <c r="O480" s="224"/>
      <c r="P480" s="224"/>
      <c r="Q480" s="224"/>
      <c r="R480" s="224"/>
      <c r="S480" s="224"/>
      <c r="T480" s="225"/>
      <c r="AT480" s="226" t="s">
        <v>366</v>
      </c>
      <c r="AU480" s="226" t="s">
        <v>90</v>
      </c>
      <c r="AV480" s="12" t="s">
        <v>90</v>
      </c>
      <c r="AW480" s="12" t="s">
        <v>36</v>
      </c>
      <c r="AX480" s="12" t="s">
        <v>81</v>
      </c>
      <c r="AY480" s="226" t="s">
        <v>261</v>
      </c>
    </row>
    <row r="481" spans="2:65" s="13" customFormat="1">
      <c r="B481" s="227"/>
      <c r="C481" s="228"/>
      <c r="D481" s="210" t="s">
        <v>366</v>
      </c>
      <c r="E481" s="229" t="s">
        <v>1</v>
      </c>
      <c r="F481" s="230" t="s">
        <v>368</v>
      </c>
      <c r="G481" s="228"/>
      <c r="H481" s="231">
        <v>52.5</v>
      </c>
      <c r="I481" s="232"/>
      <c r="J481" s="228"/>
      <c r="K481" s="228"/>
      <c r="L481" s="233"/>
      <c r="M481" s="234"/>
      <c r="N481" s="235"/>
      <c r="O481" s="235"/>
      <c r="P481" s="235"/>
      <c r="Q481" s="235"/>
      <c r="R481" s="235"/>
      <c r="S481" s="235"/>
      <c r="T481" s="236"/>
      <c r="AT481" s="237" t="s">
        <v>366</v>
      </c>
      <c r="AU481" s="237" t="s">
        <v>90</v>
      </c>
      <c r="AV481" s="13" t="s">
        <v>123</v>
      </c>
      <c r="AW481" s="13" t="s">
        <v>36</v>
      </c>
      <c r="AX481" s="13" t="s">
        <v>81</v>
      </c>
      <c r="AY481" s="237" t="s">
        <v>261</v>
      </c>
    </row>
    <row r="482" spans="2:65" s="12" customFormat="1">
      <c r="B482" s="216"/>
      <c r="C482" s="217"/>
      <c r="D482" s="210" t="s">
        <v>366</v>
      </c>
      <c r="E482" s="218" t="s">
        <v>1</v>
      </c>
      <c r="F482" s="219" t="s">
        <v>3753</v>
      </c>
      <c r="G482" s="217"/>
      <c r="H482" s="220">
        <v>60.375</v>
      </c>
      <c r="I482" s="221"/>
      <c r="J482" s="217"/>
      <c r="K482" s="217"/>
      <c r="L482" s="222"/>
      <c r="M482" s="223"/>
      <c r="N482" s="224"/>
      <c r="O482" s="224"/>
      <c r="P482" s="224"/>
      <c r="Q482" s="224"/>
      <c r="R482" s="224"/>
      <c r="S482" s="224"/>
      <c r="T482" s="225"/>
      <c r="AT482" s="226" t="s">
        <v>366</v>
      </c>
      <c r="AU482" s="226" t="s">
        <v>90</v>
      </c>
      <c r="AV482" s="12" t="s">
        <v>90</v>
      </c>
      <c r="AW482" s="12" t="s">
        <v>36</v>
      </c>
      <c r="AX482" s="12" t="s">
        <v>81</v>
      </c>
      <c r="AY482" s="226" t="s">
        <v>261</v>
      </c>
    </row>
    <row r="483" spans="2:65" s="13" customFormat="1">
      <c r="B483" s="227"/>
      <c r="C483" s="228"/>
      <c r="D483" s="210" t="s">
        <v>366</v>
      </c>
      <c r="E483" s="229" t="s">
        <v>1</v>
      </c>
      <c r="F483" s="230" t="s">
        <v>368</v>
      </c>
      <c r="G483" s="228"/>
      <c r="H483" s="231">
        <v>60.375</v>
      </c>
      <c r="I483" s="232"/>
      <c r="J483" s="228"/>
      <c r="K483" s="228"/>
      <c r="L483" s="233"/>
      <c r="M483" s="234"/>
      <c r="N483" s="235"/>
      <c r="O483" s="235"/>
      <c r="P483" s="235"/>
      <c r="Q483" s="235"/>
      <c r="R483" s="235"/>
      <c r="S483" s="235"/>
      <c r="T483" s="236"/>
      <c r="AT483" s="237" t="s">
        <v>366</v>
      </c>
      <c r="AU483" s="237" t="s">
        <v>90</v>
      </c>
      <c r="AV483" s="13" t="s">
        <v>123</v>
      </c>
      <c r="AW483" s="13" t="s">
        <v>36</v>
      </c>
      <c r="AX483" s="13" t="s">
        <v>81</v>
      </c>
      <c r="AY483" s="237" t="s">
        <v>261</v>
      </c>
    </row>
    <row r="484" spans="2:65" s="12" customFormat="1">
      <c r="B484" s="216"/>
      <c r="C484" s="217"/>
      <c r="D484" s="210" t="s">
        <v>366</v>
      </c>
      <c r="E484" s="218" t="s">
        <v>1</v>
      </c>
      <c r="F484" s="219" t="s">
        <v>3754</v>
      </c>
      <c r="G484" s="217"/>
      <c r="H484" s="220">
        <v>60.5</v>
      </c>
      <c r="I484" s="221"/>
      <c r="J484" s="217"/>
      <c r="K484" s="217"/>
      <c r="L484" s="222"/>
      <c r="M484" s="223"/>
      <c r="N484" s="224"/>
      <c r="O484" s="224"/>
      <c r="P484" s="224"/>
      <c r="Q484" s="224"/>
      <c r="R484" s="224"/>
      <c r="S484" s="224"/>
      <c r="T484" s="225"/>
      <c r="AT484" s="226" t="s">
        <v>366</v>
      </c>
      <c r="AU484" s="226" t="s">
        <v>90</v>
      </c>
      <c r="AV484" s="12" t="s">
        <v>90</v>
      </c>
      <c r="AW484" s="12" t="s">
        <v>36</v>
      </c>
      <c r="AX484" s="12" t="s">
        <v>88</v>
      </c>
      <c r="AY484" s="226" t="s">
        <v>261</v>
      </c>
    </row>
    <row r="485" spans="2:65" s="1" customFormat="1" ht="16.5" customHeight="1">
      <c r="B485" s="35"/>
      <c r="C485" s="197" t="s">
        <v>729</v>
      </c>
      <c r="D485" s="197" t="s">
        <v>264</v>
      </c>
      <c r="E485" s="198" t="s">
        <v>3755</v>
      </c>
      <c r="F485" s="199" t="s">
        <v>3756</v>
      </c>
      <c r="G485" s="200" t="s">
        <v>394</v>
      </c>
      <c r="H485" s="201">
        <v>42.5</v>
      </c>
      <c r="I485" s="202"/>
      <c r="J485" s="203">
        <f>ROUND(I485*H485,2)</f>
        <v>0</v>
      </c>
      <c r="K485" s="199" t="s">
        <v>268</v>
      </c>
      <c r="L485" s="39"/>
      <c r="M485" s="204" t="s">
        <v>1</v>
      </c>
      <c r="N485" s="205" t="s">
        <v>46</v>
      </c>
      <c r="O485" s="67"/>
      <c r="P485" s="206">
        <f>O485*H485</f>
        <v>0</v>
      </c>
      <c r="Q485" s="206">
        <v>7.9000000000000001E-4</v>
      </c>
      <c r="R485" s="206">
        <f>Q485*H485</f>
        <v>3.3575000000000001E-2</v>
      </c>
      <c r="S485" s="206">
        <v>0</v>
      </c>
      <c r="T485" s="207">
        <f>S485*H485</f>
        <v>0</v>
      </c>
      <c r="AR485" s="208" t="s">
        <v>450</v>
      </c>
      <c r="AT485" s="208" t="s">
        <v>264</v>
      </c>
      <c r="AU485" s="208" t="s">
        <v>90</v>
      </c>
      <c r="AY485" s="17" t="s">
        <v>261</v>
      </c>
      <c r="BE485" s="209">
        <f>IF(N485="základní",J485,0)</f>
        <v>0</v>
      </c>
      <c r="BF485" s="209">
        <f>IF(N485="snížená",J485,0)</f>
        <v>0</v>
      </c>
      <c r="BG485" s="209">
        <f>IF(N485="zákl. přenesená",J485,0)</f>
        <v>0</v>
      </c>
      <c r="BH485" s="209">
        <f>IF(N485="sníž. přenesená",J485,0)</f>
        <v>0</v>
      </c>
      <c r="BI485" s="209">
        <f>IF(N485="nulová",J485,0)</f>
        <v>0</v>
      </c>
      <c r="BJ485" s="17" t="s">
        <v>88</v>
      </c>
      <c r="BK485" s="209">
        <f>ROUND(I485*H485,2)</f>
        <v>0</v>
      </c>
      <c r="BL485" s="17" t="s">
        <v>450</v>
      </c>
      <c r="BM485" s="208" t="s">
        <v>3757</v>
      </c>
    </row>
    <row r="486" spans="2:65" s="12" customFormat="1">
      <c r="B486" s="216"/>
      <c r="C486" s="217"/>
      <c r="D486" s="210" t="s">
        <v>366</v>
      </c>
      <c r="E486" s="218" t="s">
        <v>1</v>
      </c>
      <c r="F486" s="219" t="s">
        <v>3758</v>
      </c>
      <c r="G486" s="217"/>
      <c r="H486" s="220">
        <v>36.9</v>
      </c>
      <c r="I486" s="221"/>
      <c r="J486" s="217"/>
      <c r="K486" s="217"/>
      <c r="L486" s="222"/>
      <c r="M486" s="223"/>
      <c r="N486" s="224"/>
      <c r="O486" s="224"/>
      <c r="P486" s="224"/>
      <c r="Q486" s="224"/>
      <c r="R486" s="224"/>
      <c r="S486" s="224"/>
      <c r="T486" s="225"/>
      <c r="AT486" s="226" t="s">
        <v>366</v>
      </c>
      <c r="AU486" s="226" t="s">
        <v>90</v>
      </c>
      <c r="AV486" s="12" t="s">
        <v>90</v>
      </c>
      <c r="AW486" s="12" t="s">
        <v>36</v>
      </c>
      <c r="AX486" s="12" t="s">
        <v>81</v>
      </c>
      <c r="AY486" s="226" t="s">
        <v>261</v>
      </c>
    </row>
    <row r="487" spans="2:65" s="13" customFormat="1">
      <c r="B487" s="227"/>
      <c r="C487" s="228"/>
      <c r="D487" s="210" t="s">
        <v>366</v>
      </c>
      <c r="E487" s="229" t="s">
        <v>1</v>
      </c>
      <c r="F487" s="230" t="s">
        <v>368</v>
      </c>
      <c r="G487" s="228"/>
      <c r="H487" s="231">
        <v>36.9</v>
      </c>
      <c r="I487" s="232"/>
      <c r="J487" s="228"/>
      <c r="K487" s="228"/>
      <c r="L487" s="233"/>
      <c r="M487" s="234"/>
      <c r="N487" s="235"/>
      <c r="O487" s="235"/>
      <c r="P487" s="235"/>
      <c r="Q487" s="235"/>
      <c r="R487" s="235"/>
      <c r="S487" s="235"/>
      <c r="T487" s="236"/>
      <c r="AT487" s="237" t="s">
        <v>366</v>
      </c>
      <c r="AU487" s="237" t="s">
        <v>90</v>
      </c>
      <c r="AV487" s="13" t="s">
        <v>123</v>
      </c>
      <c r="AW487" s="13" t="s">
        <v>36</v>
      </c>
      <c r="AX487" s="13" t="s">
        <v>81</v>
      </c>
      <c r="AY487" s="237" t="s">
        <v>261</v>
      </c>
    </row>
    <row r="488" spans="2:65" s="12" customFormat="1">
      <c r="B488" s="216"/>
      <c r="C488" s="217"/>
      <c r="D488" s="210" t="s">
        <v>366</v>
      </c>
      <c r="E488" s="218" t="s">
        <v>1</v>
      </c>
      <c r="F488" s="219" t="s">
        <v>3759</v>
      </c>
      <c r="G488" s="217"/>
      <c r="H488" s="220">
        <v>42.435000000000002</v>
      </c>
      <c r="I488" s="221"/>
      <c r="J488" s="217"/>
      <c r="K488" s="217"/>
      <c r="L488" s="222"/>
      <c r="M488" s="223"/>
      <c r="N488" s="224"/>
      <c r="O488" s="224"/>
      <c r="P488" s="224"/>
      <c r="Q488" s="224"/>
      <c r="R488" s="224"/>
      <c r="S488" s="224"/>
      <c r="T488" s="225"/>
      <c r="AT488" s="226" t="s">
        <v>366</v>
      </c>
      <c r="AU488" s="226" t="s">
        <v>90</v>
      </c>
      <c r="AV488" s="12" t="s">
        <v>90</v>
      </c>
      <c r="AW488" s="12" t="s">
        <v>36</v>
      </c>
      <c r="AX488" s="12" t="s">
        <v>81</v>
      </c>
      <c r="AY488" s="226" t="s">
        <v>261</v>
      </c>
    </row>
    <row r="489" spans="2:65" s="13" customFormat="1">
      <c r="B489" s="227"/>
      <c r="C489" s="228"/>
      <c r="D489" s="210" t="s">
        <v>366</v>
      </c>
      <c r="E489" s="229" t="s">
        <v>1</v>
      </c>
      <c r="F489" s="230" t="s">
        <v>368</v>
      </c>
      <c r="G489" s="228"/>
      <c r="H489" s="231">
        <v>42.435000000000002</v>
      </c>
      <c r="I489" s="232"/>
      <c r="J489" s="228"/>
      <c r="K489" s="228"/>
      <c r="L489" s="233"/>
      <c r="M489" s="234"/>
      <c r="N489" s="235"/>
      <c r="O489" s="235"/>
      <c r="P489" s="235"/>
      <c r="Q489" s="235"/>
      <c r="R489" s="235"/>
      <c r="S489" s="235"/>
      <c r="T489" s="236"/>
      <c r="AT489" s="237" t="s">
        <v>366</v>
      </c>
      <c r="AU489" s="237" t="s">
        <v>90</v>
      </c>
      <c r="AV489" s="13" t="s">
        <v>123</v>
      </c>
      <c r="AW489" s="13" t="s">
        <v>36</v>
      </c>
      <c r="AX489" s="13" t="s">
        <v>81</v>
      </c>
      <c r="AY489" s="237" t="s">
        <v>261</v>
      </c>
    </row>
    <row r="490" spans="2:65" s="12" customFormat="1">
      <c r="B490" s="216"/>
      <c r="C490" s="217"/>
      <c r="D490" s="210" t="s">
        <v>366</v>
      </c>
      <c r="E490" s="218" t="s">
        <v>1</v>
      </c>
      <c r="F490" s="219" t="s">
        <v>3760</v>
      </c>
      <c r="G490" s="217"/>
      <c r="H490" s="220">
        <v>42.5</v>
      </c>
      <c r="I490" s="221"/>
      <c r="J490" s="217"/>
      <c r="K490" s="217"/>
      <c r="L490" s="222"/>
      <c r="M490" s="223"/>
      <c r="N490" s="224"/>
      <c r="O490" s="224"/>
      <c r="P490" s="224"/>
      <c r="Q490" s="224"/>
      <c r="R490" s="224"/>
      <c r="S490" s="224"/>
      <c r="T490" s="225"/>
      <c r="AT490" s="226" t="s">
        <v>366</v>
      </c>
      <c r="AU490" s="226" t="s">
        <v>90</v>
      </c>
      <c r="AV490" s="12" t="s">
        <v>90</v>
      </c>
      <c r="AW490" s="12" t="s">
        <v>36</v>
      </c>
      <c r="AX490" s="12" t="s">
        <v>88</v>
      </c>
      <c r="AY490" s="226" t="s">
        <v>261</v>
      </c>
    </row>
    <row r="491" spans="2:65" s="1" customFormat="1" ht="16.5" customHeight="1">
      <c r="B491" s="35"/>
      <c r="C491" s="197" t="s">
        <v>735</v>
      </c>
      <c r="D491" s="197" t="s">
        <v>264</v>
      </c>
      <c r="E491" s="198" t="s">
        <v>3761</v>
      </c>
      <c r="F491" s="199" t="s">
        <v>3762</v>
      </c>
      <c r="G491" s="200" t="s">
        <v>394</v>
      </c>
      <c r="H491" s="201">
        <v>16.5</v>
      </c>
      <c r="I491" s="202"/>
      <c r="J491" s="203">
        <f>ROUND(I491*H491,2)</f>
        <v>0</v>
      </c>
      <c r="K491" s="199" t="s">
        <v>268</v>
      </c>
      <c r="L491" s="39"/>
      <c r="M491" s="204" t="s">
        <v>1</v>
      </c>
      <c r="N491" s="205" t="s">
        <v>46</v>
      </c>
      <c r="O491" s="67"/>
      <c r="P491" s="206">
        <f>O491*H491</f>
        <v>0</v>
      </c>
      <c r="Q491" s="206">
        <v>1.6800000000000001E-3</v>
      </c>
      <c r="R491" s="206">
        <f>Q491*H491</f>
        <v>2.7720000000000002E-2</v>
      </c>
      <c r="S491" s="206">
        <v>0</v>
      </c>
      <c r="T491" s="207">
        <f>S491*H491</f>
        <v>0</v>
      </c>
      <c r="AR491" s="208" t="s">
        <v>450</v>
      </c>
      <c r="AT491" s="208" t="s">
        <v>264</v>
      </c>
      <c r="AU491" s="208" t="s">
        <v>90</v>
      </c>
      <c r="AY491" s="17" t="s">
        <v>261</v>
      </c>
      <c r="BE491" s="209">
        <f>IF(N491="základní",J491,0)</f>
        <v>0</v>
      </c>
      <c r="BF491" s="209">
        <f>IF(N491="snížená",J491,0)</f>
        <v>0</v>
      </c>
      <c r="BG491" s="209">
        <f>IF(N491="zákl. přenesená",J491,0)</f>
        <v>0</v>
      </c>
      <c r="BH491" s="209">
        <f>IF(N491="sníž. přenesená",J491,0)</f>
        <v>0</v>
      </c>
      <c r="BI491" s="209">
        <f>IF(N491="nulová",J491,0)</f>
        <v>0</v>
      </c>
      <c r="BJ491" s="17" t="s">
        <v>88</v>
      </c>
      <c r="BK491" s="209">
        <f>ROUND(I491*H491,2)</f>
        <v>0</v>
      </c>
      <c r="BL491" s="17" t="s">
        <v>450</v>
      </c>
      <c r="BM491" s="208" t="s">
        <v>3763</v>
      </c>
    </row>
    <row r="492" spans="2:65" s="12" customFormat="1">
      <c r="B492" s="216"/>
      <c r="C492" s="217"/>
      <c r="D492" s="210" t="s">
        <v>366</v>
      </c>
      <c r="E492" s="218" t="s">
        <v>1</v>
      </c>
      <c r="F492" s="219" t="s">
        <v>3764</v>
      </c>
      <c r="G492" s="217"/>
      <c r="H492" s="220">
        <v>16.100000000000001</v>
      </c>
      <c r="I492" s="221"/>
      <c r="J492" s="217"/>
      <c r="K492" s="217"/>
      <c r="L492" s="222"/>
      <c r="M492" s="223"/>
      <c r="N492" s="224"/>
      <c r="O492" s="224"/>
      <c r="P492" s="224"/>
      <c r="Q492" s="224"/>
      <c r="R492" s="224"/>
      <c r="S492" s="224"/>
      <c r="T492" s="225"/>
      <c r="AT492" s="226" t="s">
        <v>366</v>
      </c>
      <c r="AU492" s="226" t="s">
        <v>90</v>
      </c>
      <c r="AV492" s="12" t="s">
        <v>90</v>
      </c>
      <c r="AW492" s="12" t="s">
        <v>36</v>
      </c>
      <c r="AX492" s="12" t="s">
        <v>81</v>
      </c>
      <c r="AY492" s="226" t="s">
        <v>261</v>
      </c>
    </row>
    <row r="493" spans="2:65" s="13" customFormat="1">
      <c r="B493" s="227"/>
      <c r="C493" s="228"/>
      <c r="D493" s="210" t="s">
        <v>366</v>
      </c>
      <c r="E493" s="229" t="s">
        <v>1</v>
      </c>
      <c r="F493" s="230" t="s">
        <v>368</v>
      </c>
      <c r="G493" s="228"/>
      <c r="H493" s="231">
        <v>16.100000000000001</v>
      </c>
      <c r="I493" s="232"/>
      <c r="J493" s="228"/>
      <c r="K493" s="228"/>
      <c r="L493" s="233"/>
      <c r="M493" s="234"/>
      <c r="N493" s="235"/>
      <c r="O493" s="235"/>
      <c r="P493" s="235"/>
      <c r="Q493" s="235"/>
      <c r="R493" s="235"/>
      <c r="S493" s="235"/>
      <c r="T493" s="236"/>
      <c r="AT493" s="237" t="s">
        <v>366</v>
      </c>
      <c r="AU493" s="237" t="s">
        <v>90</v>
      </c>
      <c r="AV493" s="13" t="s">
        <v>123</v>
      </c>
      <c r="AW493" s="13" t="s">
        <v>36</v>
      </c>
      <c r="AX493" s="13" t="s">
        <v>81</v>
      </c>
      <c r="AY493" s="237" t="s">
        <v>261</v>
      </c>
    </row>
    <row r="494" spans="2:65" s="12" customFormat="1">
      <c r="B494" s="216"/>
      <c r="C494" s="217"/>
      <c r="D494" s="210" t="s">
        <v>366</v>
      </c>
      <c r="E494" s="218" t="s">
        <v>1</v>
      </c>
      <c r="F494" s="219" t="s">
        <v>3765</v>
      </c>
      <c r="G494" s="217"/>
      <c r="H494" s="220">
        <v>16.5</v>
      </c>
      <c r="I494" s="221"/>
      <c r="J494" s="217"/>
      <c r="K494" s="217"/>
      <c r="L494" s="222"/>
      <c r="M494" s="223"/>
      <c r="N494" s="224"/>
      <c r="O494" s="224"/>
      <c r="P494" s="224"/>
      <c r="Q494" s="224"/>
      <c r="R494" s="224"/>
      <c r="S494" s="224"/>
      <c r="T494" s="225"/>
      <c r="AT494" s="226" t="s">
        <v>366</v>
      </c>
      <c r="AU494" s="226" t="s">
        <v>90</v>
      </c>
      <c r="AV494" s="12" t="s">
        <v>90</v>
      </c>
      <c r="AW494" s="12" t="s">
        <v>36</v>
      </c>
      <c r="AX494" s="12" t="s">
        <v>88</v>
      </c>
      <c r="AY494" s="226" t="s">
        <v>261</v>
      </c>
    </row>
    <row r="495" spans="2:65" s="1" customFormat="1" ht="16.5" customHeight="1">
      <c r="B495" s="35"/>
      <c r="C495" s="197" t="s">
        <v>740</v>
      </c>
      <c r="D495" s="197" t="s">
        <v>264</v>
      </c>
      <c r="E495" s="198" t="s">
        <v>3766</v>
      </c>
      <c r="F495" s="199" t="s">
        <v>3767</v>
      </c>
      <c r="G495" s="200" t="s">
        <v>394</v>
      </c>
      <c r="H495" s="201">
        <v>13</v>
      </c>
      <c r="I495" s="202"/>
      <c r="J495" s="203">
        <f>ROUND(I495*H495,2)</f>
        <v>0</v>
      </c>
      <c r="K495" s="199" t="s">
        <v>268</v>
      </c>
      <c r="L495" s="39"/>
      <c r="M495" s="204" t="s">
        <v>1</v>
      </c>
      <c r="N495" s="205" t="s">
        <v>46</v>
      </c>
      <c r="O495" s="67"/>
      <c r="P495" s="206">
        <f>O495*H495</f>
        <v>0</v>
      </c>
      <c r="Q495" s="206">
        <v>7.6999999999999996E-4</v>
      </c>
      <c r="R495" s="206">
        <f>Q495*H495</f>
        <v>1.001E-2</v>
      </c>
      <c r="S495" s="206">
        <v>0</v>
      </c>
      <c r="T495" s="207">
        <f>S495*H495</f>
        <v>0</v>
      </c>
      <c r="AR495" s="208" t="s">
        <v>450</v>
      </c>
      <c r="AT495" s="208" t="s">
        <v>264</v>
      </c>
      <c r="AU495" s="208" t="s">
        <v>90</v>
      </c>
      <c r="AY495" s="17" t="s">
        <v>261</v>
      </c>
      <c r="BE495" s="209">
        <f>IF(N495="základní",J495,0)</f>
        <v>0</v>
      </c>
      <c r="BF495" s="209">
        <f>IF(N495="snížená",J495,0)</f>
        <v>0</v>
      </c>
      <c r="BG495" s="209">
        <f>IF(N495="zákl. přenesená",J495,0)</f>
        <v>0</v>
      </c>
      <c r="BH495" s="209">
        <f>IF(N495="sníž. přenesená",J495,0)</f>
        <v>0</v>
      </c>
      <c r="BI495" s="209">
        <f>IF(N495="nulová",J495,0)</f>
        <v>0</v>
      </c>
      <c r="BJ495" s="17" t="s">
        <v>88</v>
      </c>
      <c r="BK495" s="209">
        <f>ROUND(I495*H495,2)</f>
        <v>0</v>
      </c>
      <c r="BL495" s="17" t="s">
        <v>450</v>
      </c>
      <c r="BM495" s="208" t="s">
        <v>3768</v>
      </c>
    </row>
    <row r="496" spans="2:65" s="12" customFormat="1">
      <c r="B496" s="216"/>
      <c r="C496" s="217"/>
      <c r="D496" s="210" t="s">
        <v>366</v>
      </c>
      <c r="E496" s="218" t="s">
        <v>1</v>
      </c>
      <c r="F496" s="219" t="s">
        <v>3769</v>
      </c>
      <c r="G496" s="217"/>
      <c r="H496" s="220">
        <v>12.65</v>
      </c>
      <c r="I496" s="221"/>
      <c r="J496" s="217"/>
      <c r="K496" s="217"/>
      <c r="L496" s="222"/>
      <c r="M496" s="223"/>
      <c r="N496" s="224"/>
      <c r="O496" s="224"/>
      <c r="P496" s="224"/>
      <c r="Q496" s="224"/>
      <c r="R496" s="224"/>
      <c r="S496" s="224"/>
      <c r="T496" s="225"/>
      <c r="AT496" s="226" t="s">
        <v>366</v>
      </c>
      <c r="AU496" s="226" t="s">
        <v>90</v>
      </c>
      <c r="AV496" s="12" t="s">
        <v>90</v>
      </c>
      <c r="AW496" s="12" t="s">
        <v>36</v>
      </c>
      <c r="AX496" s="12" t="s">
        <v>81</v>
      </c>
      <c r="AY496" s="226" t="s">
        <v>261</v>
      </c>
    </row>
    <row r="497" spans="2:65" s="13" customFormat="1">
      <c r="B497" s="227"/>
      <c r="C497" s="228"/>
      <c r="D497" s="210" t="s">
        <v>366</v>
      </c>
      <c r="E497" s="229" t="s">
        <v>1</v>
      </c>
      <c r="F497" s="230" t="s">
        <v>368</v>
      </c>
      <c r="G497" s="228"/>
      <c r="H497" s="231">
        <v>12.65</v>
      </c>
      <c r="I497" s="232"/>
      <c r="J497" s="228"/>
      <c r="K497" s="228"/>
      <c r="L497" s="233"/>
      <c r="M497" s="234"/>
      <c r="N497" s="235"/>
      <c r="O497" s="235"/>
      <c r="P497" s="235"/>
      <c r="Q497" s="235"/>
      <c r="R497" s="235"/>
      <c r="S497" s="235"/>
      <c r="T497" s="236"/>
      <c r="AT497" s="237" t="s">
        <v>366</v>
      </c>
      <c r="AU497" s="237" t="s">
        <v>90</v>
      </c>
      <c r="AV497" s="13" t="s">
        <v>123</v>
      </c>
      <c r="AW497" s="13" t="s">
        <v>36</v>
      </c>
      <c r="AX497" s="13" t="s">
        <v>81</v>
      </c>
      <c r="AY497" s="237" t="s">
        <v>261</v>
      </c>
    </row>
    <row r="498" spans="2:65" s="12" customFormat="1">
      <c r="B498" s="216"/>
      <c r="C498" s="217"/>
      <c r="D498" s="210" t="s">
        <v>366</v>
      </c>
      <c r="E498" s="218" t="s">
        <v>1</v>
      </c>
      <c r="F498" s="219" t="s">
        <v>433</v>
      </c>
      <c r="G498" s="217"/>
      <c r="H498" s="220">
        <v>13</v>
      </c>
      <c r="I498" s="221"/>
      <c r="J498" s="217"/>
      <c r="K498" s="217"/>
      <c r="L498" s="222"/>
      <c r="M498" s="223"/>
      <c r="N498" s="224"/>
      <c r="O498" s="224"/>
      <c r="P498" s="224"/>
      <c r="Q498" s="224"/>
      <c r="R498" s="224"/>
      <c r="S498" s="224"/>
      <c r="T498" s="225"/>
      <c r="AT498" s="226" t="s">
        <v>366</v>
      </c>
      <c r="AU498" s="226" t="s">
        <v>90</v>
      </c>
      <c r="AV498" s="12" t="s">
        <v>90</v>
      </c>
      <c r="AW498" s="12" t="s">
        <v>36</v>
      </c>
      <c r="AX498" s="12" t="s">
        <v>88</v>
      </c>
      <c r="AY498" s="226" t="s">
        <v>261</v>
      </c>
    </row>
    <row r="499" spans="2:65" s="1" customFormat="1" ht="16.5" customHeight="1">
      <c r="B499" s="35"/>
      <c r="C499" s="197" t="s">
        <v>744</v>
      </c>
      <c r="D499" s="197" t="s">
        <v>264</v>
      </c>
      <c r="E499" s="198" t="s">
        <v>3770</v>
      </c>
      <c r="F499" s="199" t="s">
        <v>3771</v>
      </c>
      <c r="G499" s="200" t="s">
        <v>394</v>
      </c>
      <c r="H499" s="201">
        <v>1.5</v>
      </c>
      <c r="I499" s="202"/>
      <c r="J499" s="203">
        <f>ROUND(I499*H499,2)</f>
        <v>0</v>
      </c>
      <c r="K499" s="199" t="s">
        <v>268</v>
      </c>
      <c r="L499" s="39"/>
      <c r="M499" s="204" t="s">
        <v>1</v>
      </c>
      <c r="N499" s="205" t="s">
        <v>46</v>
      </c>
      <c r="O499" s="67"/>
      <c r="P499" s="206">
        <f>O499*H499</f>
        <v>0</v>
      </c>
      <c r="Q499" s="206">
        <v>1.7700000000000001E-3</v>
      </c>
      <c r="R499" s="206">
        <f>Q499*H499</f>
        <v>2.6550000000000002E-3</v>
      </c>
      <c r="S499" s="206">
        <v>0</v>
      </c>
      <c r="T499" s="207">
        <f>S499*H499</f>
        <v>0</v>
      </c>
      <c r="AR499" s="208" t="s">
        <v>450</v>
      </c>
      <c r="AT499" s="208" t="s">
        <v>264</v>
      </c>
      <c r="AU499" s="208" t="s">
        <v>90</v>
      </c>
      <c r="AY499" s="17" t="s">
        <v>261</v>
      </c>
      <c r="BE499" s="209">
        <f>IF(N499="základní",J499,0)</f>
        <v>0</v>
      </c>
      <c r="BF499" s="209">
        <f>IF(N499="snížená",J499,0)</f>
        <v>0</v>
      </c>
      <c r="BG499" s="209">
        <f>IF(N499="zákl. přenesená",J499,0)</f>
        <v>0</v>
      </c>
      <c r="BH499" s="209">
        <f>IF(N499="sníž. přenesená",J499,0)</f>
        <v>0</v>
      </c>
      <c r="BI499" s="209">
        <f>IF(N499="nulová",J499,0)</f>
        <v>0</v>
      </c>
      <c r="BJ499" s="17" t="s">
        <v>88</v>
      </c>
      <c r="BK499" s="209">
        <f>ROUND(I499*H499,2)</f>
        <v>0</v>
      </c>
      <c r="BL499" s="17" t="s">
        <v>450</v>
      </c>
      <c r="BM499" s="208" t="s">
        <v>3772</v>
      </c>
    </row>
    <row r="500" spans="2:65" s="12" customFormat="1">
      <c r="B500" s="216"/>
      <c r="C500" s="217"/>
      <c r="D500" s="210" t="s">
        <v>366</v>
      </c>
      <c r="E500" s="218" t="s">
        <v>1</v>
      </c>
      <c r="F500" s="219" t="s">
        <v>3773</v>
      </c>
      <c r="G500" s="217"/>
      <c r="H500" s="220">
        <v>1.1499999999999999</v>
      </c>
      <c r="I500" s="221"/>
      <c r="J500" s="217"/>
      <c r="K500" s="217"/>
      <c r="L500" s="222"/>
      <c r="M500" s="223"/>
      <c r="N500" s="224"/>
      <c r="O500" s="224"/>
      <c r="P500" s="224"/>
      <c r="Q500" s="224"/>
      <c r="R500" s="224"/>
      <c r="S500" s="224"/>
      <c r="T500" s="225"/>
      <c r="AT500" s="226" t="s">
        <v>366</v>
      </c>
      <c r="AU500" s="226" t="s">
        <v>90</v>
      </c>
      <c r="AV500" s="12" t="s">
        <v>90</v>
      </c>
      <c r="AW500" s="12" t="s">
        <v>36</v>
      </c>
      <c r="AX500" s="12" t="s">
        <v>81</v>
      </c>
      <c r="AY500" s="226" t="s">
        <v>261</v>
      </c>
    </row>
    <row r="501" spans="2:65" s="13" customFormat="1">
      <c r="B501" s="227"/>
      <c r="C501" s="228"/>
      <c r="D501" s="210" t="s">
        <v>366</v>
      </c>
      <c r="E501" s="229" t="s">
        <v>1</v>
      </c>
      <c r="F501" s="230" t="s">
        <v>368</v>
      </c>
      <c r="G501" s="228"/>
      <c r="H501" s="231">
        <v>1.1499999999999999</v>
      </c>
      <c r="I501" s="232"/>
      <c r="J501" s="228"/>
      <c r="K501" s="228"/>
      <c r="L501" s="233"/>
      <c r="M501" s="234"/>
      <c r="N501" s="235"/>
      <c r="O501" s="235"/>
      <c r="P501" s="235"/>
      <c r="Q501" s="235"/>
      <c r="R501" s="235"/>
      <c r="S501" s="235"/>
      <c r="T501" s="236"/>
      <c r="AT501" s="237" t="s">
        <v>366</v>
      </c>
      <c r="AU501" s="237" t="s">
        <v>90</v>
      </c>
      <c r="AV501" s="13" t="s">
        <v>123</v>
      </c>
      <c r="AW501" s="13" t="s">
        <v>36</v>
      </c>
      <c r="AX501" s="13" t="s">
        <v>81</v>
      </c>
      <c r="AY501" s="237" t="s">
        <v>261</v>
      </c>
    </row>
    <row r="502" spans="2:65" s="12" customFormat="1">
      <c r="B502" s="216"/>
      <c r="C502" s="217"/>
      <c r="D502" s="210" t="s">
        <v>366</v>
      </c>
      <c r="E502" s="218" t="s">
        <v>1</v>
      </c>
      <c r="F502" s="219" t="s">
        <v>3574</v>
      </c>
      <c r="G502" s="217"/>
      <c r="H502" s="220">
        <v>1.5</v>
      </c>
      <c r="I502" s="221"/>
      <c r="J502" s="217"/>
      <c r="K502" s="217"/>
      <c r="L502" s="222"/>
      <c r="M502" s="223"/>
      <c r="N502" s="224"/>
      <c r="O502" s="224"/>
      <c r="P502" s="224"/>
      <c r="Q502" s="224"/>
      <c r="R502" s="224"/>
      <c r="S502" s="224"/>
      <c r="T502" s="225"/>
      <c r="AT502" s="226" t="s">
        <v>366</v>
      </c>
      <c r="AU502" s="226" t="s">
        <v>90</v>
      </c>
      <c r="AV502" s="12" t="s">
        <v>90</v>
      </c>
      <c r="AW502" s="12" t="s">
        <v>36</v>
      </c>
      <c r="AX502" s="12" t="s">
        <v>88</v>
      </c>
      <c r="AY502" s="226" t="s">
        <v>261</v>
      </c>
    </row>
    <row r="503" spans="2:65" s="1" customFormat="1" ht="24" customHeight="1">
      <c r="B503" s="35"/>
      <c r="C503" s="197" t="s">
        <v>749</v>
      </c>
      <c r="D503" s="197" t="s">
        <v>264</v>
      </c>
      <c r="E503" s="198" t="s">
        <v>3774</v>
      </c>
      <c r="F503" s="199" t="s">
        <v>3775</v>
      </c>
      <c r="G503" s="200" t="s">
        <v>394</v>
      </c>
      <c r="H503" s="201">
        <v>9</v>
      </c>
      <c r="I503" s="202"/>
      <c r="J503" s="203">
        <f>ROUND(I503*H503,2)</f>
        <v>0</v>
      </c>
      <c r="K503" s="199" t="s">
        <v>3539</v>
      </c>
      <c r="L503" s="39"/>
      <c r="M503" s="204" t="s">
        <v>1</v>
      </c>
      <c r="N503" s="205" t="s">
        <v>46</v>
      </c>
      <c r="O503" s="67"/>
      <c r="P503" s="206">
        <f>O503*H503</f>
        <v>0</v>
      </c>
      <c r="Q503" s="206">
        <v>0</v>
      </c>
      <c r="R503" s="206">
        <f>Q503*H503</f>
        <v>0</v>
      </c>
      <c r="S503" s="206">
        <v>0</v>
      </c>
      <c r="T503" s="207">
        <f>S503*H503</f>
        <v>0</v>
      </c>
      <c r="AR503" s="208" t="s">
        <v>450</v>
      </c>
      <c r="AT503" s="208" t="s">
        <v>264</v>
      </c>
      <c r="AU503" s="208" t="s">
        <v>90</v>
      </c>
      <c r="AY503" s="17" t="s">
        <v>261</v>
      </c>
      <c r="BE503" s="209">
        <f>IF(N503="základní",J503,0)</f>
        <v>0</v>
      </c>
      <c r="BF503" s="209">
        <f>IF(N503="snížená",J503,0)</f>
        <v>0</v>
      </c>
      <c r="BG503" s="209">
        <f>IF(N503="zákl. přenesená",J503,0)</f>
        <v>0</v>
      </c>
      <c r="BH503" s="209">
        <f>IF(N503="sníž. přenesená",J503,0)</f>
        <v>0</v>
      </c>
      <c r="BI503" s="209">
        <f>IF(N503="nulová",J503,0)</f>
        <v>0</v>
      </c>
      <c r="BJ503" s="17" t="s">
        <v>88</v>
      </c>
      <c r="BK503" s="209">
        <f>ROUND(I503*H503,2)</f>
        <v>0</v>
      </c>
      <c r="BL503" s="17" t="s">
        <v>450</v>
      </c>
      <c r="BM503" s="208" t="s">
        <v>3776</v>
      </c>
    </row>
    <row r="504" spans="2:65" s="14" customFormat="1">
      <c r="B504" s="238"/>
      <c r="C504" s="239"/>
      <c r="D504" s="210" t="s">
        <v>366</v>
      </c>
      <c r="E504" s="240" t="s">
        <v>1</v>
      </c>
      <c r="F504" s="241" t="s">
        <v>3777</v>
      </c>
      <c r="G504" s="239"/>
      <c r="H504" s="240" t="s">
        <v>1</v>
      </c>
      <c r="I504" s="242"/>
      <c r="J504" s="239"/>
      <c r="K504" s="239"/>
      <c r="L504" s="243"/>
      <c r="M504" s="244"/>
      <c r="N504" s="245"/>
      <c r="O504" s="245"/>
      <c r="P504" s="245"/>
      <c r="Q504" s="245"/>
      <c r="R504" s="245"/>
      <c r="S504" s="245"/>
      <c r="T504" s="246"/>
      <c r="AT504" s="247" t="s">
        <v>366</v>
      </c>
      <c r="AU504" s="247" t="s">
        <v>90</v>
      </c>
      <c r="AV504" s="14" t="s">
        <v>88</v>
      </c>
      <c r="AW504" s="14" t="s">
        <v>36</v>
      </c>
      <c r="AX504" s="14" t="s">
        <v>81</v>
      </c>
      <c r="AY504" s="247" t="s">
        <v>261</v>
      </c>
    </row>
    <row r="505" spans="2:65" s="14" customFormat="1" ht="22.5">
      <c r="B505" s="238"/>
      <c r="C505" s="239"/>
      <c r="D505" s="210" t="s">
        <v>366</v>
      </c>
      <c r="E505" s="240" t="s">
        <v>1</v>
      </c>
      <c r="F505" s="241" t="s">
        <v>3778</v>
      </c>
      <c r="G505" s="239"/>
      <c r="H505" s="240" t="s">
        <v>1</v>
      </c>
      <c r="I505" s="242"/>
      <c r="J505" s="239"/>
      <c r="K505" s="239"/>
      <c r="L505" s="243"/>
      <c r="M505" s="244"/>
      <c r="N505" s="245"/>
      <c r="O505" s="245"/>
      <c r="P505" s="245"/>
      <c r="Q505" s="245"/>
      <c r="R505" s="245"/>
      <c r="S505" s="245"/>
      <c r="T505" s="246"/>
      <c r="AT505" s="247" t="s">
        <v>366</v>
      </c>
      <c r="AU505" s="247" t="s">
        <v>90</v>
      </c>
      <c r="AV505" s="14" t="s">
        <v>88</v>
      </c>
      <c r="AW505" s="14" t="s">
        <v>36</v>
      </c>
      <c r="AX505" s="14" t="s">
        <v>81</v>
      </c>
      <c r="AY505" s="247" t="s">
        <v>261</v>
      </c>
    </row>
    <row r="506" spans="2:65" s="14" customFormat="1">
      <c r="B506" s="238"/>
      <c r="C506" s="239"/>
      <c r="D506" s="210" t="s">
        <v>366</v>
      </c>
      <c r="E506" s="240" t="s">
        <v>1</v>
      </c>
      <c r="F506" s="241" t="s">
        <v>3779</v>
      </c>
      <c r="G506" s="239"/>
      <c r="H506" s="240" t="s">
        <v>1</v>
      </c>
      <c r="I506" s="242"/>
      <c r="J506" s="239"/>
      <c r="K506" s="239"/>
      <c r="L506" s="243"/>
      <c r="M506" s="244"/>
      <c r="N506" s="245"/>
      <c r="O506" s="245"/>
      <c r="P506" s="245"/>
      <c r="Q506" s="245"/>
      <c r="R506" s="245"/>
      <c r="S506" s="245"/>
      <c r="T506" s="246"/>
      <c r="AT506" s="247" t="s">
        <v>366</v>
      </c>
      <c r="AU506" s="247" t="s">
        <v>90</v>
      </c>
      <c r="AV506" s="14" t="s">
        <v>88</v>
      </c>
      <c r="AW506" s="14" t="s">
        <v>36</v>
      </c>
      <c r="AX506" s="14" t="s">
        <v>81</v>
      </c>
      <c r="AY506" s="247" t="s">
        <v>261</v>
      </c>
    </row>
    <row r="507" spans="2:65" s="14" customFormat="1">
      <c r="B507" s="238"/>
      <c r="C507" s="239"/>
      <c r="D507" s="210" t="s">
        <v>366</v>
      </c>
      <c r="E507" s="240" t="s">
        <v>1</v>
      </c>
      <c r="F507" s="241" t="s">
        <v>3607</v>
      </c>
      <c r="G507" s="239"/>
      <c r="H507" s="240" t="s">
        <v>1</v>
      </c>
      <c r="I507" s="242"/>
      <c r="J507" s="239"/>
      <c r="K507" s="239"/>
      <c r="L507" s="243"/>
      <c r="M507" s="244"/>
      <c r="N507" s="245"/>
      <c r="O507" s="245"/>
      <c r="P507" s="245"/>
      <c r="Q507" s="245"/>
      <c r="R507" s="245"/>
      <c r="S507" s="245"/>
      <c r="T507" s="246"/>
      <c r="AT507" s="247" t="s">
        <v>366</v>
      </c>
      <c r="AU507" s="247" t="s">
        <v>90</v>
      </c>
      <c r="AV507" s="14" t="s">
        <v>88</v>
      </c>
      <c r="AW507" s="14" t="s">
        <v>36</v>
      </c>
      <c r="AX507" s="14" t="s">
        <v>81</v>
      </c>
      <c r="AY507" s="247" t="s">
        <v>261</v>
      </c>
    </row>
    <row r="508" spans="2:65" s="12" customFormat="1">
      <c r="B508" s="216"/>
      <c r="C508" s="217"/>
      <c r="D508" s="210" t="s">
        <v>366</v>
      </c>
      <c r="E508" s="218" t="s">
        <v>1</v>
      </c>
      <c r="F508" s="219" t="s">
        <v>3780</v>
      </c>
      <c r="G508" s="217"/>
      <c r="H508" s="220">
        <v>1.95</v>
      </c>
      <c r="I508" s="221"/>
      <c r="J508" s="217"/>
      <c r="K508" s="217"/>
      <c r="L508" s="222"/>
      <c r="M508" s="223"/>
      <c r="N508" s="224"/>
      <c r="O508" s="224"/>
      <c r="P508" s="224"/>
      <c r="Q508" s="224"/>
      <c r="R508" s="224"/>
      <c r="S508" s="224"/>
      <c r="T508" s="225"/>
      <c r="AT508" s="226" t="s">
        <v>366</v>
      </c>
      <c r="AU508" s="226" t="s">
        <v>90</v>
      </c>
      <c r="AV508" s="12" t="s">
        <v>90</v>
      </c>
      <c r="AW508" s="12" t="s">
        <v>36</v>
      </c>
      <c r="AX508" s="12" t="s">
        <v>81</v>
      </c>
      <c r="AY508" s="226" t="s">
        <v>261</v>
      </c>
    </row>
    <row r="509" spans="2:65" s="14" customFormat="1">
      <c r="B509" s="238"/>
      <c r="C509" s="239"/>
      <c r="D509" s="210" t="s">
        <v>366</v>
      </c>
      <c r="E509" s="240" t="s">
        <v>1</v>
      </c>
      <c r="F509" s="241" t="s">
        <v>3661</v>
      </c>
      <c r="G509" s="239"/>
      <c r="H509" s="240" t="s">
        <v>1</v>
      </c>
      <c r="I509" s="242"/>
      <c r="J509" s="239"/>
      <c r="K509" s="239"/>
      <c r="L509" s="243"/>
      <c r="M509" s="244"/>
      <c r="N509" s="245"/>
      <c r="O509" s="245"/>
      <c r="P509" s="245"/>
      <c r="Q509" s="245"/>
      <c r="R509" s="245"/>
      <c r="S509" s="245"/>
      <c r="T509" s="246"/>
      <c r="AT509" s="247" t="s">
        <v>366</v>
      </c>
      <c r="AU509" s="247" t="s">
        <v>90</v>
      </c>
      <c r="AV509" s="14" t="s">
        <v>88</v>
      </c>
      <c r="AW509" s="14" t="s">
        <v>36</v>
      </c>
      <c r="AX509" s="14" t="s">
        <v>81</v>
      </c>
      <c r="AY509" s="247" t="s">
        <v>261</v>
      </c>
    </row>
    <row r="510" spans="2:65" s="12" customFormat="1">
      <c r="B510" s="216"/>
      <c r="C510" s="217"/>
      <c r="D510" s="210" t="s">
        <v>366</v>
      </c>
      <c r="E510" s="218" t="s">
        <v>1</v>
      </c>
      <c r="F510" s="219" t="s">
        <v>3781</v>
      </c>
      <c r="G510" s="217"/>
      <c r="H510" s="220">
        <v>5.74</v>
      </c>
      <c r="I510" s="221"/>
      <c r="J510" s="217"/>
      <c r="K510" s="217"/>
      <c r="L510" s="222"/>
      <c r="M510" s="223"/>
      <c r="N510" s="224"/>
      <c r="O510" s="224"/>
      <c r="P510" s="224"/>
      <c r="Q510" s="224"/>
      <c r="R510" s="224"/>
      <c r="S510" s="224"/>
      <c r="T510" s="225"/>
      <c r="AT510" s="226" t="s">
        <v>366</v>
      </c>
      <c r="AU510" s="226" t="s">
        <v>90</v>
      </c>
      <c r="AV510" s="12" t="s">
        <v>90</v>
      </c>
      <c r="AW510" s="12" t="s">
        <v>36</v>
      </c>
      <c r="AX510" s="12" t="s">
        <v>81</v>
      </c>
      <c r="AY510" s="226" t="s">
        <v>261</v>
      </c>
    </row>
    <row r="511" spans="2:65" s="13" customFormat="1">
      <c r="B511" s="227"/>
      <c r="C511" s="228"/>
      <c r="D511" s="210" t="s">
        <v>366</v>
      </c>
      <c r="E511" s="229" t="s">
        <v>1</v>
      </c>
      <c r="F511" s="230" t="s">
        <v>368</v>
      </c>
      <c r="G511" s="228"/>
      <c r="H511" s="231">
        <v>7.69</v>
      </c>
      <c r="I511" s="232"/>
      <c r="J511" s="228"/>
      <c r="K511" s="228"/>
      <c r="L511" s="233"/>
      <c r="M511" s="234"/>
      <c r="N511" s="235"/>
      <c r="O511" s="235"/>
      <c r="P511" s="235"/>
      <c r="Q511" s="235"/>
      <c r="R511" s="235"/>
      <c r="S511" s="235"/>
      <c r="T511" s="236"/>
      <c r="AT511" s="237" t="s">
        <v>366</v>
      </c>
      <c r="AU511" s="237" t="s">
        <v>90</v>
      </c>
      <c r="AV511" s="13" t="s">
        <v>123</v>
      </c>
      <c r="AW511" s="13" t="s">
        <v>36</v>
      </c>
      <c r="AX511" s="13" t="s">
        <v>81</v>
      </c>
      <c r="AY511" s="237" t="s">
        <v>261</v>
      </c>
    </row>
    <row r="512" spans="2:65" s="12" customFormat="1">
      <c r="B512" s="216"/>
      <c r="C512" s="217"/>
      <c r="D512" s="210" t="s">
        <v>366</v>
      </c>
      <c r="E512" s="218" t="s">
        <v>1</v>
      </c>
      <c r="F512" s="219" t="s">
        <v>3782</v>
      </c>
      <c r="G512" s="217"/>
      <c r="H512" s="220">
        <v>8.8439999999999994</v>
      </c>
      <c r="I512" s="221"/>
      <c r="J512" s="217"/>
      <c r="K512" s="217"/>
      <c r="L512" s="222"/>
      <c r="M512" s="223"/>
      <c r="N512" s="224"/>
      <c r="O512" s="224"/>
      <c r="P512" s="224"/>
      <c r="Q512" s="224"/>
      <c r="R512" s="224"/>
      <c r="S512" s="224"/>
      <c r="T512" s="225"/>
      <c r="AT512" s="226" t="s">
        <v>366</v>
      </c>
      <c r="AU512" s="226" t="s">
        <v>90</v>
      </c>
      <c r="AV512" s="12" t="s">
        <v>90</v>
      </c>
      <c r="AW512" s="12" t="s">
        <v>36</v>
      </c>
      <c r="AX512" s="12" t="s">
        <v>81</v>
      </c>
      <c r="AY512" s="226" t="s">
        <v>261</v>
      </c>
    </row>
    <row r="513" spans="2:65" s="13" customFormat="1">
      <c r="B513" s="227"/>
      <c r="C513" s="228"/>
      <c r="D513" s="210" t="s">
        <v>366</v>
      </c>
      <c r="E513" s="229" t="s">
        <v>1</v>
      </c>
      <c r="F513" s="230" t="s">
        <v>368</v>
      </c>
      <c r="G513" s="228"/>
      <c r="H513" s="231">
        <v>8.8439999999999994</v>
      </c>
      <c r="I513" s="232"/>
      <c r="J513" s="228"/>
      <c r="K513" s="228"/>
      <c r="L513" s="233"/>
      <c r="M513" s="234"/>
      <c r="N513" s="235"/>
      <c r="O513" s="235"/>
      <c r="P513" s="235"/>
      <c r="Q513" s="235"/>
      <c r="R513" s="235"/>
      <c r="S513" s="235"/>
      <c r="T513" s="236"/>
      <c r="AT513" s="237" t="s">
        <v>366</v>
      </c>
      <c r="AU513" s="237" t="s">
        <v>90</v>
      </c>
      <c r="AV513" s="13" t="s">
        <v>123</v>
      </c>
      <c r="AW513" s="13" t="s">
        <v>36</v>
      </c>
      <c r="AX513" s="13" t="s">
        <v>81</v>
      </c>
      <c r="AY513" s="237" t="s">
        <v>261</v>
      </c>
    </row>
    <row r="514" spans="2:65" s="12" customFormat="1">
      <c r="B514" s="216"/>
      <c r="C514" s="217"/>
      <c r="D514" s="210" t="s">
        <v>366</v>
      </c>
      <c r="E514" s="218" t="s">
        <v>1</v>
      </c>
      <c r="F514" s="219" t="s">
        <v>308</v>
      </c>
      <c r="G514" s="217"/>
      <c r="H514" s="220">
        <v>9</v>
      </c>
      <c r="I514" s="221"/>
      <c r="J514" s="217"/>
      <c r="K514" s="217"/>
      <c r="L514" s="222"/>
      <c r="M514" s="223"/>
      <c r="N514" s="224"/>
      <c r="O514" s="224"/>
      <c r="P514" s="224"/>
      <c r="Q514" s="224"/>
      <c r="R514" s="224"/>
      <c r="S514" s="224"/>
      <c r="T514" s="225"/>
      <c r="AT514" s="226" t="s">
        <v>366</v>
      </c>
      <c r="AU514" s="226" t="s">
        <v>90</v>
      </c>
      <c r="AV514" s="12" t="s">
        <v>90</v>
      </c>
      <c r="AW514" s="12" t="s">
        <v>36</v>
      </c>
      <c r="AX514" s="12" t="s">
        <v>81</v>
      </c>
      <c r="AY514" s="226" t="s">
        <v>261</v>
      </c>
    </row>
    <row r="515" spans="2:65" s="13" customFormat="1">
      <c r="B515" s="227"/>
      <c r="C515" s="228"/>
      <c r="D515" s="210" t="s">
        <v>366</v>
      </c>
      <c r="E515" s="229" t="s">
        <v>1</v>
      </c>
      <c r="F515" s="230" t="s">
        <v>368</v>
      </c>
      <c r="G515" s="228"/>
      <c r="H515" s="231">
        <v>9</v>
      </c>
      <c r="I515" s="232"/>
      <c r="J515" s="228"/>
      <c r="K515" s="228"/>
      <c r="L515" s="233"/>
      <c r="M515" s="234"/>
      <c r="N515" s="235"/>
      <c r="O515" s="235"/>
      <c r="P515" s="235"/>
      <c r="Q515" s="235"/>
      <c r="R515" s="235"/>
      <c r="S515" s="235"/>
      <c r="T515" s="236"/>
      <c r="AT515" s="237" t="s">
        <v>366</v>
      </c>
      <c r="AU515" s="237" t="s">
        <v>90</v>
      </c>
      <c r="AV515" s="13" t="s">
        <v>123</v>
      </c>
      <c r="AW515" s="13" t="s">
        <v>36</v>
      </c>
      <c r="AX515" s="13" t="s">
        <v>88</v>
      </c>
      <c r="AY515" s="237" t="s">
        <v>261</v>
      </c>
    </row>
    <row r="516" spans="2:65" s="1" customFormat="1" ht="16.5" customHeight="1">
      <c r="B516" s="35"/>
      <c r="C516" s="197" t="s">
        <v>753</v>
      </c>
      <c r="D516" s="197" t="s">
        <v>264</v>
      </c>
      <c r="E516" s="198" t="s">
        <v>3783</v>
      </c>
      <c r="F516" s="199" t="s">
        <v>3784</v>
      </c>
      <c r="G516" s="200" t="s">
        <v>394</v>
      </c>
      <c r="H516" s="201">
        <v>63.5</v>
      </c>
      <c r="I516" s="202"/>
      <c r="J516" s="203">
        <f>ROUND(I516*H516,2)</f>
        <v>0</v>
      </c>
      <c r="K516" s="199" t="s">
        <v>268</v>
      </c>
      <c r="L516" s="39"/>
      <c r="M516" s="204" t="s">
        <v>1</v>
      </c>
      <c r="N516" s="205" t="s">
        <v>46</v>
      </c>
      <c r="O516" s="67"/>
      <c r="P516" s="206">
        <f>O516*H516</f>
        <v>0</v>
      </c>
      <c r="Q516" s="206">
        <v>3.2000000000000003E-4</v>
      </c>
      <c r="R516" s="206">
        <f>Q516*H516</f>
        <v>2.0320000000000001E-2</v>
      </c>
      <c r="S516" s="206">
        <v>0</v>
      </c>
      <c r="T516" s="207">
        <f>S516*H516</f>
        <v>0</v>
      </c>
      <c r="AR516" s="208" t="s">
        <v>450</v>
      </c>
      <c r="AT516" s="208" t="s">
        <v>264</v>
      </c>
      <c r="AU516" s="208" t="s">
        <v>90</v>
      </c>
      <c r="AY516" s="17" t="s">
        <v>261</v>
      </c>
      <c r="BE516" s="209">
        <f>IF(N516="základní",J516,0)</f>
        <v>0</v>
      </c>
      <c r="BF516" s="209">
        <f>IF(N516="snížená",J516,0)</f>
        <v>0</v>
      </c>
      <c r="BG516" s="209">
        <f>IF(N516="zákl. přenesená",J516,0)</f>
        <v>0</v>
      </c>
      <c r="BH516" s="209">
        <f>IF(N516="sníž. přenesená",J516,0)</f>
        <v>0</v>
      </c>
      <c r="BI516" s="209">
        <f>IF(N516="nulová",J516,0)</f>
        <v>0</v>
      </c>
      <c r="BJ516" s="17" t="s">
        <v>88</v>
      </c>
      <c r="BK516" s="209">
        <f>ROUND(I516*H516,2)</f>
        <v>0</v>
      </c>
      <c r="BL516" s="17" t="s">
        <v>450</v>
      </c>
      <c r="BM516" s="208" t="s">
        <v>3785</v>
      </c>
    </row>
    <row r="517" spans="2:65" s="14" customFormat="1">
      <c r="B517" s="238"/>
      <c r="C517" s="239"/>
      <c r="D517" s="210" t="s">
        <v>366</v>
      </c>
      <c r="E517" s="240" t="s">
        <v>1</v>
      </c>
      <c r="F517" s="241" t="s">
        <v>3777</v>
      </c>
      <c r="G517" s="239"/>
      <c r="H517" s="240" t="s">
        <v>1</v>
      </c>
      <c r="I517" s="242"/>
      <c r="J517" s="239"/>
      <c r="K517" s="239"/>
      <c r="L517" s="243"/>
      <c r="M517" s="244"/>
      <c r="N517" s="245"/>
      <c r="O517" s="245"/>
      <c r="P517" s="245"/>
      <c r="Q517" s="245"/>
      <c r="R517" s="245"/>
      <c r="S517" s="245"/>
      <c r="T517" s="246"/>
      <c r="AT517" s="247" t="s">
        <v>366</v>
      </c>
      <c r="AU517" s="247" t="s">
        <v>90</v>
      </c>
      <c r="AV517" s="14" t="s">
        <v>88</v>
      </c>
      <c r="AW517" s="14" t="s">
        <v>36</v>
      </c>
      <c r="AX517" s="14" t="s">
        <v>81</v>
      </c>
      <c r="AY517" s="247" t="s">
        <v>261</v>
      </c>
    </row>
    <row r="518" spans="2:65" s="14" customFormat="1" ht="22.5">
      <c r="B518" s="238"/>
      <c r="C518" s="239"/>
      <c r="D518" s="210" t="s">
        <v>366</v>
      </c>
      <c r="E518" s="240" t="s">
        <v>1</v>
      </c>
      <c r="F518" s="241" t="s">
        <v>3778</v>
      </c>
      <c r="G518" s="239"/>
      <c r="H518" s="240" t="s">
        <v>1</v>
      </c>
      <c r="I518" s="242"/>
      <c r="J518" s="239"/>
      <c r="K518" s="239"/>
      <c r="L518" s="243"/>
      <c r="M518" s="244"/>
      <c r="N518" s="245"/>
      <c r="O518" s="245"/>
      <c r="P518" s="245"/>
      <c r="Q518" s="245"/>
      <c r="R518" s="245"/>
      <c r="S518" s="245"/>
      <c r="T518" s="246"/>
      <c r="AT518" s="247" t="s">
        <v>366</v>
      </c>
      <c r="AU518" s="247" t="s">
        <v>90</v>
      </c>
      <c r="AV518" s="14" t="s">
        <v>88</v>
      </c>
      <c r="AW518" s="14" t="s">
        <v>36</v>
      </c>
      <c r="AX518" s="14" t="s">
        <v>81</v>
      </c>
      <c r="AY518" s="247" t="s">
        <v>261</v>
      </c>
    </row>
    <row r="519" spans="2:65" s="14" customFormat="1">
      <c r="B519" s="238"/>
      <c r="C519" s="239"/>
      <c r="D519" s="210" t="s">
        <v>366</v>
      </c>
      <c r="E519" s="240" t="s">
        <v>1</v>
      </c>
      <c r="F519" s="241" t="s">
        <v>3779</v>
      </c>
      <c r="G519" s="239"/>
      <c r="H519" s="240" t="s">
        <v>1</v>
      </c>
      <c r="I519" s="242"/>
      <c r="J519" s="239"/>
      <c r="K519" s="239"/>
      <c r="L519" s="243"/>
      <c r="M519" s="244"/>
      <c r="N519" s="245"/>
      <c r="O519" s="245"/>
      <c r="P519" s="245"/>
      <c r="Q519" s="245"/>
      <c r="R519" s="245"/>
      <c r="S519" s="245"/>
      <c r="T519" s="246"/>
      <c r="AT519" s="247" t="s">
        <v>366</v>
      </c>
      <c r="AU519" s="247" t="s">
        <v>90</v>
      </c>
      <c r="AV519" s="14" t="s">
        <v>88</v>
      </c>
      <c r="AW519" s="14" t="s">
        <v>36</v>
      </c>
      <c r="AX519" s="14" t="s">
        <v>81</v>
      </c>
      <c r="AY519" s="247" t="s">
        <v>261</v>
      </c>
    </row>
    <row r="520" spans="2:65" s="14" customFormat="1">
      <c r="B520" s="238"/>
      <c r="C520" s="239"/>
      <c r="D520" s="210" t="s">
        <v>366</v>
      </c>
      <c r="E520" s="240" t="s">
        <v>1</v>
      </c>
      <c r="F520" s="241" t="s">
        <v>1641</v>
      </c>
      <c r="G520" s="239"/>
      <c r="H520" s="240" t="s">
        <v>1</v>
      </c>
      <c r="I520" s="242"/>
      <c r="J520" s="239"/>
      <c r="K520" s="239"/>
      <c r="L520" s="243"/>
      <c r="M520" s="244"/>
      <c r="N520" s="245"/>
      <c r="O520" s="245"/>
      <c r="P520" s="245"/>
      <c r="Q520" s="245"/>
      <c r="R520" s="245"/>
      <c r="S520" s="245"/>
      <c r="T520" s="246"/>
      <c r="AT520" s="247" t="s">
        <v>366</v>
      </c>
      <c r="AU520" s="247" t="s">
        <v>90</v>
      </c>
      <c r="AV520" s="14" t="s">
        <v>88</v>
      </c>
      <c r="AW520" s="14" t="s">
        <v>36</v>
      </c>
      <c r="AX520" s="14" t="s">
        <v>81</v>
      </c>
      <c r="AY520" s="247" t="s">
        <v>261</v>
      </c>
    </row>
    <row r="521" spans="2:65" s="12" customFormat="1">
      <c r="B521" s="216"/>
      <c r="C521" s="217"/>
      <c r="D521" s="210" t="s">
        <v>366</v>
      </c>
      <c r="E521" s="218" t="s">
        <v>1</v>
      </c>
      <c r="F521" s="219" t="s">
        <v>3786</v>
      </c>
      <c r="G521" s="217"/>
      <c r="H521" s="220">
        <v>45.86</v>
      </c>
      <c r="I521" s="221"/>
      <c r="J521" s="217"/>
      <c r="K521" s="217"/>
      <c r="L521" s="222"/>
      <c r="M521" s="223"/>
      <c r="N521" s="224"/>
      <c r="O521" s="224"/>
      <c r="P521" s="224"/>
      <c r="Q521" s="224"/>
      <c r="R521" s="224"/>
      <c r="S521" s="224"/>
      <c r="T521" s="225"/>
      <c r="AT521" s="226" t="s">
        <v>366</v>
      </c>
      <c r="AU521" s="226" t="s">
        <v>90</v>
      </c>
      <c r="AV521" s="12" t="s">
        <v>90</v>
      </c>
      <c r="AW521" s="12" t="s">
        <v>36</v>
      </c>
      <c r="AX521" s="12" t="s">
        <v>81</v>
      </c>
      <c r="AY521" s="226" t="s">
        <v>261</v>
      </c>
    </row>
    <row r="522" spans="2:65" s="14" customFormat="1">
      <c r="B522" s="238"/>
      <c r="C522" s="239"/>
      <c r="D522" s="210" t="s">
        <v>366</v>
      </c>
      <c r="E522" s="240" t="s">
        <v>1</v>
      </c>
      <c r="F522" s="241" t="s">
        <v>3607</v>
      </c>
      <c r="G522" s="239"/>
      <c r="H522" s="240" t="s">
        <v>1</v>
      </c>
      <c r="I522" s="242"/>
      <c r="J522" s="239"/>
      <c r="K522" s="239"/>
      <c r="L522" s="243"/>
      <c r="M522" s="244"/>
      <c r="N522" s="245"/>
      <c r="O522" s="245"/>
      <c r="P522" s="245"/>
      <c r="Q522" s="245"/>
      <c r="R522" s="245"/>
      <c r="S522" s="245"/>
      <c r="T522" s="246"/>
      <c r="AT522" s="247" t="s">
        <v>366</v>
      </c>
      <c r="AU522" s="247" t="s">
        <v>90</v>
      </c>
      <c r="AV522" s="14" t="s">
        <v>88</v>
      </c>
      <c r="AW522" s="14" t="s">
        <v>36</v>
      </c>
      <c r="AX522" s="14" t="s">
        <v>81</v>
      </c>
      <c r="AY522" s="247" t="s">
        <v>261</v>
      </c>
    </row>
    <row r="523" spans="2:65" s="12" customFormat="1">
      <c r="B523" s="216"/>
      <c r="C523" s="217"/>
      <c r="D523" s="210" t="s">
        <v>366</v>
      </c>
      <c r="E523" s="218" t="s">
        <v>1</v>
      </c>
      <c r="F523" s="219" t="s">
        <v>3787</v>
      </c>
      <c r="G523" s="217"/>
      <c r="H523" s="220">
        <v>8.33</v>
      </c>
      <c r="I523" s="221"/>
      <c r="J523" s="217"/>
      <c r="K523" s="217"/>
      <c r="L523" s="222"/>
      <c r="M523" s="223"/>
      <c r="N523" s="224"/>
      <c r="O523" s="224"/>
      <c r="P523" s="224"/>
      <c r="Q523" s="224"/>
      <c r="R523" s="224"/>
      <c r="S523" s="224"/>
      <c r="T523" s="225"/>
      <c r="AT523" s="226" t="s">
        <v>366</v>
      </c>
      <c r="AU523" s="226" t="s">
        <v>90</v>
      </c>
      <c r="AV523" s="12" t="s">
        <v>90</v>
      </c>
      <c r="AW523" s="12" t="s">
        <v>36</v>
      </c>
      <c r="AX523" s="12" t="s">
        <v>81</v>
      </c>
      <c r="AY523" s="226" t="s">
        <v>261</v>
      </c>
    </row>
    <row r="524" spans="2:65" s="14" customFormat="1">
      <c r="B524" s="238"/>
      <c r="C524" s="239"/>
      <c r="D524" s="210" t="s">
        <v>366</v>
      </c>
      <c r="E524" s="240" t="s">
        <v>1</v>
      </c>
      <c r="F524" s="241" t="s">
        <v>3661</v>
      </c>
      <c r="G524" s="239"/>
      <c r="H524" s="240" t="s">
        <v>1</v>
      </c>
      <c r="I524" s="242"/>
      <c r="J524" s="239"/>
      <c r="K524" s="239"/>
      <c r="L524" s="243"/>
      <c r="M524" s="244"/>
      <c r="N524" s="245"/>
      <c r="O524" s="245"/>
      <c r="P524" s="245"/>
      <c r="Q524" s="245"/>
      <c r="R524" s="245"/>
      <c r="S524" s="245"/>
      <c r="T524" s="246"/>
      <c r="AT524" s="247" t="s">
        <v>366</v>
      </c>
      <c r="AU524" s="247" t="s">
        <v>90</v>
      </c>
      <c r="AV524" s="14" t="s">
        <v>88</v>
      </c>
      <c r="AW524" s="14" t="s">
        <v>36</v>
      </c>
      <c r="AX524" s="14" t="s">
        <v>81</v>
      </c>
      <c r="AY524" s="247" t="s">
        <v>261</v>
      </c>
    </row>
    <row r="525" spans="2:65" s="12" customFormat="1">
      <c r="B525" s="216"/>
      <c r="C525" s="217"/>
      <c r="D525" s="210" t="s">
        <v>366</v>
      </c>
      <c r="E525" s="218" t="s">
        <v>1</v>
      </c>
      <c r="F525" s="219" t="s">
        <v>3788</v>
      </c>
      <c r="G525" s="217"/>
      <c r="H525" s="220">
        <v>0.63</v>
      </c>
      <c r="I525" s="221"/>
      <c r="J525" s="217"/>
      <c r="K525" s="217"/>
      <c r="L525" s="222"/>
      <c r="M525" s="223"/>
      <c r="N525" s="224"/>
      <c r="O525" s="224"/>
      <c r="P525" s="224"/>
      <c r="Q525" s="224"/>
      <c r="R525" s="224"/>
      <c r="S525" s="224"/>
      <c r="T525" s="225"/>
      <c r="AT525" s="226" t="s">
        <v>366</v>
      </c>
      <c r="AU525" s="226" t="s">
        <v>90</v>
      </c>
      <c r="AV525" s="12" t="s">
        <v>90</v>
      </c>
      <c r="AW525" s="12" t="s">
        <v>36</v>
      </c>
      <c r="AX525" s="12" t="s">
        <v>81</v>
      </c>
      <c r="AY525" s="226" t="s">
        <v>261</v>
      </c>
    </row>
    <row r="526" spans="2:65" s="13" customFormat="1">
      <c r="B526" s="227"/>
      <c r="C526" s="228"/>
      <c r="D526" s="210" t="s">
        <v>366</v>
      </c>
      <c r="E526" s="229" t="s">
        <v>1</v>
      </c>
      <c r="F526" s="230" t="s">
        <v>368</v>
      </c>
      <c r="G526" s="228"/>
      <c r="H526" s="231">
        <v>54.82</v>
      </c>
      <c r="I526" s="232"/>
      <c r="J526" s="228"/>
      <c r="K526" s="228"/>
      <c r="L526" s="233"/>
      <c r="M526" s="234"/>
      <c r="N526" s="235"/>
      <c r="O526" s="235"/>
      <c r="P526" s="235"/>
      <c r="Q526" s="235"/>
      <c r="R526" s="235"/>
      <c r="S526" s="235"/>
      <c r="T526" s="236"/>
      <c r="AT526" s="237" t="s">
        <v>366</v>
      </c>
      <c r="AU526" s="237" t="s">
        <v>90</v>
      </c>
      <c r="AV526" s="13" t="s">
        <v>123</v>
      </c>
      <c r="AW526" s="13" t="s">
        <v>36</v>
      </c>
      <c r="AX526" s="13" t="s">
        <v>81</v>
      </c>
      <c r="AY526" s="237" t="s">
        <v>261</v>
      </c>
    </row>
    <row r="527" spans="2:65" s="12" customFormat="1">
      <c r="B527" s="216"/>
      <c r="C527" s="217"/>
      <c r="D527" s="210" t="s">
        <v>366</v>
      </c>
      <c r="E527" s="218" t="s">
        <v>1</v>
      </c>
      <c r="F527" s="219" t="s">
        <v>3789</v>
      </c>
      <c r="G527" s="217"/>
      <c r="H527" s="220">
        <v>63.042999999999999</v>
      </c>
      <c r="I527" s="221"/>
      <c r="J527" s="217"/>
      <c r="K527" s="217"/>
      <c r="L527" s="222"/>
      <c r="M527" s="223"/>
      <c r="N527" s="224"/>
      <c r="O527" s="224"/>
      <c r="P527" s="224"/>
      <c r="Q527" s="224"/>
      <c r="R527" s="224"/>
      <c r="S527" s="224"/>
      <c r="T527" s="225"/>
      <c r="AT527" s="226" t="s">
        <v>366</v>
      </c>
      <c r="AU527" s="226" t="s">
        <v>90</v>
      </c>
      <c r="AV527" s="12" t="s">
        <v>90</v>
      </c>
      <c r="AW527" s="12" t="s">
        <v>36</v>
      </c>
      <c r="AX527" s="12" t="s">
        <v>81</v>
      </c>
      <c r="AY527" s="226" t="s">
        <v>261</v>
      </c>
    </row>
    <row r="528" spans="2:65" s="13" customFormat="1">
      <c r="B528" s="227"/>
      <c r="C528" s="228"/>
      <c r="D528" s="210" t="s">
        <v>366</v>
      </c>
      <c r="E528" s="229" t="s">
        <v>1</v>
      </c>
      <c r="F528" s="230" t="s">
        <v>368</v>
      </c>
      <c r="G528" s="228"/>
      <c r="H528" s="231">
        <v>63.042999999999999</v>
      </c>
      <c r="I528" s="232"/>
      <c r="J528" s="228"/>
      <c r="K528" s="228"/>
      <c r="L528" s="233"/>
      <c r="M528" s="234"/>
      <c r="N528" s="235"/>
      <c r="O528" s="235"/>
      <c r="P528" s="235"/>
      <c r="Q528" s="235"/>
      <c r="R528" s="235"/>
      <c r="S528" s="235"/>
      <c r="T528" s="236"/>
      <c r="AT528" s="237" t="s">
        <v>366</v>
      </c>
      <c r="AU528" s="237" t="s">
        <v>90</v>
      </c>
      <c r="AV528" s="13" t="s">
        <v>123</v>
      </c>
      <c r="AW528" s="13" t="s">
        <v>36</v>
      </c>
      <c r="AX528" s="13" t="s">
        <v>81</v>
      </c>
      <c r="AY528" s="237" t="s">
        <v>261</v>
      </c>
    </row>
    <row r="529" spans="2:65" s="12" customFormat="1">
      <c r="B529" s="216"/>
      <c r="C529" s="217"/>
      <c r="D529" s="210" t="s">
        <v>366</v>
      </c>
      <c r="E529" s="218" t="s">
        <v>1</v>
      </c>
      <c r="F529" s="219" t="s">
        <v>3790</v>
      </c>
      <c r="G529" s="217"/>
      <c r="H529" s="220">
        <v>63.5</v>
      </c>
      <c r="I529" s="221"/>
      <c r="J529" s="217"/>
      <c r="K529" s="217"/>
      <c r="L529" s="222"/>
      <c r="M529" s="223"/>
      <c r="N529" s="224"/>
      <c r="O529" s="224"/>
      <c r="P529" s="224"/>
      <c r="Q529" s="224"/>
      <c r="R529" s="224"/>
      <c r="S529" s="224"/>
      <c r="T529" s="225"/>
      <c r="AT529" s="226" t="s">
        <v>366</v>
      </c>
      <c r="AU529" s="226" t="s">
        <v>90</v>
      </c>
      <c r="AV529" s="12" t="s">
        <v>90</v>
      </c>
      <c r="AW529" s="12" t="s">
        <v>36</v>
      </c>
      <c r="AX529" s="12" t="s">
        <v>88</v>
      </c>
      <c r="AY529" s="226" t="s">
        <v>261</v>
      </c>
    </row>
    <row r="530" spans="2:65" s="1" customFormat="1" ht="16.5" customHeight="1">
      <c r="B530" s="35"/>
      <c r="C530" s="197" t="s">
        <v>758</v>
      </c>
      <c r="D530" s="197" t="s">
        <v>264</v>
      </c>
      <c r="E530" s="198" t="s">
        <v>3791</v>
      </c>
      <c r="F530" s="199" t="s">
        <v>3792</v>
      </c>
      <c r="G530" s="200" t="s">
        <v>394</v>
      </c>
      <c r="H530" s="201">
        <v>134</v>
      </c>
      <c r="I530" s="202"/>
      <c r="J530" s="203">
        <f>ROUND(I530*H530,2)</f>
        <v>0</v>
      </c>
      <c r="K530" s="199" t="s">
        <v>268</v>
      </c>
      <c r="L530" s="39"/>
      <c r="M530" s="204" t="s">
        <v>1</v>
      </c>
      <c r="N530" s="205" t="s">
        <v>46</v>
      </c>
      <c r="O530" s="67"/>
      <c r="P530" s="206">
        <f>O530*H530</f>
        <v>0</v>
      </c>
      <c r="Q530" s="206">
        <v>4.2999999999999999E-4</v>
      </c>
      <c r="R530" s="206">
        <f>Q530*H530</f>
        <v>5.7619999999999998E-2</v>
      </c>
      <c r="S530" s="206">
        <v>0</v>
      </c>
      <c r="T530" s="207">
        <f>S530*H530</f>
        <v>0</v>
      </c>
      <c r="AR530" s="208" t="s">
        <v>450</v>
      </c>
      <c r="AT530" s="208" t="s">
        <v>264</v>
      </c>
      <c r="AU530" s="208" t="s">
        <v>90</v>
      </c>
      <c r="AY530" s="17" t="s">
        <v>261</v>
      </c>
      <c r="BE530" s="209">
        <f>IF(N530="základní",J530,0)</f>
        <v>0</v>
      </c>
      <c r="BF530" s="209">
        <f>IF(N530="snížená",J530,0)</f>
        <v>0</v>
      </c>
      <c r="BG530" s="209">
        <f>IF(N530="zákl. přenesená",J530,0)</f>
        <v>0</v>
      </c>
      <c r="BH530" s="209">
        <f>IF(N530="sníž. přenesená",J530,0)</f>
        <v>0</v>
      </c>
      <c r="BI530" s="209">
        <f>IF(N530="nulová",J530,0)</f>
        <v>0</v>
      </c>
      <c r="BJ530" s="17" t="s">
        <v>88</v>
      </c>
      <c r="BK530" s="209">
        <f>ROUND(I530*H530,2)</f>
        <v>0</v>
      </c>
      <c r="BL530" s="17" t="s">
        <v>450</v>
      </c>
      <c r="BM530" s="208" t="s">
        <v>3793</v>
      </c>
    </row>
    <row r="531" spans="2:65" s="14" customFormat="1">
      <c r="B531" s="238"/>
      <c r="C531" s="239"/>
      <c r="D531" s="210" t="s">
        <v>366</v>
      </c>
      <c r="E531" s="240" t="s">
        <v>1</v>
      </c>
      <c r="F531" s="241" t="s">
        <v>3794</v>
      </c>
      <c r="G531" s="239"/>
      <c r="H531" s="240" t="s">
        <v>1</v>
      </c>
      <c r="I531" s="242"/>
      <c r="J531" s="239"/>
      <c r="K531" s="239"/>
      <c r="L531" s="243"/>
      <c r="M531" s="244"/>
      <c r="N531" s="245"/>
      <c r="O531" s="245"/>
      <c r="P531" s="245"/>
      <c r="Q531" s="245"/>
      <c r="R531" s="245"/>
      <c r="S531" s="245"/>
      <c r="T531" s="246"/>
      <c r="AT531" s="247" t="s">
        <v>366</v>
      </c>
      <c r="AU531" s="247" t="s">
        <v>90</v>
      </c>
      <c r="AV531" s="14" t="s">
        <v>88</v>
      </c>
      <c r="AW531" s="14" t="s">
        <v>36</v>
      </c>
      <c r="AX531" s="14" t="s">
        <v>81</v>
      </c>
      <c r="AY531" s="247" t="s">
        <v>261</v>
      </c>
    </row>
    <row r="532" spans="2:65" s="14" customFormat="1" ht="22.5">
      <c r="B532" s="238"/>
      <c r="C532" s="239"/>
      <c r="D532" s="210" t="s">
        <v>366</v>
      </c>
      <c r="E532" s="240" t="s">
        <v>1</v>
      </c>
      <c r="F532" s="241" t="s">
        <v>3778</v>
      </c>
      <c r="G532" s="239"/>
      <c r="H532" s="240" t="s">
        <v>1</v>
      </c>
      <c r="I532" s="242"/>
      <c r="J532" s="239"/>
      <c r="K532" s="239"/>
      <c r="L532" s="243"/>
      <c r="M532" s="244"/>
      <c r="N532" s="245"/>
      <c r="O532" s="245"/>
      <c r="P532" s="245"/>
      <c r="Q532" s="245"/>
      <c r="R532" s="245"/>
      <c r="S532" s="245"/>
      <c r="T532" s="246"/>
      <c r="AT532" s="247" t="s">
        <v>366</v>
      </c>
      <c r="AU532" s="247" t="s">
        <v>90</v>
      </c>
      <c r="AV532" s="14" t="s">
        <v>88</v>
      </c>
      <c r="AW532" s="14" t="s">
        <v>36</v>
      </c>
      <c r="AX532" s="14" t="s">
        <v>81</v>
      </c>
      <c r="AY532" s="247" t="s">
        <v>261</v>
      </c>
    </row>
    <row r="533" spans="2:65" s="14" customFormat="1">
      <c r="B533" s="238"/>
      <c r="C533" s="239"/>
      <c r="D533" s="210" t="s">
        <v>366</v>
      </c>
      <c r="E533" s="240" t="s">
        <v>1</v>
      </c>
      <c r="F533" s="241" t="s">
        <v>3779</v>
      </c>
      <c r="G533" s="239"/>
      <c r="H533" s="240" t="s">
        <v>1</v>
      </c>
      <c r="I533" s="242"/>
      <c r="J533" s="239"/>
      <c r="K533" s="239"/>
      <c r="L533" s="243"/>
      <c r="M533" s="244"/>
      <c r="N533" s="245"/>
      <c r="O533" s="245"/>
      <c r="P533" s="245"/>
      <c r="Q533" s="245"/>
      <c r="R533" s="245"/>
      <c r="S533" s="245"/>
      <c r="T533" s="246"/>
      <c r="AT533" s="247" t="s">
        <v>366</v>
      </c>
      <c r="AU533" s="247" t="s">
        <v>90</v>
      </c>
      <c r="AV533" s="14" t="s">
        <v>88</v>
      </c>
      <c r="AW533" s="14" t="s">
        <v>36</v>
      </c>
      <c r="AX533" s="14" t="s">
        <v>81</v>
      </c>
      <c r="AY533" s="247" t="s">
        <v>261</v>
      </c>
    </row>
    <row r="534" spans="2:65" s="14" customFormat="1">
      <c r="B534" s="238"/>
      <c r="C534" s="239"/>
      <c r="D534" s="210" t="s">
        <v>366</v>
      </c>
      <c r="E534" s="240" t="s">
        <v>1</v>
      </c>
      <c r="F534" s="241" t="s">
        <v>1641</v>
      </c>
      <c r="G534" s="239"/>
      <c r="H534" s="240" t="s">
        <v>1</v>
      </c>
      <c r="I534" s="242"/>
      <c r="J534" s="239"/>
      <c r="K534" s="239"/>
      <c r="L534" s="243"/>
      <c r="M534" s="244"/>
      <c r="N534" s="245"/>
      <c r="O534" s="245"/>
      <c r="P534" s="245"/>
      <c r="Q534" s="245"/>
      <c r="R534" s="245"/>
      <c r="S534" s="245"/>
      <c r="T534" s="246"/>
      <c r="AT534" s="247" t="s">
        <v>366</v>
      </c>
      <c r="AU534" s="247" t="s">
        <v>90</v>
      </c>
      <c r="AV534" s="14" t="s">
        <v>88</v>
      </c>
      <c r="AW534" s="14" t="s">
        <v>36</v>
      </c>
      <c r="AX534" s="14" t="s">
        <v>81</v>
      </c>
      <c r="AY534" s="247" t="s">
        <v>261</v>
      </c>
    </row>
    <row r="535" spans="2:65" s="12" customFormat="1">
      <c r="B535" s="216"/>
      <c r="C535" s="217"/>
      <c r="D535" s="210" t="s">
        <v>366</v>
      </c>
      <c r="E535" s="218" t="s">
        <v>1</v>
      </c>
      <c r="F535" s="219" t="s">
        <v>3795</v>
      </c>
      <c r="G535" s="217"/>
      <c r="H535" s="220">
        <v>3.84</v>
      </c>
      <c r="I535" s="221"/>
      <c r="J535" s="217"/>
      <c r="K535" s="217"/>
      <c r="L535" s="222"/>
      <c r="M535" s="223"/>
      <c r="N535" s="224"/>
      <c r="O535" s="224"/>
      <c r="P535" s="224"/>
      <c r="Q535" s="224"/>
      <c r="R535" s="224"/>
      <c r="S535" s="224"/>
      <c r="T535" s="225"/>
      <c r="AT535" s="226" t="s">
        <v>366</v>
      </c>
      <c r="AU535" s="226" t="s">
        <v>90</v>
      </c>
      <c r="AV535" s="12" t="s">
        <v>90</v>
      </c>
      <c r="AW535" s="12" t="s">
        <v>36</v>
      </c>
      <c r="AX535" s="12" t="s">
        <v>81</v>
      </c>
      <c r="AY535" s="226" t="s">
        <v>261</v>
      </c>
    </row>
    <row r="536" spans="2:65" s="14" customFormat="1">
      <c r="B536" s="238"/>
      <c r="C536" s="239"/>
      <c r="D536" s="210" t="s">
        <v>366</v>
      </c>
      <c r="E536" s="240" t="s">
        <v>1</v>
      </c>
      <c r="F536" s="241" t="s">
        <v>3607</v>
      </c>
      <c r="G536" s="239"/>
      <c r="H536" s="240" t="s">
        <v>1</v>
      </c>
      <c r="I536" s="242"/>
      <c r="J536" s="239"/>
      <c r="K536" s="239"/>
      <c r="L536" s="243"/>
      <c r="M536" s="244"/>
      <c r="N536" s="245"/>
      <c r="O536" s="245"/>
      <c r="P536" s="245"/>
      <c r="Q536" s="245"/>
      <c r="R536" s="245"/>
      <c r="S536" s="245"/>
      <c r="T536" s="246"/>
      <c r="AT536" s="247" t="s">
        <v>366</v>
      </c>
      <c r="AU536" s="247" t="s">
        <v>90</v>
      </c>
      <c r="AV536" s="14" t="s">
        <v>88</v>
      </c>
      <c r="AW536" s="14" t="s">
        <v>36</v>
      </c>
      <c r="AX536" s="14" t="s">
        <v>81</v>
      </c>
      <c r="AY536" s="247" t="s">
        <v>261</v>
      </c>
    </row>
    <row r="537" spans="2:65" s="12" customFormat="1">
      <c r="B537" s="216"/>
      <c r="C537" s="217"/>
      <c r="D537" s="210" t="s">
        <v>366</v>
      </c>
      <c r="E537" s="218" t="s">
        <v>1</v>
      </c>
      <c r="F537" s="219" t="s">
        <v>3796</v>
      </c>
      <c r="G537" s="217"/>
      <c r="H537" s="220">
        <v>20.07</v>
      </c>
      <c r="I537" s="221"/>
      <c r="J537" s="217"/>
      <c r="K537" s="217"/>
      <c r="L537" s="222"/>
      <c r="M537" s="223"/>
      <c r="N537" s="224"/>
      <c r="O537" s="224"/>
      <c r="P537" s="224"/>
      <c r="Q537" s="224"/>
      <c r="R537" s="224"/>
      <c r="S537" s="224"/>
      <c r="T537" s="225"/>
      <c r="AT537" s="226" t="s">
        <v>366</v>
      </c>
      <c r="AU537" s="226" t="s">
        <v>90</v>
      </c>
      <c r="AV537" s="12" t="s">
        <v>90</v>
      </c>
      <c r="AW537" s="12" t="s">
        <v>36</v>
      </c>
      <c r="AX537" s="12" t="s">
        <v>81</v>
      </c>
      <c r="AY537" s="226" t="s">
        <v>261</v>
      </c>
    </row>
    <row r="538" spans="2:65" s="14" customFormat="1">
      <c r="B538" s="238"/>
      <c r="C538" s="239"/>
      <c r="D538" s="210" t="s">
        <v>366</v>
      </c>
      <c r="E538" s="240" t="s">
        <v>1</v>
      </c>
      <c r="F538" s="241" t="s">
        <v>3573</v>
      </c>
      <c r="G538" s="239"/>
      <c r="H538" s="240" t="s">
        <v>1</v>
      </c>
      <c r="I538" s="242"/>
      <c r="J538" s="239"/>
      <c r="K538" s="239"/>
      <c r="L538" s="243"/>
      <c r="M538" s="244"/>
      <c r="N538" s="245"/>
      <c r="O538" s="245"/>
      <c r="P538" s="245"/>
      <c r="Q538" s="245"/>
      <c r="R538" s="245"/>
      <c r="S538" s="245"/>
      <c r="T538" s="246"/>
      <c r="AT538" s="247" t="s">
        <v>366</v>
      </c>
      <c r="AU538" s="247" t="s">
        <v>90</v>
      </c>
      <c r="AV538" s="14" t="s">
        <v>88</v>
      </c>
      <c r="AW538" s="14" t="s">
        <v>36</v>
      </c>
      <c r="AX538" s="14" t="s">
        <v>81</v>
      </c>
      <c r="AY538" s="247" t="s">
        <v>261</v>
      </c>
    </row>
    <row r="539" spans="2:65" s="12" customFormat="1">
      <c r="B539" s="216"/>
      <c r="C539" s="217"/>
      <c r="D539" s="210" t="s">
        <v>366</v>
      </c>
      <c r="E539" s="218" t="s">
        <v>1</v>
      </c>
      <c r="F539" s="219" t="s">
        <v>3797</v>
      </c>
      <c r="G539" s="217"/>
      <c r="H539" s="220">
        <v>27.94</v>
      </c>
      <c r="I539" s="221"/>
      <c r="J539" s="217"/>
      <c r="K539" s="217"/>
      <c r="L539" s="222"/>
      <c r="M539" s="223"/>
      <c r="N539" s="224"/>
      <c r="O539" s="224"/>
      <c r="P539" s="224"/>
      <c r="Q539" s="224"/>
      <c r="R539" s="224"/>
      <c r="S539" s="224"/>
      <c r="T539" s="225"/>
      <c r="AT539" s="226" t="s">
        <v>366</v>
      </c>
      <c r="AU539" s="226" t="s">
        <v>90</v>
      </c>
      <c r="AV539" s="12" t="s">
        <v>90</v>
      </c>
      <c r="AW539" s="12" t="s">
        <v>36</v>
      </c>
      <c r="AX539" s="12" t="s">
        <v>81</v>
      </c>
      <c r="AY539" s="226" t="s">
        <v>261</v>
      </c>
    </row>
    <row r="540" spans="2:65" s="14" customFormat="1">
      <c r="B540" s="238"/>
      <c r="C540" s="239"/>
      <c r="D540" s="210" t="s">
        <v>366</v>
      </c>
      <c r="E540" s="240" t="s">
        <v>1</v>
      </c>
      <c r="F540" s="241" t="s">
        <v>3661</v>
      </c>
      <c r="G540" s="239"/>
      <c r="H540" s="240" t="s">
        <v>1</v>
      </c>
      <c r="I540" s="242"/>
      <c r="J540" s="239"/>
      <c r="K540" s="239"/>
      <c r="L540" s="243"/>
      <c r="M540" s="244"/>
      <c r="N540" s="245"/>
      <c r="O540" s="245"/>
      <c r="P540" s="245"/>
      <c r="Q540" s="245"/>
      <c r="R540" s="245"/>
      <c r="S540" s="245"/>
      <c r="T540" s="246"/>
      <c r="AT540" s="247" t="s">
        <v>366</v>
      </c>
      <c r="AU540" s="247" t="s">
        <v>90</v>
      </c>
      <c r="AV540" s="14" t="s">
        <v>88</v>
      </c>
      <c r="AW540" s="14" t="s">
        <v>36</v>
      </c>
      <c r="AX540" s="14" t="s">
        <v>81</v>
      </c>
      <c r="AY540" s="247" t="s">
        <v>261</v>
      </c>
    </row>
    <row r="541" spans="2:65" s="12" customFormat="1">
      <c r="B541" s="216"/>
      <c r="C541" s="217"/>
      <c r="D541" s="210" t="s">
        <v>366</v>
      </c>
      <c r="E541" s="218" t="s">
        <v>1</v>
      </c>
      <c r="F541" s="219" t="s">
        <v>3798</v>
      </c>
      <c r="G541" s="217"/>
      <c r="H541" s="220">
        <v>24.82</v>
      </c>
      <c r="I541" s="221"/>
      <c r="J541" s="217"/>
      <c r="K541" s="217"/>
      <c r="L541" s="222"/>
      <c r="M541" s="223"/>
      <c r="N541" s="224"/>
      <c r="O541" s="224"/>
      <c r="P541" s="224"/>
      <c r="Q541" s="224"/>
      <c r="R541" s="224"/>
      <c r="S541" s="224"/>
      <c r="T541" s="225"/>
      <c r="AT541" s="226" t="s">
        <v>366</v>
      </c>
      <c r="AU541" s="226" t="s">
        <v>90</v>
      </c>
      <c r="AV541" s="12" t="s">
        <v>90</v>
      </c>
      <c r="AW541" s="12" t="s">
        <v>36</v>
      </c>
      <c r="AX541" s="12" t="s">
        <v>81</v>
      </c>
      <c r="AY541" s="226" t="s">
        <v>261</v>
      </c>
    </row>
    <row r="542" spans="2:65" s="14" customFormat="1">
      <c r="B542" s="238"/>
      <c r="C542" s="239"/>
      <c r="D542" s="210" t="s">
        <v>366</v>
      </c>
      <c r="E542" s="240" t="s">
        <v>1</v>
      </c>
      <c r="F542" s="241" t="s">
        <v>3691</v>
      </c>
      <c r="G542" s="239"/>
      <c r="H542" s="240" t="s">
        <v>1</v>
      </c>
      <c r="I542" s="242"/>
      <c r="J542" s="239"/>
      <c r="K542" s="239"/>
      <c r="L542" s="243"/>
      <c r="M542" s="244"/>
      <c r="N542" s="245"/>
      <c r="O542" s="245"/>
      <c r="P542" s="245"/>
      <c r="Q542" s="245"/>
      <c r="R542" s="245"/>
      <c r="S542" s="245"/>
      <c r="T542" s="246"/>
      <c r="AT542" s="247" t="s">
        <v>366</v>
      </c>
      <c r="AU542" s="247" t="s">
        <v>90</v>
      </c>
      <c r="AV542" s="14" t="s">
        <v>88</v>
      </c>
      <c r="AW542" s="14" t="s">
        <v>36</v>
      </c>
      <c r="AX542" s="14" t="s">
        <v>81</v>
      </c>
      <c r="AY542" s="247" t="s">
        <v>261</v>
      </c>
    </row>
    <row r="543" spans="2:65" s="12" customFormat="1">
      <c r="B543" s="216"/>
      <c r="C543" s="217"/>
      <c r="D543" s="210" t="s">
        <v>366</v>
      </c>
      <c r="E543" s="218" t="s">
        <v>1</v>
      </c>
      <c r="F543" s="219" t="s">
        <v>3799</v>
      </c>
      <c r="G543" s="217"/>
      <c r="H543" s="220">
        <v>18.760000000000002</v>
      </c>
      <c r="I543" s="221"/>
      <c r="J543" s="217"/>
      <c r="K543" s="217"/>
      <c r="L543" s="222"/>
      <c r="M543" s="223"/>
      <c r="N543" s="224"/>
      <c r="O543" s="224"/>
      <c r="P543" s="224"/>
      <c r="Q543" s="224"/>
      <c r="R543" s="224"/>
      <c r="S543" s="224"/>
      <c r="T543" s="225"/>
      <c r="AT543" s="226" t="s">
        <v>366</v>
      </c>
      <c r="AU543" s="226" t="s">
        <v>90</v>
      </c>
      <c r="AV543" s="12" t="s">
        <v>90</v>
      </c>
      <c r="AW543" s="12" t="s">
        <v>36</v>
      </c>
      <c r="AX543" s="12" t="s">
        <v>81</v>
      </c>
      <c r="AY543" s="226" t="s">
        <v>261</v>
      </c>
    </row>
    <row r="544" spans="2:65" s="14" customFormat="1">
      <c r="B544" s="238"/>
      <c r="C544" s="239"/>
      <c r="D544" s="210" t="s">
        <v>366</v>
      </c>
      <c r="E544" s="240" t="s">
        <v>1</v>
      </c>
      <c r="F544" s="241" t="s">
        <v>3800</v>
      </c>
      <c r="G544" s="239"/>
      <c r="H544" s="240" t="s">
        <v>1</v>
      </c>
      <c r="I544" s="242"/>
      <c r="J544" s="239"/>
      <c r="K544" s="239"/>
      <c r="L544" s="243"/>
      <c r="M544" s="244"/>
      <c r="N544" s="245"/>
      <c r="O544" s="245"/>
      <c r="P544" s="245"/>
      <c r="Q544" s="245"/>
      <c r="R544" s="245"/>
      <c r="S544" s="245"/>
      <c r="T544" s="246"/>
      <c r="AT544" s="247" t="s">
        <v>366</v>
      </c>
      <c r="AU544" s="247" t="s">
        <v>90</v>
      </c>
      <c r="AV544" s="14" t="s">
        <v>88</v>
      </c>
      <c r="AW544" s="14" t="s">
        <v>36</v>
      </c>
      <c r="AX544" s="14" t="s">
        <v>81</v>
      </c>
      <c r="AY544" s="247" t="s">
        <v>261</v>
      </c>
    </row>
    <row r="545" spans="2:65" s="14" customFormat="1">
      <c r="B545" s="238"/>
      <c r="C545" s="239"/>
      <c r="D545" s="210" t="s">
        <v>366</v>
      </c>
      <c r="E545" s="240" t="s">
        <v>1</v>
      </c>
      <c r="F545" s="241" t="s">
        <v>3573</v>
      </c>
      <c r="G545" s="239"/>
      <c r="H545" s="240" t="s">
        <v>1</v>
      </c>
      <c r="I545" s="242"/>
      <c r="J545" s="239"/>
      <c r="K545" s="239"/>
      <c r="L545" s="243"/>
      <c r="M545" s="244"/>
      <c r="N545" s="245"/>
      <c r="O545" s="245"/>
      <c r="P545" s="245"/>
      <c r="Q545" s="245"/>
      <c r="R545" s="245"/>
      <c r="S545" s="245"/>
      <c r="T545" s="246"/>
      <c r="AT545" s="247" t="s">
        <v>366</v>
      </c>
      <c r="AU545" s="247" t="s">
        <v>90</v>
      </c>
      <c r="AV545" s="14" t="s">
        <v>88</v>
      </c>
      <c r="AW545" s="14" t="s">
        <v>36</v>
      </c>
      <c r="AX545" s="14" t="s">
        <v>81</v>
      </c>
      <c r="AY545" s="247" t="s">
        <v>261</v>
      </c>
    </row>
    <row r="546" spans="2:65" s="12" customFormat="1">
      <c r="B546" s="216"/>
      <c r="C546" s="217"/>
      <c r="D546" s="210" t="s">
        <v>366</v>
      </c>
      <c r="E546" s="218" t="s">
        <v>1</v>
      </c>
      <c r="F546" s="219" t="s">
        <v>3630</v>
      </c>
      <c r="G546" s="217"/>
      <c r="H546" s="220">
        <v>17.399999999999999</v>
      </c>
      <c r="I546" s="221"/>
      <c r="J546" s="217"/>
      <c r="K546" s="217"/>
      <c r="L546" s="222"/>
      <c r="M546" s="223"/>
      <c r="N546" s="224"/>
      <c r="O546" s="224"/>
      <c r="P546" s="224"/>
      <c r="Q546" s="224"/>
      <c r="R546" s="224"/>
      <c r="S546" s="224"/>
      <c r="T546" s="225"/>
      <c r="AT546" s="226" t="s">
        <v>366</v>
      </c>
      <c r="AU546" s="226" t="s">
        <v>90</v>
      </c>
      <c r="AV546" s="12" t="s">
        <v>90</v>
      </c>
      <c r="AW546" s="12" t="s">
        <v>36</v>
      </c>
      <c r="AX546" s="12" t="s">
        <v>81</v>
      </c>
      <c r="AY546" s="226" t="s">
        <v>261</v>
      </c>
    </row>
    <row r="547" spans="2:65" s="14" customFormat="1">
      <c r="B547" s="238"/>
      <c r="C547" s="239"/>
      <c r="D547" s="210" t="s">
        <v>366</v>
      </c>
      <c r="E547" s="240" t="s">
        <v>1</v>
      </c>
      <c r="F547" s="241" t="s">
        <v>3631</v>
      </c>
      <c r="G547" s="239"/>
      <c r="H547" s="240" t="s">
        <v>1</v>
      </c>
      <c r="I547" s="242"/>
      <c r="J547" s="239"/>
      <c r="K547" s="239"/>
      <c r="L547" s="243"/>
      <c r="M547" s="244"/>
      <c r="N547" s="245"/>
      <c r="O547" s="245"/>
      <c r="P547" s="245"/>
      <c r="Q547" s="245"/>
      <c r="R547" s="245"/>
      <c r="S547" s="245"/>
      <c r="T547" s="246"/>
      <c r="AT547" s="247" t="s">
        <v>366</v>
      </c>
      <c r="AU547" s="247" t="s">
        <v>90</v>
      </c>
      <c r="AV547" s="14" t="s">
        <v>88</v>
      </c>
      <c r="AW547" s="14" t="s">
        <v>36</v>
      </c>
      <c r="AX547" s="14" t="s">
        <v>81</v>
      </c>
      <c r="AY547" s="247" t="s">
        <v>261</v>
      </c>
    </row>
    <row r="548" spans="2:65" s="12" customFormat="1">
      <c r="B548" s="216"/>
      <c r="C548" s="217"/>
      <c r="D548" s="210" t="s">
        <v>366</v>
      </c>
      <c r="E548" s="218" t="s">
        <v>1</v>
      </c>
      <c r="F548" s="219" t="s">
        <v>3632</v>
      </c>
      <c r="G548" s="217"/>
      <c r="H548" s="220">
        <v>3.5</v>
      </c>
      <c r="I548" s="221"/>
      <c r="J548" s="217"/>
      <c r="K548" s="217"/>
      <c r="L548" s="222"/>
      <c r="M548" s="223"/>
      <c r="N548" s="224"/>
      <c r="O548" s="224"/>
      <c r="P548" s="224"/>
      <c r="Q548" s="224"/>
      <c r="R548" s="224"/>
      <c r="S548" s="224"/>
      <c r="T548" s="225"/>
      <c r="AT548" s="226" t="s">
        <v>366</v>
      </c>
      <c r="AU548" s="226" t="s">
        <v>90</v>
      </c>
      <c r="AV548" s="12" t="s">
        <v>90</v>
      </c>
      <c r="AW548" s="12" t="s">
        <v>36</v>
      </c>
      <c r="AX548" s="12" t="s">
        <v>81</v>
      </c>
      <c r="AY548" s="226" t="s">
        <v>261</v>
      </c>
    </row>
    <row r="549" spans="2:65" s="13" customFormat="1">
      <c r="B549" s="227"/>
      <c r="C549" s="228"/>
      <c r="D549" s="210" t="s">
        <v>366</v>
      </c>
      <c r="E549" s="229" t="s">
        <v>1</v>
      </c>
      <c r="F549" s="230" t="s">
        <v>368</v>
      </c>
      <c r="G549" s="228"/>
      <c r="H549" s="231">
        <v>116.33000000000001</v>
      </c>
      <c r="I549" s="232"/>
      <c r="J549" s="228"/>
      <c r="K549" s="228"/>
      <c r="L549" s="233"/>
      <c r="M549" s="234"/>
      <c r="N549" s="235"/>
      <c r="O549" s="235"/>
      <c r="P549" s="235"/>
      <c r="Q549" s="235"/>
      <c r="R549" s="235"/>
      <c r="S549" s="235"/>
      <c r="T549" s="236"/>
      <c r="AT549" s="237" t="s">
        <v>366</v>
      </c>
      <c r="AU549" s="237" t="s">
        <v>90</v>
      </c>
      <c r="AV549" s="13" t="s">
        <v>123</v>
      </c>
      <c r="AW549" s="13" t="s">
        <v>36</v>
      </c>
      <c r="AX549" s="13" t="s">
        <v>81</v>
      </c>
      <c r="AY549" s="237" t="s">
        <v>261</v>
      </c>
    </row>
    <row r="550" spans="2:65" s="12" customFormat="1">
      <c r="B550" s="216"/>
      <c r="C550" s="217"/>
      <c r="D550" s="210" t="s">
        <v>366</v>
      </c>
      <c r="E550" s="218" t="s">
        <v>1</v>
      </c>
      <c r="F550" s="219" t="s">
        <v>3801</v>
      </c>
      <c r="G550" s="217"/>
      <c r="H550" s="220">
        <v>133.78</v>
      </c>
      <c r="I550" s="221"/>
      <c r="J550" s="217"/>
      <c r="K550" s="217"/>
      <c r="L550" s="222"/>
      <c r="M550" s="223"/>
      <c r="N550" s="224"/>
      <c r="O550" s="224"/>
      <c r="P550" s="224"/>
      <c r="Q550" s="224"/>
      <c r="R550" s="224"/>
      <c r="S550" s="224"/>
      <c r="T550" s="225"/>
      <c r="AT550" s="226" t="s">
        <v>366</v>
      </c>
      <c r="AU550" s="226" t="s">
        <v>90</v>
      </c>
      <c r="AV550" s="12" t="s">
        <v>90</v>
      </c>
      <c r="AW550" s="12" t="s">
        <v>36</v>
      </c>
      <c r="AX550" s="12" t="s">
        <v>81</v>
      </c>
      <c r="AY550" s="226" t="s">
        <v>261</v>
      </c>
    </row>
    <row r="551" spans="2:65" s="13" customFormat="1">
      <c r="B551" s="227"/>
      <c r="C551" s="228"/>
      <c r="D551" s="210" t="s">
        <v>366</v>
      </c>
      <c r="E551" s="229" t="s">
        <v>1</v>
      </c>
      <c r="F551" s="230" t="s">
        <v>368</v>
      </c>
      <c r="G551" s="228"/>
      <c r="H551" s="231">
        <v>133.78</v>
      </c>
      <c r="I551" s="232"/>
      <c r="J551" s="228"/>
      <c r="K551" s="228"/>
      <c r="L551" s="233"/>
      <c r="M551" s="234"/>
      <c r="N551" s="235"/>
      <c r="O551" s="235"/>
      <c r="P551" s="235"/>
      <c r="Q551" s="235"/>
      <c r="R551" s="235"/>
      <c r="S551" s="235"/>
      <c r="T551" s="236"/>
      <c r="AT551" s="237" t="s">
        <v>366</v>
      </c>
      <c r="AU551" s="237" t="s">
        <v>90</v>
      </c>
      <c r="AV551" s="13" t="s">
        <v>123</v>
      </c>
      <c r="AW551" s="13" t="s">
        <v>36</v>
      </c>
      <c r="AX551" s="13" t="s">
        <v>81</v>
      </c>
      <c r="AY551" s="237" t="s">
        <v>261</v>
      </c>
    </row>
    <row r="552" spans="2:65" s="12" customFormat="1">
      <c r="B552" s="216"/>
      <c r="C552" s="217"/>
      <c r="D552" s="210" t="s">
        <v>366</v>
      </c>
      <c r="E552" s="218" t="s">
        <v>1</v>
      </c>
      <c r="F552" s="219" t="s">
        <v>1166</v>
      </c>
      <c r="G552" s="217"/>
      <c r="H552" s="220">
        <v>134</v>
      </c>
      <c r="I552" s="221"/>
      <c r="J552" s="217"/>
      <c r="K552" s="217"/>
      <c r="L552" s="222"/>
      <c r="M552" s="223"/>
      <c r="N552" s="224"/>
      <c r="O552" s="224"/>
      <c r="P552" s="224"/>
      <c r="Q552" s="224"/>
      <c r="R552" s="224"/>
      <c r="S552" s="224"/>
      <c r="T552" s="225"/>
      <c r="AT552" s="226" t="s">
        <v>366</v>
      </c>
      <c r="AU552" s="226" t="s">
        <v>90</v>
      </c>
      <c r="AV552" s="12" t="s">
        <v>90</v>
      </c>
      <c r="AW552" s="12" t="s">
        <v>36</v>
      </c>
      <c r="AX552" s="12" t="s">
        <v>88</v>
      </c>
      <c r="AY552" s="226" t="s">
        <v>261</v>
      </c>
    </row>
    <row r="553" spans="2:65" s="1" customFormat="1" ht="16.5" customHeight="1">
      <c r="B553" s="35"/>
      <c r="C553" s="197" t="s">
        <v>769</v>
      </c>
      <c r="D553" s="197" t="s">
        <v>264</v>
      </c>
      <c r="E553" s="198" t="s">
        <v>3802</v>
      </c>
      <c r="F553" s="199" t="s">
        <v>3803</v>
      </c>
      <c r="G553" s="200" t="s">
        <v>394</v>
      </c>
      <c r="H553" s="201">
        <v>30</v>
      </c>
      <c r="I553" s="202"/>
      <c r="J553" s="203">
        <f>ROUND(I553*H553,2)</f>
        <v>0</v>
      </c>
      <c r="K553" s="199" t="s">
        <v>268</v>
      </c>
      <c r="L553" s="39"/>
      <c r="M553" s="204" t="s">
        <v>1</v>
      </c>
      <c r="N553" s="205" t="s">
        <v>46</v>
      </c>
      <c r="O553" s="67"/>
      <c r="P553" s="206">
        <f>O553*H553</f>
        <v>0</v>
      </c>
      <c r="Q553" s="206">
        <v>8.8999999999999995E-4</v>
      </c>
      <c r="R553" s="206">
        <f>Q553*H553</f>
        <v>2.6699999999999998E-2</v>
      </c>
      <c r="S553" s="206">
        <v>0</v>
      </c>
      <c r="T553" s="207">
        <f>S553*H553</f>
        <v>0</v>
      </c>
      <c r="AR553" s="208" t="s">
        <v>450</v>
      </c>
      <c r="AT553" s="208" t="s">
        <v>264</v>
      </c>
      <c r="AU553" s="208" t="s">
        <v>90</v>
      </c>
      <c r="AY553" s="17" t="s">
        <v>261</v>
      </c>
      <c r="BE553" s="209">
        <f>IF(N553="základní",J553,0)</f>
        <v>0</v>
      </c>
      <c r="BF553" s="209">
        <f>IF(N553="snížená",J553,0)</f>
        <v>0</v>
      </c>
      <c r="BG553" s="209">
        <f>IF(N553="zákl. přenesená",J553,0)</f>
        <v>0</v>
      </c>
      <c r="BH553" s="209">
        <f>IF(N553="sníž. přenesená",J553,0)</f>
        <v>0</v>
      </c>
      <c r="BI553" s="209">
        <f>IF(N553="nulová",J553,0)</f>
        <v>0</v>
      </c>
      <c r="BJ553" s="17" t="s">
        <v>88</v>
      </c>
      <c r="BK553" s="209">
        <f>ROUND(I553*H553,2)</f>
        <v>0</v>
      </c>
      <c r="BL553" s="17" t="s">
        <v>450</v>
      </c>
      <c r="BM553" s="208" t="s">
        <v>3804</v>
      </c>
    </row>
    <row r="554" spans="2:65" s="14" customFormat="1">
      <c r="B554" s="238"/>
      <c r="C554" s="239"/>
      <c r="D554" s="210" t="s">
        <v>366</v>
      </c>
      <c r="E554" s="240" t="s">
        <v>1</v>
      </c>
      <c r="F554" s="241" t="s">
        <v>3794</v>
      </c>
      <c r="G554" s="239"/>
      <c r="H554" s="240" t="s">
        <v>1</v>
      </c>
      <c r="I554" s="242"/>
      <c r="J554" s="239"/>
      <c r="K554" s="239"/>
      <c r="L554" s="243"/>
      <c r="M554" s="244"/>
      <c r="N554" s="245"/>
      <c r="O554" s="245"/>
      <c r="P554" s="245"/>
      <c r="Q554" s="245"/>
      <c r="R554" s="245"/>
      <c r="S554" s="245"/>
      <c r="T554" s="246"/>
      <c r="AT554" s="247" t="s">
        <v>366</v>
      </c>
      <c r="AU554" s="247" t="s">
        <v>90</v>
      </c>
      <c r="AV554" s="14" t="s">
        <v>88</v>
      </c>
      <c r="AW554" s="14" t="s">
        <v>36</v>
      </c>
      <c r="AX554" s="14" t="s">
        <v>81</v>
      </c>
      <c r="AY554" s="247" t="s">
        <v>261</v>
      </c>
    </row>
    <row r="555" spans="2:65" s="14" customFormat="1" ht="22.5">
      <c r="B555" s="238"/>
      <c r="C555" s="239"/>
      <c r="D555" s="210" t="s">
        <v>366</v>
      </c>
      <c r="E555" s="240" t="s">
        <v>1</v>
      </c>
      <c r="F555" s="241" t="s">
        <v>3778</v>
      </c>
      <c r="G555" s="239"/>
      <c r="H555" s="240" t="s">
        <v>1</v>
      </c>
      <c r="I555" s="242"/>
      <c r="J555" s="239"/>
      <c r="K555" s="239"/>
      <c r="L555" s="243"/>
      <c r="M555" s="244"/>
      <c r="N555" s="245"/>
      <c r="O555" s="245"/>
      <c r="P555" s="245"/>
      <c r="Q555" s="245"/>
      <c r="R555" s="245"/>
      <c r="S555" s="245"/>
      <c r="T555" s="246"/>
      <c r="AT555" s="247" t="s">
        <v>366</v>
      </c>
      <c r="AU555" s="247" t="s">
        <v>90</v>
      </c>
      <c r="AV555" s="14" t="s">
        <v>88</v>
      </c>
      <c r="AW555" s="14" t="s">
        <v>36</v>
      </c>
      <c r="AX555" s="14" t="s">
        <v>81</v>
      </c>
      <c r="AY555" s="247" t="s">
        <v>261</v>
      </c>
    </row>
    <row r="556" spans="2:65" s="14" customFormat="1">
      <c r="B556" s="238"/>
      <c r="C556" s="239"/>
      <c r="D556" s="210" t="s">
        <v>366</v>
      </c>
      <c r="E556" s="240" t="s">
        <v>1</v>
      </c>
      <c r="F556" s="241" t="s">
        <v>3779</v>
      </c>
      <c r="G556" s="239"/>
      <c r="H556" s="240" t="s">
        <v>1</v>
      </c>
      <c r="I556" s="242"/>
      <c r="J556" s="239"/>
      <c r="K556" s="239"/>
      <c r="L556" s="243"/>
      <c r="M556" s="244"/>
      <c r="N556" s="245"/>
      <c r="O556" s="245"/>
      <c r="P556" s="245"/>
      <c r="Q556" s="245"/>
      <c r="R556" s="245"/>
      <c r="S556" s="245"/>
      <c r="T556" s="246"/>
      <c r="AT556" s="247" t="s">
        <v>366</v>
      </c>
      <c r="AU556" s="247" t="s">
        <v>90</v>
      </c>
      <c r="AV556" s="14" t="s">
        <v>88</v>
      </c>
      <c r="AW556" s="14" t="s">
        <v>36</v>
      </c>
      <c r="AX556" s="14" t="s">
        <v>81</v>
      </c>
      <c r="AY556" s="247" t="s">
        <v>261</v>
      </c>
    </row>
    <row r="557" spans="2:65" s="14" customFormat="1">
      <c r="B557" s="238"/>
      <c r="C557" s="239"/>
      <c r="D557" s="210" t="s">
        <v>366</v>
      </c>
      <c r="E557" s="240" t="s">
        <v>1</v>
      </c>
      <c r="F557" s="241" t="s">
        <v>1641</v>
      </c>
      <c r="G557" s="239"/>
      <c r="H557" s="240" t="s">
        <v>1</v>
      </c>
      <c r="I557" s="242"/>
      <c r="J557" s="239"/>
      <c r="K557" s="239"/>
      <c r="L557" s="243"/>
      <c r="M557" s="244"/>
      <c r="N557" s="245"/>
      <c r="O557" s="245"/>
      <c r="P557" s="245"/>
      <c r="Q557" s="245"/>
      <c r="R557" s="245"/>
      <c r="S557" s="245"/>
      <c r="T557" s="246"/>
      <c r="AT557" s="247" t="s">
        <v>366</v>
      </c>
      <c r="AU557" s="247" t="s">
        <v>90</v>
      </c>
      <c r="AV557" s="14" t="s">
        <v>88</v>
      </c>
      <c r="AW557" s="14" t="s">
        <v>36</v>
      </c>
      <c r="AX557" s="14" t="s">
        <v>81</v>
      </c>
      <c r="AY557" s="247" t="s">
        <v>261</v>
      </c>
    </row>
    <row r="558" spans="2:65" s="12" customFormat="1">
      <c r="B558" s="216"/>
      <c r="C558" s="217"/>
      <c r="D558" s="210" t="s">
        <v>366</v>
      </c>
      <c r="E558" s="218" t="s">
        <v>1</v>
      </c>
      <c r="F558" s="219" t="s">
        <v>3805</v>
      </c>
      <c r="G558" s="217"/>
      <c r="H558" s="220">
        <v>20.14</v>
      </c>
      <c r="I558" s="221"/>
      <c r="J558" s="217"/>
      <c r="K558" s="217"/>
      <c r="L558" s="222"/>
      <c r="M558" s="223"/>
      <c r="N558" s="224"/>
      <c r="O558" s="224"/>
      <c r="P558" s="224"/>
      <c r="Q558" s="224"/>
      <c r="R558" s="224"/>
      <c r="S558" s="224"/>
      <c r="T558" s="225"/>
      <c r="AT558" s="226" t="s">
        <v>366</v>
      </c>
      <c r="AU558" s="226" t="s">
        <v>90</v>
      </c>
      <c r="AV558" s="12" t="s">
        <v>90</v>
      </c>
      <c r="AW558" s="12" t="s">
        <v>36</v>
      </c>
      <c r="AX558" s="12" t="s">
        <v>81</v>
      </c>
      <c r="AY558" s="226" t="s">
        <v>261</v>
      </c>
    </row>
    <row r="559" spans="2:65" s="14" customFormat="1">
      <c r="B559" s="238"/>
      <c r="C559" s="239"/>
      <c r="D559" s="210" t="s">
        <v>366</v>
      </c>
      <c r="E559" s="240" t="s">
        <v>1</v>
      </c>
      <c r="F559" s="241" t="s">
        <v>3607</v>
      </c>
      <c r="G559" s="239"/>
      <c r="H559" s="240" t="s">
        <v>1</v>
      </c>
      <c r="I559" s="242"/>
      <c r="J559" s="239"/>
      <c r="K559" s="239"/>
      <c r="L559" s="243"/>
      <c r="M559" s="244"/>
      <c r="N559" s="245"/>
      <c r="O559" s="245"/>
      <c r="P559" s="245"/>
      <c r="Q559" s="245"/>
      <c r="R559" s="245"/>
      <c r="S559" s="245"/>
      <c r="T559" s="246"/>
      <c r="AT559" s="247" t="s">
        <v>366</v>
      </c>
      <c r="AU559" s="247" t="s">
        <v>90</v>
      </c>
      <c r="AV559" s="14" t="s">
        <v>88</v>
      </c>
      <c r="AW559" s="14" t="s">
        <v>36</v>
      </c>
      <c r="AX559" s="14" t="s">
        <v>81</v>
      </c>
      <c r="AY559" s="247" t="s">
        <v>261</v>
      </c>
    </row>
    <row r="560" spans="2:65" s="12" customFormat="1">
      <c r="B560" s="216"/>
      <c r="C560" s="217"/>
      <c r="D560" s="210" t="s">
        <v>366</v>
      </c>
      <c r="E560" s="218" t="s">
        <v>1</v>
      </c>
      <c r="F560" s="219" t="s">
        <v>3806</v>
      </c>
      <c r="G560" s="217"/>
      <c r="H560" s="220">
        <v>5.6</v>
      </c>
      <c r="I560" s="221"/>
      <c r="J560" s="217"/>
      <c r="K560" s="217"/>
      <c r="L560" s="222"/>
      <c r="M560" s="223"/>
      <c r="N560" s="224"/>
      <c r="O560" s="224"/>
      <c r="P560" s="224"/>
      <c r="Q560" s="224"/>
      <c r="R560" s="224"/>
      <c r="S560" s="224"/>
      <c r="T560" s="225"/>
      <c r="AT560" s="226" t="s">
        <v>366</v>
      </c>
      <c r="AU560" s="226" t="s">
        <v>90</v>
      </c>
      <c r="AV560" s="12" t="s">
        <v>90</v>
      </c>
      <c r="AW560" s="12" t="s">
        <v>36</v>
      </c>
      <c r="AX560" s="12" t="s">
        <v>81</v>
      </c>
      <c r="AY560" s="226" t="s">
        <v>261</v>
      </c>
    </row>
    <row r="561" spans="2:65" s="13" customFormat="1">
      <c r="B561" s="227"/>
      <c r="C561" s="228"/>
      <c r="D561" s="210" t="s">
        <v>366</v>
      </c>
      <c r="E561" s="229" t="s">
        <v>1</v>
      </c>
      <c r="F561" s="230" t="s">
        <v>368</v>
      </c>
      <c r="G561" s="228"/>
      <c r="H561" s="231">
        <v>25.740000000000002</v>
      </c>
      <c r="I561" s="232"/>
      <c r="J561" s="228"/>
      <c r="K561" s="228"/>
      <c r="L561" s="233"/>
      <c r="M561" s="234"/>
      <c r="N561" s="235"/>
      <c r="O561" s="235"/>
      <c r="P561" s="235"/>
      <c r="Q561" s="235"/>
      <c r="R561" s="235"/>
      <c r="S561" s="235"/>
      <c r="T561" s="236"/>
      <c r="AT561" s="237" t="s">
        <v>366</v>
      </c>
      <c r="AU561" s="237" t="s">
        <v>90</v>
      </c>
      <c r="AV561" s="13" t="s">
        <v>123</v>
      </c>
      <c r="AW561" s="13" t="s">
        <v>36</v>
      </c>
      <c r="AX561" s="13" t="s">
        <v>81</v>
      </c>
      <c r="AY561" s="237" t="s">
        <v>261</v>
      </c>
    </row>
    <row r="562" spans="2:65" s="12" customFormat="1">
      <c r="B562" s="216"/>
      <c r="C562" s="217"/>
      <c r="D562" s="210" t="s">
        <v>366</v>
      </c>
      <c r="E562" s="218" t="s">
        <v>1</v>
      </c>
      <c r="F562" s="219" t="s">
        <v>3807</v>
      </c>
      <c r="G562" s="217"/>
      <c r="H562" s="220">
        <v>29.600999999999999</v>
      </c>
      <c r="I562" s="221"/>
      <c r="J562" s="217"/>
      <c r="K562" s="217"/>
      <c r="L562" s="222"/>
      <c r="M562" s="223"/>
      <c r="N562" s="224"/>
      <c r="O562" s="224"/>
      <c r="P562" s="224"/>
      <c r="Q562" s="224"/>
      <c r="R562" s="224"/>
      <c r="S562" s="224"/>
      <c r="T562" s="225"/>
      <c r="AT562" s="226" t="s">
        <v>366</v>
      </c>
      <c r="AU562" s="226" t="s">
        <v>90</v>
      </c>
      <c r="AV562" s="12" t="s">
        <v>90</v>
      </c>
      <c r="AW562" s="12" t="s">
        <v>36</v>
      </c>
      <c r="AX562" s="12" t="s">
        <v>81</v>
      </c>
      <c r="AY562" s="226" t="s">
        <v>261</v>
      </c>
    </row>
    <row r="563" spans="2:65" s="13" customFormat="1">
      <c r="B563" s="227"/>
      <c r="C563" s="228"/>
      <c r="D563" s="210" t="s">
        <v>366</v>
      </c>
      <c r="E563" s="229" t="s">
        <v>1</v>
      </c>
      <c r="F563" s="230" t="s">
        <v>368</v>
      </c>
      <c r="G563" s="228"/>
      <c r="H563" s="231">
        <v>29.600999999999999</v>
      </c>
      <c r="I563" s="232"/>
      <c r="J563" s="228"/>
      <c r="K563" s="228"/>
      <c r="L563" s="233"/>
      <c r="M563" s="234"/>
      <c r="N563" s="235"/>
      <c r="O563" s="235"/>
      <c r="P563" s="235"/>
      <c r="Q563" s="235"/>
      <c r="R563" s="235"/>
      <c r="S563" s="235"/>
      <c r="T563" s="236"/>
      <c r="AT563" s="237" t="s">
        <v>366</v>
      </c>
      <c r="AU563" s="237" t="s">
        <v>90</v>
      </c>
      <c r="AV563" s="13" t="s">
        <v>123</v>
      </c>
      <c r="AW563" s="13" t="s">
        <v>36</v>
      </c>
      <c r="AX563" s="13" t="s">
        <v>81</v>
      </c>
      <c r="AY563" s="237" t="s">
        <v>261</v>
      </c>
    </row>
    <row r="564" spans="2:65" s="12" customFormat="1">
      <c r="B564" s="216"/>
      <c r="C564" s="217"/>
      <c r="D564" s="210" t="s">
        <v>366</v>
      </c>
      <c r="E564" s="218" t="s">
        <v>1</v>
      </c>
      <c r="F564" s="219" t="s">
        <v>545</v>
      </c>
      <c r="G564" s="217"/>
      <c r="H564" s="220">
        <v>30</v>
      </c>
      <c r="I564" s="221"/>
      <c r="J564" s="217"/>
      <c r="K564" s="217"/>
      <c r="L564" s="222"/>
      <c r="M564" s="223"/>
      <c r="N564" s="224"/>
      <c r="O564" s="224"/>
      <c r="P564" s="224"/>
      <c r="Q564" s="224"/>
      <c r="R564" s="224"/>
      <c r="S564" s="224"/>
      <c r="T564" s="225"/>
      <c r="AT564" s="226" t="s">
        <v>366</v>
      </c>
      <c r="AU564" s="226" t="s">
        <v>90</v>
      </c>
      <c r="AV564" s="12" t="s">
        <v>90</v>
      </c>
      <c r="AW564" s="12" t="s">
        <v>36</v>
      </c>
      <c r="AX564" s="12" t="s">
        <v>88</v>
      </c>
      <c r="AY564" s="226" t="s">
        <v>261</v>
      </c>
    </row>
    <row r="565" spans="2:65" s="1" customFormat="1" ht="16.5" customHeight="1">
      <c r="B565" s="35"/>
      <c r="C565" s="197" t="s">
        <v>774</v>
      </c>
      <c r="D565" s="197" t="s">
        <v>264</v>
      </c>
      <c r="E565" s="198" t="s">
        <v>3808</v>
      </c>
      <c r="F565" s="199" t="s">
        <v>3809</v>
      </c>
      <c r="G565" s="200" t="s">
        <v>394</v>
      </c>
      <c r="H565" s="201">
        <v>50.5</v>
      </c>
      <c r="I565" s="202"/>
      <c r="J565" s="203">
        <f>ROUND(I565*H565,2)</f>
        <v>0</v>
      </c>
      <c r="K565" s="199" t="s">
        <v>268</v>
      </c>
      <c r="L565" s="39"/>
      <c r="M565" s="204" t="s">
        <v>1</v>
      </c>
      <c r="N565" s="205" t="s">
        <v>46</v>
      </c>
      <c r="O565" s="67"/>
      <c r="P565" s="206">
        <f>O565*H565</f>
        <v>0</v>
      </c>
      <c r="Q565" s="206">
        <v>1.72E-3</v>
      </c>
      <c r="R565" s="206">
        <f>Q565*H565</f>
        <v>8.6859999999999993E-2</v>
      </c>
      <c r="S565" s="206">
        <v>0</v>
      </c>
      <c r="T565" s="207">
        <f>S565*H565</f>
        <v>0</v>
      </c>
      <c r="AR565" s="208" t="s">
        <v>450</v>
      </c>
      <c r="AT565" s="208" t="s">
        <v>264</v>
      </c>
      <c r="AU565" s="208" t="s">
        <v>90</v>
      </c>
      <c r="AY565" s="17" t="s">
        <v>261</v>
      </c>
      <c r="BE565" s="209">
        <f>IF(N565="základní",J565,0)</f>
        <v>0</v>
      </c>
      <c r="BF565" s="209">
        <f>IF(N565="snížená",J565,0)</f>
        <v>0</v>
      </c>
      <c r="BG565" s="209">
        <f>IF(N565="zákl. přenesená",J565,0)</f>
        <v>0</v>
      </c>
      <c r="BH565" s="209">
        <f>IF(N565="sníž. přenesená",J565,0)</f>
        <v>0</v>
      </c>
      <c r="BI565" s="209">
        <f>IF(N565="nulová",J565,0)</f>
        <v>0</v>
      </c>
      <c r="BJ565" s="17" t="s">
        <v>88</v>
      </c>
      <c r="BK565" s="209">
        <f>ROUND(I565*H565,2)</f>
        <v>0</v>
      </c>
      <c r="BL565" s="17" t="s">
        <v>450</v>
      </c>
      <c r="BM565" s="208" t="s">
        <v>3810</v>
      </c>
    </row>
    <row r="566" spans="2:65" s="14" customFormat="1">
      <c r="B566" s="238"/>
      <c r="C566" s="239"/>
      <c r="D566" s="210" t="s">
        <v>366</v>
      </c>
      <c r="E566" s="240" t="s">
        <v>1</v>
      </c>
      <c r="F566" s="241" t="s">
        <v>3794</v>
      </c>
      <c r="G566" s="239"/>
      <c r="H566" s="240" t="s">
        <v>1</v>
      </c>
      <c r="I566" s="242"/>
      <c r="J566" s="239"/>
      <c r="K566" s="239"/>
      <c r="L566" s="243"/>
      <c r="M566" s="244"/>
      <c r="N566" s="245"/>
      <c r="O566" s="245"/>
      <c r="P566" s="245"/>
      <c r="Q566" s="245"/>
      <c r="R566" s="245"/>
      <c r="S566" s="245"/>
      <c r="T566" s="246"/>
      <c r="AT566" s="247" t="s">
        <v>366</v>
      </c>
      <c r="AU566" s="247" t="s">
        <v>90</v>
      </c>
      <c r="AV566" s="14" t="s">
        <v>88</v>
      </c>
      <c r="AW566" s="14" t="s">
        <v>36</v>
      </c>
      <c r="AX566" s="14" t="s">
        <v>81</v>
      </c>
      <c r="AY566" s="247" t="s">
        <v>261</v>
      </c>
    </row>
    <row r="567" spans="2:65" s="14" customFormat="1" ht="22.5">
      <c r="B567" s="238"/>
      <c r="C567" s="239"/>
      <c r="D567" s="210" t="s">
        <v>366</v>
      </c>
      <c r="E567" s="240" t="s">
        <v>1</v>
      </c>
      <c r="F567" s="241" t="s">
        <v>3778</v>
      </c>
      <c r="G567" s="239"/>
      <c r="H567" s="240" t="s">
        <v>1</v>
      </c>
      <c r="I567" s="242"/>
      <c r="J567" s="239"/>
      <c r="K567" s="239"/>
      <c r="L567" s="243"/>
      <c r="M567" s="244"/>
      <c r="N567" s="245"/>
      <c r="O567" s="245"/>
      <c r="P567" s="245"/>
      <c r="Q567" s="245"/>
      <c r="R567" s="245"/>
      <c r="S567" s="245"/>
      <c r="T567" s="246"/>
      <c r="AT567" s="247" t="s">
        <v>366</v>
      </c>
      <c r="AU567" s="247" t="s">
        <v>90</v>
      </c>
      <c r="AV567" s="14" t="s">
        <v>88</v>
      </c>
      <c r="AW567" s="14" t="s">
        <v>36</v>
      </c>
      <c r="AX567" s="14" t="s">
        <v>81</v>
      </c>
      <c r="AY567" s="247" t="s">
        <v>261</v>
      </c>
    </row>
    <row r="568" spans="2:65" s="14" customFormat="1">
      <c r="B568" s="238"/>
      <c r="C568" s="239"/>
      <c r="D568" s="210" t="s">
        <v>366</v>
      </c>
      <c r="E568" s="240" t="s">
        <v>1</v>
      </c>
      <c r="F568" s="241" t="s">
        <v>3779</v>
      </c>
      <c r="G568" s="239"/>
      <c r="H568" s="240" t="s">
        <v>1</v>
      </c>
      <c r="I568" s="242"/>
      <c r="J568" s="239"/>
      <c r="K568" s="239"/>
      <c r="L568" s="243"/>
      <c r="M568" s="244"/>
      <c r="N568" s="245"/>
      <c r="O568" s="245"/>
      <c r="P568" s="245"/>
      <c r="Q568" s="245"/>
      <c r="R568" s="245"/>
      <c r="S568" s="245"/>
      <c r="T568" s="246"/>
      <c r="AT568" s="247" t="s">
        <v>366</v>
      </c>
      <c r="AU568" s="247" t="s">
        <v>90</v>
      </c>
      <c r="AV568" s="14" t="s">
        <v>88</v>
      </c>
      <c r="AW568" s="14" t="s">
        <v>36</v>
      </c>
      <c r="AX568" s="14" t="s">
        <v>81</v>
      </c>
      <c r="AY568" s="247" t="s">
        <v>261</v>
      </c>
    </row>
    <row r="569" spans="2:65" s="14" customFormat="1">
      <c r="B569" s="238"/>
      <c r="C569" s="239"/>
      <c r="D569" s="210" t="s">
        <v>366</v>
      </c>
      <c r="E569" s="240" t="s">
        <v>1</v>
      </c>
      <c r="F569" s="241" t="s">
        <v>3607</v>
      </c>
      <c r="G569" s="239"/>
      <c r="H569" s="240" t="s">
        <v>1</v>
      </c>
      <c r="I569" s="242"/>
      <c r="J569" s="239"/>
      <c r="K569" s="239"/>
      <c r="L569" s="243"/>
      <c r="M569" s="244"/>
      <c r="N569" s="245"/>
      <c r="O569" s="245"/>
      <c r="P569" s="245"/>
      <c r="Q569" s="245"/>
      <c r="R569" s="245"/>
      <c r="S569" s="245"/>
      <c r="T569" s="246"/>
      <c r="AT569" s="247" t="s">
        <v>366</v>
      </c>
      <c r="AU569" s="247" t="s">
        <v>90</v>
      </c>
      <c r="AV569" s="14" t="s">
        <v>88</v>
      </c>
      <c r="AW569" s="14" t="s">
        <v>36</v>
      </c>
      <c r="AX569" s="14" t="s">
        <v>81</v>
      </c>
      <c r="AY569" s="247" t="s">
        <v>261</v>
      </c>
    </row>
    <row r="570" spans="2:65" s="12" customFormat="1">
      <c r="B570" s="216"/>
      <c r="C570" s="217"/>
      <c r="D570" s="210" t="s">
        <v>366</v>
      </c>
      <c r="E570" s="218" t="s">
        <v>1</v>
      </c>
      <c r="F570" s="219" t="s">
        <v>3811</v>
      </c>
      <c r="G570" s="217"/>
      <c r="H570" s="220">
        <v>6.35</v>
      </c>
      <c r="I570" s="221"/>
      <c r="J570" s="217"/>
      <c r="K570" s="217"/>
      <c r="L570" s="222"/>
      <c r="M570" s="223"/>
      <c r="N570" s="224"/>
      <c r="O570" s="224"/>
      <c r="P570" s="224"/>
      <c r="Q570" s="224"/>
      <c r="R570" s="224"/>
      <c r="S570" s="224"/>
      <c r="T570" s="225"/>
      <c r="AT570" s="226" t="s">
        <v>366</v>
      </c>
      <c r="AU570" s="226" t="s">
        <v>90</v>
      </c>
      <c r="AV570" s="12" t="s">
        <v>90</v>
      </c>
      <c r="AW570" s="12" t="s">
        <v>36</v>
      </c>
      <c r="AX570" s="12" t="s">
        <v>81</v>
      </c>
      <c r="AY570" s="226" t="s">
        <v>261</v>
      </c>
    </row>
    <row r="571" spans="2:65" s="14" customFormat="1">
      <c r="B571" s="238"/>
      <c r="C571" s="239"/>
      <c r="D571" s="210" t="s">
        <v>366</v>
      </c>
      <c r="E571" s="240" t="s">
        <v>1</v>
      </c>
      <c r="F571" s="241" t="s">
        <v>3573</v>
      </c>
      <c r="G571" s="239"/>
      <c r="H571" s="240" t="s">
        <v>1</v>
      </c>
      <c r="I571" s="242"/>
      <c r="J571" s="239"/>
      <c r="K571" s="239"/>
      <c r="L571" s="243"/>
      <c r="M571" s="244"/>
      <c r="N571" s="245"/>
      <c r="O571" s="245"/>
      <c r="P571" s="245"/>
      <c r="Q571" s="245"/>
      <c r="R571" s="245"/>
      <c r="S571" s="245"/>
      <c r="T571" s="246"/>
      <c r="AT571" s="247" t="s">
        <v>366</v>
      </c>
      <c r="AU571" s="247" t="s">
        <v>90</v>
      </c>
      <c r="AV571" s="14" t="s">
        <v>88</v>
      </c>
      <c r="AW571" s="14" t="s">
        <v>36</v>
      </c>
      <c r="AX571" s="14" t="s">
        <v>81</v>
      </c>
      <c r="AY571" s="247" t="s">
        <v>261</v>
      </c>
    </row>
    <row r="572" spans="2:65" s="12" customFormat="1">
      <c r="B572" s="216"/>
      <c r="C572" s="217"/>
      <c r="D572" s="210" t="s">
        <v>366</v>
      </c>
      <c r="E572" s="218" t="s">
        <v>1</v>
      </c>
      <c r="F572" s="219" t="s">
        <v>3812</v>
      </c>
      <c r="G572" s="217"/>
      <c r="H572" s="220">
        <v>21.01</v>
      </c>
      <c r="I572" s="221"/>
      <c r="J572" s="217"/>
      <c r="K572" s="217"/>
      <c r="L572" s="222"/>
      <c r="M572" s="223"/>
      <c r="N572" s="224"/>
      <c r="O572" s="224"/>
      <c r="P572" s="224"/>
      <c r="Q572" s="224"/>
      <c r="R572" s="224"/>
      <c r="S572" s="224"/>
      <c r="T572" s="225"/>
      <c r="AT572" s="226" t="s">
        <v>366</v>
      </c>
      <c r="AU572" s="226" t="s">
        <v>90</v>
      </c>
      <c r="AV572" s="12" t="s">
        <v>90</v>
      </c>
      <c r="AW572" s="12" t="s">
        <v>36</v>
      </c>
      <c r="AX572" s="12" t="s">
        <v>81</v>
      </c>
      <c r="AY572" s="226" t="s">
        <v>261</v>
      </c>
    </row>
    <row r="573" spans="2:65" s="14" customFormat="1">
      <c r="B573" s="238"/>
      <c r="C573" s="239"/>
      <c r="D573" s="210" t="s">
        <v>366</v>
      </c>
      <c r="E573" s="240" t="s">
        <v>1</v>
      </c>
      <c r="F573" s="241" t="s">
        <v>3661</v>
      </c>
      <c r="G573" s="239"/>
      <c r="H573" s="240" t="s">
        <v>1</v>
      </c>
      <c r="I573" s="242"/>
      <c r="J573" s="239"/>
      <c r="K573" s="239"/>
      <c r="L573" s="243"/>
      <c r="M573" s="244"/>
      <c r="N573" s="245"/>
      <c r="O573" s="245"/>
      <c r="P573" s="245"/>
      <c r="Q573" s="245"/>
      <c r="R573" s="245"/>
      <c r="S573" s="245"/>
      <c r="T573" s="246"/>
      <c r="AT573" s="247" t="s">
        <v>366</v>
      </c>
      <c r="AU573" s="247" t="s">
        <v>90</v>
      </c>
      <c r="AV573" s="14" t="s">
        <v>88</v>
      </c>
      <c r="AW573" s="14" t="s">
        <v>36</v>
      </c>
      <c r="AX573" s="14" t="s">
        <v>81</v>
      </c>
      <c r="AY573" s="247" t="s">
        <v>261</v>
      </c>
    </row>
    <row r="574" spans="2:65" s="12" customFormat="1">
      <c r="B574" s="216"/>
      <c r="C574" s="217"/>
      <c r="D574" s="210" t="s">
        <v>366</v>
      </c>
      <c r="E574" s="218" t="s">
        <v>1</v>
      </c>
      <c r="F574" s="219" t="s">
        <v>3813</v>
      </c>
      <c r="G574" s="217"/>
      <c r="H574" s="220">
        <v>8.25</v>
      </c>
      <c r="I574" s="221"/>
      <c r="J574" s="217"/>
      <c r="K574" s="217"/>
      <c r="L574" s="222"/>
      <c r="M574" s="223"/>
      <c r="N574" s="224"/>
      <c r="O574" s="224"/>
      <c r="P574" s="224"/>
      <c r="Q574" s="224"/>
      <c r="R574" s="224"/>
      <c r="S574" s="224"/>
      <c r="T574" s="225"/>
      <c r="AT574" s="226" t="s">
        <v>366</v>
      </c>
      <c r="AU574" s="226" t="s">
        <v>90</v>
      </c>
      <c r="AV574" s="12" t="s">
        <v>90</v>
      </c>
      <c r="AW574" s="12" t="s">
        <v>36</v>
      </c>
      <c r="AX574" s="12" t="s">
        <v>81</v>
      </c>
      <c r="AY574" s="226" t="s">
        <v>261</v>
      </c>
    </row>
    <row r="575" spans="2:65" s="14" customFormat="1">
      <c r="B575" s="238"/>
      <c r="C575" s="239"/>
      <c r="D575" s="210" t="s">
        <v>366</v>
      </c>
      <c r="E575" s="240" t="s">
        <v>1</v>
      </c>
      <c r="F575" s="241" t="s">
        <v>3691</v>
      </c>
      <c r="G575" s="239"/>
      <c r="H575" s="240" t="s">
        <v>1</v>
      </c>
      <c r="I575" s="242"/>
      <c r="J575" s="239"/>
      <c r="K575" s="239"/>
      <c r="L575" s="243"/>
      <c r="M575" s="244"/>
      <c r="N575" s="245"/>
      <c r="O575" s="245"/>
      <c r="P575" s="245"/>
      <c r="Q575" s="245"/>
      <c r="R575" s="245"/>
      <c r="S575" s="245"/>
      <c r="T575" s="246"/>
      <c r="AT575" s="247" t="s">
        <v>366</v>
      </c>
      <c r="AU575" s="247" t="s">
        <v>90</v>
      </c>
      <c r="AV575" s="14" t="s">
        <v>88</v>
      </c>
      <c r="AW575" s="14" t="s">
        <v>36</v>
      </c>
      <c r="AX575" s="14" t="s">
        <v>81</v>
      </c>
      <c r="AY575" s="247" t="s">
        <v>261</v>
      </c>
    </row>
    <row r="576" spans="2:65" s="12" customFormat="1">
      <c r="B576" s="216"/>
      <c r="C576" s="217"/>
      <c r="D576" s="210" t="s">
        <v>366</v>
      </c>
      <c r="E576" s="218" t="s">
        <v>1</v>
      </c>
      <c r="F576" s="219" t="s">
        <v>3814</v>
      </c>
      <c r="G576" s="217"/>
      <c r="H576" s="220">
        <v>8.24</v>
      </c>
      <c r="I576" s="221"/>
      <c r="J576" s="217"/>
      <c r="K576" s="217"/>
      <c r="L576" s="222"/>
      <c r="M576" s="223"/>
      <c r="N576" s="224"/>
      <c r="O576" s="224"/>
      <c r="P576" s="224"/>
      <c r="Q576" s="224"/>
      <c r="R576" s="224"/>
      <c r="S576" s="224"/>
      <c r="T576" s="225"/>
      <c r="AT576" s="226" t="s">
        <v>366</v>
      </c>
      <c r="AU576" s="226" t="s">
        <v>90</v>
      </c>
      <c r="AV576" s="12" t="s">
        <v>90</v>
      </c>
      <c r="AW576" s="12" t="s">
        <v>36</v>
      </c>
      <c r="AX576" s="12" t="s">
        <v>81</v>
      </c>
      <c r="AY576" s="226" t="s">
        <v>261</v>
      </c>
    </row>
    <row r="577" spans="2:65" s="13" customFormat="1">
      <c r="B577" s="227"/>
      <c r="C577" s="228"/>
      <c r="D577" s="210" t="s">
        <v>366</v>
      </c>
      <c r="E577" s="229" t="s">
        <v>1</v>
      </c>
      <c r="F577" s="230" t="s">
        <v>368</v>
      </c>
      <c r="G577" s="228"/>
      <c r="H577" s="231">
        <v>43.85</v>
      </c>
      <c r="I577" s="232"/>
      <c r="J577" s="228"/>
      <c r="K577" s="228"/>
      <c r="L577" s="233"/>
      <c r="M577" s="234"/>
      <c r="N577" s="235"/>
      <c r="O577" s="235"/>
      <c r="P577" s="235"/>
      <c r="Q577" s="235"/>
      <c r="R577" s="235"/>
      <c r="S577" s="235"/>
      <c r="T577" s="236"/>
      <c r="AT577" s="237" t="s">
        <v>366</v>
      </c>
      <c r="AU577" s="237" t="s">
        <v>90</v>
      </c>
      <c r="AV577" s="13" t="s">
        <v>123</v>
      </c>
      <c r="AW577" s="13" t="s">
        <v>36</v>
      </c>
      <c r="AX577" s="13" t="s">
        <v>81</v>
      </c>
      <c r="AY577" s="237" t="s">
        <v>261</v>
      </c>
    </row>
    <row r="578" spans="2:65" s="12" customFormat="1">
      <c r="B578" s="216"/>
      <c r="C578" s="217"/>
      <c r="D578" s="210" t="s">
        <v>366</v>
      </c>
      <c r="E578" s="218" t="s">
        <v>1</v>
      </c>
      <c r="F578" s="219" t="s">
        <v>3815</v>
      </c>
      <c r="G578" s="217"/>
      <c r="H578" s="220">
        <v>50.427999999999997</v>
      </c>
      <c r="I578" s="221"/>
      <c r="J578" s="217"/>
      <c r="K578" s="217"/>
      <c r="L578" s="222"/>
      <c r="M578" s="223"/>
      <c r="N578" s="224"/>
      <c r="O578" s="224"/>
      <c r="P578" s="224"/>
      <c r="Q578" s="224"/>
      <c r="R578" s="224"/>
      <c r="S578" s="224"/>
      <c r="T578" s="225"/>
      <c r="AT578" s="226" t="s">
        <v>366</v>
      </c>
      <c r="AU578" s="226" t="s">
        <v>90</v>
      </c>
      <c r="AV578" s="12" t="s">
        <v>90</v>
      </c>
      <c r="AW578" s="12" t="s">
        <v>36</v>
      </c>
      <c r="AX578" s="12" t="s">
        <v>81</v>
      </c>
      <c r="AY578" s="226" t="s">
        <v>261</v>
      </c>
    </row>
    <row r="579" spans="2:65" s="13" customFormat="1">
      <c r="B579" s="227"/>
      <c r="C579" s="228"/>
      <c r="D579" s="210" t="s">
        <v>366</v>
      </c>
      <c r="E579" s="229" t="s">
        <v>1</v>
      </c>
      <c r="F579" s="230" t="s">
        <v>368</v>
      </c>
      <c r="G579" s="228"/>
      <c r="H579" s="231">
        <v>50.427999999999997</v>
      </c>
      <c r="I579" s="232"/>
      <c r="J579" s="228"/>
      <c r="K579" s="228"/>
      <c r="L579" s="233"/>
      <c r="M579" s="234"/>
      <c r="N579" s="235"/>
      <c r="O579" s="235"/>
      <c r="P579" s="235"/>
      <c r="Q579" s="235"/>
      <c r="R579" s="235"/>
      <c r="S579" s="235"/>
      <c r="T579" s="236"/>
      <c r="AT579" s="237" t="s">
        <v>366</v>
      </c>
      <c r="AU579" s="237" t="s">
        <v>90</v>
      </c>
      <c r="AV579" s="13" t="s">
        <v>123</v>
      </c>
      <c r="AW579" s="13" t="s">
        <v>36</v>
      </c>
      <c r="AX579" s="13" t="s">
        <v>81</v>
      </c>
      <c r="AY579" s="237" t="s">
        <v>261</v>
      </c>
    </row>
    <row r="580" spans="2:65" s="12" customFormat="1">
      <c r="B580" s="216"/>
      <c r="C580" s="217"/>
      <c r="D580" s="210" t="s">
        <v>366</v>
      </c>
      <c r="E580" s="218" t="s">
        <v>1</v>
      </c>
      <c r="F580" s="219" t="s">
        <v>3816</v>
      </c>
      <c r="G580" s="217"/>
      <c r="H580" s="220">
        <v>50.5</v>
      </c>
      <c r="I580" s="221"/>
      <c r="J580" s="217"/>
      <c r="K580" s="217"/>
      <c r="L580" s="222"/>
      <c r="M580" s="223"/>
      <c r="N580" s="224"/>
      <c r="O580" s="224"/>
      <c r="P580" s="224"/>
      <c r="Q580" s="224"/>
      <c r="R580" s="224"/>
      <c r="S580" s="224"/>
      <c r="T580" s="225"/>
      <c r="AT580" s="226" t="s">
        <v>366</v>
      </c>
      <c r="AU580" s="226" t="s">
        <v>90</v>
      </c>
      <c r="AV580" s="12" t="s">
        <v>90</v>
      </c>
      <c r="AW580" s="12" t="s">
        <v>36</v>
      </c>
      <c r="AX580" s="12" t="s">
        <v>88</v>
      </c>
      <c r="AY580" s="226" t="s">
        <v>261</v>
      </c>
    </row>
    <row r="581" spans="2:65" s="1" customFormat="1" ht="16.5" customHeight="1">
      <c r="B581" s="35"/>
      <c r="C581" s="197" t="s">
        <v>783</v>
      </c>
      <c r="D581" s="197" t="s">
        <v>264</v>
      </c>
      <c r="E581" s="198" t="s">
        <v>3817</v>
      </c>
      <c r="F581" s="199" t="s">
        <v>3818</v>
      </c>
      <c r="G581" s="200" t="s">
        <v>394</v>
      </c>
      <c r="H581" s="201">
        <v>36.5</v>
      </c>
      <c r="I581" s="202"/>
      <c r="J581" s="203">
        <f>ROUND(I581*H581,2)</f>
        <v>0</v>
      </c>
      <c r="K581" s="199" t="s">
        <v>268</v>
      </c>
      <c r="L581" s="39"/>
      <c r="M581" s="204" t="s">
        <v>1</v>
      </c>
      <c r="N581" s="205" t="s">
        <v>46</v>
      </c>
      <c r="O581" s="67"/>
      <c r="P581" s="206">
        <f>O581*H581</f>
        <v>0</v>
      </c>
      <c r="Q581" s="206">
        <v>1.5299999999999999E-3</v>
      </c>
      <c r="R581" s="206">
        <f>Q581*H581</f>
        <v>5.5844999999999999E-2</v>
      </c>
      <c r="S581" s="206">
        <v>0</v>
      </c>
      <c r="T581" s="207">
        <f>S581*H581</f>
        <v>0</v>
      </c>
      <c r="AR581" s="208" t="s">
        <v>450</v>
      </c>
      <c r="AT581" s="208" t="s">
        <v>264</v>
      </c>
      <c r="AU581" s="208" t="s">
        <v>90</v>
      </c>
      <c r="AY581" s="17" t="s">
        <v>261</v>
      </c>
      <c r="BE581" s="209">
        <f>IF(N581="základní",J581,0)</f>
        <v>0</v>
      </c>
      <c r="BF581" s="209">
        <f>IF(N581="snížená",J581,0)</f>
        <v>0</v>
      </c>
      <c r="BG581" s="209">
        <f>IF(N581="zákl. přenesená",J581,0)</f>
        <v>0</v>
      </c>
      <c r="BH581" s="209">
        <f>IF(N581="sníž. přenesená",J581,0)</f>
        <v>0</v>
      </c>
      <c r="BI581" s="209">
        <f>IF(N581="nulová",J581,0)</f>
        <v>0</v>
      </c>
      <c r="BJ581" s="17" t="s">
        <v>88</v>
      </c>
      <c r="BK581" s="209">
        <f>ROUND(I581*H581,2)</f>
        <v>0</v>
      </c>
      <c r="BL581" s="17" t="s">
        <v>450</v>
      </c>
      <c r="BM581" s="208" t="s">
        <v>3819</v>
      </c>
    </row>
    <row r="582" spans="2:65" s="14" customFormat="1">
      <c r="B582" s="238"/>
      <c r="C582" s="239"/>
      <c r="D582" s="210" t="s">
        <v>366</v>
      </c>
      <c r="E582" s="240" t="s">
        <v>1</v>
      </c>
      <c r="F582" s="241" t="s">
        <v>3631</v>
      </c>
      <c r="G582" s="239"/>
      <c r="H582" s="240" t="s">
        <v>1</v>
      </c>
      <c r="I582" s="242"/>
      <c r="J582" s="239"/>
      <c r="K582" s="239"/>
      <c r="L582" s="243"/>
      <c r="M582" s="244"/>
      <c r="N582" s="245"/>
      <c r="O582" s="245"/>
      <c r="P582" s="245"/>
      <c r="Q582" s="245"/>
      <c r="R582" s="245"/>
      <c r="S582" s="245"/>
      <c r="T582" s="246"/>
      <c r="AT582" s="247" t="s">
        <v>366</v>
      </c>
      <c r="AU582" s="247" t="s">
        <v>90</v>
      </c>
      <c r="AV582" s="14" t="s">
        <v>88</v>
      </c>
      <c r="AW582" s="14" t="s">
        <v>36</v>
      </c>
      <c r="AX582" s="14" t="s">
        <v>81</v>
      </c>
      <c r="AY582" s="247" t="s">
        <v>261</v>
      </c>
    </row>
    <row r="583" spans="2:65" s="14" customFormat="1" ht="22.5">
      <c r="B583" s="238"/>
      <c r="C583" s="239"/>
      <c r="D583" s="210" t="s">
        <v>366</v>
      </c>
      <c r="E583" s="240" t="s">
        <v>1</v>
      </c>
      <c r="F583" s="241" t="s">
        <v>3778</v>
      </c>
      <c r="G583" s="239"/>
      <c r="H583" s="240" t="s">
        <v>1</v>
      </c>
      <c r="I583" s="242"/>
      <c r="J583" s="239"/>
      <c r="K583" s="239"/>
      <c r="L583" s="243"/>
      <c r="M583" s="244"/>
      <c r="N583" s="245"/>
      <c r="O583" s="245"/>
      <c r="P583" s="245"/>
      <c r="Q583" s="245"/>
      <c r="R583" s="245"/>
      <c r="S583" s="245"/>
      <c r="T583" s="246"/>
      <c r="AT583" s="247" t="s">
        <v>366</v>
      </c>
      <c r="AU583" s="247" t="s">
        <v>90</v>
      </c>
      <c r="AV583" s="14" t="s">
        <v>88</v>
      </c>
      <c r="AW583" s="14" t="s">
        <v>36</v>
      </c>
      <c r="AX583" s="14" t="s">
        <v>81</v>
      </c>
      <c r="AY583" s="247" t="s">
        <v>261</v>
      </c>
    </row>
    <row r="584" spans="2:65" s="14" customFormat="1">
      <c r="B584" s="238"/>
      <c r="C584" s="239"/>
      <c r="D584" s="210" t="s">
        <v>366</v>
      </c>
      <c r="E584" s="240" t="s">
        <v>1</v>
      </c>
      <c r="F584" s="241" t="s">
        <v>3779</v>
      </c>
      <c r="G584" s="239"/>
      <c r="H584" s="240" t="s">
        <v>1</v>
      </c>
      <c r="I584" s="242"/>
      <c r="J584" s="239"/>
      <c r="K584" s="239"/>
      <c r="L584" s="243"/>
      <c r="M584" s="244"/>
      <c r="N584" s="245"/>
      <c r="O584" s="245"/>
      <c r="P584" s="245"/>
      <c r="Q584" s="245"/>
      <c r="R584" s="245"/>
      <c r="S584" s="245"/>
      <c r="T584" s="246"/>
      <c r="AT584" s="247" t="s">
        <v>366</v>
      </c>
      <c r="AU584" s="247" t="s">
        <v>90</v>
      </c>
      <c r="AV584" s="14" t="s">
        <v>88</v>
      </c>
      <c r="AW584" s="14" t="s">
        <v>36</v>
      </c>
      <c r="AX584" s="14" t="s">
        <v>81</v>
      </c>
      <c r="AY584" s="247" t="s">
        <v>261</v>
      </c>
    </row>
    <row r="585" spans="2:65" s="12" customFormat="1">
      <c r="B585" s="216"/>
      <c r="C585" s="217"/>
      <c r="D585" s="210" t="s">
        <v>366</v>
      </c>
      <c r="E585" s="218" t="s">
        <v>1</v>
      </c>
      <c r="F585" s="219" t="s">
        <v>3820</v>
      </c>
      <c r="G585" s="217"/>
      <c r="H585" s="220">
        <v>36.11</v>
      </c>
      <c r="I585" s="221"/>
      <c r="J585" s="217"/>
      <c r="K585" s="217"/>
      <c r="L585" s="222"/>
      <c r="M585" s="223"/>
      <c r="N585" s="224"/>
      <c r="O585" s="224"/>
      <c r="P585" s="224"/>
      <c r="Q585" s="224"/>
      <c r="R585" s="224"/>
      <c r="S585" s="224"/>
      <c r="T585" s="225"/>
      <c r="AT585" s="226" t="s">
        <v>366</v>
      </c>
      <c r="AU585" s="226" t="s">
        <v>90</v>
      </c>
      <c r="AV585" s="12" t="s">
        <v>90</v>
      </c>
      <c r="AW585" s="12" t="s">
        <v>36</v>
      </c>
      <c r="AX585" s="12" t="s">
        <v>81</v>
      </c>
      <c r="AY585" s="226" t="s">
        <v>261</v>
      </c>
    </row>
    <row r="586" spans="2:65" s="13" customFormat="1">
      <c r="B586" s="227"/>
      <c r="C586" s="228"/>
      <c r="D586" s="210" t="s">
        <v>366</v>
      </c>
      <c r="E586" s="229" t="s">
        <v>1</v>
      </c>
      <c r="F586" s="230" t="s">
        <v>368</v>
      </c>
      <c r="G586" s="228"/>
      <c r="H586" s="231">
        <v>36.11</v>
      </c>
      <c r="I586" s="232"/>
      <c r="J586" s="228"/>
      <c r="K586" s="228"/>
      <c r="L586" s="233"/>
      <c r="M586" s="234"/>
      <c r="N586" s="235"/>
      <c r="O586" s="235"/>
      <c r="P586" s="235"/>
      <c r="Q586" s="235"/>
      <c r="R586" s="235"/>
      <c r="S586" s="235"/>
      <c r="T586" s="236"/>
      <c r="AT586" s="237" t="s">
        <v>366</v>
      </c>
      <c r="AU586" s="237" t="s">
        <v>90</v>
      </c>
      <c r="AV586" s="13" t="s">
        <v>123</v>
      </c>
      <c r="AW586" s="13" t="s">
        <v>36</v>
      </c>
      <c r="AX586" s="13" t="s">
        <v>81</v>
      </c>
      <c r="AY586" s="237" t="s">
        <v>261</v>
      </c>
    </row>
    <row r="587" spans="2:65" s="12" customFormat="1">
      <c r="B587" s="216"/>
      <c r="C587" s="217"/>
      <c r="D587" s="210" t="s">
        <v>366</v>
      </c>
      <c r="E587" s="218" t="s">
        <v>1</v>
      </c>
      <c r="F587" s="219" t="s">
        <v>3821</v>
      </c>
      <c r="G587" s="217"/>
      <c r="H587" s="220">
        <v>36.5</v>
      </c>
      <c r="I587" s="221"/>
      <c r="J587" s="217"/>
      <c r="K587" s="217"/>
      <c r="L587" s="222"/>
      <c r="M587" s="223"/>
      <c r="N587" s="224"/>
      <c r="O587" s="224"/>
      <c r="P587" s="224"/>
      <c r="Q587" s="224"/>
      <c r="R587" s="224"/>
      <c r="S587" s="224"/>
      <c r="T587" s="225"/>
      <c r="AT587" s="226" t="s">
        <v>366</v>
      </c>
      <c r="AU587" s="226" t="s">
        <v>90</v>
      </c>
      <c r="AV587" s="12" t="s">
        <v>90</v>
      </c>
      <c r="AW587" s="12" t="s">
        <v>36</v>
      </c>
      <c r="AX587" s="12" t="s">
        <v>88</v>
      </c>
      <c r="AY587" s="226" t="s">
        <v>261</v>
      </c>
    </row>
    <row r="588" spans="2:65" s="1" customFormat="1" ht="16.5" customHeight="1">
      <c r="B588" s="35"/>
      <c r="C588" s="197" t="s">
        <v>786</v>
      </c>
      <c r="D588" s="197" t="s">
        <v>264</v>
      </c>
      <c r="E588" s="198" t="s">
        <v>3822</v>
      </c>
      <c r="F588" s="199" t="s">
        <v>3823</v>
      </c>
      <c r="G588" s="200" t="s">
        <v>394</v>
      </c>
      <c r="H588" s="201">
        <v>265</v>
      </c>
      <c r="I588" s="202"/>
      <c r="J588" s="203">
        <f>ROUND(I588*H588,2)</f>
        <v>0</v>
      </c>
      <c r="K588" s="199" t="s">
        <v>268</v>
      </c>
      <c r="L588" s="39"/>
      <c r="M588" s="204" t="s">
        <v>1</v>
      </c>
      <c r="N588" s="205" t="s">
        <v>46</v>
      </c>
      <c r="O588" s="67"/>
      <c r="P588" s="206">
        <f>O588*H588</f>
        <v>0</v>
      </c>
      <c r="Q588" s="206">
        <v>2.8800000000000002E-3</v>
      </c>
      <c r="R588" s="206">
        <f>Q588*H588</f>
        <v>0.7632000000000001</v>
      </c>
      <c r="S588" s="206">
        <v>0</v>
      </c>
      <c r="T588" s="207">
        <f>S588*H588</f>
        <v>0</v>
      </c>
      <c r="AR588" s="208" t="s">
        <v>450</v>
      </c>
      <c r="AT588" s="208" t="s">
        <v>264</v>
      </c>
      <c r="AU588" s="208" t="s">
        <v>90</v>
      </c>
      <c r="AY588" s="17" t="s">
        <v>261</v>
      </c>
      <c r="BE588" s="209">
        <f>IF(N588="základní",J588,0)</f>
        <v>0</v>
      </c>
      <c r="BF588" s="209">
        <f>IF(N588="snížená",J588,0)</f>
        <v>0</v>
      </c>
      <c r="BG588" s="209">
        <f>IF(N588="zákl. přenesená",J588,0)</f>
        <v>0</v>
      </c>
      <c r="BH588" s="209">
        <f>IF(N588="sníž. přenesená",J588,0)</f>
        <v>0</v>
      </c>
      <c r="BI588" s="209">
        <f>IF(N588="nulová",J588,0)</f>
        <v>0</v>
      </c>
      <c r="BJ588" s="17" t="s">
        <v>88</v>
      </c>
      <c r="BK588" s="209">
        <f>ROUND(I588*H588,2)</f>
        <v>0</v>
      </c>
      <c r="BL588" s="17" t="s">
        <v>450</v>
      </c>
      <c r="BM588" s="208" t="s">
        <v>3824</v>
      </c>
    </row>
    <row r="589" spans="2:65" s="14" customFormat="1">
      <c r="B589" s="238"/>
      <c r="C589" s="239"/>
      <c r="D589" s="210" t="s">
        <v>366</v>
      </c>
      <c r="E589" s="240" t="s">
        <v>1</v>
      </c>
      <c r="F589" s="241" t="s">
        <v>3631</v>
      </c>
      <c r="G589" s="239"/>
      <c r="H589" s="240" t="s">
        <v>1</v>
      </c>
      <c r="I589" s="242"/>
      <c r="J589" s="239"/>
      <c r="K589" s="239"/>
      <c r="L589" s="243"/>
      <c r="M589" s="244"/>
      <c r="N589" s="245"/>
      <c r="O589" s="245"/>
      <c r="P589" s="245"/>
      <c r="Q589" s="245"/>
      <c r="R589" s="245"/>
      <c r="S589" s="245"/>
      <c r="T589" s="246"/>
      <c r="AT589" s="247" t="s">
        <v>366</v>
      </c>
      <c r="AU589" s="247" t="s">
        <v>90</v>
      </c>
      <c r="AV589" s="14" t="s">
        <v>88</v>
      </c>
      <c r="AW589" s="14" t="s">
        <v>36</v>
      </c>
      <c r="AX589" s="14" t="s">
        <v>81</v>
      </c>
      <c r="AY589" s="247" t="s">
        <v>261</v>
      </c>
    </row>
    <row r="590" spans="2:65" s="14" customFormat="1" ht="22.5">
      <c r="B590" s="238"/>
      <c r="C590" s="239"/>
      <c r="D590" s="210" t="s">
        <v>366</v>
      </c>
      <c r="E590" s="240" t="s">
        <v>1</v>
      </c>
      <c r="F590" s="241" t="s">
        <v>3778</v>
      </c>
      <c r="G590" s="239"/>
      <c r="H590" s="240" t="s">
        <v>1</v>
      </c>
      <c r="I590" s="242"/>
      <c r="J590" s="239"/>
      <c r="K590" s="239"/>
      <c r="L590" s="243"/>
      <c r="M590" s="244"/>
      <c r="N590" s="245"/>
      <c r="O590" s="245"/>
      <c r="P590" s="245"/>
      <c r="Q590" s="245"/>
      <c r="R590" s="245"/>
      <c r="S590" s="245"/>
      <c r="T590" s="246"/>
      <c r="AT590" s="247" t="s">
        <v>366</v>
      </c>
      <c r="AU590" s="247" t="s">
        <v>90</v>
      </c>
      <c r="AV590" s="14" t="s">
        <v>88</v>
      </c>
      <c r="AW590" s="14" t="s">
        <v>36</v>
      </c>
      <c r="AX590" s="14" t="s">
        <v>81</v>
      </c>
      <c r="AY590" s="247" t="s">
        <v>261</v>
      </c>
    </row>
    <row r="591" spans="2:65" s="14" customFormat="1">
      <c r="B591" s="238"/>
      <c r="C591" s="239"/>
      <c r="D591" s="210" t="s">
        <v>366</v>
      </c>
      <c r="E591" s="240" t="s">
        <v>1</v>
      </c>
      <c r="F591" s="241" t="s">
        <v>3779</v>
      </c>
      <c r="G591" s="239"/>
      <c r="H591" s="240" t="s">
        <v>1</v>
      </c>
      <c r="I591" s="242"/>
      <c r="J591" s="239"/>
      <c r="K591" s="239"/>
      <c r="L591" s="243"/>
      <c r="M591" s="244"/>
      <c r="N591" s="245"/>
      <c r="O591" s="245"/>
      <c r="P591" s="245"/>
      <c r="Q591" s="245"/>
      <c r="R591" s="245"/>
      <c r="S591" s="245"/>
      <c r="T591" s="246"/>
      <c r="AT591" s="247" t="s">
        <v>366</v>
      </c>
      <c r="AU591" s="247" t="s">
        <v>90</v>
      </c>
      <c r="AV591" s="14" t="s">
        <v>88</v>
      </c>
      <c r="AW591" s="14" t="s">
        <v>36</v>
      </c>
      <c r="AX591" s="14" t="s">
        <v>81</v>
      </c>
      <c r="AY591" s="247" t="s">
        <v>261</v>
      </c>
    </row>
    <row r="592" spans="2:65" s="12" customFormat="1">
      <c r="B592" s="216"/>
      <c r="C592" s="217"/>
      <c r="D592" s="210" t="s">
        <v>366</v>
      </c>
      <c r="E592" s="218" t="s">
        <v>1</v>
      </c>
      <c r="F592" s="219" t="s">
        <v>3825</v>
      </c>
      <c r="G592" s="217"/>
      <c r="H592" s="220">
        <v>264.61500000000001</v>
      </c>
      <c r="I592" s="221"/>
      <c r="J592" s="217"/>
      <c r="K592" s="217"/>
      <c r="L592" s="222"/>
      <c r="M592" s="223"/>
      <c r="N592" s="224"/>
      <c r="O592" s="224"/>
      <c r="P592" s="224"/>
      <c r="Q592" s="224"/>
      <c r="R592" s="224"/>
      <c r="S592" s="224"/>
      <c r="T592" s="225"/>
      <c r="AT592" s="226" t="s">
        <v>366</v>
      </c>
      <c r="AU592" s="226" t="s">
        <v>90</v>
      </c>
      <c r="AV592" s="12" t="s">
        <v>90</v>
      </c>
      <c r="AW592" s="12" t="s">
        <v>36</v>
      </c>
      <c r="AX592" s="12" t="s">
        <v>81</v>
      </c>
      <c r="AY592" s="226" t="s">
        <v>261</v>
      </c>
    </row>
    <row r="593" spans="2:65" s="13" customFormat="1">
      <c r="B593" s="227"/>
      <c r="C593" s="228"/>
      <c r="D593" s="210" t="s">
        <v>366</v>
      </c>
      <c r="E593" s="229" t="s">
        <v>1</v>
      </c>
      <c r="F593" s="230" t="s">
        <v>368</v>
      </c>
      <c r="G593" s="228"/>
      <c r="H593" s="231">
        <v>264.61500000000001</v>
      </c>
      <c r="I593" s="232"/>
      <c r="J593" s="228"/>
      <c r="K593" s="228"/>
      <c r="L593" s="233"/>
      <c r="M593" s="234"/>
      <c r="N593" s="235"/>
      <c r="O593" s="235"/>
      <c r="P593" s="235"/>
      <c r="Q593" s="235"/>
      <c r="R593" s="235"/>
      <c r="S593" s="235"/>
      <c r="T593" s="236"/>
      <c r="AT593" s="237" t="s">
        <v>366</v>
      </c>
      <c r="AU593" s="237" t="s">
        <v>90</v>
      </c>
      <c r="AV593" s="13" t="s">
        <v>123</v>
      </c>
      <c r="AW593" s="13" t="s">
        <v>36</v>
      </c>
      <c r="AX593" s="13" t="s">
        <v>81</v>
      </c>
      <c r="AY593" s="237" t="s">
        <v>261</v>
      </c>
    </row>
    <row r="594" spans="2:65" s="12" customFormat="1">
      <c r="B594" s="216"/>
      <c r="C594" s="217"/>
      <c r="D594" s="210" t="s">
        <v>366</v>
      </c>
      <c r="E594" s="218" t="s">
        <v>1</v>
      </c>
      <c r="F594" s="219" t="s">
        <v>1842</v>
      </c>
      <c r="G594" s="217"/>
      <c r="H594" s="220">
        <v>265</v>
      </c>
      <c r="I594" s="221"/>
      <c r="J594" s="217"/>
      <c r="K594" s="217"/>
      <c r="L594" s="222"/>
      <c r="M594" s="223"/>
      <c r="N594" s="224"/>
      <c r="O594" s="224"/>
      <c r="P594" s="224"/>
      <c r="Q594" s="224"/>
      <c r="R594" s="224"/>
      <c r="S594" s="224"/>
      <c r="T594" s="225"/>
      <c r="AT594" s="226" t="s">
        <v>366</v>
      </c>
      <c r="AU594" s="226" t="s">
        <v>90</v>
      </c>
      <c r="AV594" s="12" t="s">
        <v>90</v>
      </c>
      <c r="AW594" s="12" t="s">
        <v>36</v>
      </c>
      <c r="AX594" s="12" t="s">
        <v>88</v>
      </c>
      <c r="AY594" s="226" t="s">
        <v>261</v>
      </c>
    </row>
    <row r="595" spans="2:65" s="1" customFormat="1" ht="16.5" customHeight="1">
      <c r="B595" s="35"/>
      <c r="C595" s="197" t="s">
        <v>792</v>
      </c>
      <c r="D595" s="197" t="s">
        <v>264</v>
      </c>
      <c r="E595" s="198" t="s">
        <v>3826</v>
      </c>
      <c r="F595" s="199" t="s">
        <v>3827</v>
      </c>
      <c r="G595" s="200" t="s">
        <v>394</v>
      </c>
      <c r="H595" s="201">
        <v>245.5</v>
      </c>
      <c r="I595" s="202"/>
      <c r="J595" s="203">
        <f>ROUND(I595*H595,2)</f>
        <v>0</v>
      </c>
      <c r="K595" s="199" t="s">
        <v>268</v>
      </c>
      <c r="L595" s="39"/>
      <c r="M595" s="204" t="s">
        <v>1</v>
      </c>
      <c r="N595" s="205" t="s">
        <v>46</v>
      </c>
      <c r="O595" s="67"/>
      <c r="P595" s="206">
        <f>O595*H595</f>
        <v>0</v>
      </c>
      <c r="Q595" s="206">
        <v>3.7200000000000002E-3</v>
      </c>
      <c r="R595" s="206">
        <f>Q595*H595</f>
        <v>0.91326000000000007</v>
      </c>
      <c r="S595" s="206">
        <v>0</v>
      </c>
      <c r="T595" s="207">
        <f>S595*H595</f>
        <v>0</v>
      </c>
      <c r="AR595" s="208" t="s">
        <v>450</v>
      </c>
      <c r="AT595" s="208" t="s">
        <v>264</v>
      </c>
      <c r="AU595" s="208" t="s">
        <v>90</v>
      </c>
      <c r="AY595" s="17" t="s">
        <v>261</v>
      </c>
      <c r="BE595" s="209">
        <f>IF(N595="základní",J595,0)</f>
        <v>0</v>
      </c>
      <c r="BF595" s="209">
        <f>IF(N595="snížená",J595,0)</f>
        <v>0</v>
      </c>
      <c r="BG595" s="209">
        <f>IF(N595="zákl. přenesená",J595,0)</f>
        <v>0</v>
      </c>
      <c r="BH595" s="209">
        <f>IF(N595="sníž. přenesená",J595,0)</f>
        <v>0</v>
      </c>
      <c r="BI595" s="209">
        <f>IF(N595="nulová",J595,0)</f>
        <v>0</v>
      </c>
      <c r="BJ595" s="17" t="s">
        <v>88</v>
      </c>
      <c r="BK595" s="209">
        <f>ROUND(I595*H595,2)</f>
        <v>0</v>
      </c>
      <c r="BL595" s="17" t="s">
        <v>450</v>
      </c>
      <c r="BM595" s="208" t="s">
        <v>3828</v>
      </c>
    </row>
    <row r="596" spans="2:65" s="14" customFormat="1">
      <c r="B596" s="238"/>
      <c r="C596" s="239"/>
      <c r="D596" s="210" t="s">
        <v>366</v>
      </c>
      <c r="E596" s="240" t="s">
        <v>1</v>
      </c>
      <c r="F596" s="241" t="s">
        <v>3631</v>
      </c>
      <c r="G596" s="239"/>
      <c r="H596" s="240" t="s">
        <v>1</v>
      </c>
      <c r="I596" s="242"/>
      <c r="J596" s="239"/>
      <c r="K596" s="239"/>
      <c r="L596" s="243"/>
      <c r="M596" s="244"/>
      <c r="N596" s="245"/>
      <c r="O596" s="245"/>
      <c r="P596" s="245"/>
      <c r="Q596" s="245"/>
      <c r="R596" s="245"/>
      <c r="S596" s="245"/>
      <c r="T596" s="246"/>
      <c r="AT596" s="247" t="s">
        <v>366</v>
      </c>
      <c r="AU596" s="247" t="s">
        <v>90</v>
      </c>
      <c r="AV596" s="14" t="s">
        <v>88</v>
      </c>
      <c r="AW596" s="14" t="s">
        <v>36</v>
      </c>
      <c r="AX596" s="14" t="s">
        <v>81</v>
      </c>
      <c r="AY596" s="247" t="s">
        <v>261</v>
      </c>
    </row>
    <row r="597" spans="2:65" s="14" customFormat="1" ht="22.5">
      <c r="B597" s="238"/>
      <c r="C597" s="239"/>
      <c r="D597" s="210" t="s">
        <v>366</v>
      </c>
      <c r="E597" s="240" t="s">
        <v>1</v>
      </c>
      <c r="F597" s="241" t="s">
        <v>3778</v>
      </c>
      <c r="G597" s="239"/>
      <c r="H597" s="240" t="s">
        <v>1</v>
      </c>
      <c r="I597" s="242"/>
      <c r="J597" s="239"/>
      <c r="K597" s="239"/>
      <c r="L597" s="243"/>
      <c r="M597" s="244"/>
      <c r="N597" s="245"/>
      <c r="O597" s="245"/>
      <c r="P597" s="245"/>
      <c r="Q597" s="245"/>
      <c r="R597" s="245"/>
      <c r="S597" s="245"/>
      <c r="T597" s="246"/>
      <c r="AT597" s="247" t="s">
        <v>366</v>
      </c>
      <c r="AU597" s="247" t="s">
        <v>90</v>
      </c>
      <c r="AV597" s="14" t="s">
        <v>88</v>
      </c>
      <c r="AW597" s="14" t="s">
        <v>36</v>
      </c>
      <c r="AX597" s="14" t="s">
        <v>81</v>
      </c>
      <c r="AY597" s="247" t="s">
        <v>261</v>
      </c>
    </row>
    <row r="598" spans="2:65" s="14" customFormat="1">
      <c r="B598" s="238"/>
      <c r="C598" s="239"/>
      <c r="D598" s="210" t="s">
        <v>366</v>
      </c>
      <c r="E598" s="240" t="s">
        <v>1</v>
      </c>
      <c r="F598" s="241" t="s">
        <v>3779</v>
      </c>
      <c r="G598" s="239"/>
      <c r="H598" s="240" t="s">
        <v>1</v>
      </c>
      <c r="I598" s="242"/>
      <c r="J598" s="239"/>
      <c r="K598" s="239"/>
      <c r="L598" s="243"/>
      <c r="M598" s="244"/>
      <c r="N598" s="245"/>
      <c r="O598" s="245"/>
      <c r="P598" s="245"/>
      <c r="Q598" s="245"/>
      <c r="R598" s="245"/>
      <c r="S598" s="245"/>
      <c r="T598" s="246"/>
      <c r="AT598" s="247" t="s">
        <v>366</v>
      </c>
      <c r="AU598" s="247" t="s">
        <v>90</v>
      </c>
      <c r="AV598" s="14" t="s">
        <v>88</v>
      </c>
      <c r="AW598" s="14" t="s">
        <v>36</v>
      </c>
      <c r="AX598" s="14" t="s">
        <v>81</v>
      </c>
      <c r="AY598" s="247" t="s">
        <v>261</v>
      </c>
    </row>
    <row r="599" spans="2:65" s="12" customFormat="1">
      <c r="B599" s="216"/>
      <c r="C599" s="217"/>
      <c r="D599" s="210" t="s">
        <v>366</v>
      </c>
      <c r="E599" s="218" t="s">
        <v>1</v>
      </c>
      <c r="F599" s="219" t="s">
        <v>3829</v>
      </c>
      <c r="G599" s="217"/>
      <c r="H599" s="220">
        <v>245.41</v>
      </c>
      <c r="I599" s="221"/>
      <c r="J599" s="217"/>
      <c r="K599" s="217"/>
      <c r="L599" s="222"/>
      <c r="M599" s="223"/>
      <c r="N599" s="224"/>
      <c r="O599" s="224"/>
      <c r="P599" s="224"/>
      <c r="Q599" s="224"/>
      <c r="R599" s="224"/>
      <c r="S599" s="224"/>
      <c r="T599" s="225"/>
      <c r="AT599" s="226" t="s">
        <v>366</v>
      </c>
      <c r="AU599" s="226" t="s">
        <v>90</v>
      </c>
      <c r="AV599" s="12" t="s">
        <v>90</v>
      </c>
      <c r="AW599" s="12" t="s">
        <v>36</v>
      </c>
      <c r="AX599" s="12" t="s">
        <v>81</v>
      </c>
      <c r="AY599" s="226" t="s">
        <v>261</v>
      </c>
    </row>
    <row r="600" spans="2:65" s="13" customFormat="1">
      <c r="B600" s="227"/>
      <c r="C600" s="228"/>
      <c r="D600" s="210" t="s">
        <v>366</v>
      </c>
      <c r="E600" s="229" t="s">
        <v>1</v>
      </c>
      <c r="F600" s="230" t="s">
        <v>368</v>
      </c>
      <c r="G600" s="228"/>
      <c r="H600" s="231">
        <v>245.41</v>
      </c>
      <c r="I600" s="232"/>
      <c r="J600" s="228"/>
      <c r="K600" s="228"/>
      <c r="L600" s="233"/>
      <c r="M600" s="234"/>
      <c r="N600" s="235"/>
      <c r="O600" s="235"/>
      <c r="P600" s="235"/>
      <c r="Q600" s="235"/>
      <c r="R600" s="235"/>
      <c r="S600" s="235"/>
      <c r="T600" s="236"/>
      <c r="AT600" s="237" t="s">
        <v>366</v>
      </c>
      <c r="AU600" s="237" t="s">
        <v>90</v>
      </c>
      <c r="AV600" s="13" t="s">
        <v>123</v>
      </c>
      <c r="AW600" s="13" t="s">
        <v>36</v>
      </c>
      <c r="AX600" s="13" t="s">
        <v>81</v>
      </c>
      <c r="AY600" s="237" t="s">
        <v>261</v>
      </c>
    </row>
    <row r="601" spans="2:65" s="12" customFormat="1">
      <c r="B601" s="216"/>
      <c r="C601" s="217"/>
      <c r="D601" s="210" t="s">
        <v>366</v>
      </c>
      <c r="E601" s="218" t="s">
        <v>1</v>
      </c>
      <c r="F601" s="219" t="s">
        <v>3830</v>
      </c>
      <c r="G601" s="217"/>
      <c r="H601" s="220">
        <v>245.5</v>
      </c>
      <c r="I601" s="221"/>
      <c r="J601" s="217"/>
      <c r="K601" s="217"/>
      <c r="L601" s="222"/>
      <c r="M601" s="223"/>
      <c r="N601" s="224"/>
      <c r="O601" s="224"/>
      <c r="P601" s="224"/>
      <c r="Q601" s="224"/>
      <c r="R601" s="224"/>
      <c r="S601" s="224"/>
      <c r="T601" s="225"/>
      <c r="AT601" s="226" t="s">
        <v>366</v>
      </c>
      <c r="AU601" s="226" t="s">
        <v>90</v>
      </c>
      <c r="AV601" s="12" t="s">
        <v>90</v>
      </c>
      <c r="AW601" s="12" t="s">
        <v>36</v>
      </c>
      <c r="AX601" s="12" t="s">
        <v>88</v>
      </c>
      <c r="AY601" s="226" t="s">
        <v>261</v>
      </c>
    </row>
    <row r="602" spans="2:65" s="1" customFormat="1" ht="16.5" customHeight="1">
      <c r="B602" s="35"/>
      <c r="C602" s="197" t="s">
        <v>796</v>
      </c>
      <c r="D602" s="197" t="s">
        <v>264</v>
      </c>
      <c r="E602" s="198" t="s">
        <v>3831</v>
      </c>
      <c r="F602" s="199" t="s">
        <v>3832</v>
      </c>
      <c r="G602" s="200" t="s">
        <v>394</v>
      </c>
      <c r="H602" s="201">
        <v>15.5</v>
      </c>
      <c r="I602" s="202"/>
      <c r="J602" s="203">
        <f>ROUND(I602*H602,2)</f>
        <v>0</v>
      </c>
      <c r="K602" s="199" t="s">
        <v>268</v>
      </c>
      <c r="L602" s="39"/>
      <c r="M602" s="204" t="s">
        <v>1</v>
      </c>
      <c r="N602" s="205" t="s">
        <v>46</v>
      </c>
      <c r="O602" s="67"/>
      <c r="P602" s="206">
        <f>O602*H602</f>
        <v>0</v>
      </c>
      <c r="Q602" s="206">
        <v>5.9100000000000003E-3</v>
      </c>
      <c r="R602" s="206">
        <f>Q602*H602</f>
        <v>9.1605000000000006E-2</v>
      </c>
      <c r="S602" s="206">
        <v>0</v>
      </c>
      <c r="T602" s="207">
        <f>S602*H602</f>
        <v>0</v>
      </c>
      <c r="AR602" s="208" t="s">
        <v>450</v>
      </c>
      <c r="AT602" s="208" t="s">
        <v>264</v>
      </c>
      <c r="AU602" s="208" t="s">
        <v>90</v>
      </c>
      <c r="AY602" s="17" t="s">
        <v>261</v>
      </c>
      <c r="BE602" s="209">
        <f>IF(N602="základní",J602,0)</f>
        <v>0</v>
      </c>
      <c r="BF602" s="209">
        <f>IF(N602="snížená",J602,0)</f>
        <v>0</v>
      </c>
      <c r="BG602" s="209">
        <f>IF(N602="zákl. přenesená",J602,0)</f>
        <v>0</v>
      </c>
      <c r="BH602" s="209">
        <f>IF(N602="sníž. přenesená",J602,0)</f>
        <v>0</v>
      </c>
      <c r="BI602" s="209">
        <f>IF(N602="nulová",J602,0)</f>
        <v>0</v>
      </c>
      <c r="BJ602" s="17" t="s">
        <v>88</v>
      </c>
      <c r="BK602" s="209">
        <f>ROUND(I602*H602,2)</f>
        <v>0</v>
      </c>
      <c r="BL602" s="17" t="s">
        <v>450</v>
      </c>
      <c r="BM602" s="208" t="s">
        <v>3833</v>
      </c>
    </row>
    <row r="603" spans="2:65" s="14" customFormat="1">
      <c r="B603" s="238"/>
      <c r="C603" s="239"/>
      <c r="D603" s="210" t="s">
        <v>366</v>
      </c>
      <c r="E603" s="240" t="s">
        <v>1</v>
      </c>
      <c r="F603" s="241" t="s">
        <v>1641</v>
      </c>
      <c r="G603" s="239"/>
      <c r="H603" s="240" t="s">
        <v>1</v>
      </c>
      <c r="I603" s="242"/>
      <c r="J603" s="239"/>
      <c r="K603" s="239"/>
      <c r="L603" s="243"/>
      <c r="M603" s="244"/>
      <c r="N603" s="245"/>
      <c r="O603" s="245"/>
      <c r="P603" s="245"/>
      <c r="Q603" s="245"/>
      <c r="R603" s="245"/>
      <c r="S603" s="245"/>
      <c r="T603" s="246"/>
      <c r="AT603" s="247" t="s">
        <v>366</v>
      </c>
      <c r="AU603" s="247" t="s">
        <v>90</v>
      </c>
      <c r="AV603" s="14" t="s">
        <v>88</v>
      </c>
      <c r="AW603" s="14" t="s">
        <v>36</v>
      </c>
      <c r="AX603" s="14" t="s">
        <v>81</v>
      </c>
      <c r="AY603" s="247" t="s">
        <v>261</v>
      </c>
    </row>
    <row r="604" spans="2:65" s="14" customFormat="1" ht="22.5">
      <c r="B604" s="238"/>
      <c r="C604" s="239"/>
      <c r="D604" s="210" t="s">
        <v>366</v>
      </c>
      <c r="E604" s="240" t="s">
        <v>1</v>
      </c>
      <c r="F604" s="241" t="s">
        <v>3778</v>
      </c>
      <c r="G604" s="239"/>
      <c r="H604" s="240" t="s">
        <v>1</v>
      </c>
      <c r="I604" s="242"/>
      <c r="J604" s="239"/>
      <c r="K604" s="239"/>
      <c r="L604" s="243"/>
      <c r="M604" s="244"/>
      <c r="N604" s="245"/>
      <c r="O604" s="245"/>
      <c r="P604" s="245"/>
      <c r="Q604" s="245"/>
      <c r="R604" s="245"/>
      <c r="S604" s="245"/>
      <c r="T604" s="246"/>
      <c r="AT604" s="247" t="s">
        <v>366</v>
      </c>
      <c r="AU604" s="247" t="s">
        <v>90</v>
      </c>
      <c r="AV604" s="14" t="s">
        <v>88</v>
      </c>
      <c r="AW604" s="14" t="s">
        <v>36</v>
      </c>
      <c r="AX604" s="14" t="s">
        <v>81</v>
      </c>
      <c r="AY604" s="247" t="s">
        <v>261</v>
      </c>
    </row>
    <row r="605" spans="2:65" s="14" customFormat="1">
      <c r="B605" s="238"/>
      <c r="C605" s="239"/>
      <c r="D605" s="210" t="s">
        <v>366</v>
      </c>
      <c r="E605" s="240" t="s">
        <v>1</v>
      </c>
      <c r="F605" s="241" t="s">
        <v>3779</v>
      </c>
      <c r="G605" s="239"/>
      <c r="H605" s="240" t="s">
        <v>1</v>
      </c>
      <c r="I605" s="242"/>
      <c r="J605" s="239"/>
      <c r="K605" s="239"/>
      <c r="L605" s="243"/>
      <c r="M605" s="244"/>
      <c r="N605" s="245"/>
      <c r="O605" s="245"/>
      <c r="P605" s="245"/>
      <c r="Q605" s="245"/>
      <c r="R605" s="245"/>
      <c r="S605" s="245"/>
      <c r="T605" s="246"/>
      <c r="AT605" s="247" t="s">
        <v>366</v>
      </c>
      <c r="AU605" s="247" t="s">
        <v>90</v>
      </c>
      <c r="AV605" s="14" t="s">
        <v>88</v>
      </c>
      <c r="AW605" s="14" t="s">
        <v>36</v>
      </c>
      <c r="AX605" s="14" t="s">
        <v>81</v>
      </c>
      <c r="AY605" s="247" t="s">
        <v>261</v>
      </c>
    </row>
    <row r="606" spans="2:65" s="12" customFormat="1">
      <c r="B606" s="216"/>
      <c r="C606" s="217"/>
      <c r="D606" s="210" t="s">
        <v>366</v>
      </c>
      <c r="E606" s="218" t="s">
        <v>1</v>
      </c>
      <c r="F606" s="219" t="s">
        <v>3834</v>
      </c>
      <c r="G606" s="217"/>
      <c r="H606" s="220">
        <v>15.41</v>
      </c>
      <c r="I606" s="221"/>
      <c r="J606" s="217"/>
      <c r="K606" s="217"/>
      <c r="L606" s="222"/>
      <c r="M606" s="223"/>
      <c r="N606" s="224"/>
      <c r="O606" s="224"/>
      <c r="P606" s="224"/>
      <c r="Q606" s="224"/>
      <c r="R606" s="224"/>
      <c r="S606" s="224"/>
      <c r="T606" s="225"/>
      <c r="AT606" s="226" t="s">
        <v>366</v>
      </c>
      <c r="AU606" s="226" t="s">
        <v>90</v>
      </c>
      <c r="AV606" s="12" t="s">
        <v>90</v>
      </c>
      <c r="AW606" s="12" t="s">
        <v>36</v>
      </c>
      <c r="AX606" s="12" t="s">
        <v>81</v>
      </c>
      <c r="AY606" s="226" t="s">
        <v>261</v>
      </c>
    </row>
    <row r="607" spans="2:65" s="13" customFormat="1">
      <c r="B607" s="227"/>
      <c r="C607" s="228"/>
      <c r="D607" s="210" t="s">
        <v>366</v>
      </c>
      <c r="E607" s="229" t="s">
        <v>1</v>
      </c>
      <c r="F607" s="230" t="s">
        <v>368</v>
      </c>
      <c r="G607" s="228"/>
      <c r="H607" s="231">
        <v>15.41</v>
      </c>
      <c r="I607" s="232"/>
      <c r="J607" s="228"/>
      <c r="K607" s="228"/>
      <c r="L607" s="233"/>
      <c r="M607" s="234"/>
      <c r="N607" s="235"/>
      <c r="O607" s="235"/>
      <c r="P607" s="235"/>
      <c r="Q607" s="235"/>
      <c r="R607" s="235"/>
      <c r="S607" s="235"/>
      <c r="T607" s="236"/>
      <c r="AT607" s="237" t="s">
        <v>366</v>
      </c>
      <c r="AU607" s="237" t="s">
        <v>90</v>
      </c>
      <c r="AV607" s="13" t="s">
        <v>123</v>
      </c>
      <c r="AW607" s="13" t="s">
        <v>36</v>
      </c>
      <c r="AX607" s="13" t="s">
        <v>81</v>
      </c>
      <c r="AY607" s="237" t="s">
        <v>261</v>
      </c>
    </row>
    <row r="608" spans="2:65" s="12" customFormat="1">
      <c r="B608" s="216"/>
      <c r="C608" s="217"/>
      <c r="D608" s="210" t="s">
        <v>366</v>
      </c>
      <c r="E608" s="218" t="s">
        <v>1</v>
      </c>
      <c r="F608" s="219" t="s">
        <v>3835</v>
      </c>
      <c r="G608" s="217"/>
      <c r="H608" s="220">
        <v>15.5</v>
      </c>
      <c r="I608" s="221"/>
      <c r="J608" s="217"/>
      <c r="K608" s="217"/>
      <c r="L608" s="222"/>
      <c r="M608" s="223"/>
      <c r="N608" s="224"/>
      <c r="O608" s="224"/>
      <c r="P608" s="224"/>
      <c r="Q608" s="224"/>
      <c r="R608" s="224"/>
      <c r="S608" s="224"/>
      <c r="T608" s="225"/>
      <c r="AT608" s="226" t="s">
        <v>366</v>
      </c>
      <c r="AU608" s="226" t="s">
        <v>90</v>
      </c>
      <c r="AV608" s="12" t="s">
        <v>90</v>
      </c>
      <c r="AW608" s="12" t="s">
        <v>36</v>
      </c>
      <c r="AX608" s="12" t="s">
        <v>88</v>
      </c>
      <c r="AY608" s="226" t="s">
        <v>261</v>
      </c>
    </row>
    <row r="609" spans="2:65" s="1" customFormat="1" ht="16.5" customHeight="1">
      <c r="B609" s="35"/>
      <c r="C609" s="197" t="s">
        <v>798</v>
      </c>
      <c r="D609" s="197" t="s">
        <v>264</v>
      </c>
      <c r="E609" s="198" t="s">
        <v>3836</v>
      </c>
      <c r="F609" s="199" t="s">
        <v>3837</v>
      </c>
      <c r="G609" s="200" t="s">
        <v>394</v>
      </c>
      <c r="H609" s="201">
        <v>54</v>
      </c>
      <c r="I609" s="202"/>
      <c r="J609" s="203">
        <f>ROUND(I609*H609,2)</f>
        <v>0</v>
      </c>
      <c r="K609" s="199" t="s">
        <v>268</v>
      </c>
      <c r="L609" s="39"/>
      <c r="M609" s="204" t="s">
        <v>1</v>
      </c>
      <c r="N609" s="205" t="s">
        <v>46</v>
      </c>
      <c r="O609" s="67"/>
      <c r="P609" s="206">
        <f>O609*H609</f>
        <v>0</v>
      </c>
      <c r="Q609" s="206">
        <v>1.4499999999999999E-3</v>
      </c>
      <c r="R609" s="206">
        <f>Q609*H609</f>
        <v>7.8299999999999995E-2</v>
      </c>
      <c r="S609" s="206">
        <v>0</v>
      </c>
      <c r="T609" s="207">
        <f>S609*H609</f>
        <v>0</v>
      </c>
      <c r="AR609" s="208" t="s">
        <v>450</v>
      </c>
      <c r="AT609" s="208" t="s">
        <v>264</v>
      </c>
      <c r="AU609" s="208" t="s">
        <v>90</v>
      </c>
      <c r="AY609" s="17" t="s">
        <v>261</v>
      </c>
      <c r="BE609" s="209">
        <f>IF(N609="základní",J609,0)</f>
        <v>0</v>
      </c>
      <c r="BF609" s="209">
        <f>IF(N609="snížená",J609,0)</f>
        <v>0</v>
      </c>
      <c r="BG609" s="209">
        <f>IF(N609="zákl. přenesená",J609,0)</f>
        <v>0</v>
      </c>
      <c r="BH609" s="209">
        <f>IF(N609="sníž. přenesená",J609,0)</f>
        <v>0</v>
      </c>
      <c r="BI609" s="209">
        <f>IF(N609="nulová",J609,0)</f>
        <v>0</v>
      </c>
      <c r="BJ609" s="17" t="s">
        <v>88</v>
      </c>
      <c r="BK609" s="209">
        <f>ROUND(I609*H609,2)</f>
        <v>0</v>
      </c>
      <c r="BL609" s="17" t="s">
        <v>450</v>
      </c>
      <c r="BM609" s="208" t="s">
        <v>3838</v>
      </c>
    </row>
    <row r="610" spans="2:65" s="14" customFormat="1" ht="22.5">
      <c r="B610" s="238"/>
      <c r="C610" s="239"/>
      <c r="D610" s="210" t="s">
        <v>366</v>
      </c>
      <c r="E610" s="240" t="s">
        <v>1</v>
      </c>
      <c r="F610" s="241" t="s">
        <v>3778</v>
      </c>
      <c r="G610" s="239"/>
      <c r="H610" s="240" t="s">
        <v>1</v>
      </c>
      <c r="I610" s="242"/>
      <c r="J610" s="239"/>
      <c r="K610" s="239"/>
      <c r="L610" s="243"/>
      <c r="M610" s="244"/>
      <c r="N610" s="245"/>
      <c r="O610" s="245"/>
      <c r="P610" s="245"/>
      <c r="Q610" s="245"/>
      <c r="R610" s="245"/>
      <c r="S610" s="245"/>
      <c r="T610" s="246"/>
      <c r="AT610" s="247" t="s">
        <v>366</v>
      </c>
      <c r="AU610" s="247" t="s">
        <v>90</v>
      </c>
      <c r="AV610" s="14" t="s">
        <v>88</v>
      </c>
      <c r="AW610" s="14" t="s">
        <v>36</v>
      </c>
      <c r="AX610" s="14" t="s">
        <v>81</v>
      </c>
      <c r="AY610" s="247" t="s">
        <v>261</v>
      </c>
    </row>
    <row r="611" spans="2:65" s="14" customFormat="1">
      <c r="B611" s="238"/>
      <c r="C611" s="239"/>
      <c r="D611" s="210" t="s">
        <v>366</v>
      </c>
      <c r="E611" s="240" t="s">
        <v>1</v>
      </c>
      <c r="F611" s="241" t="s">
        <v>3607</v>
      </c>
      <c r="G611" s="239"/>
      <c r="H611" s="240" t="s">
        <v>1</v>
      </c>
      <c r="I611" s="242"/>
      <c r="J611" s="239"/>
      <c r="K611" s="239"/>
      <c r="L611" s="243"/>
      <c r="M611" s="244"/>
      <c r="N611" s="245"/>
      <c r="O611" s="245"/>
      <c r="P611" s="245"/>
      <c r="Q611" s="245"/>
      <c r="R611" s="245"/>
      <c r="S611" s="245"/>
      <c r="T611" s="246"/>
      <c r="AT611" s="247" t="s">
        <v>366</v>
      </c>
      <c r="AU611" s="247" t="s">
        <v>90</v>
      </c>
      <c r="AV611" s="14" t="s">
        <v>88</v>
      </c>
      <c r="AW611" s="14" t="s">
        <v>36</v>
      </c>
      <c r="AX611" s="14" t="s">
        <v>81</v>
      </c>
      <c r="AY611" s="247" t="s">
        <v>261</v>
      </c>
    </row>
    <row r="612" spans="2:65" s="12" customFormat="1">
      <c r="B612" s="216"/>
      <c r="C612" s="217"/>
      <c r="D612" s="210" t="s">
        <v>366</v>
      </c>
      <c r="E612" s="218" t="s">
        <v>1</v>
      </c>
      <c r="F612" s="219" t="s">
        <v>3839</v>
      </c>
      <c r="G612" s="217"/>
      <c r="H612" s="220">
        <v>14.51</v>
      </c>
      <c r="I612" s="221"/>
      <c r="J612" s="217"/>
      <c r="K612" s="217"/>
      <c r="L612" s="222"/>
      <c r="M612" s="223"/>
      <c r="N612" s="224"/>
      <c r="O612" s="224"/>
      <c r="P612" s="224"/>
      <c r="Q612" s="224"/>
      <c r="R612" s="224"/>
      <c r="S612" s="224"/>
      <c r="T612" s="225"/>
      <c r="AT612" s="226" t="s">
        <v>366</v>
      </c>
      <c r="AU612" s="226" t="s">
        <v>90</v>
      </c>
      <c r="AV612" s="12" t="s">
        <v>90</v>
      </c>
      <c r="AW612" s="12" t="s">
        <v>36</v>
      </c>
      <c r="AX612" s="12" t="s">
        <v>81</v>
      </c>
      <c r="AY612" s="226" t="s">
        <v>261</v>
      </c>
    </row>
    <row r="613" spans="2:65" s="14" customFormat="1">
      <c r="B613" s="238"/>
      <c r="C613" s="239"/>
      <c r="D613" s="210" t="s">
        <v>366</v>
      </c>
      <c r="E613" s="240" t="s">
        <v>1</v>
      </c>
      <c r="F613" s="241" t="s">
        <v>3573</v>
      </c>
      <c r="G613" s="239"/>
      <c r="H613" s="240" t="s">
        <v>1</v>
      </c>
      <c r="I613" s="242"/>
      <c r="J613" s="239"/>
      <c r="K613" s="239"/>
      <c r="L613" s="243"/>
      <c r="M613" s="244"/>
      <c r="N613" s="245"/>
      <c r="O613" s="245"/>
      <c r="P613" s="245"/>
      <c r="Q613" s="245"/>
      <c r="R613" s="245"/>
      <c r="S613" s="245"/>
      <c r="T613" s="246"/>
      <c r="AT613" s="247" t="s">
        <v>366</v>
      </c>
      <c r="AU613" s="247" t="s">
        <v>90</v>
      </c>
      <c r="AV613" s="14" t="s">
        <v>88</v>
      </c>
      <c r="AW613" s="14" t="s">
        <v>36</v>
      </c>
      <c r="AX613" s="14" t="s">
        <v>81</v>
      </c>
      <c r="AY613" s="247" t="s">
        <v>261</v>
      </c>
    </row>
    <row r="614" spans="2:65" s="12" customFormat="1">
      <c r="B614" s="216"/>
      <c r="C614" s="217"/>
      <c r="D614" s="210" t="s">
        <v>366</v>
      </c>
      <c r="E614" s="218" t="s">
        <v>1</v>
      </c>
      <c r="F614" s="219" t="s">
        <v>3840</v>
      </c>
      <c r="G614" s="217"/>
      <c r="H614" s="220">
        <v>31.37</v>
      </c>
      <c r="I614" s="221"/>
      <c r="J614" s="217"/>
      <c r="K614" s="217"/>
      <c r="L614" s="222"/>
      <c r="M614" s="223"/>
      <c r="N614" s="224"/>
      <c r="O614" s="224"/>
      <c r="P614" s="224"/>
      <c r="Q614" s="224"/>
      <c r="R614" s="224"/>
      <c r="S614" s="224"/>
      <c r="T614" s="225"/>
      <c r="AT614" s="226" t="s">
        <v>366</v>
      </c>
      <c r="AU614" s="226" t="s">
        <v>90</v>
      </c>
      <c r="AV614" s="12" t="s">
        <v>90</v>
      </c>
      <c r="AW614" s="12" t="s">
        <v>36</v>
      </c>
      <c r="AX614" s="12" t="s">
        <v>81</v>
      </c>
      <c r="AY614" s="226" t="s">
        <v>261</v>
      </c>
    </row>
    <row r="615" spans="2:65" s="14" customFormat="1">
      <c r="B615" s="238"/>
      <c r="C615" s="239"/>
      <c r="D615" s="210" t="s">
        <v>366</v>
      </c>
      <c r="E615" s="240" t="s">
        <v>1</v>
      </c>
      <c r="F615" s="241" t="s">
        <v>3661</v>
      </c>
      <c r="G615" s="239"/>
      <c r="H615" s="240" t="s">
        <v>1</v>
      </c>
      <c r="I615" s="242"/>
      <c r="J615" s="239"/>
      <c r="K615" s="239"/>
      <c r="L615" s="243"/>
      <c r="M615" s="244"/>
      <c r="N615" s="245"/>
      <c r="O615" s="245"/>
      <c r="P615" s="245"/>
      <c r="Q615" s="245"/>
      <c r="R615" s="245"/>
      <c r="S615" s="245"/>
      <c r="T615" s="246"/>
      <c r="AT615" s="247" t="s">
        <v>366</v>
      </c>
      <c r="AU615" s="247" t="s">
        <v>90</v>
      </c>
      <c r="AV615" s="14" t="s">
        <v>88</v>
      </c>
      <c r="AW615" s="14" t="s">
        <v>36</v>
      </c>
      <c r="AX615" s="14" t="s">
        <v>81</v>
      </c>
      <c r="AY615" s="247" t="s">
        <v>261</v>
      </c>
    </row>
    <row r="616" spans="2:65" s="12" customFormat="1">
      <c r="B616" s="216"/>
      <c r="C616" s="217"/>
      <c r="D616" s="210" t="s">
        <v>366</v>
      </c>
      <c r="E616" s="218" t="s">
        <v>1</v>
      </c>
      <c r="F616" s="219" t="s">
        <v>3662</v>
      </c>
      <c r="G616" s="217"/>
      <c r="H616" s="220">
        <v>0.93</v>
      </c>
      <c r="I616" s="221"/>
      <c r="J616" s="217"/>
      <c r="K616" s="217"/>
      <c r="L616" s="222"/>
      <c r="M616" s="223"/>
      <c r="N616" s="224"/>
      <c r="O616" s="224"/>
      <c r="P616" s="224"/>
      <c r="Q616" s="224"/>
      <c r="R616" s="224"/>
      <c r="S616" s="224"/>
      <c r="T616" s="225"/>
      <c r="AT616" s="226" t="s">
        <v>366</v>
      </c>
      <c r="AU616" s="226" t="s">
        <v>90</v>
      </c>
      <c r="AV616" s="12" t="s">
        <v>90</v>
      </c>
      <c r="AW616" s="12" t="s">
        <v>36</v>
      </c>
      <c r="AX616" s="12" t="s">
        <v>81</v>
      </c>
      <c r="AY616" s="226" t="s">
        <v>261</v>
      </c>
    </row>
    <row r="617" spans="2:65" s="13" customFormat="1">
      <c r="B617" s="227"/>
      <c r="C617" s="228"/>
      <c r="D617" s="210" t="s">
        <v>366</v>
      </c>
      <c r="E617" s="229" t="s">
        <v>1</v>
      </c>
      <c r="F617" s="230" t="s">
        <v>368</v>
      </c>
      <c r="G617" s="228"/>
      <c r="H617" s="231">
        <v>46.81</v>
      </c>
      <c r="I617" s="232"/>
      <c r="J617" s="228"/>
      <c r="K617" s="228"/>
      <c r="L617" s="233"/>
      <c r="M617" s="234"/>
      <c r="N617" s="235"/>
      <c r="O617" s="235"/>
      <c r="P617" s="235"/>
      <c r="Q617" s="235"/>
      <c r="R617" s="235"/>
      <c r="S617" s="235"/>
      <c r="T617" s="236"/>
      <c r="AT617" s="237" t="s">
        <v>366</v>
      </c>
      <c r="AU617" s="237" t="s">
        <v>90</v>
      </c>
      <c r="AV617" s="13" t="s">
        <v>123</v>
      </c>
      <c r="AW617" s="13" t="s">
        <v>36</v>
      </c>
      <c r="AX617" s="13" t="s">
        <v>81</v>
      </c>
      <c r="AY617" s="237" t="s">
        <v>261</v>
      </c>
    </row>
    <row r="618" spans="2:65" s="12" customFormat="1">
      <c r="B618" s="216"/>
      <c r="C618" s="217"/>
      <c r="D618" s="210" t="s">
        <v>366</v>
      </c>
      <c r="E618" s="218" t="s">
        <v>1</v>
      </c>
      <c r="F618" s="219" t="s">
        <v>3841</v>
      </c>
      <c r="G618" s="217"/>
      <c r="H618" s="220">
        <v>53.832000000000001</v>
      </c>
      <c r="I618" s="221"/>
      <c r="J618" s="217"/>
      <c r="K618" s="217"/>
      <c r="L618" s="222"/>
      <c r="M618" s="223"/>
      <c r="N618" s="224"/>
      <c r="O618" s="224"/>
      <c r="P618" s="224"/>
      <c r="Q618" s="224"/>
      <c r="R618" s="224"/>
      <c r="S618" s="224"/>
      <c r="T618" s="225"/>
      <c r="AT618" s="226" t="s">
        <v>366</v>
      </c>
      <c r="AU618" s="226" t="s">
        <v>90</v>
      </c>
      <c r="AV618" s="12" t="s">
        <v>90</v>
      </c>
      <c r="AW618" s="12" t="s">
        <v>36</v>
      </c>
      <c r="AX618" s="12" t="s">
        <v>81</v>
      </c>
      <c r="AY618" s="226" t="s">
        <v>261</v>
      </c>
    </row>
    <row r="619" spans="2:65" s="13" customFormat="1">
      <c r="B619" s="227"/>
      <c r="C619" s="228"/>
      <c r="D619" s="210" t="s">
        <v>366</v>
      </c>
      <c r="E619" s="229" t="s">
        <v>1</v>
      </c>
      <c r="F619" s="230" t="s">
        <v>368</v>
      </c>
      <c r="G619" s="228"/>
      <c r="H619" s="231">
        <v>53.832000000000001</v>
      </c>
      <c r="I619" s="232"/>
      <c r="J619" s="228"/>
      <c r="K619" s="228"/>
      <c r="L619" s="233"/>
      <c r="M619" s="234"/>
      <c r="N619" s="235"/>
      <c r="O619" s="235"/>
      <c r="P619" s="235"/>
      <c r="Q619" s="235"/>
      <c r="R619" s="235"/>
      <c r="S619" s="235"/>
      <c r="T619" s="236"/>
      <c r="AT619" s="237" t="s">
        <v>366</v>
      </c>
      <c r="AU619" s="237" t="s">
        <v>90</v>
      </c>
      <c r="AV619" s="13" t="s">
        <v>123</v>
      </c>
      <c r="AW619" s="13" t="s">
        <v>36</v>
      </c>
      <c r="AX619" s="13" t="s">
        <v>81</v>
      </c>
      <c r="AY619" s="237" t="s">
        <v>261</v>
      </c>
    </row>
    <row r="620" spans="2:65" s="12" customFormat="1">
      <c r="B620" s="216"/>
      <c r="C620" s="217"/>
      <c r="D620" s="210" t="s">
        <v>366</v>
      </c>
      <c r="E620" s="218" t="s">
        <v>1</v>
      </c>
      <c r="F620" s="219" t="s">
        <v>704</v>
      </c>
      <c r="G620" s="217"/>
      <c r="H620" s="220">
        <v>54</v>
      </c>
      <c r="I620" s="221"/>
      <c r="J620" s="217"/>
      <c r="K620" s="217"/>
      <c r="L620" s="222"/>
      <c r="M620" s="223"/>
      <c r="N620" s="224"/>
      <c r="O620" s="224"/>
      <c r="P620" s="224"/>
      <c r="Q620" s="224"/>
      <c r="R620" s="224"/>
      <c r="S620" s="224"/>
      <c r="T620" s="225"/>
      <c r="AT620" s="226" t="s">
        <v>366</v>
      </c>
      <c r="AU620" s="226" t="s">
        <v>90</v>
      </c>
      <c r="AV620" s="12" t="s">
        <v>90</v>
      </c>
      <c r="AW620" s="12" t="s">
        <v>36</v>
      </c>
      <c r="AX620" s="12" t="s">
        <v>88</v>
      </c>
      <c r="AY620" s="226" t="s">
        <v>261</v>
      </c>
    </row>
    <row r="621" spans="2:65" s="1" customFormat="1" ht="16.5" customHeight="1">
      <c r="B621" s="35"/>
      <c r="C621" s="197" t="s">
        <v>802</v>
      </c>
      <c r="D621" s="197" t="s">
        <v>264</v>
      </c>
      <c r="E621" s="198" t="s">
        <v>3842</v>
      </c>
      <c r="F621" s="199" t="s">
        <v>3843</v>
      </c>
      <c r="G621" s="200" t="s">
        <v>394</v>
      </c>
      <c r="H621" s="201">
        <v>157</v>
      </c>
      <c r="I621" s="202"/>
      <c r="J621" s="203">
        <f>ROUND(I621*H621,2)</f>
        <v>0</v>
      </c>
      <c r="K621" s="199" t="s">
        <v>268</v>
      </c>
      <c r="L621" s="39"/>
      <c r="M621" s="204" t="s">
        <v>1</v>
      </c>
      <c r="N621" s="205" t="s">
        <v>46</v>
      </c>
      <c r="O621" s="67"/>
      <c r="P621" s="206">
        <f>O621*H621</f>
        <v>0</v>
      </c>
      <c r="Q621" s="206">
        <v>2.6700000000000001E-3</v>
      </c>
      <c r="R621" s="206">
        <f>Q621*H621</f>
        <v>0.41919000000000001</v>
      </c>
      <c r="S621" s="206">
        <v>0</v>
      </c>
      <c r="T621" s="207">
        <f>S621*H621</f>
        <v>0</v>
      </c>
      <c r="AR621" s="208" t="s">
        <v>450</v>
      </c>
      <c r="AT621" s="208" t="s">
        <v>264</v>
      </c>
      <c r="AU621" s="208" t="s">
        <v>90</v>
      </c>
      <c r="AY621" s="17" t="s">
        <v>261</v>
      </c>
      <c r="BE621" s="209">
        <f>IF(N621="základní",J621,0)</f>
        <v>0</v>
      </c>
      <c r="BF621" s="209">
        <f>IF(N621="snížená",J621,0)</f>
        <v>0</v>
      </c>
      <c r="BG621" s="209">
        <f>IF(N621="zákl. přenesená",J621,0)</f>
        <v>0</v>
      </c>
      <c r="BH621" s="209">
        <f>IF(N621="sníž. přenesená",J621,0)</f>
        <v>0</v>
      </c>
      <c r="BI621" s="209">
        <f>IF(N621="nulová",J621,0)</f>
        <v>0</v>
      </c>
      <c r="BJ621" s="17" t="s">
        <v>88</v>
      </c>
      <c r="BK621" s="209">
        <f>ROUND(I621*H621,2)</f>
        <v>0</v>
      </c>
      <c r="BL621" s="17" t="s">
        <v>450</v>
      </c>
      <c r="BM621" s="208" t="s">
        <v>3844</v>
      </c>
    </row>
    <row r="622" spans="2:65" s="14" customFormat="1" ht="22.5">
      <c r="B622" s="238"/>
      <c r="C622" s="239"/>
      <c r="D622" s="210" t="s">
        <v>366</v>
      </c>
      <c r="E622" s="240" t="s">
        <v>1</v>
      </c>
      <c r="F622" s="241" t="s">
        <v>3778</v>
      </c>
      <c r="G622" s="239"/>
      <c r="H622" s="240" t="s">
        <v>1</v>
      </c>
      <c r="I622" s="242"/>
      <c r="J622" s="239"/>
      <c r="K622" s="239"/>
      <c r="L622" s="243"/>
      <c r="M622" s="244"/>
      <c r="N622" s="245"/>
      <c r="O622" s="245"/>
      <c r="P622" s="245"/>
      <c r="Q622" s="245"/>
      <c r="R622" s="245"/>
      <c r="S622" s="245"/>
      <c r="T622" s="246"/>
      <c r="AT622" s="247" t="s">
        <v>366</v>
      </c>
      <c r="AU622" s="247" t="s">
        <v>90</v>
      </c>
      <c r="AV622" s="14" t="s">
        <v>88</v>
      </c>
      <c r="AW622" s="14" t="s">
        <v>36</v>
      </c>
      <c r="AX622" s="14" t="s">
        <v>81</v>
      </c>
      <c r="AY622" s="247" t="s">
        <v>261</v>
      </c>
    </row>
    <row r="623" spans="2:65" s="14" customFormat="1">
      <c r="B623" s="238"/>
      <c r="C623" s="239"/>
      <c r="D623" s="210" t="s">
        <v>366</v>
      </c>
      <c r="E623" s="240" t="s">
        <v>1</v>
      </c>
      <c r="F623" s="241" t="s">
        <v>1641</v>
      </c>
      <c r="G623" s="239"/>
      <c r="H623" s="240" t="s">
        <v>1</v>
      </c>
      <c r="I623" s="242"/>
      <c r="J623" s="239"/>
      <c r="K623" s="239"/>
      <c r="L623" s="243"/>
      <c r="M623" s="244"/>
      <c r="N623" s="245"/>
      <c r="O623" s="245"/>
      <c r="P623" s="245"/>
      <c r="Q623" s="245"/>
      <c r="R623" s="245"/>
      <c r="S623" s="245"/>
      <c r="T623" s="246"/>
      <c r="AT623" s="247" t="s">
        <v>366</v>
      </c>
      <c r="AU623" s="247" t="s">
        <v>90</v>
      </c>
      <c r="AV623" s="14" t="s">
        <v>88</v>
      </c>
      <c r="AW623" s="14" t="s">
        <v>36</v>
      </c>
      <c r="AX623" s="14" t="s">
        <v>81</v>
      </c>
      <c r="AY623" s="247" t="s">
        <v>261</v>
      </c>
    </row>
    <row r="624" spans="2:65" s="12" customFormat="1">
      <c r="B624" s="216"/>
      <c r="C624" s="217"/>
      <c r="D624" s="210" t="s">
        <v>366</v>
      </c>
      <c r="E624" s="218" t="s">
        <v>1</v>
      </c>
      <c r="F624" s="219" t="s">
        <v>3845</v>
      </c>
      <c r="G624" s="217"/>
      <c r="H624" s="220">
        <v>39.53</v>
      </c>
      <c r="I624" s="221"/>
      <c r="J624" s="217"/>
      <c r="K624" s="217"/>
      <c r="L624" s="222"/>
      <c r="M624" s="223"/>
      <c r="N624" s="224"/>
      <c r="O624" s="224"/>
      <c r="P624" s="224"/>
      <c r="Q624" s="224"/>
      <c r="R624" s="224"/>
      <c r="S624" s="224"/>
      <c r="T624" s="225"/>
      <c r="AT624" s="226" t="s">
        <v>366</v>
      </c>
      <c r="AU624" s="226" t="s">
        <v>90</v>
      </c>
      <c r="AV624" s="12" t="s">
        <v>90</v>
      </c>
      <c r="AW624" s="12" t="s">
        <v>36</v>
      </c>
      <c r="AX624" s="12" t="s">
        <v>81</v>
      </c>
      <c r="AY624" s="226" t="s">
        <v>261</v>
      </c>
    </row>
    <row r="625" spans="2:65" s="14" customFormat="1">
      <c r="B625" s="238"/>
      <c r="C625" s="239"/>
      <c r="D625" s="210" t="s">
        <v>366</v>
      </c>
      <c r="E625" s="240" t="s">
        <v>1</v>
      </c>
      <c r="F625" s="241" t="s">
        <v>3607</v>
      </c>
      <c r="G625" s="239"/>
      <c r="H625" s="240" t="s">
        <v>1</v>
      </c>
      <c r="I625" s="242"/>
      <c r="J625" s="239"/>
      <c r="K625" s="239"/>
      <c r="L625" s="243"/>
      <c r="M625" s="244"/>
      <c r="N625" s="245"/>
      <c r="O625" s="245"/>
      <c r="P625" s="245"/>
      <c r="Q625" s="245"/>
      <c r="R625" s="245"/>
      <c r="S625" s="245"/>
      <c r="T625" s="246"/>
      <c r="AT625" s="247" t="s">
        <v>366</v>
      </c>
      <c r="AU625" s="247" t="s">
        <v>90</v>
      </c>
      <c r="AV625" s="14" t="s">
        <v>88</v>
      </c>
      <c r="AW625" s="14" t="s">
        <v>36</v>
      </c>
      <c r="AX625" s="14" t="s">
        <v>81</v>
      </c>
      <c r="AY625" s="247" t="s">
        <v>261</v>
      </c>
    </row>
    <row r="626" spans="2:65" s="12" customFormat="1">
      <c r="B626" s="216"/>
      <c r="C626" s="217"/>
      <c r="D626" s="210" t="s">
        <v>366</v>
      </c>
      <c r="E626" s="218" t="s">
        <v>1</v>
      </c>
      <c r="F626" s="219" t="s">
        <v>3846</v>
      </c>
      <c r="G626" s="217"/>
      <c r="H626" s="220">
        <v>58.6</v>
      </c>
      <c r="I626" s="221"/>
      <c r="J626" s="217"/>
      <c r="K626" s="217"/>
      <c r="L626" s="222"/>
      <c r="M626" s="223"/>
      <c r="N626" s="224"/>
      <c r="O626" s="224"/>
      <c r="P626" s="224"/>
      <c r="Q626" s="224"/>
      <c r="R626" s="224"/>
      <c r="S626" s="224"/>
      <c r="T626" s="225"/>
      <c r="AT626" s="226" t="s">
        <v>366</v>
      </c>
      <c r="AU626" s="226" t="s">
        <v>90</v>
      </c>
      <c r="AV626" s="12" t="s">
        <v>90</v>
      </c>
      <c r="AW626" s="12" t="s">
        <v>36</v>
      </c>
      <c r="AX626" s="12" t="s">
        <v>81</v>
      </c>
      <c r="AY626" s="226" t="s">
        <v>261</v>
      </c>
    </row>
    <row r="627" spans="2:65" s="14" customFormat="1">
      <c r="B627" s="238"/>
      <c r="C627" s="239"/>
      <c r="D627" s="210" t="s">
        <v>366</v>
      </c>
      <c r="E627" s="240" t="s">
        <v>1</v>
      </c>
      <c r="F627" s="241" t="s">
        <v>3573</v>
      </c>
      <c r="G627" s="239"/>
      <c r="H627" s="240" t="s">
        <v>1</v>
      </c>
      <c r="I627" s="242"/>
      <c r="J627" s="239"/>
      <c r="K627" s="239"/>
      <c r="L627" s="243"/>
      <c r="M627" s="244"/>
      <c r="N627" s="245"/>
      <c r="O627" s="245"/>
      <c r="P627" s="245"/>
      <c r="Q627" s="245"/>
      <c r="R627" s="245"/>
      <c r="S627" s="245"/>
      <c r="T627" s="246"/>
      <c r="AT627" s="247" t="s">
        <v>366</v>
      </c>
      <c r="AU627" s="247" t="s">
        <v>90</v>
      </c>
      <c r="AV627" s="14" t="s">
        <v>88</v>
      </c>
      <c r="AW627" s="14" t="s">
        <v>36</v>
      </c>
      <c r="AX627" s="14" t="s">
        <v>81</v>
      </c>
      <c r="AY627" s="247" t="s">
        <v>261</v>
      </c>
    </row>
    <row r="628" spans="2:65" s="12" customFormat="1">
      <c r="B628" s="216"/>
      <c r="C628" s="217"/>
      <c r="D628" s="210" t="s">
        <v>366</v>
      </c>
      <c r="E628" s="218" t="s">
        <v>1</v>
      </c>
      <c r="F628" s="219" t="s">
        <v>3689</v>
      </c>
      <c r="G628" s="217"/>
      <c r="H628" s="220">
        <v>34.090000000000003</v>
      </c>
      <c r="I628" s="221"/>
      <c r="J628" s="217"/>
      <c r="K628" s="217"/>
      <c r="L628" s="222"/>
      <c r="M628" s="223"/>
      <c r="N628" s="224"/>
      <c r="O628" s="224"/>
      <c r="P628" s="224"/>
      <c r="Q628" s="224"/>
      <c r="R628" s="224"/>
      <c r="S628" s="224"/>
      <c r="T628" s="225"/>
      <c r="AT628" s="226" t="s">
        <v>366</v>
      </c>
      <c r="AU628" s="226" t="s">
        <v>90</v>
      </c>
      <c r="AV628" s="12" t="s">
        <v>90</v>
      </c>
      <c r="AW628" s="12" t="s">
        <v>36</v>
      </c>
      <c r="AX628" s="12" t="s">
        <v>81</v>
      </c>
      <c r="AY628" s="226" t="s">
        <v>261</v>
      </c>
    </row>
    <row r="629" spans="2:65" s="14" customFormat="1">
      <c r="B629" s="238"/>
      <c r="C629" s="239"/>
      <c r="D629" s="210" t="s">
        <v>366</v>
      </c>
      <c r="E629" s="240" t="s">
        <v>1</v>
      </c>
      <c r="F629" s="241" t="s">
        <v>3661</v>
      </c>
      <c r="G629" s="239"/>
      <c r="H629" s="240" t="s">
        <v>1</v>
      </c>
      <c r="I629" s="242"/>
      <c r="J629" s="239"/>
      <c r="K629" s="239"/>
      <c r="L629" s="243"/>
      <c r="M629" s="244"/>
      <c r="N629" s="245"/>
      <c r="O629" s="245"/>
      <c r="P629" s="245"/>
      <c r="Q629" s="245"/>
      <c r="R629" s="245"/>
      <c r="S629" s="245"/>
      <c r="T629" s="246"/>
      <c r="AT629" s="247" t="s">
        <v>366</v>
      </c>
      <c r="AU629" s="247" t="s">
        <v>90</v>
      </c>
      <c r="AV629" s="14" t="s">
        <v>88</v>
      </c>
      <c r="AW629" s="14" t="s">
        <v>36</v>
      </c>
      <c r="AX629" s="14" t="s">
        <v>81</v>
      </c>
      <c r="AY629" s="247" t="s">
        <v>261</v>
      </c>
    </row>
    <row r="630" spans="2:65" s="12" customFormat="1">
      <c r="B630" s="216"/>
      <c r="C630" s="217"/>
      <c r="D630" s="210" t="s">
        <v>366</v>
      </c>
      <c r="E630" s="218" t="s">
        <v>1</v>
      </c>
      <c r="F630" s="219" t="s">
        <v>3690</v>
      </c>
      <c r="G630" s="217"/>
      <c r="H630" s="220">
        <v>1.02</v>
      </c>
      <c r="I630" s="221"/>
      <c r="J630" s="217"/>
      <c r="K630" s="217"/>
      <c r="L630" s="222"/>
      <c r="M630" s="223"/>
      <c r="N630" s="224"/>
      <c r="O630" s="224"/>
      <c r="P630" s="224"/>
      <c r="Q630" s="224"/>
      <c r="R630" s="224"/>
      <c r="S630" s="224"/>
      <c r="T630" s="225"/>
      <c r="AT630" s="226" t="s">
        <v>366</v>
      </c>
      <c r="AU630" s="226" t="s">
        <v>90</v>
      </c>
      <c r="AV630" s="12" t="s">
        <v>90</v>
      </c>
      <c r="AW630" s="12" t="s">
        <v>36</v>
      </c>
      <c r="AX630" s="12" t="s">
        <v>81</v>
      </c>
      <c r="AY630" s="226" t="s">
        <v>261</v>
      </c>
    </row>
    <row r="631" spans="2:65" s="14" customFormat="1">
      <c r="B631" s="238"/>
      <c r="C631" s="239"/>
      <c r="D631" s="210" t="s">
        <v>366</v>
      </c>
      <c r="E631" s="240" t="s">
        <v>1</v>
      </c>
      <c r="F631" s="241" t="s">
        <v>3691</v>
      </c>
      <c r="G631" s="239"/>
      <c r="H631" s="240" t="s">
        <v>1</v>
      </c>
      <c r="I631" s="242"/>
      <c r="J631" s="239"/>
      <c r="K631" s="239"/>
      <c r="L631" s="243"/>
      <c r="M631" s="244"/>
      <c r="N631" s="245"/>
      <c r="O631" s="245"/>
      <c r="P631" s="245"/>
      <c r="Q631" s="245"/>
      <c r="R631" s="245"/>
      <c r="S631" s="245"/>
      <c r="T631" s="246"/>
      <c r="AT631" s="247" t="s">
        <v>366</v>
      </c>
      <c r="AU631" s="247" t="s">
        <v>90</v>
      </c>
      <c r="AV631" s="14" t="s">
        <v>88</v>
      </c>
      <c r="AW631" s="14" t="s">
        <v>36</v>
      </c>
      <c r="AX631" s="14" t="s">
        <v>81</v>
      </c>
      <c r="AY631" s="247" t="s">
        <v>261</v>
      </c>
    </row>
    <row r="632" spans="2:65" s="12" customFormat="1">
      <c r="B632" s="216"/>
      <c r="C632" s="217"/>
      <c r="D632" s="210" t="s">
        <v>366</v>
      </c>
      <c r="E632" s="218" t="s">
        <v>1</v>
      </c>
      <c r="F632" s="219" t="s">
        <v>3692</v>
      </c>
      <c r="G632" s="217"/>
      <c r="H632" s="220">
        <v>3.18</v>
      </c>
      <c r="I632" s="221"/>
      <c r="J632" s="217"/>
      <c r="K632" s="217"/>
      <c r="L632" s="222"/>
      <c r="M632" s="223"/>
      <c r="N632" s="224"/>
      <c r="O632" s="224"/>
      <c r="P632" s="224"/>
      <c r="Q632" s="224"/>
      <c r="R632" s="224"/>
      <c r="S632" s="224"/>
      <c r="T632" s="225"/>
      <c r="AT632" s="226" t="s">
        <v>366</v>
      </c>
      <c r="AU632" s="226" t="s">
        <v>90</v>
      </c>
      <c r="AV632" s="12" t="s">
        <v>90</v>
      </c>
      <c r="AW632" s="12" t="s">
        <v>36</v>
      </c>
      <c r="AX632" s="12" t="s">
        <v>81</v>
      </c>
      <c r="AY632" s="226" t="s">
        <v>261</v>
      </c>
    </row>
    <row r="633" spans="2:65" s="13" customFormat="1">
      <c r="B633" s="227"/>
      <c r="C633" s="228"/>
      <c r="D633" s="210" t="s">
        <v>366</v>
      </c>
      <c r="E633" s="229" t="s">
        <v>1</v>
      </c>
      <c r="F633" s="230" t="s">
        <v>368</v>
      </c>
      <c r="G633" s="228"/>
      <c r="H633" s="231">
        <v>136.42000000000002</v>
      </c>
      <c r="I633" s="232"/>
      <c r="J633" s="228"/>
      <c r="K633" s="228"/>
      <c r="L633" s="233"/>
      <c r="M633" s="234"/>
      <c r="N633" s="235"/>
      <c r="O633" s="235"/>
      <c r="P633" s="235"/>
      <c r="Q633" s="235"/>
      <c r="R633" s="235"/>
      <c r="S633" s="235"/>
      <c r="T633" s="236"/>
      <c r="AT633" s="237" t="s">
        <v>366</v>
      </c>
      <c r="AU633" s="237" t="s">
        <v>90</v>
      </c>
      <c r="AV633" s="13" t="s">
        <v>123</v>
      </c>
      <c r="AW633" s="13" t="s">
        <v>36</v>
      </c>
      <c r="AX633" s="13" t="s">
        <v>81</v>
      </c>
      <c r="AY633" s="237" t="s">
        <v>261</v>
      </c>
    </row>
    <row r="634" spans="2:65" s="12" customFormat="1">
      <c r="B634" s="216"/>
      <c r="C634" s="217"/>
      <c r="D634" s="210" t="s">
        <v>366</v>
      </c>
      <c r="E634" s="218" t="s">
        <v>1</v>
      </c>
      <c r="F634" s="219" t="s">
        <v>3847</v>
      </c>
      <c r="G634" s="217"/>
      <c r="H634" s="220">
        <v>156.88300000000001</v>
      </c>
      <c r="I634" s="221"/>
      <c r="J634" s="217"/>
      <c r="K634" s="217"/>
      <c r="L634" s="222"/>
      <c r="M634" s="223"/>
      <c r="N634" s="224"/>
      <c r="O634" s="224"/>
      <c r="P634" s="224"/>
      <c r="Q634" s="224"/>
      <c r="R634" s="224"/>
      <c r="S634" s="224"/>
      <c r="T634" s="225"/>
      <c r="AT634" s="226" t="s">
        <v>366</v>
      </c>
      <c r="AU634" s="226" t="s">
        <v>90</v>
      </c>
      <c r="AV634" s="12" t="s">
        <v>90</v>
      </c>
      <c r="AW634" s="12" t="s">
        <v>36</v>
      </c>
      <c r="AX634" s="12" t="s">
        <v>81</v>
      </c>
      <c r="AY634" s="226" t="s">
        <v>261</v>
      </c>
    </row>
    <row r="635" spans="2:65" s="13" customFormat="1">
      <c r="B635" s="227"/>
      <c r="C635" s="228"/>
      <c r="D635" s="210" t="s">
        <v>366</v>
      </c>
      <c r="E635" s="229" t="s">
        <v>1</v>
      </c>
      <c r="F635" s="230" t="s">
        <v>368</v>
      </c>
      <c r="G635" s="228"/>
      <c r="H635" s="231">
        <v>156.88300000000001</v>
      </c>
      <c r="I635" s="232"/>
      <c r="J635" s="228"/>
      <c r="K635" s="228"/>
      <c r="L635" s="233"/>
      <c r="M635" s="234"/>
      <c r="N635" s="235"/>
      <c r="O635" s="235"/>
      <c r="P635" s="235"/>
      <c r="Q635" s="235"/>
      <c r="R635" s="235"/>
      <c r="S635" s="235"/>
      <c r="T635" s="236"/>
      <c r="AT635" s="237" t="s">
        <v>366</v>
      </c>
      <c r="AU635" s="237" t="s">
        <v>90</v>
      </c>
      <c r="AV635" s="13" t="s">
        <v>123</v>
      </c>
      <c r="AW635" s="13" t="s">
        <v>36</v>
      </c>
      <c r="AX635" s="13" t="s">
        <v>81</v>
      </c>
      <c r="AY635" s="237" t="s">
        <v>261</v>
      </c>
    </row>
    <row r="636" spans="2:65" s="12" customFormat="1">
      <c r="B636" s="216"/>
      <c r="C636" s="217"/>
      <c r="D636" s="210" t="s">
        <v>366</v>
      </c>
      <c r="E636" s="218" t="s">
        <v>1</v>
      </c>
      <c r="F636" s="219" t="s">
        <v>1262</v>
      </c>
      <c r="G636" s="217"/>
      <c r="H636" s="220">
        <v>157</v>
      </c>
      <c r="I636" s="221"/>
      <c r="J636" s="217"/>
      <c r="K636" s="217"/>
      <c r="L636" s="222"/>
      <c r="M636" s="223"/>
      <c r="N636" s="224"/>
      <c r="O636" s="224"/>
      <c r="P636" s="224"/>
      <c r="Q636" s="224"/>
      <c r="R636" s="224"/>
      <c r="S636" s="224"/>
      <c r="T636" s="225"/>
      <c r="AT636" s="226" t="s">
        <v>366</v>
      </c>
      <c r="AU636" s="226" t="s">
        <v>90</v>
      </c>
      <c r="AV636" s="12" t="s">
        <v>90</v>
      </c>
      <c r="AW636" s="12" t="s">
        <v>36</v>
      </c>
      <c r="AX636" s="12" t="s">
        <v>88</v>
      </c>
      <c r="AY636" s="226" t="s">
        <v>261</v>
      </c>
    </row>
    <row r="637" spans="2:65" s="1" customFormat="1" ht="16.5" customHeight="1">
      <c r="B637" s="35"/>
      <c r="C637" s="197" t="s">
        <v>806</v>
      </c>
      <c r="D637" s="197" t="s">
        <v>264</v>
      </c>
      <c r="E637" s="198" t="s">
        <v>3848</v>
      </c>
      <c r="F637" s="199" t="s">
        <v>3849</v>
      </c>
      <c r="G637" s="200" t="s">
        <v>501</v>
      </c>
      <c r="H637" s="201">
        <v>22</v>
      </c>
      <c r="I637" s="202"/>
      <c r="J637" s="203">
        <f>ROUND(I637*H637,2)</f>
        <v>0</v>
      </c>
      <c r="K637" s="199" t="s">
        <v>3539</v>
      </c>
      <c r="L637" s="39"/>
      <c r="M637" s="204" t="s">
        <v>1</v>
      </c>
      <c r="N637" s="205" t="s">
        <v>46</v>
      </c>
      <c r="O637" s="67"/>
      <c r="P637" s="206">
        <f>O637*H637</f>
        <v>0</v>
      </c>
      <c r="Q637" s="206">
        <v>0</v>
      </c>
      <c r="R637" s="206">
        <f>Q637*H637</f>
        <v>0</v>
      </c>
      <c r="S637" s="206">
        <v>0</v>
      </c>
      <c r="T637" s="207">
        <f>S637*H637</f>
        <v>0</v>
      </c>
      <c r="AR637" s="208" t="s">
        <v>450</v>
      </c>
      <c r="AT637" s="208" t="s">
        <v>264</v>
      </c>
      <c r="AU637" s="208" t="s">
        <v>90</v>
      </c>
      <c r="AY637" s="17" t="s">
        <v>261</v>
      </c>
      <c r="BE637" s="209">
        <f>IF(N637="základní",J637,0)</f>
        <v>0</v>
      </c>
      <c r="BF637" s="209">
        <f>IF(N637="snížená",J637,0)</f>
        <v>0</v>
      </c>
      <c r="BG637" s="209">
        <f>IF(N637="zákl. přenesená",J637,0)</f>
        <v>0</v>
      </c>
      <c r="BH637" s="209">
        <f>IF(N637="sníž. přenesená",J637,0)</f>
        <v>0</v>
      </c>
      <c r="BI637" s="209">
        <f>IF(N637="nulová",J637,0)</f>
        <v>0</v>
      </c>
      <c r="BJ637" s="17" t="s">
        <v>88</v>
      </c>
      <c r="BK637" s="209">
        <f>ROUND(I637*H637,2)</f>
        <v>0</v>
      </c>
      <c r="BL637" s="17" t="s">
        <v>450</v>
      </c>
      <c r="BM637" s="208" t="s">
        <v>3850</v>
      </c>
    </row>
    <row r="638" spans="2:65" s="14" customFormat="1" ht="22.5">
      <c r="B638" s="238"/>
      <c r="C638" s="239"/>
      <c r="D638" s="210" t="s">
        <v>366</v>
      </c>
      <c r="E638" s="240" t="s">
        <v>1</v>
      </c>
      <c r="F638" s="241" t="s">
        <v>3778</v>
      </c>
      <c r="G638" s="239"/>
      <c r="H638" s="240" t="s">
        <v>1</v>
      </c>
      <c r="I638" s="242"/>
      <c r="J638" s="239"/>
      <c r="K638" s="239"/>
      <c r="L638" s="243"/>
      <c r="M638" s="244"/>
      <c r="N638" s="245"/>
      <c r="O638" s="245"/>
      <c r="P638" s="245"/>
      <c r="Q638" s="245"/>
      <c r="R638" s="245"/>
      <c r="S638" s="245"/>
      <c r="T638" s="246"/>
      <c r="AT638" s="247" t="s">
        <v>366</v>
      </c>
      <c r="AU638" s="247" t="s">
        <v>90</v>
      </c>
      <c r="AV638" s="14" t="s">
        <v>88</v>
      </c>
      <c r="AW638" s="14" t="s">
        <v>36</v>
      </c>
      <c r="AX638" s="14" t="s">
        <v>81</v>
      </c>
      <c r="AY638" s="247" t="s">
        <v>261</v>
      </c>
    </row>
    <row r="639" spans="2:65" s="14" customFormat="1">
      <c r="B639" s="238"/>
      <c r="C639" s="239"/>
      <c r="D639" s="210" t="s">
        <v>366</v>
      </c>
      <c r="E639" s="240" t="s">
        <v>1</v>
      </c>
      <c r="F639" s="241" t="s">
        <v>1641</v>
      </c>
      <c r="G639" s="239"/>
      <c r="H639" s="240" t="s">
        <v>1</v>
      </c>
      <c r="I639" s="242"/>
      <c r="J639" s="239"/>
      <c r="K639" s="239"/>
      <c r="L639" s="243"/>
      <c r="M639" s="244"/>
      <c r="N639" s="245"/>
      <c r="O639" s="245"/>
      <c r="P639" s="245"/>
      <c r="Q639" s="245"/>
      <c r="R639" s="245"/>
      <c r="S639" s="245"/>
      <c r="T639" s="246"/>
      <c r="AT639" s="247" t="s">
        <v>366</v>
      </c>
      <c r="AU639" s="247" t="s">
        <v>90</v>
      </c>
      <c r="AV639" s="14" t="s">
        <v>88</v>
      </c>
      <c r="AW639" s="14" t="s">
        <v>36</v>
      </c>
      <c r="AX639" s="14" t="s">
        <v>81</v>
      </c>
      <c r="AY639" s="247" t="s">
        <v>261</v>
      </c>
    </row>
    <row r="640" spans="2:65" s="14" customFormat="1">
      <c r="B640" s="238"/>
      <c r="C640" s="239"/>
      <c r="D640" s="210" t="s">
        <v>366</v>
      </c>
      <c r="E640" s="240" t="s">
        <v>1</v>
      </c>
      <c r="F640" s="241" t="s">
        <v>3851</v>
      </c>
      <c r="G640" s="239"/>
      <c r="H640" s="240" t="s">
        <v>1</v>
      </c>
      <c r="I640" s="242"/>
      <c r="J640" s="239"/>
      <c r="K640" s="239"/>
      <c r="L640" s="243"/>
      <c r="M640" s="244"/>
      <c r="N640" s="245"/>
      <c r="O640" s="245"/>
      <c r="P640" s="245"/>
      <c r="Q640" s="245"/>
      <c r="R640" s="245"/>
      <c r="S640" s="245"/>
      <c r="T640" s="246"/>
      <c r="AT640" s="247" t="s">
        <v>366</v>
      </c>
      <c r="AU640" s="247" t="s">
        <v>90</v>
      </c>
      <c r="AV640" s="14" t="s">
        <v>88</v>
      </c>
      <c r="AW640" s="14" t="s">
        <v>36</v>
      </c>
      <c r="AX640" s="14" t="s">
        <v>81</v>
      </c>
      <c r="AY640" s="247" t="s">
        <v>261</v>
      </c>
    </row>
    <row r="641" spans="2:65" s="12" customFormat="1">
      <c r="B641" s="216"/>
      <c r="C641" s="217"/>
      <c r="D641" s="210" t="s">
        <v>366</v>
      </c>
      <c r="E641" s="218" t="s">
        <v>1</v>
      </c>
      <c r="F641" s="219" t="s">
        <v>110</v>
      </c>
      <c r="G641" s="217"/>
      <c r="H641" s="220">
        <v>3</v>
      </c>
      <c r="I641" s="221"/>
      <c r="J641" s="217"/>
      <c r="K641" s="217"/>
      <c r="L641" s="222"/>
      <c r="M641" s="223"/>
      <c r="N641" s="224"/>
      <c r="O641" s="224"/>
      <c r="P641" s="224"/>
      <c r="Q641" s="224"/>
      <c r="R641" s="224"/>
      <c r="S641" s="224"/>
      <c r="T641" s="225"/>
      <c r="AT641" s="226" t="s">
        <v>366</v>
      </c>
      <c r="AU641" s="226" t="s">
        <v>90</v>
      </c>
      <c r="AV641" s="12" t="s">
        <v>90</v>
      </c>
      <c r="AW641" s="12" t="s">
        <v>36</v>
      </c>
      <c r="AX641" s="12" t="s">
        <v>81</v>
      </c>
      <c r="AY641" s="226" t="s">
        <v>261</v>
      </c>
    </row>
    <row r="642" spans="2:65" s="14" customFormat="1">
      <c r="B642" s="238"/>
      <c r="C642" s="239"/>
      <c r="D642" s="210" t="s">
        <v>366</v>
      </c>
      <c r="E642" s="240" t="s">
        <v>1</v>
      </c>
      <c r="F642" s="241" t="s">
        <v>3852</v>
      </c>
      <c r="G642" s="239"/>
      <c r="H642" s="240" t="s">
        <v>1</v>
      </c>
      <c r="I642" s="242"/>
      <c r="J642" s="239"/>
      <c r="K642" s="239"/>
      <c r="L642" s="243"/>
      <c r="M642" s="244"/>
      <c r="N642" s="245"/>
      <c r="O642" s="245"/>
      <c r="P642" s="245"/>
      <c r="Q642" s="245"/>
      <c r="R642" s="245"/>
      <c r="S642" s="245"/>
      <c r="T642" s="246"/>
      <c r="AT642" s="247" t="s">
        <v>366</v>
      </c>
      <c r="AU642" s="247" t="s">
        <v>90</v>
      </c>
      <c r="AV642" s="14" t="s">
        <v>88</v>
      </c>
      <c r="AW642" s="14" t="s">
        <v>36</v>
      </c>
      <c r="AX642" s="14" t="s">
        <v>81</v>
      </c>
      <c r="AY642" s="247" t="s">
        <v>261</v>
      </c>
    </row>
    <row r="643" spans="2:65" s="12" customFormat="1">
      <c r="B643" s="216"/>
      <c r="C643" s="217"/>
      <c r="D643" s="210" t="s">
        <v>366</v>
      </c>
      <c r="E643" s="218" t="s">
        <v>1</v>
      </c>
      <c r="F643" s="219" t="s">
        <v>297</v>
      </c>
      <c r="G643" s="217"/>
      <c r="H643" s="220">
        <v>7</v>
      </c>
      <c r="I643" s="221"/>
      <c r="J643" s="217"/>
      <c r="K643" s="217"/>
      <c r="L643" s="222"/>
      <c r="M643" s="223"/>
      <c r="N643" s="224"/>
      <c r="O643" s="224"/>
      <c r="P643" s="224"/>
      <c r="Q643" s="224"/>
      <c r="R643" s="224"/>
      <c r="S643" s="224"/>
      <c r="T643" s="225"/>
      <c r="AT643" s="226" t="s">
        <v>366</v>
      </c>
      <c r="AU643" s="226" t="s">
        <v>90</v>
      </c>
      <c r="AV643" s="12" t="s">
        <v>90</v>
      </c>
      <c r="AW643" s="12" t="s">
        <v>36</v>
      </c>
      <c r="AX643" s="12" t="s">
        <v>81</v>
      </c>
      <c r="AY643" s="226" t="s">
        <v>261</v>
      </c>
    </row>
    <row r="644" spans="2:65" s="14" customFormat="1">
      <c r="B644" s="238"/>
      <c r="C644" s="239"/>
      <c r="D644" s="210" t="s">
        <v>366</v>
      </c>
      <c r="E644" s="240" t="s">
        <v>1</v>
      </c>
      <c r="F644" s="241" t="s">
        <v>3853</v>
      </c>
      <c r="G644" s="239"/>
      <c r="H644" s="240" t="s">
        <v>1</v>
      </c>
      <c r="I644" s="242"/>
      <c r="J644" s="239"/>
      <c r="K644" s="239"/>
      <c r="L644" s="243"/>
      <c r="M644" s="244"/>
      <c r="N644" s="245"/>
      <c r="O644" s="245"/>
      <c r="P644" s="245"/>
      <c r="Q644" s="245"/>
      <c r="R644" s="245"/>
      <c r="S644" s="245"/>
      <c r="T644" s="246"/>
      <c r="AT644" s="247" t="s">
        <v>366</v>
      </c>
      <c r="AU644" s="247" t="s">
        <v>90</v>
      </c>
      <c r="AV644" s="14" t="s">
        <v>88</v>
      </c>
      <c r="AW644" s="14" t="s">
        <v>36</v>
      </c>
      <c r="AX644" s="14" t="s">
        <v>81</v>
      </c>
      <c r="AY644" s="247" t="s">
        <v>261</v>
      </c>
    </row>
    <row r="645" spans="2:65" s="12" customFormat="1">
      <c r="B645" s="216"/>
      <c r="C645" s="217"/>
      <c r="D645" s="210" t="s">
        <v>366</v>
      </c>
      <c r="E645" s="218" t="s">
        <v>1</v>
      </c>
      <c r="F645" s="219" t="s">
        <v>428</v>
      </c>
      <c r="G645" s="217"/>
      <c r="H645" s="220">
        <v>12</v>
      </c>
      <c r="I645" s="221"/>
      <c r="J645" s="217"/>
      <c r="K645" s="217"/>
      <c r="L645" s="222"/>
      <c r="M645" s="223"/>
      <c r="N645" s="224"/>
      <c r="O645" s="224"/>
      <c r="P645" s="224"/>
      <c r="Q645" s="224"/>
      <c r="R645" s="224"/>
      <c r="S645" s="224"/>
      <c r="T645" s="225"/>
      <c r="AT645" s="226" t="s">
        <v>366</v>
      </c>
      <c r="AU645" s="226" t="s">
        <v>90</v>
      </c>
      <c r="AV645" s="12" t="s">
        <v>90</v>
      </c>
      <c r="AW645" s="12" t="s">
        <v>36</v>
      </c>
      <c r="AX645" s="12" t="s">
        <v>81</v>
      </c>
      <c r="AY645" s="226" t="s">
        <v>261</v>
      </c>
    </row>
    <row r="646" spans="2:65" s="13" customFormat="1">
      <c r="B646" s="227"/>
      <c r="C646" s="228"/>
      <c r="D646" s="210" t="s">
        <v>366</v>
      </c>
      <c r="E646" s="229" t="s">
        <v>1</v>
      </c>
      <c r="F646" s="230" t="s">
        <v>368</v>
      </c>
      <c r="G646" s="228"/>
      <c r="H646" s="231">
        <v>22</v>
      </c>
      <c r="I646" s="232"/>
      <c r="J646" s="228"/>
      <c r="K646" s="228"/>
      <c r="L646" s="233"/>
      <c r="M646" s="234"/>
      <c r="N646" s="235"/>
      <c r="O646" s="235"/>
      <c r="P646" s="235"/>
      <c r="Q646" s="235"/>
      <c r="R646" s="235"/>
      <c r="S646" s="235"/>
      <c r="T646" s="236"/>
      <c r="AT646" s="237" t="s">
        <v>366</v>
      </c>
      <c r="AU646" s="237" t="s">
        <v>90</v>
      </c>
      <c r="AV646" s="13" t="s">
        <v>123</v>
      </c>
      <c r="AW646" s="13" t="s">
        <v>36</v>
      </c>
      <c r="AX646" s="13" t="s">
        <v>88</v>
      </c>
      <c r="AY646" s="237" t="s">
        <v>261</v>
      </c>
    </row>
    <row r="647" spans="2:65" s="1" customFormat="1" ht="16.5" customHeight="1">
      <c r="B647" s="35"/>
      <c r="C647" s="259" t="s">
        <v>810</v>
      </c>
      <c r="D647" s="259" t="s">
        <v>398</v>
      </c>
      <c r="E647" s="260" t="s">
        <v>3854</v>
      </c>
      <c r="F647" s="261" t="s">
        <v>3855</v>
      </c>
      <c r="G647" s="262" t="s">
        <v>501</v>
      </c>
      <c r="H647" s="263">
        <v>3</v>
      </c>
      <c r="I647" s="264"/>
      <c r="J647" s="265">
        <f>ROUND(I647*H647,2)</f>
        <v>0</v>
      </c>
      <c r="K647" s="261" t="s">
        <v>268</v>
      </c>
      <c r="L647" s="266"/>
      <c r="M647" s="267" t="s">
        <v>1</v>
      </c>
      <c r="N647" s="268" t="s">
        <v>46</v>
      </c>
      <c r="O647" s="67"/>
      <c r="P647" s="206">
        <f>O647*H647</f>
        <v>0</v>
      </c>
      <c r="Q647" s="206">
        <v>2.9999999999999997E-4</v>
      </c>
      <c r="R647" s="206">
        <f>Q647*H647</f>
        <v>8.9999999999999998E-4</v>
      </c>
      <c r="S647" s="206">
        <v>0</v>
      </c>
      <c r="T647" s="207">
        <f>S647*H647</f>
        <v>0</v>
      </c>
      <c r="AR647" s="208" t="s">
        <v>561</v>
      </c>
      <c r="AT647" s="208" t="s">
        <v>398</v>
      </c>
      <c r="AU647" s="208" t="s">
        <v>90</v>
      </c>
      <c r="AY647" s="17" t="s">
        <v>261</v>
      </c>
      <c r="BE647" s="209">
        <f>IF(N647="základní",J647,0)</f>
        <v>0</v>
      </c>
      <c r="BF647" s="209">
        <f>IF(N647="snížená",J647,0)</f>
        <v>0</v>
      </c>
      <c r="BG647" s="209">
        <f>IF(N647="zákl. přenesená",J647,0)</f>
        <v>0</v>
      </c>
      <c r="BH647" s="209">
        <f>IF(N647="sníž. přenesená",J647,0)</f>
        <v>0</v>
      </c>
      <c r="BI647" s="209">
        <f>IF(N647="nulová",J647,0)</f>
        <v>0</v>
      </c>
      <c r="BJ647" s="17" t="s">
        <v>88</v>
      </c>
      <c r="BK647" s="209">
        <f>ROUND(I647*H647,2)</f>
        <v>0</v>
      </c>
      <c r="BL647" s="17" t="s">
        <v>450</v>
      </c>
      <c r="BM647" s="208" t="s">
        <v>3856</v>
      </c>
    </row>
    <row r="648" spans="2:65" s="14" customFormat="1" ht="22.5">
      <c r="B648" s="238"/>
      <c r="C648" s="239"/>
      <c r="D648" s="210" t="s">
        <v>366</v>
      </c>
      <c r="E648" s="240" t="s">
        <v>1</v>
      </c>
      <c r="F648" s="241" t="s">
        <v>3778</v>
      </c>
      <c r="G648" s="239"/>
      <c r="H648" s="240" t="s">
        <v>1</v>
      </c>
      <c r="I648" s="242"/>
      <c r="J648" s="239"/>
      <c r="K648" s="239"/>
      <c r="L648" s="243"/>
      <c r="M648" s="244"/>
      <c r="N648" s="245"/>
      <c r="O648" s="245"/>
      <c r="P648" s="245"/>
      <c r="Q648" s="245"/>
      <c r="R648" s="245"/>
      <c r="S648" s="245"/>
      <c r="T648" s="246"/>
      <c r="AT648" s="247" t="s">
        <v>366</v>
      </c>
      <c r="AU648" s="247" t="s">
        <v>90</v>
      </c>
      <c r="AV648" s="14" t="s">
        <v>88</v>
      </c>
      <c r="AW648" s="14" t="s">
        <v>36</v>
      </c>
      <c r="AX648" s="14" t="s">
        <v>81</v>
      </c>
      <c r="AY648" s="247" t="s">
        <v>261</v>
      </c>
    </row>
    <row r="649" spans="2:65" s="12" customFormat="1">
      <c r="B649" s="216"/>
      <c r="C649" s="217"/>
      <c r="D649" s="210" t="s">
        <v>366</v>
      </c>
      <c r="E649" s="218" t="s">
        <v>1</v>
      </c>
      <c r="F649" s="219" t="s">
        <v>110</v>
      </c>
      <c r="G649" s="217"/>
      <c r="H649" s="220">
        <v>3</v>
      </c>
      <c r="I649" s="221"/>
      <c r="J649" s="217"/>
      <c r="K649" s="217"/>
      <c r="L649" s="222"/>
      <c r="M649" s="223"/>
      <c r="N649" s="224"/>
      <c r="O649" s="224"/>
      <c r="P649" s="224"/>
      <c r="Q649" s="224"/>
      <c r="R649" s="224"/>
      <c r="S649" s="224"/>
      <c r="T649" s="225"/>
      <c r="AT649" s="226" t="s">
        <v>366</v>
      </c>
      <c r="AU649" s="226" t="s">
        <v>90</v>
      </c>
      <c r="AV649" s="12" t="s">
        <v>90</v>
      </c>
      <c r="AW649" s="12" t="s">
        <v>36</v>
      </c>
      <c r="AX649" s="12" t="s">
        <v>88</v>
      </c>
      <c r="AY649" s="226" t="s">
        <v>261</v>
      </c>
    </row>
    <row r="650" spans="2:65" s="1" customFormat="1" ht="16.5" customHeight="1">
      <c r="B650" s="35"/>
      <c r="C650" s="259" t="s">
        <v>814</v>
      </c>
      <c r="D650" s="259" t="s">
        <v>398</v>
      </c>
      <c r="E650" s="260" t="s">
        <v>3857</v>
      </c>
      <c r="F650" s="261" t="s">
        <v>3858</v>
      </c>
      <c r="G650" s="262" t="s">
        <v>501</v>
      </c>
      <c r="H650" s="263">
        <v>7</v>
      </c>
      <c r="I650" s="264"/>
      <c r="J650" s="265">
        <f>ROUND(I650*H650,2)</f>
        <v>0</v>
      </c>
      <c r="K650" s="261" t="s">
        <v>268</v>
      </c>
      <c r="L650" s="266"/>
      <c r="M650" s="267" t="s">
        <v>1</v>
      </c>
      <c r="N650" s="268" t="s">
        <v>46</v>
      </c>
      <c r="O650" s="67"/>
      <c r="P650" s="206">
        <f>O650*H650</f>
        <v>0</v>
      </c>
      <c r="Q650" s="206">
        <v>2.9999999999999997E-4</v>
      </c>
      <c r="R650" s="206">
        <f>Q650*H650</f>
        <v>2.0999999999999999E-3</v>
      </c>
      <c r="S650" s="206">
        <v>0</v>
      </c>
      <c r="T650" s="207">
        <f>S650*H650</f>
        <v>0</v>
      </c>
      <c r="AR650" s="208" t="s">
        <v>561</v>
      </c>
      <c r="AT650" s="208" t="s">
        <v>398</v>
      </c>
      <c r="AU650" s="208" t="s">
        <v>90</v>
      </c>
      <c r="AY650" s="17" t="s">
        <v>261</v>
      </c>
      <c r="BE650" s="209">
        <f>IF(N650="základní",J650,0)</f>
        <v>0</v>
      </c>
      <c r="BF650" s="209">
        <f>IF(N650="snížená",J650,0)</f>
        <v>0</v>
      </c>
      <c r="BG650" s="209">
        <f>IF(N650="zákl. přenesená",J650,0)</f>
        <v>0</v>
      </c>
      <c r="BH650" s="209">
        <f>IF(N650="sníž. přenesená",J650,0)</f>
        <v>0</v>
      </c>
      <c r="BI650" s="209">
        <f>IF(N650="nulová",J650,0)</f>
        <v>0</v>
      </c>
      <c r="BJ650" s="17" t="s">
        <v>88</v>
      </c>
      <c r="BK650" s="209">
        <f>ROUND(I650*H650,2)</f>
        <v>0</v>
      </c>
      <c r="BL650" s="17" t="s">
        <v>450</v>
      </c>
      <c r="BM650" s="208" t="s">
        <v>3859</v>
      </c>
    </row>
    <row r="651" spans="2:65" s="14" customFormat="1" ht="22.5">
      <c r="B651" s="238"/>
      <c r="C651" s="239"/>
      <c r="D651" s="210" t="s">
        <v>366</v>
      </c>
      <c r="E651" s="240" t="s">
        <v>1</v>
      </c>
      <c r="F651" s="241" t="s">
        <v>3778</v>
      </c>
      <c r="G651" s="239"/>
      <c r="H651" s="240" t="s">
        <v>1</v>
      </c>
      <c r="I651" s="242"/>
      <c r="J651" s="239"/>
      <c r="K651" s="239"/>
      <c r="L651" s="243"/>
      <c r="M651" s="244"/>
      <c r="N651" s="245"/>
      <c r="O651" s="245"/>
      <c r="P651" s="245"/>
      <c r="Q651" s="245"/>
      <c r="R651" s="245"/>
      <c r="S651" s="245"/>
      <c r="T651" s="246"/>
      <c r="AT651" s="247" t="s">
        <v>366</v>
      </c>
      <c r="AU651" s="247" t="s">
        <v>90</v>
      </c>
      <c r="AV651" s="14" t="s">
        <v>88</v>
      </c>
      <c r="AW651" s="14" t="s">
        <v>36</v>
      </c>
      <c r="AX651" s="14" t="s">
        <v>81</v>
      </c>
      <c r="AY651" s="247" t="s">
        <v>261</v>
      </c>
    </row>
    <row r="652" spans="2:65" s="12" customFormat="1">
      <c r="B652" s="216"/>
      <c r="C652" s="217"/>
      <c r="D652" s="210" t="s">
        <v>366</v>
      </c>
      <c r="E652" s="218" t="s">
        <v>1</v>
      </c>
      <c r="F652" s="219" t="s">
        <v>297</v>
      </c>
      <c r="G652" s="217"/>
      <c r="H652" s="220">
        <v>7</v>
      </c>
      <c r="I652" s="221"/>
      <c r="J652" s="217"/>
      <c r="K652" s="217"/>
      <c r="L652" s="222"/>
      <c r="M652" s="223"/>
      <c r="N652" s="224"/>
      <c r="O652" s="224"/>
      <c r="P652" s="224"/>
      <c r="Q652" s="224"/>
      <c r="R652" s="224"/>
      <c r="S652" s="224"/>
      <c r="T652" s="225"/>
      <c r="AT652" s="226" t="s">
        <v>366</v>
      </c>
      <c r="AU652" s="226" t="s">
        <v>90</v>
      </c>
      <c r="AV652" s="12" t="s">
        <v>90</v>
      </c>
      <c r="AW652" s="12" t="s">
        <v>36</v>
      </c>
      <c r="AX652" s="12" t="s">
        <v>88</v>
      </c>
      <c r="AY652" s="226" t="s">
        <v>261</v>
      </c>
    </row>
    <row r="653" spans="2:65" s="1" customFormat="1" ht="16.5" customHeight="1">
      <c r="B653" s="35"/>
      <c r="C653" s="259" t="s">
        <v>817</v>
      </c>
      <c r="D653" s="259" t="s">
        <v>398</v>
      </c>
      <c r="E653" s="260" t="s">
        <v>3860</v>
      </c>
      <c r="F653" s="261" t="s">
        <v>3861</v>
      </c>
      <c r="G653" s="262" t="s">
        <v>501</v>
      </c>
      <c r="H653" s="263">
        <v>12</v>
      </c>
      <c r="I653" s="264"/>
      <c r="J653" s="265">
        <f>ROUND(I653*H653,2)</f>
        <v>0</v>
      </c>
      <c r="K653" s="261" t="s">
        <v>268</v>
      </c>
      <c r="L653" s="266"/>
      <c r="M653" s="267" t="s">
        <v>1</v>
      </c>
      <c r="N653" s="268" t="s">
        <v>46</v>
      </c>
      <c r="O653" s="67"/>
      <c r="P653" s="206">
        <f>O653*H653</f>
        <v>0</v>
      </c>
      <c r="Q653" s="206">
        <v>2.9999999999999997E-4</v>
      </c>
      <c r="R653" s="206">
        <f>Q653*H653</f>
        <v>3.5999999999999999E-3</v>
      </c>
      <c r="S653" s="206">
        <v>0</v>
      </c>
      <c r="T653" s="207">
        <f>S653*H653</f>
        <v>0</v>
      </c>
      <c r="AR653" s="208" t="s">
        <v>561</v>
      </c>
      <c r="AT653" s="208" t="s">
        <v>398</v>
      </c>
      <c r="AU653" s="208" t="s">
        <v>90</v>
      </c>
      <c r="AY653" s="17" t="s">
        <v>261</v>
      </c>
      <c r="BE653" s="209">
        <f>IF(N653="základní",J653,0)</f>
        <v>0</v>
      </c>
      <c r="BF653" s="209">
        <f>IF(N653="snížená",J653,0)</f>
        <v>0</v>
      </c>
      <c r="BG653" s="209">
        <f>IF(N653="zákl. přenesená",J653,0)</f>
        <v>0</v>
      </c>
      <c r="BH653" s="209">
        <f>IF(N653="sníž. přenesená",J653,0)</f>
        <v>0</v>
      </c>
      <c r="BI653" s="209">
        <f>IF(N653="nulová",J653,0)</f>
        <v>0</v>
      </c>
      <c r="BJ653" s="17" t="s">
        <v>88</v>
      </c>
      <c r="BK653" s="209">
        <f>ROUND(I653*H653,2)</f>
        <v>0</v>
      </c>
      <c r="BL653" s="17" t="s">
        <v>450</v>
      </c>
      <c r="BM653" s="208" t="s">
        <v>3862</v>
      </c>
    </row>
    <row r="654" spans="2:65" s="14" customFormat="1" ht="22.5">
      <c r="B654" s="238"/>
      <c r="C654" s="239"/>
      <c r="D654" s="210" t="s">
        <v>366</v>
      </c>
      <c r="E654" s="240" t="s">
        <v>1</v>
      </c>
      <c r="F654" s="241" t="s">
        <v>3778</v>
      </c>
      <c r="G654" s="239"/>
      <c r="H654" s="240" t="s">
        <v>1</v>
      </c>
      <c r="I654" s="242"/>
      <c r="J654" s="239"/>
      <c r="K654" s="239"/>
      <c r="L654" s="243"/>
      <c r="M654" s="244"/>
      <c r="N654" s="245"/>
      <c r="O654" s="245"/>
      <c r="P654" s="245"/>
      <c r="Q654" s="245"/>
      <c r="R654" s="245"/>
      <c r="S654" s="245"/>
      <c r="T654" s="246"/>
      <c r="AT654" s="247" t="s">
        <v>366</v>
      </c>
      <c r="AU654" s="247" t="s">
        <v>90</v>
      </c>
      <c r="AV654" s="14" t="s">
        <v>88</v>
      </c>
      <c r="AW654" s="14" t="s">
        <v>36</v>
      </c>
      <c r="AX654" s="14" t="s">
        <v>81</v>
      </c>
      <c r="AY654" s="247" t="s">
        <v>261</v>
      </c>
    </row>
    <row r="655" spans="2:65" s="12" customFormat="1">
      <c r="B655" s="216"/>
      <c r="C655" s="217"/>
      <c r="D655" s="210" t="s">
        <v>366</v>
      </c>
      <c r="E655" s="218" t="s">
        <v>1</v>
      </c>
      <c r="F655" s="219" t="s">
        <v>428</v>
      </c>
      <c r="G655" s="217"/>
      <c r="H655" s="220">
        <v>12</v>
      </c>
      <c r="I655" s="221"/>
      <c r="J655" s="217"/>
      <c r="K655" s="217"/>
      <c r="L655" s="222"/>
      <c r="M655" s="223"/>
      <c r="N655" s="224"/>
      <c r="O655" s="224"/>
      <c r="P655" s="224"/>
      <c r="Q655" s="224"/>
      <c r="R655" s="224"/>
      <c r="S655" s="224"/>
      <c r="T655" s="225"/>
      <c r="AT655" s="226" t="s">
        <v>366</v>
      </c>
      <c r="AU655" s="226" t="s">
        <v>90</v>
      </c>
      <c r="AV655" s="12" t="s">
        <v>90</v>
      </c>
      <c r="AW655" s="12" t="s">
        <v>36</v>
      </c>
      <c r="AX655" s="12" t="s">
        <v>88</v>
      </c>
      <c r="AY655" s="226" t="s">
        <v>261</v>
      </c>
    </row>
    <row r="656" spans="2:65" s="1" customFormat="1" ht="16.5" customHeight="1">
      <c r="B656" s="35"/>
      <c r="C656" s="197" t="s">
        <v>828</v>
      </c>
      <c r="D656" s="197" t="s">
        <v>264</v>
      </c>
      <c r="E656" s="198" t="s">
        <v>3863</v>
      </c>
      <c r="F656" s="199" t="s">
        <v>3864</v>
      </c>
      <c r="G656" s="200" t="s">
        <v>394</v>
      </c>
      <c r="H656" s="201">
        <v>138.5</v>
      </c>
      <c r="I656" s="202"/>
      <c r="J656" s="203">
        <f>ROUND(I656*H656,2)</f>
        <v>0</v>
      </c>
      <c r="K656" s="199" t="s">
        <v>268</v>
      </c>
      <c r="L656" s="39"/>
      <c r="M656" s="204" t="s">
        <v>1</v>
      </c>
      <c r="N656" s="205" t="s">
        <v>46</v>
      </c>
      <c r="O656" s="67"/>
      <c r="P656" s="206">
        <f>O656*H656</f>
        <v>0</v>
      </c>
      <c r="Q656" s="206">
        <v>3.48E-3</v>
      </c>
      <c r="R656" s="206">
        <f>Q656*H656</f>
        <v>0.48198000000000002</v>
      </c>
      <c r="S656" s="206">
        <v>0</v>
      </c>
      <c r="T656" s="207">
        <f>S656*H656</f>
        <v>0</v>
      </c>
      <c r="AR656" s="208" t="s">
        <v>450</v>
      </c>
      <c r="AT656" s="208" t="s">
        <v>264</v>
      </c>
      <c r="AU656" s="208" t="s">
        <v>90</v>
      </c>
      <c r="AY656" s="17" t="s">
        <v>261</v>
      </c>
      <c r="BE656" s="209">
        <f>IF(N656="základní",J656,0)</f>
        <v>0</v>
      </c>
      <c r="BF656" s="209">
        <f>IF(N656="snížená",J656,0)</f>
        <v>0</v>
      </c>
      <c r="BG656" s="209">
        <f>IF(N656="zákl. přenesená",J656,0)</f>
        <v>0</v>
      </c>
      <c r="BH656" s="209">
        <f>IF(N656="sníž. přenesená",J656,0)</f>
        <v>0</v>
      </c>
      <c r="BI656" s="209">
        <f>IF(N656="nulová",J656,0)</f>
        <v>0</v>
      </c>
      <c r="BJ656" s="17" t="s">
        <v>88</v>
      </c>
      <c r="BK656" s="209">
        <f>ROUND(I656*H656,2)</f>
        <v>0</v>
      </c>
      <c r="BL656" s="17" t="s">
        <v>450</v>
      </c>
      <c r="BM656" s="208" t="s">
        <v>3865</v>
      </c>
    </row>
    <row r="657" spans="2:65" s="14" customFormat="1" ht="22.5">
      <c r="B657" s="238"/>
      <c r="C657" s="239"/>
      <c r="D657" s="210" t="s">
        <v>366</v>
      </c>
      <c r="E657" s="240" t="s">
        <v>1</v>
      </c>
      <c r="F657" s="241" t="s">
        <v>3778</v>
      </c>
      <c r="G657" s="239"/>
      <c r="H657" s="240" t="s">
        <v>1</v>
      </c>
      <c r="I657" s="242"/>
      <c r="J657" s="239"/>
      <c r="K657" s="239"/>
      <c r="L657" s="243"/>
      <c r="M657" s="244"/>
      <c r="N657" s="245"/>
      <c r="O657" s="245"/>
      <c r="P657" s="245"/>
      <c r="Q657" s="245"/>
      <c r="R657" s="245"/>
      <c r="S657" s="245"/>
      <c r="T657" s="246"/>
      <c r="AT657" s="247" t="s">
        <v>366</v>
      </c>
      <c r="AU657" s="247" t="s">
        <v>90</v>
      </c>
      <c r="AV657" s="14" t="s">
        <v>88</v>
      </c>
      <c r="AW657" s="14" t="s">
        <v>36</v>
      </c>
      <c r="AX657" s="14" t="s">
        <v>81</v>
      </c>
      <c r="AY657" s="247" t="s">
        <v>261</v>
      </c>
    </row>
    <row r="658" spans="2:65" s="14" customFormat="1">
      <c r="B658" s="238"/>
      <c r="C658" s="239"/>
      <c r="D658" s="210" t="s">
        <v>366</v>
      </c>
      <c r="E658" s="240" t="s">
        <v>1</v>
      </c>
      <c r="F658" s="241" t="s">
        <v>1641</v>
      </c>
      <c r="G658" s="239"/>
      <c r="H658" s="240" t="s">
        <v>1</v>
      </c>
      <c r="I658" s="242"/>
      <c r="J658" s="239"/>
      <c r="K658" s="239"/>
      <c r="L658" s="243"/>
      <c r="M658" s="244"/>
      <c r="N658" s="245"/>
      <c r="O658" s="245"/>
      <c r="P658" s="245"/>
      <c r="Q658" s="245"/>
      <c r="R658" s="245"/>
      <c r="S658" s="245"/>
      <c r="T658" s="246"/>
      <c r="AT658" s="247" t="s">
        <v>366</v>
      </c>
      <c r="AU658" s="247" t="s">
        <v>90</v>
      </c>
      <c r="AV658" s="14" t="s">
        <v>88</v>
      </c>
      <c r="AW658" s="14" t="s">
        <v>36</v>
      </c>
      <c r="AX658" s="14" t="s">
        <v>81</v>
      </c>
      <c r="AY658" s="247" t="s">
        <v>261</v>
      </c>
    </row>
    <row r="659" spans="2:65" s="12" customFormat="1">
      <c r="B659" s="216"/>
      <c r="C659" s="217"/>
      <c r="D659" s="210" t="s">
        <v>366</v>
      </c>
      <c r="E659" s="218" t="s">
        <v>1</v>
      </c>
      <c r="F659" s="219" t="s">
        <v>3700</v>
      </c>
      <c r="G659" s="217"/>
      <c r="H659" s="220">
        <v>68.25</v>
      </c>
      <c r="I659" s="221"/>
      <c r="J659" s="217"/>
      <c r="K659" s="217"/>
      <c r="L659" s="222"/>
      <c r="M659" s="223"/>
      <c r="N659" s="224"/>
      <c r="O659" s="224"/>
      <c r="P659" s="224"/>
      <c r="Q659" s="224"/>
      <c r="R659" s="224"/>
      <c r="S659" s="224"/>
      <c r="T659" s="225"/>
      <c r="AT659" s="226" t="s">
        <v>366</v>
      </c>
      <c r="AU659" s="226" t="s">
        <v>90</v>
      </c>
      <c r="AV659" s="12" t="s">
        <v>90</v>
      </c>
      <c r="AW659" s="12" t="s">
        <v>36</v>
      </c>
      <c r="AX659" s="12" t="s">
        <v>81</v>
      </c>
      <c r="AY659" s="226" t="s">
        <v>261</v>
      </c>
    </row>
    <row r="660" spans="2:65" s="14" customFormat="1">
      <c r="B660" s="238"/>
      <c r="C660" s="239"/>
      <c r="D660" s="210" t="s">
        <v>366</v>
      </c>
      <c r="E660" s="240" t="s">
        <v>1</v>
      </c>
      <c r="F660" s="241" t="s">
        <v>3661</v>
      </c>
      <c r="G660" s="239"/>
      <c r="H660" s="240" t="s">
        <v>1</v>
      </c>
      <c r="I660" s="242"/>
      <c r="J660" s="239"/>
      <c r="K660" s="239"/>
      <c r="L660" s="243"/>
      <c r="M660" s="244"/>
      <c r="N660" s="245"/>
      <c r="O660" s="245"/>
      <c r="P660" s="245"/>
      <c r="Q660" s="245"/>
      <c r="R660" s="245"/>
      <c r="S660" s="245"/>
      <c r="T660" s="246"/>
      <c r="AT660" s="247" t="s">
        <v>366</v>
      </c>
      <c r="AU660" s="247" t="s">
        <v>90</v>
      </c>
      <c r="AV660" s="14" t="s">
        <v>88</v>
      </c>
      <c r="AW660" s="14" t="s">
        <v>36</v>
      </c>
      <c r="AX660" s="14" t="s">
        <v>81</v>
      </c>
      <c r="AY660" s="247" t="s">
        <v>261</v>
      </c>
    </row>
    <row r="661" spans="2:65" s="12" customFormat="1">
      <c r="B661" s="216"/>
      <c r="C661" s="217"/>
      <c r="D661" s="210" t="s">
        <v>366</v>
      </c>
      <c r="E661" s="218" t="s">
        <v>1</v>
      </c>
      <c r="F661" s="219" t="s">
        <v>3866</v>
      </c>
      <c r="G661" s="217"/>
      <c r="H661" s="220">
        <v>50.07</v>
      </c>
      <c r="I661" s="221"/>
      <c r="J661" s="217"/>
      <c r="K661" s="217"/>
      <c r="L661" s="222"/>
      <c r="M661" s="223"/>
      <c r="N661" s="224"/>
      <c r="O661" s="224"/>
      <c r="P661" s="224"/>
      <c r="Q661" s="224"/>
      <c r="R661" s="224"/>
      <c r="S661" s="224"/>
      <c r="T661" s="225"/>
      <c r="AT661" s="226" t="s">
        <v>366</v>
      </c>
      <c r="AU661" s="226" t="s">
        <v>90</v>
      </c>
      <c r="AV661" s="12" t="s">
        <v>90</v>
      </c>
      <c r="AW661" s="12" t="s">
        <v>36</v>
      </c>
      <c r="AX661" s="12" t="s">
        <v>81</v>
      </c>
      <c r="AY661" s="226" t="s">
        <v>261</v>
      </c>
    </row>
    <row r="662" spans="2:65" s="14" customFormat="1">
      <c r="B662" s="238"/>
      <c r="C662" s="239"/>
      <c r="D662" s="210" t="s">
        <v>366</v>
      </c>
      <c r="E662" s="240" t="s">
        <v>1</v>
      </c>
      <c r="F662" s="241" t="s">
        <v>3691</v>
      </c>
      <c r="G662" s="239"/>
      <c r="H662" s="240" t="s">
        <v>1</v>
      </c>
      <c r="I662" s="242"/>
      <c r="J662" s="239"/>
      <c r="K662" s="239"/>
      <c r="L662" s="243"/>
      <c r="M662" s="244"/>
      <c r="N662" s="245"/>
      <c r="O662" s="245"/>
      <c r="P662" s="245"/>
      <c r="Q662" s="245"/>
      <c r="R662" s="245"/>
      <c r="S662" s="245"/>
      <c r="T662" s="246"/>
      <c r="AT662" s="247" t="s">
        <v>366</v>
      </c>
      <c r="AU662" s="247" t="s">
        <v>90</v>
      </c>
      <c r="AV662" s="14" t="s">
        <v>88</v>
      </c>
      <c r="AW662" s="14" t="s">
        <v>36</v>
      </c>
      <c r="AX662" s="14" t="s">
        <v>81</v>
      </c>
      <c r="AY662" s="247" t="s">
        <v>261</v>
      </c>
    </row>
    <row r="663" spans="2:65" s="12" customFormat="1">
      <c r="B663" s="216"/>
      <c r="C663" s="217"/>
      <c r="D663" s="210" t="s">
        <v>366</v>
      </c>
      <c r="E663" s="218" t="s">
        <v>1</v>
      </c>
      <c r="F663" s="219" t="s">
        <v>3708</v>
      </c>
      <c r="G663" s="217"/>
      <c r="H663" s="220">
        <v>1.74</v>
      </c>
      <c r="I663" s="221"/>
      <c r="J663" s="217"/>
      <c r="K663" s="217"/>
      <c r="L663" s="222"/>
      <c r="M663" s="223"/>
      <c r="N663" s="224"/>
      <c r="O663" s="224"/>
      <c r="P663" s="224"/>
      <c r="Q663" s="224"/>
      <c r="R663" s="224"/>
      <c r="S663" s="224"/>
      <c r="T663" s="225"/>
      <c r="AT663" s="226" t="s">
        <v>366</v>
      </c>
      <c r="AU663" s="226" t="s">
        <v>90</v>
      </c>
      <c r="AV663" s="12" t="s">
        <v>90</v>
      </c>
      <c r="AW663" s="12" t="s">
        <v>36</v>
      </c>
      <c r="AX663" s="12" t="s">
        <v>81</v>
      </c>
      <c r="AY663" s="226" t="s">
        <v>261</v>
      </c>
    </row>
    <row r="664" spans="2:65" s="13" customFormat="1">
      <c r="B664" s="227"/>
      <c r="C664" s="228"/>
      <c r="D664" s="210" t="s">
        <v>366</v>
      </c>
      <c r="E664" s="229" t="s">
        <v>1</v>
      </c>
      <c r="F664" s="230" t="s">
        <v>368</v>
      </c>
      <c r="G664" s="228"/>
      <c r="H664" s="231">
        <v>120.05999999999999</v>
      </c>
      <c r="I664" s="232"/>
      <c r="J664" s="228"/>
      <c r="K664" s="228"/>
      <c r="L664" s="233"/>
      <c r="M664" s="234"/>
      <c r="N664" s="235"/>
      <c r="O664" s="235"/>
      <c r="P664" s="235"/>
      <c r="Q664" s="235"/>
      <c r="R664" s="235"/>
      <c r="S664" s="235"/>
      <c r="T664" s="236"/>
      <c r="AT664" s="237" t="s">
        <v>366</v>
      </c>
      <c r="AU664" s="237" t="s">
        <v>90</v>
      </c>
      <c r="AV664" s="13" t="s">
        <v>123</v>
      </c>
      <c r="AW664" s="13" t="s">
        <v>36</v>
      </c>
      <c r="AX664" s="13" t="s">
        <v>81</v>
      </c>
      <c r="AY664" s="237" t="s">
        <v>261</v>
      </c>
    </row>
    <row r="665" spans="2:65" s="12" customFormat="1">
      <c r="B665" s="216"/>
      <c r="C665" s="217"/>
      <c r="D665" s="210" t="s">
        <v>366</v>
      </c>
      <c r="E665" s="218" t="s">
        <v>1</v>
      </c>
      <c r="F665" s="219" t="s">
        <v>3867</v>
      </c>
      <c r="G665" s="217"/>
      <c r="H665" s="220">
        <v>138.06899999999999</v>
      </c>
      <c r="I665" s="221"/>
      <c r="J665" s="217"/>
      <c r="K665" s="217"/>
      <c r="L665" s="222"/>
      <c r="M665" s="223"/>
      <c r="N665" s="224"/>
      <c r="O665" s="224"/>
      <c r="P665" s="224"/>
      <c r="Q665" s="224"/>
      <c r="R665" s="224"/>
      <c r="S665" s="224"/>
      <c r="T665" s="225"/>
      <c r="AT665" s="226" t="s">
        <v>366</v>
      </c>
      <c r="AU665" s="226" t="s">
        <v>90</v>
      </c>
      <c r="AV665" s="12" t="s">
        <v>90</v>
      </c>
      <c r="AW665" s="12" t="s">
        <v>36</v>
      </c>
      <c r="AX665" s="12" t="s">
        <v>81</v>
      </c>
      <c r="AY665" s="226" t="s">
        <v>261</v>
      </c>
    </row>
    <row r="666" spans="2:65" s="13" customFormat="1">
      <c r="B666" s="227"/>
      <c r="C666" s="228"/>
      <c r="D666" s="210" t="s">
        <v>366</v>
      </c>
      <c r="E666" s="229" t="s">
        <v>1</v>
      </c>
      <c r="F666" s="230" t="s">
        <v>368</v>
      </c>
      <c r="G666" s="228"/>
      <c r="H666" s="231">
        <v>138.06899999999999</v>
      </c>
      <c r="I666" s="232"/>
      <c r="J666" s="228"/>
      <c r="K666" s="228"/>
      <c r="L666" s="233"/>
      <c r="M666" s="234"/>
      <c r="N666" s="235"/>
      <c r="O666" s="235"/>
      <c r="P666" s="235"/>
      <c r="Q666" s="235"/>
      <c r="R666" s="235"/>
      <c r="S666" s="235"/>
      <c r="T666" s="236"/>
      <c r="AT666" s="237" t="s">
        <v>366</v>
      </c>
      <c r="AU666" s="237" t="s">
        <v>90</v>
      </c>
      <c r="AV666" s="13" t="s">
        <v>123</v>
      </c>
      <c r="AW666" s="13" t="s">
        <v>36</v>
      </c>
      <c r="AX666" s="13" t="s">
        <v>81</v>
      </c>
      <c r="AY666" s="237" t="s">
        <v>261</v>
      </c>
    </row>
    <row r="667" spans="2:65" s="12" customFormat="1">
      <c r="B667" s="216"/>
      <c r="C667" s="217"/>
      <c r="D667" s="210" t="s">
        <v>366</v>
      </c>
      <c r="E667" s="218" t="s">
        <v>1</v>
      </c>
      <c r="F667" s="219" t="s">
        <v>3868</v>
      </c>
      <c r="G667" s="217"/>
      <c r="H667" s="220">
        <v>138.5</v>
      </c>
      <c r="I667" s="221"/>
      <c r="J667" s="217"/>
      <c r="K667" s="217"/>
      <c r="L667" s="222"/>
      <c r="M667" s="223"/>
      <c r="N667" s="224"/>
      <c r="O667" s="224"/>
      <c r="P667" s="224"/>
      <c r="Q667" s="224"/>
      <c r="R667" s="224"/>
      <c r="S667" s="224"/>
      <c r="T667" s="225"/>
      <c r="AT667" s="226" t="s">
        <v>366</v>
      </c>
      <c r="AU667" s="226" t="s">
        <v>90</v>
      </c>
      <c r="AV667" s="12" t="s">
        <v>90</v>
      </c>
      <c r="AW667" s="12" t="s">
        <v>36</v>
      </c>
      <c r="AX667" s="12" t="s">
        <v>88</v>
      </c>
      <c r="AY667" s="226" t="s">
        <v>261</v>
      </c>
    </row>
    <row r="668" spans="2:65" s="1" customFormat="1" ht="16.5" customHeight="1">
      <c r="B668" s="35"/>
      <c r="C668" s="197" t="s">
        <v>834</v>
      </c>
      <c r="D668" s="197" t="s">
        <v>264</v>
      </c>
      <c r="E668" s="198" t="s">
        <v>3869</v>
      </c>
      <c r="F668" s="199" t="s">
        <v>3870</v>
      </c>
      <c r="G668" s="200" t="s">
        <v>394</v>
      </c>
      <c r="H668" s="201">
        <v>167</v>
      </c>
      <c r="I668" s="202"/>
      <c r="J668" s="203">
        <f>ROUND(I668*H668,2)</f>
        <v>0</v>
      </c>
      <c r="K668" s="199" t="s">
        <v>268</v>
      </c>
      <c r="L668" s="39"/>
      <c r="M668" s="204" t="s">
        <v>1</v>
      </c>
      <c r="N668" s="205" t="s">
        <v>46</v>
      </c>
      <c r="O668" s="67"/>
      <c r="P668" s="206">
        <f>O668*H668</f>
        <v>0</v>
      </c>
      <c r="Q668" s="206">
        <v>5.6600000000000001E-3</v>
      </c>
      <c r="R668" s="206">
        <f>Q668*H668</f>
        <v>0.94522000000000006</v>
      </c>
      <c r="S668" s="206">
        <v>0</v>
      </c>
      <c r="T668" s="207">
        <f>S668*H668</f>
        <v>0</v>
      </c>
      <c r="AR668" s="208" t="s">
        <v>450</v>
      </c>
      <c r="AT668" s="208" t="s">
        <v>264</v>
      </c>
      <c r="AU668" s="208" t="s">
        <v>90</v>
      </c>
      <c r="AY668" s="17" t="s">
        <v>261</v>
      </c>
      <c r="BE668" s="209">
        <f>IF(N668="základní",J668,0)</f>
        <v>0</v>
      </c>
      <c r="BF668" s="209">
        <f>IF(N668="snížená",J668,0)</f>
        <v>0</v>
      </c>
      <c r="BG668" s="209">
        <f>IF(N668="zákl. přenesená",J668,0)</f>
        <v>0</v>
      </c>
      <c r="BH668" s="209">
        <f>IF(N668="sníž. přenesená",J668,0)</f>
        <v>0</v>
      </c>
      <c r="BI668" s="209">
        <f>IF(N668="nulová",J668,0)</f>
        <v>0</v>
      </c>
      <c r="BJ668" s="17" t="s">
        <v>88</v>
      </c>
      <c r="BK668" s="209">
        <f>ROUND(I668*H668,2)</f>
        <v>0</v>
      </c>
      <c r="BL668" s="17" t="s">
        <v>450</v>
      </c>
      <c r="BM668" s="208" t="s">
        <v>3871</v>
      </c>
    </row>
    <row r="669" spans="2:65" s="14" customFormat="1" ht="22.5">
      <c r="B669" s="238"/>
      <c r="C669" s="239"/>
      <c r="D669" s="210" t="s">
        <v>366</v>
      </c>
      <c r="E669" s="240" t="s">
        <v>1</v>
      </c>
      <c r="F669" s="241" t="s">
        <v>3778</v>
      </c>
      <c r="G669" s="239"/>
      <c r="H669" s="240" t="s">
        <v>1</v>
      </c>
      <c r="I669" s="242"/>
      <c r="J669" s="239"/>
      <c r="K669" s="239"/>
      <c r="L669" s="243"/>
      <c r="M669" s="244"/>
      <c r="N669" s="245"/>
      <c r="O669" s="245"/>
      <c r="P669" s="245"/>
      <c r="Q669" s="245"/>
      <c r="R669" s="245"/>
      <c r="S669" s="245"/>
      <c r="T669" s="246"/>
      <c r="AT669" s="247" t="s">
        <v>366</v>
      </c>
      <c r="AU669" s="247" t="s">
        <v>90</v>
      </c>
      <c r="AV669" s="14" t="s">
        <v>88</v>
      </c>
      <c r="AW669" s="14" t="s">
        <v>36</v>
      </c>
      <c r="AX669" s="14" t="s">
        <v>81</v>
      </c>
      <c r="AY669" s="247" t="s">
        <v>261</v>
      </c>
    </row>
    <row r="670" spans="2:65" s="14" customFormat="1">
      <c r="B670" s="238"/>
      <c r="C670" s="239"/>
      <c r="D670" s="210" t="s">
        <v>366</v>
      </c>
      <c r="E670" s="240" t="s">
        <v>1</v>
      </c>
      <c r="F670" s="241" t="s">
        <v>1641</v>
      </c>
      <c r="G670" s="239"/>
      <c r="H670" s="240" t="s">
        <v>1</v>
      </c>
      <c r="I670" s="242"/>
      <c r="J670" s="239"/>
      <c r="K670" s="239"/>
      <c r="L670" s="243"/>
      <c r="M670" s="244"/>
      <c r="N670" s="245"/>
      <c r="O670" s="245"/>
      <c r="P670" s="245"/>
      <c r="Q670" s="245"/>
      <c r="R670" s="245"/>
      <c r="S670" s="245"/>
      <c r="T670" s="246"/>
      <c r="AT670" s="247" t="s">
        <v>366</v>
      </c>
      <c r="AU670" s="247" t="s">
        <v>90</v>
      </c>
      <c r="AV670" s="14" t="s">
        <v>88</v>
      </c>
      <c r="AW670" s="14" t="s">
        <v>36</v>
      </c>
      <c r="AX670" s="14" t="s">
        <v>81</v>
      </c>
      <c r="AY670" s="247" t="s">
        <v>261</v>
      </c>
    </row>
    <row r="671" spans="2:65" s="12" customFormat="1">
      <c r="B671" s="216"/>
      <c r="C671" s="217"/>
      <c r="D671" s="210" t="s">
        <v>366</v>
      </c>
      <c r="E671" s="218" t="s">
        <v>1</v>
      </c>
      <c r="F671" s="219" t="s">
        <v>3715</v>
      </c>
      <c r="G671" s="217"/>
      <c r="H671" s="220">
        <v>145.13999999999999</v>
      </c>
      <c r="I671" s="221"/>
      <c r="J671" s="217"/>
      <c r="K671" s="217"/>
      <c r="L671" s="222"/>
      <c r="M671" s="223"/>
      <c r="N671" s="224"/>
      <c r="O671" s="224"/>
      <c r="P671" s="224"/>
      <c r="Q671" s="224"/>
      <c r="R671" s="224"/>
      <c r="S671" s="224"/>
      <c r="T671" s="225"/>
      <c r="AT671" s="226" t="s">
        <v>366</v>
      </c>
      <c r="AU671" s="226" t="s">
        <v>90</v>
      </c>
      <c r="AV671" s="12" t="s">
        <v>90</v>
      </c>
      <c r="AW671" s="12" t="s">
        <v>36</v>
      </c>
      <c r="AX671" s="12" t="s">
        <v>81</v>
      </c>
      <c r="AY671" s="226" t="s">
        <v>261</v>
      </c>
    </row>
    <row r="672" spans="2:65" s="13" customFormat="1">
      <c r="B672" s="227"/>
      <c r="C672" s="228"/>
      <c r="D672" s="210" t="s">
        <v>366</v>
      </c>
      <c r="E672" s="229" t="s">
        <v>1</v>
      </c>
      <c r="F672" s="230" t="s">
        <v>368</v>
      </c>
      <c r="G672" s="228"/>
      <c r="H672" s="231">
        <v>145.13999999999999</v>
      </c>
      <c r="I672" s="232"/>
      <c r="J672" s="228"/>
      <c r="K672" s="228"/>
      <c r="L672" s="233"/>
      <c r="M672" s="234"/>
      <c r="N672" s="235"/>
      <c r="O672" s="235"/>
      <c r="P672" s="235"/>
      <c r="Q672" s="235"/>
      <c r="R672" s="235"/>
      <c r="S672" s="235"/>
      <c r="T672" s="236"/>
      <c r="AT672" s="237" t="s">
        <v>366</v>
      </c>
      <c r="AU672" s="237" t="s">
        <v>90</v>
      </c>
      <c r="AV672" s="13" t="s">
        <v>123</v>
      </c>
      <c r="AW672" s="13" t="s">
        <v>36</v>
      </c>
      <c r="AX672" s="13" t="s">
        <v>81</v>
      </c>
      <c r="AY672" s="237" t="s">
        <v>261</v>
      </c>
    </row>
    <row r="673" spans="2:65" s="12" customFormat="1">
      <c r="B673" s="216"/>
      <c r="C673" s="217"/>
      <c r="D673" s="210" t="s">
        <v>366</v>
      </c>
      <c r="E673" s="218" t="s">
        <v>1</v>
      </c>
      <c r="F673" s="219" t="s">
        <v>3716</v>
      </c>
      <c r="G673" s="217"/>
      <c r="H673" s="220">
        <v>166.911</v>
      </c>
      <c r="I673" s="221"/>
      <c r="J673" s="217"/>
      <c r="K673" s="217"/>
      <c r="L673" s="222"/>
      <c r="M673" s="223"/>
      <c r="N673" s="224"/>
      <c r="O673" s="224"/>
      <c r="P673" s="224"/>
      <c r="Q673" s="224"/>
      <c r="R673" s="224"/>
      <c r="S673" s="224"/>
      <c r="T673" s="225"/>
      <c r="AT673" s="226" t="s">
        <v>366</v>
      </c>
      <c r="AU673" s="226" t="s">
        <v>90</v>
      </c>
      <c r="AV673" s="12" t="s">
        <v>90</v>
      </c>
      <c r="AW673" s="12" t="s">
        <v>36</v>
      </c>
      <c r="AX673" s="12" t="s">
        <v>81</v>
      </c>
      <c r="AY673" s="226" t="s">
        <v>261</v>
      </c>
    </row>
    <row r="674" spans="2:65" s="13" customFormat="1">
      <c r="B674" s="227"/>
      <c r="C674" s="228"/>
      <c r="D674" s="210" t="s">
        <v>366</v>
      </c>
      <c r="E674" s="229" t="s">
        <v>1</v>
      </c>
      <c r="F674" s="230" t="s">
        <v>368</v>
      </c>
      <c r="G674" s="228"/>
      <c r="H674" s="231">
        <v>166.911</v>
      </c>
      <c r="I674" s="232"/>
      <c r="J674" s="228"/>
      <c r="K674" s="228"/>
      <c r="L674" s="233"/>
      <c r="M674" s="234"/>
      <c r="N674" s="235"/>
      <c r="O674" s="235"/>
      <c r="P674" s="235"/>
      <c r="Q674" s="235"/>
      <c r="R674" s="235"/>
      <c r="S674" s="235"/>
      <c r="T674" s="236"/>
      <c r="AT674" s="237" t="s">
        <v>366</v>
      </c>
      <c r="AU674" s="237" t="s">
        <v>90</v>
      </c>
      <c r="AV674" s="13" t="s">
        <v>123</v>
      </c>
      <c r="AW674" s="13" t="s">
        <v>36</v>
      </c>
      <c r="AX674" s="13" t="s">
        <v>81</v>
      </c>
      <c r="AY674" s="237" t="s">
        <v>261</v>
      </c>
    </row>
    <row r="675" spans="2:65" s="12" customFormat="1">
      <c r="B675" s="216"/>
      <c r="C675" s="217"/>
      <c r="D675" s="210" t="s">
        <v>366</v>
      </c>
      <c r="E675" s="218" t="s">
        <v>1</v>
      </c>
      <c r="F675" s="219" t="s">
        <v>1308</v>
      </c>
      <c r="G675" s="217"/>
      <c r="H675" s="220">
        <v>167</v>
      </c>
      <c r="I675" s="221"/>
      <c r="J675" s="217"/>
      <c r="K675" s="217"/>
      <c r="L675" s="222"/>
      <c r="M675" s="223"/>
      <c r="N675" s="224"/>
      <c r="O675" s="224"/>
      <c r="P675" s="224"/>
      <c r="Q675" s="224"/>
      <c r="R675" s="224"/>
      <c r="S675" s="224"/>
      <c r="T675" s="225"/>
      <c r="AT675" s="226" t="s">
        <v>366</v>
      </c>
      <c r="AU675" s="226" t="s">
        <v>90</v>
      </c>
      <c r="AV675" s="12" t="s">
        <v>90</v>
      </c>
      <c r="AW675" s="12" t="s">
        <v>36</v>
      </c>
      <c r="AX675" s="12" t="s">
        <v>88</v>
      </c>
      <c r="AY675" s="226" t="s">
        <v>261</v>
      </c>
    </row>
    <row r="676" spans="2:65" s="1" customFormat="1" ht="16.5" customHeight="1">
      <c r="B676" s="35"/>
      <c r="C676" s="197" t="s">
        <v>850</v>
      </c>
      <c r="D676" s="197" t="s">
        <v>264</v>
      </c>
      <c r="E676" s="198" t="s">
        <v>3872</v>
      </c>
      <c r="F676" s="199" t="s">
        <v>3873</v>
      </c>
      <c r="G676" s="200" t="s">
        <v>501</v>
      </c>
      <c r="H676" s="201">
        <v>46</v>
      </c>
      <c r="I676" s="202"/>
      <c r="J676" s="203">
        <f>ROUND(I676*H676,2)</f>
        <v>0</v>
      </c>
      <c r="K676" s="199" t="s">
        <v>268</v>
      </c>
      <c r="L676" s="39"/>
      <c r="M676" s="204" t="s">
        <v>1</v>
      </c>
      <c r="N676" s="205" t="s">
        <v>46</v>
      </c>
      <c r="O676" s="67"/>
      <c r="P676" s="206">
        <f>O676*H676</f>
        <v>0</v>
      </c>
      <c r="Q676" s="206">
        <v>0</v>
      </c>
      <c r="R676" s="206">
        <f>Q676*H676</f>
        <v>0</v>
      </c>
      <c r="S676" s="206">
        <v>0</v>
      </c>
      <c r="T676" s="207">
        <f>S676*H676</f>
        <v>0</v>
      </c>
      <c r="AR676" s="208" t="s">
        <v>450</v>
      </c>
      <c r="AT676" s="208" t="s">
        <v>264</v>
      </c>
      <c r="AU676" s="208" t="s">
        <v>90</v>
      </c>
      <c r="AY676" s="17" t="s">
        <v>261</v>
      </c>
      <c r="BE676" s="209">
        <f>IF(N676="základní",J676,0)</f>
        <v>0</v>
      </c>
      <c r="BF676" s="209">
        <f>IF(N676="snížená",J676,0)</f>
        <v>0</v>
      </c>
      <c r="BG676" s="209">
        <f>IF(N676="zákl. přenesená",J676,0)</f>
        <v>0</v>
      </c>
      <c r="BH676" s="209">
        <f>IF(N676="sníž. přenesená",J676,0)</f>
        <v>0</v>
      </c>
      <c r="BI676" s="209">
        <f>IF(N676="nulová",J676,0)</f>
        <v>0</v>
      </c>
      <c r="BJ676" s="17" t="s">
        <v>88</v>
      </c>
      <c r="BK676" s="209">
        <f>ROUND(I676*H676,2)</f>
        <v>0</v>
      </c>
      <c r="BL676" s="17" t="s">
        <v>450</v>
      </c>
      <c r="BM676" s="208" t="s">
        <v>3874</v>
      </c>
    </row>
    <row r="677" spans="2:65" s="12" customFormat="1">
      <c r="B677" s="216"/>
      <c r="C677" s="217"/>
      <c r="D677" s="210" t="s">
        <v>366</v>
      </c>
      <c r="E677" s="218" t="s">
        <v>1</v>
      </c>
      <c r="F677" s="219" t="s">
        <v>3875</v>
      </c>
      <c r="G677" s="217"/>
      <c r="H677" s="220">
        <v>46</v>
      </c>
      <c r="I677" s="221"/>
      <c r="J677" s="217"/>
      <c r="K677" s="217"/>
      <c r="L677" s="222"/>
      <c r="M677" s="223"/>
      <c r="N677" s="224"/>
      <c r="O677" s="224"/>
      <c r="P677" s="224"/>
      <c r="Q677" s="224"/>
      <c r="R677" s="224"/>
      <c r="S677" s="224"/>
      <c r="T677" s="225"/>
      <c r="AT677" s="226" t="s">
        <v>366</v>
      </c>
      <c r="AU677" s="226" t="s">
        <v>90</v>
      </c>
      <c r="AV677" s="12" t="s">
        <v>90</v>
      </c>
      <c r="AW677" s="12" t="s">
        <v>36</v>
      </c>
      <c r="AX677" s="12" t="s">
        <v>88</v>
      </c>
      <c r="AY677" s="226" t="s">
        <v>261</v>
      </c>
    </row>
    <row r="678" spans="2:65" s="1" customFormat="1" ht="16.5" customHeight="1">
      <c r="B678" s="35"/>
      <c r="C678" s="197" t="s">
        <v>854</v>
      </c>
      <c r="D678" s="197" t="s">
        <v>264</v>
      </c>
      <c r="E678" s="198" t="s">
        <v>3876</v>
      </c>
      <c r="F678" s="199" t="s">
        <v>3877</v>
      </c>
      <c r="G678" s="200" t="s">
        <v>501</v>
      </c>
      <c r="H678" s="201">
        <v>15</v>
      </c>
      <c r="I678" s="202"/>
      <c r="J678" s="203">
        <f>ROUND(I678*H678,2)</f>
        <v>0</v>
      </c>
      <c r="K678" s="199" t="s">
        <v>268</v>
      </c>
      <c r="L678" s="39"/>
      <c r="M678" s="204" t="s">
        <v>1</v>
      </c>
      <c r="N678" s="205" t="s">
        <v>46</v>
      </c>
      <c r="O678" s="67"/>
      <c r="P678" s="206">
        <f>O678*H678</f>
        <v>0</v>
      </c>
      <c r="Q678" s="206">
        <v>0</v>
      </c>
      <c r="R678" s="206">
        <f>Q678*H678</f>
        <v>0</v>
      </c>
      <c r="S678" s="206">
        <v>0</v>
      </c>
      <c r="T678" s="207">
        <f>S678*H678</f>
        <v>0</v>
      </c>
      <c r="AR678" s="208" t="s">
        <v>450</v>
      </c>
      <c r="AT678" s="208" t="s">
        <v>264</v>
      </c>
      <c r="AU678" s="208" t="s">
        <v>90</v>
      </c>
      <c r="AY678" s="17" t="s">
        <v>261</v>
      </c>
      <c r="BE678" s="209">
        <f>IF(N678="základní",J678,0)</f>
        <v>0</v>
      </c>
      <c r="BF678" s="209">
        <f>IF(N678="snížená",J678,0)</f>
        <v>0</v>
      </c>
      <c r="BG678" s="209">
        <f>IF(N678="zákl. přenesená",J678,0)</f>
        <v>0</v>
      </c>
      <c r="BH678" s="209">
        <f>IF(N678="sníž. přenesená",J678,0)</f>
        <v>0</v>
      </c>
      <c r="BI678" s="209">
        <f>IF(N678="nulová",J678,0)</f>
        <v>0</v>
      </c>
      <c r="BJ678" s="17" t="s">
        <v>88</v>
      </c>
      <c r="BK678" s="209">
        <f>ROUND(I678*H678,2)</f>
        <v>0</v>
      </c>
      <c r="BL678" s="17" t="s">
        <v>450</v>
      </c>
      <c r="BM678" s="208" t="s">
        <v>3878</v>
      </c>
    </row>
    <row r="679" spans="2:65" s="12" customFormat="1">
      <c r="B679" s="216"/>
      <c r="C679" s="217"/>
      <c r="D679" s="210" t="s">
        <v>366</v>
      </c>
      <c r="E679" s="218" t="s">
        <v>1</v>
      </c>
      <c r="F679" s="219" t="s">
        <v>3879</v>
      </c>
      <c r="G679" s="217"/>
      <c r="H679" s="220">
        <v>15</v>
      </c>
      <c r="I679" s="221"/>
      <c r="J679" s="217"/>
      <c r="K679" s="217"/>
      <c r="L679" s="222"/>
      <c r="M679" s="223"/>
      <c r="N679" s="224"/>
      <c r="O679" s="224"/>
      <c r="P679" s="224"/>
      <c r="Q679" s="224"/>
      <c r="R679" s="224"/>
      <c r="S679" s="224"/>
      <c r="T679" s="225"/>
      <c r="AT679" s="226" t="s">
        <v>366</v>
      </c>
      <c r="AU679" s="226" t="s">
        <v>90</v>
      </c>
      <c r="AV679" s="12" t="s">
        <v>90</v>
      </c>
      <c r="AW679" s="12" t="s">
        <v>36</v>
      </c>
      <c r="AX679" s="12" t="s">
        <v>88</v>
      </c>
      <c r="AY679" s="226" t="s">
        <v>261</v>
      </c>
    </row>
    <row r="680" spans="2:65" s="1" customFormat="1" ht="16.5" customHeight="1">
      <c r="B680" s="35"/>
      <c r="C680" s="197" t="s">
        <v>860</v>
      </c>
      <c r="D680" s="197" t="s">
        <v>264</v>
      </c>
      <c r="E680" s="198" t="s">
        <v>3880</v>
      </c>
      <c r="F680" s="199" t="s">
        <v>3881</v>
      </c>
      <c r="G680" s="200" t="s">
        <v>501</v>
      </c>
      <c r="H680" s="201">
        <v>49</v>
      </c>
      <c r="I680" s="202"/>
      <c r="J680" s="203">
        <f>ROUND(I680*H680,2)</f>
        <v>0</v>
      </c>
      <c r="K680" s="199" t="s">
        <v>268</v>
      </c>
      <c r="L680" s="39"/>
      <c r="M680" s="204" t="s">
        <v>1</v>
      </c>
      <c r="N680" s="205" t="s">
        <v>46</v>
      </c>
      <c r="O680" s="67"/>
      <c r="P680" s="206">
        <f>O680*H680</f>
        <v>0</v>
      </c>
      <c r="Q680" s="206">
        <v>0</v>
      </c>
      <c r="R680" s="206">
        <f>Q680*H680</f>
        <v>0</v>
      </c>
      <c r="S680" s="206">
        <v>0</v>
      </c>
      <c r="T680" s="207">
        <f>S680*H680</f>
        <v>0</v>
      </c>
      <c r="AR680" s="208" t="s">
        <v>450</v>
      </c>
      <c r="AT680" s="208" t="s">
        <v>264</v>
      </c>
      <c r="AU680" s="208" t="s">
        <v>90</v>
      </c>
      <c r="AY680" s="17" t="s">
        <v>261</v>
      </c>
      <c r="BE680" s="209">
        <f>IF(N680="základní",J680,0)</f>
        <v>0</v>
      </c>
      <c r="BF680" s="209">
        <f>IF(N680="snížená",J680,0)</f>
        <v>0</v>
      </c>
      <c r="BG680" s="209">
        <f>IF(N680="zákl. přenesená",J680,0)</f>
        <v>0</v>
      </c>
      <c r="BH680" s="209">
        <f>IF(N680="sníž. přenesená",J680,0)</f>
        <v>0</v>
      </c>
      <c r="BI680" s="209">
        <f>IF(N680="nulová",J680,0)</f>
        <v>0</v>
      </c>
      <c r="BJ680" s="17" t="s">
        <v>88</v>
      </c>
      <c r="BK680" s="209">
        <f>ROUND(I680*H680,2)</f>
        <v>0</v>
      </c>
      <c r="BL680" s="17" t="s">
        <v>450</v>
      </c>
      <c r="BM680" s="208" t="s">
        <v>3882</v>
      </c>
    </row>
    <row r="681" spans="2:65" s="12" customFormat="1">
      <c r="B681" s="216"/>
      <c r="C681" s="217"/>
      <c r="D681" s="210" t="s">
        <v>366</v>
      </c>
      <c r="E681" s="218" t="s">
        <v>1</v>
      </c>
      <c r="F681" s="219" t="s">
        <v>3883</v>
      </c>
      <c r="G681" s="217"/>
      <c r="H681" s="220">
        <v>49</v>
      </c>
      <c r="I681" s="221"/>
      <c r="J681" s="217"/>
      <c r="K681" s="217"/>
      <c r="L681" s="222"/>
      <c r="M681" s="223"/>
      <c r="N681" s="224"/>
      <c r="O681" s="224"/>
      <c r="P681" s="224"/>
      <c r="Q681" s="224"/>
      <c r="R681" s="224"/>
      <c r="S681" s="224"/>
      <c r="T681" s="225"/>
      <c r="AT681" s="226" t="s">
        <v>366</v>
      </c>
      <c r="AU681" s="226" t="s">
        <v>90</v>
      </c>
      <c r="AV681" s="12" t="s">
        <v>90</v>
      </c>
      <c r="AW681" s="12" t="s">
        <v>36</v>
      </c>
      <c r="AX681" s="12" t="s">
        <v>88</v>
      </c>
      <c r="AY681" s="226" t="s">
        <v>261</v>
      </c>
    </row>
    <row r="682" spans="2:65" s="1" customFormat="1" ht="16.5" customHeight="1">
      <c r="B682" s="35"/>
      <c r="C682" s="197" t="s">
        <v>866</v>
      </c>
      <c r="D682" s="197" t="s">
        <v>264</v>
      </c>
      <c r="E682" s="198" t="s">
        <v>3884</v>
      </c>
      <c r="F682" s="199" t="s">
        <v>3885</v>
      </c>
      <c r="G682" s="200" t="s">
        <v>501</v>
      </c>
      <c r="H682" s="201">
        <v>1</v>
      </c>
      <c r="I682" s="202"/>
      <c r="J682" s="203">
        <f>ROUND(I682*H682,2)</f>
        <v>0</v>
      </c>
      <c r="K682" s="199" t="s">
        <v>3539</v>
      </c>
      <c r="L682" s="39"/>
      <c r="M682" s="204" t="s">
        <v>1</v>
      </c>
      <c r="N682" s="205" t="s">
        <v>46</v>
      </c>
      <c r="O682" s="67"/>
      <c r="P682" s="206">
        <f>O682*H682</f>
        <v>0</v>
      </c>
      <c r="Q682" s="206">
        <v>1.48E-3</v>
      </c>
      <c r="R682" s="206">
        <f>Q682*H682</f>
        <v>1.48E-3</v>
      </c>
      <c r="S682" s="206">
        <v>0</v>
      </c>
      <c r="T682" s="207">
        <f>S682*H682</f>
        <v>0</v>
      </c>
      <c r="AR682" s="208" t="s">
        <v>450</v>
      </c>
      <c r="AT682" s="208" t="s">
        <v>264</v>
      </c>
      <c r="AU682" s="208" t="s">
        <v>90</v>
      </c>
      <c r="AY682" s="17" t="s">
        <v>261</v>
      </c>
      <c r="BE682" s="209">
        <f>IF(N682="základní",J682,0)</f>
        <v>0</v>
      </c>
      <c r="BF682" s="209">
        <f>IF(N682="snížená",J682,0)</f>
        <v>0</v>
      </c>
      <c r="BG682" s="209">
        <f>IF(N682="zákl. přenesená",J682,0)</f>
        <v>0</v>
      </c>
      <c r="BH682" s="209">
        <f>IF(N682="sníž. přenesená",J682,0)</f>
        <v>0</v>
      </c>
      <c r="BI682" s="209">
        <f>IF(N682="nulová",J682,0)</f>
        <v>0</v>
      </c>
      <c r="BJ682" s="17" t="s">
        <v>88</v>
      </c>
      <c r="BK682" s="209">
        <f>ROUND(I682*H682,2)</f>
        <v>0</v>
      </c>
      <c r="BL682" s="17" t="s">
        <v>450</v>
      </c>
      <c r="BM682" s="208" t="s">
        <v>3886</v>
      </c>
    </row>
    <row r="683" spans="2:65" s="14" customFormat="1">
      <c r="B683" s="238"/>
      <c r="C683" s="239"/>
      <c r="D683" s="210" t="s">
        <v>366</v>
      </c>
      <c r="E683" s="240" t="s">
        <v>1</v>
      </c>
      <c r="F683" s="241" t="s">
        <v>3607</v>
      </c>
      <c r="G683" s="239"/>
      <c r="H683" s="240" t="s">
        <v>1</v>
      </c>
      <c r="I683" s="242"/>
      <c r="J683" s="239"/>
      <c r="K683" s="239"/>
      <c r="L683" s="243"/>
      <c r="M683" s="244"/>
      <c r="N683" s="245"/>
      <c r="O683" s="245"/>
      <c r="P683" s="245"/>
      <c r="Q683" s="245"/>
      <c r="R683" s="245"/>
      <c r="S683" s="245"/>
      <c r="T683" s="246"/>
      <c r="AT683" s="247" t="s">
        <v>366</v>
      </c>
      <c r="AU683" s="247" t="s">
        <v>90</v>
      </c>
      <c r="AV683" s="14" t="s">
        <v>88</v>
      </c>
      <c r="AW683" s="14" t="s">
        <v>36</v>
      </c>
      <c r="AX683" s="14" t="s">
        <v>81</v>
      </c>
      <c r="AY683" s="247" t="s">
        <v>261</v>
      </c>
    </row>
    <row r="684" spans="2:65" s="14" customFormat="1" ht="22.5">
      <c r="B684" s="238"/>
      <c r="C684" s="239"/>
      <c r="D684" s="210" t="s">
        <v>366</v>
      </c>
      <c r="E684" s="240" t="s">
        <v>1</v>
      </c>
      <c r="F684" s="241" t="s">
        <v>3887</v>
      </c>
      <c r="G684" s="239"/>
      <c r="H684" s="240" t="s">
        <v>1</v>
      </c>
      <c r="I684" s="242"/>
      <c r="J684" s="239"/>
      <c r="K684" s="239"/>
      <c r="L684" s="243"/>
      <c r="M684" s="244"/>
      <c r="N684" s="245"/>
      <c r="O684" s="245"/>
      <c r="P684" s="245"/>
      <c r="Q684" s="245"/>
      <c r="R684" s="245"/>
      <c r="S684" s="245"/>
      <c r="T684" s="246"/>
      <c r="AT684" s="247" t="s">
        <v>366</v>
      </c>
      <c r="AU684" s="247" t="s">
        <v>90</v>
      </c>
      <c r="AV684" s="14" t="s">
        <v>88</v>
      </c>
      <c r="AW684" s="14" t="s">
        <v>36</v>
      </c>
      <c r="AX684" s="14" t="s">
        <v>81</v>
      </c>
      <c r="AY684" s="247" t="s">
        <v>261</v>
      </c>
    </row>
    <row r="685" spans="2:65" s="14" customFormat="1">
      <c r="B685" s="238"/>
      <c r="C685" s="239"/>
      <c r="D685" s="210" t="s">
        <v>366</v>
      </c>
      <c r="E685" s="240" t="s">
        <v>1</v>
      </c>
      <c r="F685" s="241" t="s">
        <v>3888</v>
      </c>
      <c r="G685" s="239"/>
      <c r="H685" s="240" t="s">
        <v>1</v>
      </c>
      <c r="I685" s="242"/>
      <c r="J685" s="239"/>
      <c r="K685" s="239"/>
      <c r="L685" s="243"/>
      <c r="M685" s="244"/>
      <c r="N685" s="245"/>
      <c r="O685" s="245"/>
      <c r="P685" s="245"/>
      <c r="Q685" s="245"/>
      <c r="R685" s="245"/>
      <c r="S685" s="245"/>
      <c r="T685" s="246"/>
      <c r="AT685" s="247" t="s">
        <v>366</v>
      </c>
      <c r="AU685" s="247" t="s">
        <v>90</v>
      </c>
      <c r="AV685" s="14" t="s">
        <v>88</v>
      </c>
      <c r="AW685" s="14" t="s">
        <v>36</v>
      </c>
      <c r="AX685" s="14" t="s">
        <v>81</v>
      </c>
      <c r="AY685" s="247" t="s">
        <v>261</v>
      </c>
    </row>
    <row r="686" spans="2:65" s="14" customFormat="1">
      <c r="B686" s="238"/>
      <c r="C686" s="239"/>
      <c r="D686" s="210" t="s">
        <v>366</v>
      </c>
      <c r="E686" s="240" t="s">
        <v>1</v>
      </c>
      <c r="F686" s="241" t="s">
        <v>3889</v>
      </c>
      <c r="G686" s="239"/>
      <c r="H686" s="240" t="s">
        <v>1</v>
      </c>
      <c r="I686" s="242"/>
      <c r="J686" s="239"/>
      <c r="K686" s="239"/>
      <c r="L686" s="243"/>
      <c r="M686" s="244"/>
      <c r="N686" s="245"/>
      <c r="O686" s="245"/>
      <c r="P686" s="245"/>
      <c r="Q686" s="245"/>
      <c r="R686" s="245"/>
      <c r="S686" s="245"/>
      <c r="T686" s="246"/>
      <c r="AT686" s="247" t="s">
        <v>366</v>
      </c>
      <c r="AU686" s="247" t="s">
        <v>90</v>
      </c>
      <c r="AV686" s="14" t="s">
        <v>88</v>
      </c>
      <c r="AW686" s="14" t="s">
        <v>36</v>
      </c>
      <c r="AX686" s="14" t="s">
        <v>81</v>
      </c>
      <c r="AY686" s="247" t="s">
        <v>261</v>
      </c>
    </row>
    <row r="687" spans="2:65" s="14" customFormat="1" ht="22.5">
      <c r="B687" s="238"/>
      <c r="C687" s="239"/>
      <c r="D687" s="210" t="s">
        <v>366</v>
      </c>
      <c r="E687" s="240" t="s">
        <v>1</v>
      </c>
      <c r="F687" s="241" t="s">
        <v>3890</v>
      </c>
      <c r="G687" s="239"/>
      <c r="H687" s="240" t="s">
        <v>1</v>
      </c>
      <c r="I687" s="242"/>
      <c r="J687" s="239"/>
      <c r="K687" s="239"/>
      <c r="L687" s="243"/>
      <c r="M687" s="244"/>
      <c r="N687" s="245"/>
      <c r="O687" s="245"/>
      <c r="P687" s="245"/>
      <c r="Q687" s="245"/>
      <c r="R687" s="245"/>
      <c r="S687" s="245"/>
      <c r="T687" s="246"/>
      <c r="AT687" s="247" t="s">
        <v>366</v>
      </c>
      <c r="AU687" s="247" t="s">
        <v>90</v>
      </c>
      <c r="AV687" s="14" t="s">
        <v>88</v>
      </c>
      <c r="AW687" s="14" t="s">
        <v>36</v>
      </c>
      <c r="AX687" s="14" t="s">
        <v>81</v>
      </c>
      <c r="AY687" s="247" t="s">
        <v>261</v>
      </c>
    </row>
    <row r="688" spans="2:65" s="14" customFormat="1">
      <c r="B688" s="238"/>
      <c r="C688" s="239"/>
      <c r="D688" s="210" t="s">
        <v>366</v>
      </c>
      <c r="E688" s="240" t="s">
        <v>1</v>
      </c>
      <c r="F688" s="241" t="s">
        <v>3891</v>
      </c>
      <c r="G688" s="239"/>
      <c r="H688" s="240" t="s">
        <v>1</v>
      </c>
      <c r="I688" s="242"/>
      <c r="J688" s="239"/>
      <c r="K688" s="239"/>
      <c r="L688" s="243"/>
      <c r="M688" s="244"/>
      <c r="N688" s="245"/>
      <c r="O688" s="245"/>
      <c r="P688" s="245"/>
      <c r="Q688" s="245"/>
      <c r="R688" s="245"/>
      <c r="S688" s="245"/>
      <c r="T688" s="246"/>
      <c r="AT688" s="247" t="s">
        <v>366</v>
      </c>
      <c r="AU688" s="247" t="s">
        <v>90</v>
      </c>
      <c r="AV688" s="14" t="s">
        <v>88</v>
      </c>
      <c r="AW688" s="14" t="s">
        <v>36</v>
      </c>
      <c r="AX688" s="14" t="s">
        <v>81</v>
      </c>
      <c r="AY688" s="247" t="s">
        <v>261</v>
      </c>
    </row>
    <row r="689" spans="2:65" s="14" customFormat="1">
      <c r="B689" s="238"/>
      <c r="C689" s="239"/>
      <c r="D689" s="210" t="s">
        <v>366</v>
      </c>
      <c r="E689" s="240" t="s">
        <v>1</v>
      </c>
      <c r="F689" s="241" t="s">
        <v>3892</v>
      </c>
      <c r="G689" s="239"/>
      <c r="H689" s="240" t="s">
        <v>1</v>
      </c>
      <c r="I689" s="242"/>
      <c r="J689" s="239"/>
      <c r="K689" s="239"/>
      <c r="L689" s="243"/>
      <c r="M689" s="244"/>
      <c r="N689" s="245"/>
      <c r="O689" s="245"/>
      <c r="P689" s="245"/>
      <c r="Q689" s="245"/>
      <c r="R689" s="245"/>
      <c r="S689" s="245"/>
      <c r="T689" s="246"/>
      <c r="AT689" s="247" t="s">
        <v>366</v>
      </c>
      <c r="AU689" s="247" t="s">
        <v>90</v>
      </c>
      <c r="AV689" s="14" t="s">
        <v>88</v>
      </c>
      <c r="AW689" s="14" t="s">
        <v>36</v>
      </c>
      <c r="AX689" s="14" t="s">
        <v>81</v>
      </c>
      <c r="AY689" s="247" t="s">
        <v>261</v>
      </c>
    </row>
    <row r="690" spans="2:65" s="12" customFormat="1">
      <c r="B690" s="216"/>
      <c r="C690" s="217"/>
      <c r="D690" s="210" t="s">
        <v>366</v>
      </c>
      <c r="E690" s="218" t="s">
        <v>1</v>
      </c>
      <c r="F690" s="219" t="s">
        <v>88</v>
      </c>
      <c r="G690" s="217"/>
      <c r="H690" s="220">
        <v>1</v>
      </c>
      <c r="I690" s="221"/>
      <c r="J690" s="217"/>
      <c r="K690" s="217"/>
      <c r="L690" s="222"/>
      <c r="M690" s="223"/>
      <c r="N690" s="224"/>
      <c r="O690" s="224"/>
      <c r="P690" s="224"/>
      <c r="Q690" s="224"/>
      <c r="R690" s="224"/>
      <c r="S690" s="224"/>
      <c r="T690" s="225"/>
      <c r="AT690" s="226" t="s">
        <v>366</v>
      </c>
      <c r="AU690" s="226" t="s">
        <v>90</v>
      </c>
      <c r="AV690" s="12" t="s">
        <v>90</v>
      </c>
      <c r="AW690" s="12" t="s">
        <v>36</v>
      </c>
      <c r="AX690" s="12" t="s">
        <v>88</v>
      </c>
      <c r="AY690" s="226" t="s">
        <v>261</v>
      </c>
    </row>
    <row r="691" spans="2:65" s="1" customFormat="1" ht="16.5" customHeight="1">
      <c r="B691" s="35"/>
      <c r="C691" s="197" t="s">
        <v>871</v>
      </c>
      <c r="D691" s="197" t="s">
        <v>264</v>
      </c>
      <c r="E691" s="198" t="s">
        <v>3893</v>
      </c>
      <c r="F691" s="199" t="s">
        <v>3894</v>
      </c>
      <c r="G691" s="200" t="s">
        <v>501</v>
      </c>
      <c r="H691" s="201">
        <v>12</v>
      </c>
      <c r="I691" s="202"/>
      <c r="J691" s="203">
        <f>ROUND(I691*H691,2)</f>
        <v>0</v>
      </c>
      <c r="K691" s="199" t="s">
        <v>3539</v>
      </c>
      <c r="L691" s="39"/>
      <c r="M691" s="204" t="s">
        <v>1</v>
      </c>
      <c r="N691" s="205" t="s">
        <v>46</v>
      </c>
      <c r="O691" s="67"/>
      <c r="P691" s="206">
        <f>O691*H691</f>
        <v>0</v>
      </c>
      <c r="Q691" s="206">
        <v>1.48E-3</v>
      </c>
      <c r="R691" s="206">
        <f>Q691*H691</f>
        <v>1.7759999999999998E-2</v>
      </c>
      <c r="S691" s="206">
        <v>0</v>
      </c>
      <c r="T691" s="207">
        <f>S691*H691</f>
        <v>0</v>
      </c>
      <c r="AR691" s="208" t="s">
        <v>450</v>
      </c>
      <c r="AT691" s="208" t="s">
        <v>264</v>
      </c>
      <c r="AU691" s="208" t="s">
        <v>90</v>
      </c>
      <c r="AY691" s="17" t="s">
        <v>261</v>
      </c>
      <c r="BE691" s="209">
        <f>IF(N691="základní",J691,0)</f>
        <v>0</v>
      </c>
      <c r="BF691" s="209">
        <f>IF(N691="snížená",J691,0)</f>
        <v>0</v>
      </c>
      <c r="BG691" s="209">
        <f>IF(N691="zákl. přenesená",J691,0)</f>
        <v>0</v>
      </c>
      <c r="BH691" s="209">
        <f>IF(N691="sníž. přenesená",J691,0)</f>
        <v>0</v>
      </c>
      <c r="BI691" s="209">
        <f>IF(N691="nulová",J691,0)</f>
        <v>0</v>
      </c>
      <c r="BJ691" s="17" t="s">
        <v>88</v>
      </c>
      <c r="BK691" s="209">
        <f>ROUND(I691*H691,2)</f>
        <v>0</v>
      </c>
      <c r="BL691" s="17" t="s">
        <v>450</v>
      </c>
      <c r="BM691" s="208" t="s">
        <v>3895</v>
      </c>
    </row>
    <row r="692" spans="2:65" s="14" customFormat="1">
      <c r="B692" s="238"/>
      <c r="C692" s="239"/>
      <c r="D692" s="210" t="s">
        <v>366</v>
      </c>
      <c r="E692" s="240" t="s">
        <v>1</v>
      </c>
      <c r="F692" s="241" t="s">
        <v>3896</v>
      </c>
      <c r="G692" s="239"/>
      <c r="H692" s="240" t="s">
        <v>1</v>
      </c>
      <c r="I692" s="242"/>
      <c r="J692" s="239"/>
      <c r="K692" s="239"/>
      <c r="L692" s="243"/>
      <c r="M692" s="244"/>
      <c r="N692" s="245"/>
      <c r="O692" s="245"/>
      <c r="P692" s="245"/>
      <c r="Q692" s="245"/>
      <c r="R692" s="245"/>
      <c r="S692" s="245"/>
      <c r="T692" s="246"/>
      <c r="AT692" s="247" t="s">
        <v>366</v>
      </c>
      <c r="AU692" s="247" t="s">
        <v>90</v>
      </c>
      <c r="AV692" s="14" t="s">
        <v>88</v>
      </c>
      <c r="AW692" s="14" t="s">
        <v>36</v>
      </c>
      <c r="AX692" s="14" t="s">
        <v>81</v>
      </c>
      <c r="AY692" s="247" t="s">
        <v>261</v>
      </c>
    </row>
    <row r="693" spans="2:65" s="14" customFormat="1" ht="22.5">
      <c r="B693" s="238"/>
      <c r="C693" s="239"/>
      <c r="D693" s="210" t="s">
        <v>366</v>
      </c>
      <c r="E693" s="240" t="s">
        <v>1</v>
      </c>
      <c r="F693" s="241" t="s">
        <v>3897</v>
      </c>
      <c r="G693" s="239"/>
      <c r="H693" s="240" t="s">
        <v>1</v>
      </c>
      <c r="I693" s="242"/>
      <c r="J693" s="239"/>
      <c r="K693" s="239"/>
      <c r="L693" s="243"/>
      <c r="M693" s="244"/>
      <c r="N693" s="245"/>
      <c r="O693" s="245"/>
      <c r="P693" s="245"/>
      <c r="Q693" s="245"/>
      <c r="R693" s="245"/>
      <c r="S693" s="245"/>
      <c r="T693" s="246"/>
      <c r="AT693" s="247" t="s">
        <v>366</v>
      </c>
      <c r="AU693" s="247" t="s">
        <v>90</v>
      </c>
      <c r="AV693" s="14" t="s">
        <v>88</v>
      </c>
      <c r="AW693" s="14" t="s">
        <v>36</v>
      </c>
      <c r="AX693" s="14" t="s">
        <v>81</v>
      </c>
      <c r="AY693" s="247" t="s">
        <v>261</v>
      </c>
    </row>
    <row r="694" spans="2:65" s="14" customFormat="1">
      <c r="B694" s="238"/>
      <c r="C694" s="239"/>
      <c r="D694" s="210" t="s">
        <v>366</v>
      </c>
      <c r="E694" s="240" t="s">
        <v>1</v>
      </c>
      <c r="F694" s="241" t="s">
        <v>3888</v>
      </c>
      <c r="G694" s="239"/>
      <c r="H694" s="240" t="s">
        <v>1</v>
      </c>
      <c r="I694" s="242"/>
      <c r="J694" s="239"/>
      <c r="K694" s="239"/>
      <c r="L694" s="243"/>
      <c r="M694" s="244"/>
      <c r="N694" s="245"/>
      <c r="O694" s="245"/>
      <c r="P694" s="245"/>
      <c r="Q694" s="245"/>
      <c r="R694" s="245"/>
      <c r="S694" s="245"/>
      <c r="T694" s="246"/>
      <c r="AT694" s="247" t="s">
        <v>366</v>
      </c>
      <c r="AU694" s="247" t="s">
        <v>90</v>
      </c>
      <c r="AV694" s="14" t="s">
        <v>88</v>
      </c>
      <c r="AW694" s="14" t="s">
        <v>36</v>
      </c>
      <c r="AX694" s="14" t="s">
        <v>81</v>
      </c>
      <c r="AY694" s="247" t="s">
        <v>261</v>
      </c>
    </row>
    <row r="695" spans="2:65" s="14" customFormat="1">
      <c r="B695" s="238"/>
      <c r="C695" s="239"/>
      <c r="D695" s="210" t="s">
        <v>366</v>
      </c>
      <c r="E695" s="240" t="s">
        <v>1</v>
      </c>
      <c r="F695" s="241" t="s">
        <v>3889</v>
      </c>
      <c r="G695" s="239"/>
      <c r="H695" s="240" t="s">
        <v>1</v>
      </c>
      <c r="I695" s="242"/>
      <c r="J695" s="239"/>
      <c r="K695" s="239"/>
      <c r="L695" s="243"/>
      <c r="M695" s="244"/>
      <c r="N695" s="245"/>
      <c r="O695" s="245"/>
      <c r="P695" s="245"/>
      <c r="Q695" s="245"/>
      <c r="R695" s="245"/>
      <c r="S695" s="245"/>
      <c r="T695" s="246"/>
      <c r="AT695" s="247" t="s">
        <v>366</v>
      </c>
      <c r="AU695" s="247" t="s">
        <v>90</v>
      </c>
      <c r="AV695" s="14" t="s">
        <v>88</v>
      </c>
      <c r="AW695" s="14" t="s">
        <v>36</v>
      </c>
      <c r="AX695" s="14" t="s">
        <v>81</v>
      </c>
      <c r="AY695" s="247" t="s">
        <v>261</v>
      </c>
    </row>
    <row r="696" spans="2:65" s="14" customFormat="1" ht="22.5">
      <c r="B696" s="238"/>
      <c r="C696" s="239"/>
      <c r="D696" s="210" t="s">
        <v>366</v>
      </c>
      <c r="E696" s="240" t="s">
        <v>1</v>
      </c>
      <c r="F696" s="241" t="s">
        <v>3890</v>
      </c>
      <c r="G696" s="239"/>
      <c r="H696" s="240" t="s">
        <v>1</v>
      </c>
      <c r="I696" s="242"/>
      <c r="J696" s="239"/>
      <c r="K696" s="239"/>
      <c r="L696" s="243"/>
      <c r="M696" s="244"/>
      <c r="N696" s="245"/>
      <c r="O696" s="245"/>
      <c r="P696" s="245"/>
      <c r="Q696" s="245"/>
      <c r="R696" s="245"/>
      <c r="S696" s="245"/>
      <c r="T696" s="246"/>
      <c r="AT696" s="247" t="s">
        <v>366</v>
      </c>
      <c r="AU696" s="247" t="s">
        <v>90</v>
      </c>
      <c r="AV696" s="14" t="s">
        <v>88</v>
      </c>
      <c r="AW696" s="14" t="s">
        <v>36</v>
      </c>
      <c r="AX696" s="14" t="s">
        <v>81</v>
      </c>
      <c r="AY696" s="247" t="s">
        <v>261</v>
      </c>
    </row>
    <row r="697" spans="2:65" s="14" customFormat="1">
      <c r="B697" s="238"/>
      <c r="C697" s="239"/>
      <c r="D697" s="210" t="s">
        <v>366</v>
      </c>
      <c r="E697" s="240" t="s">
        <v>1</v>
      </c>
      <c r="F697" s="241" t="s">
        <v>3891</v>
      </c>
      <c r="G697" s="239"/>
      <c r="H697" s="240" t="s">
        <v>1</v>
      </c>
      <c r="I697" s="242"/>
      <c r="J697" s="239"/>
      <c r="K697" s="239"/>
      <c r="L697" s="243"/>
      <c r="M697" s="244"/>
      <c r="N697" s="245"/>
      <c r="O697" s="245"/>
      <c r="P697" s="245"/>
      <c r="Q697" s="245"/>
      <c r="R697" s="245"/>
      <c r="S697" s="245"/>
      <c r="T697" s="246"/>
      <c r="AT697" s="247" t="s">
        <v>366</v>
      </c>
      <c r="AU697" s="247" t="s">
        <v>90</v>
      </c>
      <c r="AV697" s="14" t="s">
        <v>88</v>
      </c>
      <c r="AW697" s="14" t="s">
        <v>36</v>
      </c>
      <c r="AX697" s="14" t="s">
        <v>81</v>
      </c>
      <c r="AY697" s="247" t="s">
        <v>261</v>
      </c>
    </row>
    <row r="698" spans="2:65" s="14" customFormat="1">
      <c r="B698" s="238"/>
      <c r="C698" s="239"/>
      <c r="D698" s="210" t="s">
        <v>366</v>
      </c>
      <c r="E698" s="240" t="s">
        <v>1</v>
      </c>
      <c r="F698" s="241" t="s">
        <v>3892</v>
      </c>
      <c r="G698" s="239"/>
      <c r="H698" s="240" t="s">
        <v>1</v>
      </c>
      <c r="I698" s="242"/>
      <c r="J698" s="239"/>
      <c r="K698" s="239"/>
      <c r="L698" s="243"/>
      <c r="M698" s="244"/>
      <c r="N698" s="245"/>
      <c r="O698" s="245"/>
      <c r="P698" s="245"/>
      <c r="Q698" s="245"/>
      <c r="R698" s="245"/>
      <c r="S698" s="245"/>
      <c r="T698" s="246"/>
      <c r="AT698" s="247" t="s">
        <v>366</v>
      </c>
      <c r="AU698" s="247" t="s">
        <v>90</v>
      </c>
      <c r="AV698" s="14" t="s">
        <v>88</v>
      </c>
      <c r="AW698" s="14" t="s">
        <v>36</v>
      </c>
      <c r="AX698" s="14" t="s">
        <v>81</v>
      </c>
      <c r="AY698" s="247" t="s">
        <v>261</v>
      </c>
    </row>
    <row r="699" spans="2:65" s="14" customFormat="1">
      <c r="B699" s="238"/>
      <c r="C699" s="239"/>
      <c r="D699" s="210" t="s">
        <v>366</v>
      </c>
      <c r="E699" s="240" t="s">
        <v>1</v>
      </c>
      <c r="F699" s="241" t="s">
        <v>3661</v>
      </c>
      <c r="G699" s="239"/>
      <c r="H699" s="240" t="s">
        <v>1</v>
      </c>
      <c r="I699" s="242"/>
      <c r="J699" s="239"/>
      <c r="K699" s="239"/>
      <c r="L699" s="243"/>
      <c r="M699" s="244"/>
      <c r="N699" s="245"/>
      <c r="O699" s="245"/>
      <c r="P699" s="245"/>
      <c r="Q699" s="245"/>
      <c r="R699" s="245"/>
      <c r="S699" s="245"/>
      <c r="T699" s="246"/>
      <c r="AT699" s="247" t="s">
        <v>366</v>
      </c>
      <c r="AU699" s="247" t="s">
        <v>90</v>
      </c>
      <c r="AV699" s="14" t="s">
        <v>88</v>
      </c>
      <c r="AW699" s="14" t="s">
        <v>36</v>
      </c>
      <c r="AX699" s="14" t="s">
        <v>81</v>
      </c>
      <c r="AY699" s="247" t="s">
        <v>261</v>
      </c>
    </row>
    <row r="700" spans="2:65" s="12" customFormat="1">
      <c r="B700" s="216"/>
      <c r="C700" s="217"/>
      <c r="D700" s="210" t="s">
        <v>366</v>
      </c>
      <c r="E700" s="218" t="s">
        <v>1</v>
      </c>
      <c r="F700" s="219" t="s">
        <v>110</v>
      </c>
      <c r="G700" s="217"/>
      <c r="H700" s="220">
        <v>3</v>
      </c>
      <c r="I700" s="221"/>
      <c r="J700" s="217"/>
      <c r="K700" s="217"/>
      <c r="L700" s="222"/>
      <c r="M700" s="223"/>
      <c r="N700" s="224"/>
      <c r="O700" s="224"/>
      <c r="P700" s="224"/>
      <c r="Q700" s="224"/>
      <c r="R700" s="224"/>
      <c r="S700" s="224"/>
      <c r="T700" s="225"/>
      <c r="AT700" s="226" t="s">
        <v>366</v>
      </c>
      <c r="AU700" s="226" t="s">
        <v>90</v>
      </c>
      <c r="AV700" s="12" t="s">
        <v>90</v>
      </c>
      <c r="AW700" s="12" t="s">
        <v>36</v>
      </c>
      <c r="AX700" s="12" t="s">
        <v>81</v>
      </c>
      <c r="AY700" s="226" t="s">
        <v>261</v>
      </c>
    </row>
    <row r="701" spans="2:65" s="14" customFormat="1">
      <c r="B701" s="238"/>
      <c r="C701" s="239"/>
      <c r="D701" s="210" t="s">
        <v>366</v>
      </c>
      <c r="E701" s="240" t="s">
        <v>1</v>
      </c>
      <c r="F701" s="241" t="s">
        <v>1641</v>
      </c>
      <c r="G701" s="239"/>
      <c r="H701" s="240" t="s">
        <v>1</v>
      </c>
      <c r="I701" s="242"/>
      <c r="J701" s="239"/>
      <c r="K701" s="239"/>
      <c r="L701" s="243"/>
      <c r="M701" s="244"/>
      <c r="N701" s="245"/>
      <c r="O701" s="245"/>
      <c r="P701" s="245"/>
      <c r="Q701" s="245"/>
      <c r="R701" s="245"/>
      <c r="S701" s="245"/>
      <c r="T701" s="246"/>
      <c r="AT701" s="247" t="s">
        <v>366</v>
      </c>
      <c r="AU701" s="247" t="s">
        <v>90</v>
      </c>
      <c r="AV701" s="14" t="s">
        <v>88</v>
      </c>
      <c r="AW701" s="14" t="s">
        <v>36</v>
      </c>
      <c r="AX701" s="14" t="s">
        <v>81</v>
      </c>
      <c r="AY701" s="247" t="s">
        <v>261</v>
      </c>
    </row>
    <row r="702" spans="2:65" s="12" customFormat="1">
      <c r="B702" s="216"/>
      <c r="C702" s="217"/>
      <c r="D702" s="210" t="s">
        <v>366</v>
      </c>
      <c r="E702" s="218" t="s">
        <v>1</v>
      </c>
      <c r="F702" s="219" t="s">
        <v>308</v>
      </c>
      <c r="G702" s="217"/>
      <c r="H702" s="220">
        <v>9</v>
      </c>
      <c r="I702" s="221"/>
      <c r="J702" s="217"/>
      <c r="K702" s="217"/>
      <c r="L702" s="222"/>
      <c r="M702" s="223"/>
      <c r="N702" s="224"/>
      <c r="O702" s="224"/>
      <c r="P702" s="224"/>
      <c r="Q702" s="224"/>
      <c r="R702" s="224"/>
      <c r="S702" s="224"/>
      <c r="T702" s="225"/>
      <c r="AT702" s="226" t="s">
        <v>366</v>
      </c>
      <c r="AU702" s="226" t="s">
        <v>90</v>
      </c>
      <c r="AV702" s="12" t="s">
        <v>90</v>
      </c>
      <c r="AW702" s="12" t="s">
        <v>36</v>
      </c>
      <c r="AX702" s="12" t="s">
        <v>81</v>
      </c>
      <c r="AY702" s="226" t="s">
        <v>261</v>
      </c>
    </row>
    <row r="703" spans="2:65" s="13" customFormat="1">
      <c r="B703" s="227"/>
      <c r="C703" s="228"/>
      <c r="D703" s="210" t="s">
        <v>366</v>
      </c>
      <c r="E703" s="229" t="s">
        <v>1</v>
      </c>
      <c r="F703" s="230" t="s">
        <v>368</v>
      </c>
      <c r="G703" s="228"/>
      <c r="H703" s="231">
        <v>12</v>
      </c>
      <c r="I703" s="232"/>
      <c r="J703" s="228"/>
      <c r="K703" s="228"/>
      <c r="L703" s="233"/>
      <c r="M703" s="234"/>
      <c r="N703" s="235"/>
      <c r="O703" s="235"/>
      <c r="P703" s="235"/>
      <c r="Q703" s="235"/>
      <c r="R703" s="235"/>
      <c r="S703" s="235"/>
      <c r="T703" s="236"/>
      <c r="AT703" s="237" t="s">
        <v>366</v>
      </c>
      <c r="AU703" s="237" t="s">
        <v>90</v>
      </c>
      <c r="AV703" s="13" t="s">
        <v>123</v>
      </c>
      <c r="AW703" s="13" t="s">
        <v>36</v>
      </c>
      <c r="AX703" s="13" t="s">
        <v>88</v>
      </c>
      <c r="AY703" s="237" t="s">
        <v>261</v>
      </c>
    </row>
    <row r="704" spans="2:65" s="1" customFormat="1" ht="16.5" customHeight="1">
      <c r="B704" s="35"/>
      <c r="C704" s="197" t="s">
        <v>886</v>
      </c>
      <c r="D704" s="197" t="s">
        <v>264</v>
      </c>
      <c r="E704" s="198" t="s">
        <v>3898</v>
      </c>
      <c r="F704" s="199" t="s">
        <v>3899</v>
      </c>
      <c r="G704" s="200" t="s">
        <v>501</v>
      </c>
      <c r="H704" s="201">
        <v>13</v>
      </c>
      <c r="I704" s="202"/>
      <c r="J704" s="203">
        <f>ROUND(I704*H704,2)</f>
        <v>0</v>
      </c>
      <c r="K704" s="199" t="s">
        <v>3539</v>
      </c>
      <c r="L704" s="39"/>
      <c r="M704" s="204" t="s">
        <v>1</v>
      </c>
      <c r="N704" s="205" t="s">
        <v>46</v>
      </c>
      <c r="O704" s="67"/>
      <c r="P704" s="206">
        <f>O704*H704</f>
        <v>0</v>
      </c>
      <c r="Q704" s="206">
        <v>1.48E-3</v>
      </c>
      <c r="R704" s="206">
        <f>Q704*H704</f>
        <v>1.924E-2</v>
      </c>
      <c r="S704" s="206">
        <v>0</v>
      </c>
      <c r="T704" s="207">
        <f>S704*H704</f>
        <v>0</v>
      </c>
      <c r="AR704" s="208" t="s">
        <v>450</v>
      </c>
      <c r="AT704" s="208" t="s">
        <v>264</v>
      </c>
      <c r="AU704" s="208" t="s">
        <v>90</v>
      </c>
      <c r="AY704" s="17" t="s">
        <v>261</v>
      </c>
      <c r="BE704" s="209">
        <f>IF(N704="základní",J704,0)</f>
        <v>0</v>
      </c>
      <c r="BF704" s="209">
        <f>IF(N704="snížená",J704,0)</f>
        <v>0</v>
      </c>
      <c r="BG704" s="209">
        <f>IF(N704="zákl. přenesená",J704,0)</f>
        <v>0</v>
      </c>
      <c r="BH704" s="209">
        <f>IF(N704="sníž. přenesená",J704,0)</f>
        <v>0</v>
      </c>
      <c r="BI704" s="209">
        <f>IF(N704="nulová",J704,0)</f>
        <v>0</v>
      </c>
      <c r="BJ704" s="17" t="s">
        <v>88</v>
      </c>
      <c r="BK704" s="209">
        <f>ROUND(I704*H704,2)</f>
        <v>0</v>
      </c>
      <c r="BL704" s="17" t="s">
        <v>450</v>
      </c>
      <c r="BM704" s="208" t="s">
        <v>3900</v>
      </c>
    </row>
    <row r="705" spans="2:65" s="14" customFormat="1">
      <c r="B705" s="238"/>
      <c r="C705" s="239"/>
      <c r="D705" s="210" t="s">
        <v>366</v>
      </c>
      <c r="E705" s="240" t="s">
        <v>1</v>
      </c>
      <c r="F705" s="241" t="s">
        <v>3892</v>
      </c>
      <c r="G705" s="239"/>
      <c r="H705" s="240" t="s">
        <v>1</v>
      </c>
      <c r="I705" s="242"/>
      <c r="J705" s="239"/>
      <c r="K705" s="239"/>
      <c r="L705" s="243"/>
      <c r="M705" s="244"/>
      <c r="N705" s="245"/>
      <c r="O705" s="245"/>
      <c r="P705" s="245"/>
      <c r="Q705" s="245"/>
      <c r="R705" s="245"/>
      <c r="S705" s="245"/>
      <c r="T705" s="246"/>
      <c r="AT705" s="247" t="s">
        <v>366</v>
      </c>
      <c r="AU705" s="247" t="s">
        <v>90</v>
      </c>
      <c r="AV705" s="14" t="s">
        <v>88</v>
      </c>
      <c r="AW705" s="14" t="s">
        <v>36</v>
      </c>
      <c r="AX705" s="14" t="s">
        <v>81</v>
      </c>
      <c r="AY705" s="247" t="s">
        <v>261</v>
      </c>
    </row>
    <row r="706" spans="2:65" s="12" customFormat="1">
      <c r="B706" s="216"/>
      <c r="C706" s="217"/>
      <c r="D706" s="210" t="s">
        <v>366</v>
      </c>
      <c r="E706" s="218" t="s">
        <v>1</v>
      </c>
      <c r="F706" s="219" t="s">
        <v>3901</v>
      </c>
      <c r="G706" s="217"/>
      <c r="H706" s="220">
        <v>13</v>
      </c>
      <c r="I706" s="221"/>
      <c r="J706" s="217"/>
      <c r="K706" s="217"/>
      <c r="L706" s="222"/>
      <c r="M706" s="223"/>
      <c r="N706" s="224"/>
      <c r="O706" s="224"/>
      <c r="P706" s="224"/>
      <c r="Q706" s="224"/>
      <c r="R706" s="224"/>
      <c r="S706" s="224"/>
      <c r="T706" s="225"/>
      <c r="AT706" s="226" t="s">
        <v>366</v>
      </c>
      <c r="AU706" s="226" t="s">
        <v>90</v>
      </c>
      <c r="AV706" s="12" t="s">
        <v>90</v>
      </c>
      <c r="AW706" s="12" t="s">
        <v>36</v>
      </c>
      <c r="AX706" s="12" t="s">
        <v>88</v>
      </c>
      <c r="AY706" s="226" t="s">
        <v>261</v>
      </c>
    </row>
    <row r="707" spans="2:65" s="1" customFormat="1" ht="16.5" customHeight="1">
      <c r="B707" s="35"/>
      <c r="C707" s="197" t="s">
        <v>893</v>
      </c>
      <c r="D707" s="197" t="s">
        <v>264</v>
      </c>
      <c r="E707" s="198" t="s">
        <v>3902</v>
      </c>
      <c r="F707" s="199" t="s">
        <v>3903</v>
      </c>
      <c r="G707" s="200" t="s">
        <v>501</v>
      </c>
      <c r="H707" s="201">
        <v>5</v>
      </c>
      <c r="I707" s="202"/>
      <c r="J707" s="203">
        <f>ROUND(I707*H707,2)</f>
        <v>0</v>
      </c>
      <c r="K707" s="199" t="s">
        <v>3539</v>
      </c>
      <c r="L707" s="39"/>
      <c r="M707" s="204" t="s">
        <v>1</v>
      </c>
      <c r="N707" s="205" t="s">
        <v>46</v>
      </c>
      <c r="O707" s="67"/>
      <c r="P707" s="206">
        <f>O707*H707</f>
        <v>0</v>
      </c>
      <c r="Q707" s="206">
        <v>1.8000000000000001E-4</v>
      </c>
      <c r="R707" s="206">
        <f>Q707*H707</f>
        <v>9.0000000000000008E-4</v>
      </c>
      <c r="S707" s="206">
        <v>0</v>
      </c>
      <c r="T707" s="207">
        <f>S707*H707</f>
        <v>0</v>
      </c>
      <c r="AR707" s="208" t="s">
        <v>450</v>
      </c>
      <c r="AT707" s="208" t="s">
        <v>264</v>
      </c>
      <c r="AU707" s="208" t="s">
        <v>90</v>
      </c>
      <c r="AY707" s="17" t="s">
        <v>261</v>
      </c>
      <c r="BE707" s="209">
        <f>IF(N707="základní",J707,0)</f>
        <v>0</v>
      </c>
      <c r="BF707" s="209">
        <f>IF(N707="snížená",J707,0)</f>
        <v>0</v>
      </c>
      <c r="BG707" s="209">
        <f>IF(N707="zákl. přenesená",J707,0)</f>
        <v>0</v>
      </c>
      <c r="BH707" s="209">
        <f>IF(N707="sníž. přenesená",J707,0)</f>
        <v>0</v>
      </c>
      <c r="BI707" s="209">
        <f>IF(N707="nulová",J707,0)</f>
        <v>0</v>
      </c>
      <c r="BJ707" s="17" t="s">
        <v>88</v>
      </c>
      <c r="BK707" s="209">
        <f>ROUND(I707*H707,2)</f>
        <v>0</v>
      </c>
      <c r="BL707" s="17" t="s">
        <v>450</v>
      </c>
      <c r="BM707" s="208" t="s">
        <v>3904</v>
      </c>
    </row>
    <row r="708" spans="2:65" s="14" customFormat="1">
      <c r="B708" s="238"/>
      <c r="C708" s="239"/>
      <c r="D708" s="210" t="s">
        <v>366</v>
      </c>
      <c r="E708" s="240" t="s">
        <v>1</v>
      </c>
      <c r="F708" s="241" t="s">
        <v>1641</v>
      </c>
      <c r="G708" s="239"/>
      <c r="H708" s="240" t="s">
        <v>1</v>
      </c>
      <c r="I708" s="242"/>
      <c r="J708" s="239"/>
      <c r="K708" s="239"/>
      <c r="L708" s="243"/>
      <c r="M708" s="244"/>
      <c r="N708" s="245"/>
      <c r="O708" s="245"/>
      <c r="P708" s="245"/>
      <c r="Q708" s="245"/>
      <c r="R708" s="245"/>
      <c r="S708" s="245"/>
      <c r="T708" s="246"/>
      <c r="AT708" s="247" t="s">
        <v>366</v>
      </c>
      <c r="AU708" s="247" t="s">
        <v>90</v>
      </c>
      <c r="AV708" s="14" t="s">
        <v>88</v>
      </c>
      <c r="AW708" s="14" t="s">
        <v>36</v>
      </c>
      <c r="AX708" s="14" t="s">
        <v>81</v>
      </c>
      <c r="AY708" s="247" t="s">
        <v>261</v>
      </c>
    </row>
    <row r="709" spans="2:65" s="12" customFormat="1">
      <c r="B709" s="216"/>
      <c r="C709" s="217"/>
      <c r="D709" s="210" t="s">
        <v>366</v>
      </c>
      <c r="E709" s="218" t="s">
        <v>1</v>
      </c>
      <c r="F709" s="219" t="s">
        <v>110</v>
      </c>
      <c r="G709" s="217"/>
      <c r="H709" s="220">
        <v>3</v>
      </c>
      <c r="I709" s="221"/>
      <c r="J709" s="217"/>
      <c r="K709" s="217"/>
      <c r="L709" s="222"/>
      <c r="M709" s="223"/>
      <c r="N709" s="224"/>
      <c r="O709" s="224"/>
      <c r="P709" s="224"/>
      <c r="Q709" s="224"/>
      <c r="R709" s="224"/>
      <c r="S709" s="224"/>
      <c r="T709" s="225"/>
      <c r="AT709" s="226" t="s">
        <v>366</v>
      </c>
      <c r="AU709" s="226" t="s">
        <v>90</v>
      </c>
      <c r="AV709" s="12" t="s">
        <v>90</v>
      </c>
      <c r="AW709" s="12" t="s">
        <v>36</v>
      </c>
      <c r="AX709" s="12" t="s">
        <v>81</v>
      </c>
      <c r="AY709" s="226" t="s">
        <v>261</v>
      </c>
    </row>
    <row r="710" spans="2:65" s="14" customFormat="1">
      <c r="B710" s="238"/>
      <c r="C710" s="239"/>
      <c r="D710" s="210" t="s">
        <v>366</v>
      </c>
      <c r="E710" s="240" t="s">
        <v>1</v>
      </c>
      <c r="F710" s="241" t="s">
        <v>3607</v>
      </c>
      <c r="G710" s="239"/>
      <c r="H710" s="240" t="s">
        <v>1</v>
      </c>
      <c r="I710" s="242"/>
      <c r="J710" s="239"/>
      <c r="K710" s="239"/>
      <c r="L710" s="243"/>
      <c r="M710" s="244"/>
      <c r="N710" s="245"/>
      <c r="O710" s="245"/>
      <c r="P710" s="245"/>
      <c r="Q710" s="245"/>
      <c r="R710" s="245"/>
      <c r="S710" s="245"/>
      <c r="T710" s="246"/>
      <c r="AT710" s="247" t="s">
        <v>366</v>
      </c>
      <c r="AU710" s="247" t="s">
        <v>90</v>
      </c>
      <c r="AV710" s="14" t="s">
        <v>88</v>
      </c>
      <c r="AW710" s="14" t="s">
        <v>36</v>
      </c>
      <c r="AX710" s="14" t="s">
        <v>81</v>
      </c>
      <c r="AY710" s="247" t="s">
        <v>261</v>
      </c>
    </row>
    <row r="711" spans="2:65" s="12" customFormat="1">
      <c r="B711" s="216"/>
      <c r="C711" s="217"/>
      <c r="D711" s="210" t="s">
        <v>366</v>
      </c>
      <c r="E711" s="218" t="s">
        <v>1</v>
      </c>
      <c r="F711" s="219" t="s">
        <v>90</v>
      </c>
      <c r="G711" s="217"/>
      <c r="H711" s="220">
        <v>2</v>
      </c>
      <c r="I711" s="221"/>
      <c r="J711" s="217"/>
      <c r="K711" s="217"/>
      <c r="L711" s="222"/>
      <c r="M711" s="223"/>
      <c r="N711" s="224"/>
      <c r="O711" s="224"/>
      <c r="P711" s="224"/>
      <c r="Q711" s="224"/>
      <c r="R711" s="224"/>
      <c r="S711" s="224"/>
      <c r="T711" s="225"/>
      <c r="AT711" s="226" t="s">
        <v>366</v>
      </c>
      <c r="AU711" s="226" t="s">
        <v>90</v>
      </c>
      <c r="AV711" s="12" t="s">
        <v>90</v>
      </c>
      <c r="AW711" s="12" t="s">
        <v>36</v>
      </c>
      <c r="AX711" s="12" t="s">
        <v>81</v>
      </c>
      <c r="AY711" s="226" t="s">
        <v>261</v>
      </c>
    </row>
    <row r="712" spans="2:65" s="13" customFormat="1">
      <c r="B712" s="227"/>
      <c r="C712" s="228"/>
      <c r="D712" s="210" t="s">
        <v>366</v>
      </c>
      <c r="E712" s="229" t="s">
        <v>1</v>
      </c>
      <c r="F712" s="230" t="s">
        <v>368</v>
      </c>
      <c r="G712" s="228"/>
      <c r="H712" s="231">
        <v>5</v>
      </c>
      <c r="I712" s="232"/>
      <c r="J712" s="228"/>
      <c r="K712" s="228"/>
      <c r="L712" s="233"/>
      <c r="M712" s="234"/>
      <c r="N712" s="235"/>
      <c r="O712" s="235"/>
      <c r="P712" s="235"/>
      <c r="Q712" s="235"/>
      <c r="R712" s="235"/>
      <c r="S712" s="235"/>
      <c r="T712" s="236"/>
      <c r="AT712" s="237" t="s">
        <v>366</v>
      </c>
      <c r="AU712" s="237" t="s">
        <v>90</v>
      </c>
      <c r="AV712" s="13" t="s">
        <v>123</v>
      </c>
      <c r="AW712" s="13" t="s">
        <v>36</v>
      </c>
      <c r="AX712" s="13" t="s">
        <v>88</v>
      </c>
      <c r="AY712" s="237" t="s">
        <v>261</v>
      </c>
    </row>
    <row r="713" spans="2:65" s="1" customFormat="1" ht="16.5" customHeight="1">
      <c r="B713" s="35"/>
      <c r="C713" s="259" t="s">
        <v>899</v>
      </c>
      <c r="D713" s="259" t="s">
        <v>398</v>
      </c>
      <c r="E713" s="260" t="s">
        <v>3905</v>
      </c>
      <c r="F713" s="261" t="s">
        <v>3906</v>
      </c>
      <c r="G713" s="262" t="s">
        <v>501</v>
      </c>
      <c r="H713" s="263">
        <v>5</v>
      </c>
      <c r="I713" s="264"/>
      <c r="J713" s="265">
        <f>ROUND(I713*H713,2)</f>
        <v>0</v>
      </c>
      <c r="K713" s="261" t="s">
        <v>3539</v>
      </c>
      <c r="L713" s="266"/>
      <c r="M713" s="267" t="s">
        <v>1</v>
      </c>
      <c r="N713" s="268" t="s">
        <v>46</v>
      </c>
      <c r="O713" s="67"/>
      <c r="P713" s="206">
        <f>O713*H713</f>
        <v>0</v>
      </c>
      <c r="Q713" s="206">
        <v>2.2000000000000001E-4</v>
      </c>
      <c r="R713" s="206">
        <f>Q713*H713</f>
        <v>1.1000000000000001E-3</v>
      </c>
      <c r="S713" s="206">
        <v>0</v>
      </c>
      <c r="T713" s="207">
        <f>S713*H713</f>
        <v>0</v>
      </c>
      <c r="AR713" s="208" t="s">
        <v>561</v>
      </c>
      <c r="AT713" s="208" t="s">
        <v>398</v>
      </c>
      <c r="AU713" s="208" t="s">
        <v>90</v>
      </c>
      <c r="AY713" s="17" t="s">
        <v>261</v>
      </c>
      <c r="BE713" s="209">
        <f>IF(N713="základní",J713,0)</f>
        <v>0</v>
      </c>
      <c r="BF713" s="209">
        <f>IF(N713="snížená",J713,0)</f>
        <v>0</v>
      </c>
      <c r="BG713" s="209">
        <f>IF(N713="zákl. přenesená",J713,0)</f>
        <v>0</v>
      </c>
      <c r="BH713" s="209">
        <f>IF(N713="sníž. přenesená",J713,0)</f>
        <v>0</v>
      </c>
      <c r="BI713" s="209">
        <f>IF(N713="nulová",J713,0)</f>
        <v>0</v>
      </c>
      <c r="BJ713" s="17" t="s">
        <v>88</v>
      </c>
      <c r="BK713" s="209">
        <f>ROUND(I713*H713,2)</f>
        <v>0</v>
      </c>
      <c r="BL713" s="17" t="s">
        <v>450</v>
      </c>
      <c r="BM713" s="208" t="s">
        <v>3907</v>
      </c>
    </row>
    <row r="714" spans="2:65" s="12" customFormat="1">
      <c r="B714" s="216"/>
      <c r="C714" s="217"/>
      <c r="D714" s="210" t="s">
        <v>366</v>
      </c>
      <c r="E714" s="218" t="s">
        <v>1</v>
      </c>
      <c r="F714" s="219" t="s">
        <v>260</v>
      </c>
      <c r="G714" s="217"/>
      <c r="H714" s="220">
        <v>5</v>
      </c>
      <c r="I714" s="221"/>
      <c r="J714" s="217"/>
      <c r="K714" s="217"/>
      <c r="L714" s="222"/>
      <c r="M714" s="223"/>
      <c r="N714" s="224"/>
      <c r="O714" s="224"/>
      <c r="P714" s="224"/>
      <c r="Q714" s="224"/>
      <c r="R714" s="224"/>
      <c r="S714" s="224"/>
      <c r="T714" s="225"/>
      <c r="AT714" s="226" t="s">
        <v>366</v>
      </c>
      <c r="AU714" s="226" t="s">
        <v>90</v>
      </c>
      <c r="AV714" s="12" t="s">
        <v>90</v>
      </c>
      <c r="AW714" s="12" t="s">
        <v>36</v>
      </c>
      <c r="AX714" s="12" t="s">
        <v>88</v>
      </c>
      <c r="AY714" s="226" t="s">
        <v>261</v>
      </c>
    </row>
    <row r="715" spans="2:65" s="1" customFormat="1" ht="16.5" customHeight="1">
      <c r="B715" s="35"/>
      <c r="C715" s="197" t="s">
        <v>904</v>
      </c>
      <c r="D715" s="197" t="s">
        <v>264</v>
      </c>
      <c r="E715" s="198" t="s">
        <v>3908</v>
      </c>
      <c r="F715" s="199" t="s">
        <v>3903</v>
      </c>
      <c r="G715" s="200" t="s">
        <v>501</v>
      </c>
      <c r="H715" s="201">
        <v>1</v>
      </c>
      <c r="I715" s="202"/>
      <c r="J715" s="203">
        <f>ROUND(I715*H715,2)</f>
        <v>0</v>
      </c>
      <c r="K715" s="199" t="s">
        <v>3539</v>
      </c>
      <c r="L715" s="39"/>
      <c r="M715" s="204" t="s">
        <v>1</v>
      </c>
      <c r="N715" s="205" t="s">
        <v>46</v>
      </c>
      <c r="O715" s="67"/>
      <c r="P715" s="206">
        <f>O715*H715</f>
        <v>0</v>
      </c>
      <c r="Q715" s="206">
        <v>1.8000000000000001E-4</v>
      </c>
      <c r="R715" s="206">
        <f>Q715*H715</f>
        <v>1.8000000000000001E-4</v>
      </c>
      <c r="S715" s="206">
        <v>0</v>
      </c>
      <c r="T715" s="207">
        <f>S715*H715</f>
        <v>0</v>
      </c>
      <c r="AR715" s="208" t="s">
        <v>450</v>
      </c>
      <c r="AT715" s="208" t="s">
        <v>264</v>
      </c>
      <c r="AU715" s="208" t="s">
        <v>90</v>
      </c>
      <c r="AY715" s="17" t="s">
        <v>261</v>
      </c>
      <c r="BE715" s="209">
        <f>IF(N715="základní",J715,0)</f>
        <v>0</v>
      </c>
      <c r="BF715" s="209">
        <f>IF(N715="snížená",J715,0)</f>
        <v>0</v>
      </c>
      <c r="BG715" s="209">
        <f>IF(N715="zákl. přenesená",J715,0)</f>
        <v>0</v>
      </c>
      <c r="BH715" s="209">
        <f>IF(N715="sníž. přenesená",J715,0)</f>
        <v>0</v>
      </c>
      <c r="BI715" s="209">
        <f>IF(N715="nulová",J715,0)</f>
        <v>0</v>
      </c>
      <c r="BJ715" s="17" t="s">
        <v>88</v>
      </c>
      <c r="BK715" s="209">
        <f>ROUND(I715*H715,2)</f>
        <v>0</v>
      </c>
      <c r="BL715" s="17" t="s">
        <v>450</v>
      </c>
      <c r="BM715" s="208" t="s">
        <v>3909</v>
      </c>
    </row>
    <row r="716" spans="2:65" s="12" customFormat="1">
      <c r="B716" s="216"/>
      <c r="C716" s="217"/>
      <c r="D716" s="210" t="s">
        <v>366</v>
      </c>
      <c r="E716" s="218" t="s">
        <v>1</v>
      </c>
      <c r="F716" s="219" t="s">
        <v>88</v>
      </c>
      <c r="G716" s="217"/>
      <c r="H716" s="220">
        <v>1</v>
      </c>
      <c r="I716" s="221"/>
      <c r="J716" s="217"/>
      <c r="K716" s="217"/>
      <c r="L716" s="222"/>
      <c r="M716" s="223"/>
      <c r="N716" s="224"/>
      <c r="O716" s="224"/>
      <c r="P716" s="224"/>
      <c r="Q716" s="224"/>
      <c r="R716" s="224"/>
      <c r="S716" s="224"/>
      <c r="T716" s="225"/>
      <c r="AT716" s="226" t="s">
        <v>366</v>
      </c>
      <c r="AU716" s="226" t="s">
        <v>90</v>
      </c>
      <c r="AV716" s="12" t="s">
        <v>90</v>
      </c>
      <c r="AW716" s="12" t="s">
        <v>36</v>
      </c>
      <c r="AX716" s="12" t="s">
        <v>88</v>
      </c>
      <c r="AY716" s="226" t="s">
        <v>261</v>
      </c>
    </row>
    <row r="717" spans="2:65" s="1" customFormat="1" ht="16.5" customHeight="1">
      <c r="B717" s="35"/>
      <c r="C717" s="259" t="s">
        <v>908</v>
      </c>
      <c r="D717" s="259" t="s">
        <v>398</v>
      </c>
      <c r="E717" s="260" t="s">
        <v>3910</v>
      </c>
      <c r="F717" s="261" t="s">
        <v>3911</v>
      </c>
      <c r="G717" s="262" t="s">
        <v>501</v>
      </c>
      <c r="H717" s="263">
        <v>1</v>
      </c>
      <c r="I717" s="264"/>
      <c r="J717" s="265">
        <f>ROUND(I717*H717,2)</f>
        <v>0</v>
      </c>
      <c r="K717" s="261" t="s">
        <v>3539</v>
      </c>
      <c r="L717" s="266"/>
      <c r="M717" s="267" t="s">
        <v>1</v>
      </c>
      <c r="N717" s="268" t="s">
        <v>46</v>
      </c>
      <c r="O717" s="67"/>
      <c r="P717" s="206">
        <f>O717*H717</f>
        <v>0</v>
      </c>
      <c r="Q717" s="206">
        <v>0</v>
      </c>
      <c r="R717" s="206">
        <f>Q717*H717</f>
        <v>0</v>
      </c>
      <c r="S717" s="206">
        <v>0</v>
      </c>
      <c r="T717" s="207">
        <f>S717*H717</f>
        <v>0</v>
      </c>
      <c r="AR717" s="208" t="s">
        <v>561</v>
      </c>
      <c r="AT717" s="208" t="s">
        <v>398</v>
      </c>
      <c r="AU717" s="208" t="s">
        <v>90</v>
      </c>
      <c r="AY717" s="17" t="s">
        <v>261</v>
      </c>
      <c r="BE717" s="209">
        <f>IF(N717="základní",J717,0)</f>
        <v>0</v>
      </c>
      <c r="BF717" s="209">
        <f>IF(N717="snížená",J717,0)</f>
        <v>0</v>
      </c>
      <c r="BG717" s="209">
        <f>IF(N717="zákl. přenesená",J717,0)</f>
        <v>0</v>
      </c>
      <c r="BH717" s="209">
        <f>IF(N717="sníž. přenesená",J717,0)</f>
        <v>0</v>
      </c>
      <c r="BI717" s="209">
        <f>IF(N717="nulová",J717,0)</f>
        <v>0</v>
      </c>
      <c r="BJ717" s="17" t="s">
        <v>88</v>
      </c>
      <c r="BK717" s="209">
        <f>ROUND(I717*H717,2)</f>
        <v>0</v>
      </c>
      <c r="BL717" s="17" t="s">
        <v>450</v>
      </c>
      <c r="BM717" s="208" t="s">
        <v>3912</v>
      </c>
    </row>
    <row r="718" spans="2:65" s="12" customFormat="1">
      <c r="B718" s="216"/>
      <c r="C718" s="217"/>
      <c r="D718" s="210" t="s">
        <v>366</v>
      </c>
      <c r="E718" s="218" t="s">
        <v>1</v>
      </c>
      <c r="F718" s="219" t="s">
        <v>88</v>
      </c>
      <c r="G718" s="217"/>
      <c r="H718" s="220">
        <v>1</v>
      </c>
      <c r="I718" s="221"/>
      <c r="J718" s="217"/>
      <c r="K718" s="217"/>
      <c r="L718" s="222"/>
      <c r="M718" s="223"/>
      <c r="N718" s="224"/>
      <c r="O718" s="224"/>
      <c r="P718" s="224"/>
      <c r="Q718" s="224"/>
      <c r="R718" s="224"/>
      <c r="S718" s="224"/>
      <c r="T718" s="225"/>
      <c r="AT718" s="226" t="s">
        <v>366</v>
      </c>
      <c r="AU718" s="226" t="s">
        <v>90</v>
      </c>
      <c r="AV718" s="12" t="s">
        <v>90</v>
      </c>
      <c r="AW718" s="12" t="s">
        <v>36</v>
      </c>
      <c r="AX718" s="12" t="s">
        <v>88</v>
      </c>
      <c r="AY718" s="226" t="s">
        <v>261</v>
      </c>
    </row>
    <row r="719" spans="2:65" s="1" customFormat="1" ht="16.5" customHeight="1">
      <c r="B719" s="35"/>
      <c r="C719" s="197" t="s">
        <v>915</v>
      </c>
      <c r="D719" s="197" t="s">
        <v>264</v>
      </c>
      <c r="E719" s="198" t="s">
        <v>3908</v>
      </c>
      <c r="F719" s="199" t="s">
        <v>3903</v>
      </c>
      <c r="G719" s="200" t="s">
        <v>501</v>
      </c>
      <c r="H719" s="201">
        <v>3</v>
      </c>
      <c r="I719" s="202"/>
      <c r="J719" s="203">
        <f>ROUND(I719*H719,2)</f>
        <v>0</v>
      </c>
      <c r="K719" s="199" t="s">
        <v>3539</v>
      </c>
      <c r="L719" s="39"/>
      <c r="M719" s="204" t="s">
        <v>1</v>
      </c>
      <c r="N719" s="205" t="s">
        <v>46</v>
      </c>
      <c r="O719" s="67"/>
      <c r="P719" s="206">
        <f>O719*H719</f>
        <v>0</v>
      </c>
      <c r="Q719" s="206">
        <v>1.8000000000000001E-4</v>
      </c>
      <c r="R719" s="206">
        <f>Q719*H719</f>
        <v>5.4000000000000001E-4</v>
      </c>
      <c r="S719" s="206">
        <v>0</v>
      </c>
      <c r="T719" s="207">
        <f>S719*H719</f>
        <v>0</v>
      </c>
      <c r="AR719" s="208" t="s">
        <v>450</v>
      </c>
      <c r="AT719" s="208" t="s">
        <v>264</v>
      </c>
      <c r="AU719" s="208" t="s">
        <v>90</v>
      </c>
      <c r="AY719" s="17" t="s">
        <v>261</v>
      </c>
      <c r="BE719" s="209">
        <f>IF(N719="základní",J719,0)</f>
        <v>0</v>
      </c>
      <c r="BF719" s="209">
        <f>IF(N719="snížená",J719,0)</f>
        <v>0</v>
      </c>
      <c r="BG719" s="209">
        <f>IF(N719="zákl. přenesená",J719,0)</f>
        <v>0</v>
      </c>
      <c r="BH719" s="209">
        <f>IF(N719="sníž. přenesená",J719,0)</f>
        <v>0</v>
      </c>
      <c r="BI719" s="209">
        <f>IF(N719="nulová",J719,0)</f>
        <v>0</v>
      </c>
      <c r="BJ719" s="17" t="s">
        <v>88</v>
      </c>
      <c r="BK719" s="209">
        <f>ROUND(I719*H719,2)</f>
        <v>0</v>
      </c>
      <c r="BL719" s="17" t="s">
        <v>450</v>
      </c>
      <c r="BM719" s="208" t="s">
        <v>3913</v>
      </c>
    </row>
    <row r="720" spans="2:65" s="14" customFormat="1">
      <c r="B720" s="238"/>
      <c r="C720" s="239"/>
      <c r="D720" s="210" t="s">
        <v>366</v>
      </c>
      <c r="E720" s="240" t="s">
        <v>1</v>
      </c>
      <c r="F720" s="241" t="s">
        <v>1641</v>
      </c>
      <c r="G720" s="239"/>
      <c r="H720" s="240" t="s">
        <v>1</v>
      </c>
      <c r="I720" s="242"/>
      <c r="J720" s="239"/>
      <c r="K720" s="239"/>
      <c r="L720" s="243"/>
      <c r="M720" s="244"/>
      <c r="N720" s="245"/>
      <c r="O720" s="245"/>
      <c r="P720" s="245"/>
      <c r="Q720" s="245"/>
      <c r="R720" s="245"/>
      <c r="S720" s="245"/>
      <c r="T720" s="246"/>
      <c r="AT720" s="247" t="s">
        <v>366</v>
      </c>
      <c r="AU720" s="247" t="s">
        <v>90</v>
      </c>
      <c r="AV720" s="14" t="s">
        <v>88</v>
      </c>
      <c r="AW720" s="14" t="s">
        <v>36</v>
      </c>
      <c r="AX720" s="14" t="s">
        <v>81</v>
      </c>
      <c r="AY720" s="247" t="s">
        <v>261</v>
      </c>
    </row>
    <row r="721" spans="2:65" s="12" customFormat="1">
      <c r="B721" s="216"/>
      <c r="C721" s="217"/>
      <c r="D721" s="210" t="s">
        <v>366</v>
      </c>
      <c r="E721" s="218" t="s">
        <v>1</v>
      </c>
      <c r="F721" s="219" t="s">
        <v>110</v>
      </c>
      <c r="G721" s="217"/>
      <c r="H721" s="220">
        <v>3</v>
      </c>
      <c r="I721" s="221"/>
      <c r="J721" s="217"/>
      <c r="K721" s="217"/>
      <c r="L721" s="222"/>
      <c r="M721" s="223"/>
      <c r="N721" s="224"/>
      <c r="O721" s="224"/>
      <c r="P721" s="224"/>
      <c r="Q721" s="224"/>
      <c r="R721" s="224"/>
      <c r="S721" s="224"/>
      <c r="T721" s="225"/>
      <c r="AT721" s="226" t="s">
        <v>366</v>
      </c>
      <c r="AU721" s="226" t="s">
        <v>90</v>
      </c>
      <c r="AV721" s="12" t="s">
        <v>90</v>
      </c>
      <c r="AW721" s="12" t="s">
        <v>36</v>
      </c>
      <c r="AX721" s="12" t="s">
        <v>81</v>
      </c>
      <c r="AY721" s="226" t="s">
        <v>261</v>
      </c>
    </row>
    <row r="722" spans="2:65" s="13" customFormat="1">
      <c r="B722" s="227"/>
      <c r="C722" s="228"/>
      <c r="D722" s="210" t="s">
        <v>366</v>
      </c>
      <c r="E722" s="229" t="s">
        <v>1</v>
      </c>
      <c r="F722" s="230" t="s">
        <v>368</v>
      </c>
      <c r="G722" s="228"/>
      <c r="H722" s="231">
        <v>3</v>
      </c>
      <c r="I722" s="232"/>
      <c r="J722" s="228"/>
      <c r="K722" s="228"/>
      <c r="L722" s="233"/>
      <c r="M722" s="234"/>
      <c r="N722" s="235"/>
      <c r="O722" s="235"/>
      <c r="P722" s="235"/>
      <c r="Q722" s="235"/>
      <c r="R722" s="235"/>
      <c r="S722" s="235"/>
      <c r="T722" s="236"/>
      <c r="AT722" s="237" t="s">
        <v>366</v>
      </c>
      <c r="AU722" s="237" t="s">
        <v>90</v>
      </c>
      <c r="AV722" s="13" t="s">
        <v>123</v>
      </c>
      <c r="AW722" s="13" t="s">
        <v>36</v>
      </c>
      <c r="AX722" s="13" t="s">
        <v>88</v>
      </c>
      <c r="AY722" s="237" t="s">
        <v>261</v>
      </c>
    </row>
    <row r="723" spans="2:65" s="1" customFormat="1" ht="16.5" customHeight="1">
      <c r="B723" s="35"/>
      <c r="C723" s="259" t="s">
        <v>921</v>
      </c>
      <c r="D723" s="259" t="s">
        <v>398</v>
      </c>
      <c r="E723" s="260" t="s">
        <v>3914</v>
      </c>
      <c r="F723" s="261" t="s">
        <v>3915</v>
      </c>
      <c r="G723" s="262" t="s">
        <v>501</v>
      </c>
      <c r="H723" s="263">
        <v>3</v>
      </c>
      <c r="I723" s="264"/>
      <c r="J723" s="265">
        <f>ROUND(I723*H723,2)</f>
        <v>0</v>
      </c>
      <c r="K723" s="261" t="s">
        <v>268</v>
      </c>
      <c r="L723" s="266"/>
      <c r="M723" s="267" t="s">
        <v>1</v>
      </c>
      <c r="N723" s="268" t="s">
        <v>46</v>
      </c>
      <c r="O723" s="67"/>
      <c r="P723" s="206">
        <f>O723*H723</f>
        <v>0</v>
      </c>
      <c r="Q723" s="206">
        <v>3.8000000000000002E-4</v>
      </c>
      <c r="R723" s="206">
        <f>Q723*H723</f>
        <v>1.14E-3</v>
      </c>
      <c r="S723" s="206">
        <v>0</v>
      </c>
      <c r="T723" s="207">
        <f>S723*H723</f>
        <v>0</v>
      </c>
      <c r="AR723" s="208" t="s">
        <v>561</v>
      </c>
      <c r="AT723" s="208" t="s">
        <v>398</v>
      </c>
      <c r="AU723" s="208" t="s">
        <v>90</v>
      </c>
      <c r="AY723" s="17" t="s">
        <v>261</v>
      </c>
      <c r="BE723" s="209">
        <f>IF(N723="základní",J723,0)</f>
        <v>0</v>
      </c>
      <c r="BF723" s="209">
        <f>IF(N723="snížená",J723,0)</f>
        <v>0</v>
      </c>
      <c r="BG723" s="209">
        <f>IF(N723="zákl. přenesená",J723,0)</f>
        <v>0</v>
      </c>
      <c r="BH723" s="209">
        <f>IF(N723="sníž. přenesená",J723,0)</f>
        <v>0</v>
      </c>
      <c r="BI723" s="209">
        <f>IF(N723="nulová",J723,0)</f>
        <v>0</v>
      </c>
      <c r="BJ723" s="17" t="s">
        <v>88</v>
      </c>
      <c r="BK723" s="209">
        <f>ROUND(I723*H723,2)</f>
        <v>0</v>
      </c>
      <c r="BL723" s="17" t="s">
        <v>450</v>
      </c>
      <c r="BM723" s="208" t="s">
        <v>3916</v>
      </c>
    </row>
    <row r="724" spans="2:65" s="12" customFormat="1">
      <c r="B724" s="216"/>
      <c r="C724" s="217"/>
      <c r="D724" s="210" t="s">
        <v>366</v>
      </c>
      <c r="E724" s="218" t="s">
        <v>1</v>
      </c>
      <c r="F724" s="219" t="s">
        <v>110</v>
      </c>
      <c r="G724" s="217"/>
      <c r="H724" s="220">
        <v>3</v>
      </c>
      <c r="I724" s="221"/>
      <c r="J724" s="217"/>
      <c r="K724" s="217"/>
      <c r="L724" s="222"/>
      <c r="M724" s="223"/>
      <c r="N724" s="224"/>
      <c r="O724" s="224"/>
      <c r="P724" s="224"/>
      <c r="Q724" s="224"/>
      <c r="R724" s="224"/>
      <c r="S724" s="224"/>
      <c r="T724" s="225"/>
      <c r="AT724" s="226" t="s">
        <v>366</v>
      </c>
      <c r="AU724" s="226" t="s">
        <v>90</v>
      </c>
      <c r="AV724" s="12" t="s">
        <v>90</v>
      </c>
      <c r="AW724" s="12" t="s">
        <v>36</v>
      </c>
      <c r="AX724" s="12" t="s">
        <v>88</v>
      </c>
      <c r="AY724" s="226" t="s">
        <v>261</v>
      </c>
    </row>
    <row r="725" spans="2:65" s="1" customFormat="1" ht="16.5" customHeight="1">
      <c r="B725" s="35"/>
      <c r="C725" s="259" t="s">
        <v>925</v>
      </c>
      <c r="D725" s="259" t="s">
        <v>398</v>
      </c>
      <c r="E725" s="260" t="s">
        <v>3917</v>
      </c>
      <c r="F725" s="261" t="s">
        <v>3918</v>
      </c>
      <c r="G725" s="262" t="s">
        <v>501</v>
      </c>
      <c r="H725" s="263">
        <v>3</v>
      </c>
      <c r="I725" s="264"/>
      <c r="J725" s="265">
        <f>ROUND(I725*H725,2)</f>
        <v>0</v>
      </c>
      <c r="K725" s="261" t="s">
        <v>3539</v>
      </c>
      <c r="L725" s="266"/>
      <c r="M725" s="267" t="s">
        <v>1</v>
      </c>
      <c r="N725" s="268" t="s">
        <v>46</v>
      </c>
      <c r="O725" s="67"/>
      <c r="P725" s="206">
        <f>O725*H725</f>
        <v>0</v>
      </c>
      <c r="Q725" s="206">
        <v>0</v>
      </c>
      <c r="R725" s="206">
        <f>Q725*H725</f>
        <v>0</v>
      </c>
      <c r="S725" s="206">
        <v>0</v>
      </c>
      <c r="T725" s="207">
        <f>S725*H725</f>
        <v>0</v>
      </c>
      <c r="AR725" s="208" t="s">
        <v>561</v>
      </c>
      <c r="AT725" s="208" t="s">
        <v>398</v>
      </c>
      <c r="AU725" s="208" t="s">
        <v>90</v>
      </c>
      <c r="AY725" s="17" t="s">
        <v>261</v>
      </c>
      <c r="BE725" s="209">
        <f>IF(N725="základní",J725,0)</f>
        <v>0</v>
      </c>
      <c r="BF725" s="209">
        <f>IF(N725="snížená",J725,0)</f>
        <v>0</v>
      </c>
      <c r="BG725" s="209">
        <f>IF(N725="zákl. přenesená",J725,0)</f>
        <v>0</v>
      </c>
      <c r="BH725" s="209">
        <f>IF(N725="sníž. přenesená",J725,0)</f>
        <v>0</v>
      </c>
      <c r="BI725" s="209">
        <f>IF(N725="nulová",J725,0)</f>
        <v>0</v>
      </c>
      <c r="BJ725" s="17" t="s">
        <v>88</v>
      </c>
      <c r="BK725" s="209">
        <f>ROUND(I725*H725,2)</f>
        <v>0</v>
      </c>
      <c r="BL725" s="17" t="s">
        <v>450</v>
      </c>
      <c r="BM725" s="208" t="s">
        <v>3919</v>
      </c>
    </row>
    <row r="726" spans="2:65" s="12" customFormat="1">
      <c r="B726" s="216"/>
      <c r="C726" s="217"/>
      <c r="D726" s="210" t="s">
        <v>366</v>
      </c>
      <c r="E726" s="218" t="s">
        <v>1</v>
      </c>
      <c r="F726" s="219" t="s">
        <v>110</v>
      </c>
      <c r="G726" s="217"/>
      <c r="H726" s="220">
        <v>3</v>
      </c>
      <c r="I726" s="221"/>
      <c r="J726" s="217"/>
      <c r="K726" s="217"/>
      <c r="L726" s="222"/>
      <c r="M726" s="223"/>
      <c r="N726" s="224"/>
      <c r="O726" s="224"/>
      <c r="P726" s="224"/>
      <c r="Q726" s="224"/>
      <c r="R726" s="224"/>
      <c r="S726" s="224"/>
      <c r="T726" s="225"/>
      <c r="AT726" s="226" t="s">
        <v>366</v>
      </c>
      <c r="AU726" s="226" t="s">
        <v>90</v>
      </c>
      <c r="AV726" s="12" t="s">
        <v>90</v>
      </c>
      <c r="AW726" s="12" t="s">
        <v>36</v>
      </c>
      <c r="AX726" s="12" t="s">
        <v>88</v>
      </c>
      <c r="AY726" s="226" t="s">
        <v>261</v>
      </c>
    </row>
    <row r="727" spans="2:65" s="1" customFormat="1" ht="16.5" customHeight="1">
      <c r="B727" s="35"/>
      <c r="C727" s="197" t="s">
        <v>929</v>
      </c>
      <c r="D727" s="197" t="s">
        <v>264</v>
      </c>
      <c r="E727" s="198" t="s">
        <v>3920</v>
      </c>
      <c r="F727" s="199" t="s">
        <v>3921</v>
      </c>
      <c r="G727" s="200" t="s">
        <v>501</v>
      </c>
      <c r="H727" s="201">
        <v>3</v>
      </c>
      <c r="I727" s="202"/>
      <c r="J727" s="203">
        <f>ROUND(I727*H727,2)</f>
        <v>0</v>
      </c>
      <c r="K727" s="199" t="s">
        <v>268</v>
      </c>
      <c r="L727" s="39"/>
      <c r="M727" s="204" t="s">
        <v>1</v>
      </c>
      <c r="N727" s="205" t="s">
        <v>46</v>
      </c>
      <c r="O727" s="67"/>
      <c r="P727" s="206">
        <f>O727*H727</f>
        <v>0</v>
      </c>
      <c r="Q727" s="206">
        <v>5.8199999999999997E-3</v>
      </c>
      <c r="R727" s="206">
        <f>Q727*H727</f>
        <v>1.746E-2</v>
      </c>
      <c r="S727" s="206">
        <v>0</v>
      </c>
      <c r="T727" s="207">
        <f>S727*H727</f>
        <v>0</v>
      </c>
      <c r="AR727" s="208" t="s">
        <v>450</v>
      </c>
      <c r="AT727" s="208" t="s">
        <v>264</v>
      </c>
      <c r="AU727" s="208" t="s">
        <v>90</v>
      </c>
      <c r="AY727" s="17" t="s">
        <v>261</v>
      </c>
      <c r="BE727" s="209">
        <f>IF(N727="základní",J727,0)</f>
        <v>0</v>
      </c>
      <c r="BF727" s="209">
        <f>IF(N727="snížená",J727,0)</f>
        <v>0</v>
      </c>
      <c r="BG727" s="209">
        <f>IF(N727="zákl. přenesená",J727,0)</f>
        <v>0</v>
      </c>
      <c r="BH727" s="209">
        <f>IF(N727="sníž. přenesená",J727,0)</f>
        <v>0</v>
      </c>
      <c r="BI727" s="209">
        <f>IF(N727="nulová",J727,0)</f>
        <v>0</v>
      </c>
      <c r="BJ727" s="17" t="s">
        <v>88</v>
      </c>
      <c r="BK727" s="209">
        <f>ROUND(I727*H727,2)</f>
        <v>0</v>
      </c>
      <c r="BL727" s="17" t="s">
        <v>450</v>
      </c>
      <c r="BM727" s="208" t="s">
        <v>3922</v>
      </c>
    </row>
    <row r="728" spans="2:65" s="12" customFormat="1">
      <c r="B728" s="216"/>
      <c r="C728" s="217"/>
      <c r="D728" s="210" t="s">
        <v>366</v>
      </c>
      <c r="E728" s="218" t="s">
        <v>1</v>
      </c>
      <c r="F728" s="219" t="s">
        <v>110</v>
      </c>
      <c r="G728" s="217"/>
      <c r="H728" s="220">
        <v>3</v>
      </c>
      <c r="I728" s="221"/>
      <c r="J728" s="217"/>
      <c r="K728" s="217"/>
      <c r="L728" s="222"/>
      <c r="M728" s="223"/>
      <c r="N728" s="224"/>
      <c r="O728" s="224"/>
      <c r="P728" s="224"/>
      <c r="Q728" s="224"/>
      <c r="R728" s="224"/>
      <c r="S728" s="224"/>
      <c r="T728" s="225"/>
      <c r="AT728" s="226" t="s">
        <v>366</v>
      </c>
      <c r="AU728" s="226" t="s">
        <v>90</v>
      </c>
      <c r="AV728" s="12" t="s">
        <v>90</v>
      </c>
      <c r="AW728" s="12" t="s">
        <v>36</v>
      </c>
      <c r="AX728" s="12" t="s">
        <v>88</v>
      </c>
      <c r="AY728" s="226" t="s">
        <v>261</v>
      </c>
    </row>
    <row r="729" spans="2:65" s="1" customFormat="1" ht="16.5" customHeight="1">
      <c r="B729" s="35"/>
      <c r="C729" s="197" t="s">
        <v>941</v>
      </c>
      <c r="D729" s="197" t="s">
        <v>264</v>
      </c>
      <c r="E729" s="198" t="s">
        <v>3923</v>
      </c>
      <c r="F729" s="199" t="s">
        <v>3924</v>
      </c>
      <c r="G729" s="200" t="s">
        <v>501</v>
      </c>
      <c r="H729" s="201">
        <v>1</v>
      </c>
      <c r="I729" s="202"/>
      <c r="J729" s="203">
        <f>ROUND(I729*H729,2)</f>
        <v>0</v>
      </c>
      <c r="K729" s="199" t="s">
        <v>268</v>
      </c>
      <c r="L729" s="39"/>
      <c r="M729" s="204" t="s">
        <v>1</v>
      </c>
      <c r="N729" s="205" t="s">
        <v>46</v>
      </c>
      <c r="O729" s="67"/>
      <c r="P729" s="206">
        <f>O729*H729</f>
        <v>0</v>
      </c>
      <c r="Q729" s="206">
        <v>4.64E-3</v>
      </c>
      <c r="R729" s="206">
        <f>Q729*H729</f>
        <v>4.64E-3</v>
      </c>
      <c r="S729" s="206">
        <v>0</v>
      </c>
      <c r="T729" s="207">
        <f>S729*H729</f>
        <v>0</v>
      </c>
      <c r="AR729" s="208" t="s">
        <v>450</v>
      </c>
      <c r="AT729" s="208" t="s">
        <v>264</v>
      </c>
      <c r="AU729" s="208" t="s">
        <v>90</v>
      </c>
      <c r="AY729" s="17" t="s">
        <v>261</v>
      </c>
      <c r="BE729" s="209">
        <f>IF(N729="základní",J729,0)</f>
        <v>0</v>
      </c>
      <c r="BF729" s="209">
        <f>IF(N729="snížená",J729,0)</f>
        <v>0</v>
      </c>
      <c r="BG729" s="209">
        <f>IF(N729="zákl. přenesená",J729,0)</f>
        <v>0</v>
      </c>
      <c r="BH729" s="209">
        <f>IF(N729="sníž. přenesená",J729,0)</f>
        <v>0</v>
      </c>
      <c r="BI729" s="209">
        <f>IF(N729="nulová",J729,0)</f>
        <v>0</v>
      </c>
      <c r="BJ729" s="17" t="s">
        <v>88</v>
      </c>
      <c r="BK729" s="209">
        <f>ROUND(I729*H729,2)</f>
        <v>0</v>
      </c>
      <c r="BL729" s="17" t="s">
        <v>450</v>
      </c>
      <c r="BM729" s="208" t="s">
        <v>3925</v>
      </c>
    </row>
    <row r="730" spans="2:65" s="12" customFormat="1">
      <c r="B730" s="216"/>
      <c r="C730" s="217"/>
      <c r="D730" s="210" t="s">
        <v>366</v>
      </c>
      <c r="E730" s="218" t="s">
        <v>1</v>
      </c>
      <c r="F730" s="219" t="s">
        <v>88</v>
      </c>
      <c r="G730" s="217"/>
      <c r="H730" s="220">
        <v>1</v>
      </c>
      <c r="I730" s="221"/>
      <c r="J730" s="217"/>
      <c r="K730" s="217"/>
      <c r="L730" s="222"/>
      <c r="M730" s="223"/>
      <c r="N730" s="224"/>
      <c r="O730" s="224"/>
      <c r="P730" s="224"/>
      <c r="Q730" s="224"/>
      <c r="R730" s="224"/>
      <c r="S730" s="224"/>
      <c r="T730" s="225"/>
      <c r="AT730" s="226" t="s">
        <v>366</v>
      </c>
      <c r="AU730" s="226" t="s">
        <v>90</v>
      </c>
      <c r="AV730" s="12" t="s">
        <v>90</v>
      </c>
      <c r="AW730" s="12" t="s">
        <v>36</v>
      </c>
      <c r="AX730" s="12" t="s">
        <v>88</v>
      </c>
      <c r="AY730" s="226" t="s">
        <v>261</v>
      </c>
    </row>
    <row r="731" spans="2:65" s="1" customFormat="1" ht="16.5" customHeight="1">
      <c r="B731" s="35"/>
      <c r="C731" s="197" t="s">
        <v>946</v>
      </c>
      <c r="D731" s="197" t="s">
        <v>264</v>
      </c>
      <c r="E731" s="198" t="s">
        <v>3926</v>
      </c>
      <c r="F731" s="199" t="s">
        <v>3927</v>
      </c>
      <c r="G731" s="200" t="s">
        <v>501</v>
      </c>
      <c r="H731" s="201">
        <v>1</v>
      </c>
      <c r="I731" s="202"/>
      <c r="J731" s="203">
        <f>ROUND(I731*H731,2)</f>
        <v>0</v>
      </c>
      <c r="K731" s="199" t="s">
        <v>268</v>
      </c>
      <c r="L731" s="39"/>
      <c r="M731" s="204" t="s">
        <v>1</v>
      </c>
      <c r="N731" s="205" t="s">
        <v>46</v>
      </c>
      <c r="O731" s="67"/>
      <c r="P731" s="206">
        <f>O731*H731</f>
        <v>0</v>
      </c>
      <c r="Q731" s="206">
        <v>6.4200000000000004E-3</v>
      </c>
      <c r="R731" s="206">
        <f>Q731*H731</f>
        <v>6.4200000000000004E-3</v>
      </c>
      <c r="S731" s="206">
        <v>0</v>
      </c>
      <c r="T731" s="207">
        <f>S731*H731</f>
        <v>0</v>
      </c>
      <c r="AR731" s="208" t="s">
        <v>450</v>
      </c>
      <c r="AT731" s="208" t="s">
        <v>264</v>
      </c>
      <c r="AU731" s="208" t="s">
        <v>90</v>
      </c>
      <c r="AY731" s="17" t="s">
        <v>261</v>
      </c>
      <c r="BE731" s="209">
        <f>IF(N731="základní",J731,0)</f>
        <v>0</v>
      </c>
      <c r="BF731" s="209">
        <f>IF(N731="snížená",J731,0)</f>
        <v>0</v>
      </c>
      <c r="BG731" s="209">
        <f>IF(N731="zákl. přenesená",J731,0)</f>
        <v>0</v>
      </c>
      <c r="BH731" s="209">
        <f>IF(N731="sníž. přenesená",J731,0)</f>
        <v>0</v>
      </c>
      <c r="BI731" s="209">
        <f>IF(N731="nulová",J731,0)</f>
        <v>0</v>
      </c>
      <c r="BJ731" s="17" t="s">
        <v>88</v>
      </c>
      <c r="BK731" s="209">
        <f>ROUND(I731*H731,2)</f>
        <v>0</v>
      </c>
      <c r="BL731" s="17" t="s">
        <v>450</v>
      </c>
      <c r="BM731" s="208" t="s">
        <v>3928</v>
      </c>
    </row>
    <row r="732" spans="2:65" s="12" customFormat="1">
      <c r="B732" s="216"/>
      <c r="C732" s="217"/>
      <c r="D732" s="210" t="s">
        <v>366</v>
      </c>
      <c r="E732" s="218" t="s">
        <v>1</v>
      </c>
      <c r="F732" s="219" t="s">
        <v>88</v>
      </c>
      <c r="G732" s="217"/>
      <c r="H732" s="220">
        <v>1</v>
      </c>
      <c r="I732" s="221"/>
      <c r="J732" s="217"/>
      <c r="K732" s="217"/>
      <c r="L732" s="222"/>
      <c r="M732" s="223"/>
      <c r="N732" s="224"/>
      <c r="O732" s="224"/>
      <c r="P732" s="224"/>
      <c r="Q732" s="224"/>
      <c r="R732" s="224"/>
      <c r="S732" s="224"/>
      <c r="T732" s="225"/>
      <c r="AT732" s="226" t="s">
        <v>366</v>
      </c>
      <c r="AU732" s="226" t="s">
        <v>90</v>
      </c>
      <c r="AV732" s="12" t="s">
        <v>90</v>
      </c>
      <c r="AW732" s="12" t="s">
        <v>36</v>
      </c>
      <c r="AX732" s="12" t="s">
        <v>88</v>
      </c>
      <c r="AY732" s="226" t="s">
        <v>261</v>
      </c>
    </row>
    <row r="733" spans="2:65" s="1" customFormat="1" ht="16.5" customHeight="1">
      <c r="B733" s="35"/>
      <c r="C733" s="197" t="s">
        <v>950</v>
      </c>
      <c r="D733" s="197" t="s">
        <v>264</v>
      </c>
      <c r="E733" s="198" t="s">
        <v>3929</v>
      </c>
      <c r="F733" s="199" t="s">
        <v>3930</v>
      </c>
      <c r="G733" s="200" t="s">
        <v>501</v>
      </c>
      <c r="H733" s="201">
        <v>1</v>
      </c>
      <c r="I733" s="202"/>
      <c r="J733" s="203">
        <f>ROUND(I733*H733,2)</f>
        <v>0</v>
      </c>
      <c r="K733" s="199" t="s">
        <v>268</v>
      </c>
      <c r="L733" s="39"/>
      <c r="M733" s="204" t="s">
        <v>1</v>
      </c>
      <c r="N733" s="205" t="s">
        <v>46</v>
      </c>
      <c r="O733" s="67"/>
      <c r="P733" s="206">
        <f>O733*H733</f>
        <v>0</v>
      </c>
      <c r="Q733" s="206">
        <v>6.9199999999999999E-3</v>
      </c>
      <c r="R733" s="206">
        <f>Q733*H733</f>
        <v>6.9199999999999999E-3</v>
      </c>
      <c r="S733" s="206">
        <v>0</v>
      </c>
      <c r="T733" s="207">
        <f>S733*H733</f>
        <v>0</v>
      </c>
      <c r="AR733" s="208" t="s">
        <v>450</v>
      </c>
      <c r="AT733" s="208" t="s">
        <v>264</v>
      </c>
      <c r="AU733" s="208" t="s">
        <v>90</v>
      </c>
      <c r="AY733" s="17" t="s">
        <v>261</v>
      </c>
      <c r="BE733" s="209">
        <f>IF(N733="základní",J733,0)</f>
        <v>0</v>
      </c>
      <c r="BF733" s="209">
        <f>IF(N733="snížená",J733,0)</f>
        <v>0</v>
      </c>
      <c r="BG733" s="209">
        <f>IF(N733="zákl. přenesená",J733,0)</f>
        <v>0</v>
      </c>
      <c r="BH733" s="209">
        <f>IF(N733="sníž. přenesená",J733,0)</f>
        <v>0</v>
      </c>
      <c r="BI733" s="209">
        <f>IF(N733="nulová",J733,0)</f>
        <v>0</v>
      </c>
      <c r="BJ733" s="17" t="s">
        <v>88</v>
      </c>
      <c r="BK733" s="209">
        <f>ROUND(I733*H733,2)</f>
        <v>0</v>
      </c>
      <c r="BL733" s="17" t="s">
        <v>450</v>
      </c>
      <c r="BM733" s="208" t="s">
        <v>3931</v>
      </c>
    </row>
    <row r="734" spans="2:65" s="12" customFormat="1">
      <c r="B734" s="216"/>
      <c r="C734" s="217"/>
      <c r="D734" s="210" t="s">
        <v>366</v>
      </c>
      <c r="E734" s="218" t="s">
        <v>1</v>
      </c>
      <c r="F734" s="219" t="s">
        <v>88</v>
      </c>
      <c r="G734" s="217"/>
      <c r="H734" s="220">
        <v>1</v>
      </c>
      <c r="I734" s="221"/>
      <c r="J734" s="217"/>
      <c r="K734" s="217"/>
      <c r="L734" s="222"/>
      <c r="M734" s="223"/>
      <c r="N734" s="224"/>
      <c r="O734" s="224"/>
      <c r="P734" s="224"/>
      <c r="Q734" s="224"/>
      <c r="R734" s="224"/>
      <c r="S734" s="224"/>
      <c r="T734" s="225"/>
      <c r="AT734" s="226" t="s">
        <v>366</v>
      </c>
      <c r="AU734" s="226" t="s">
        <v>90</v>
      </c>
      <c r="AV734" s="12" t="s">
        <v>90</v>
      </c>
      <c r="AW734" s="12" t="s">
        <v>36</v>
      </c>
      <c r="AX734" s="12" t="s">
        <v>88</v>
      </c>
      <c r="AY734" s="226" t="s">
        <v>261</v>
      </c>
    </row>
    <row r="735" spans="2:65" s="1" customFormat="1" ht="16.5" customHeight="1">
      <c r="B735" s="35"/>
      <c r="C735" s="197" t="s">
        <v>956</v>
      </c>
      <c r="D735" s="197" t="s">
        <v>264</v>
      </c>
      <c r="E735" s="198" t="s">
        <v>3932</v>
      </c>
      <c r="F735" s="199" t="s">
        <v>3933</v>
      </c>
      <c r="G735" s="200" t="s">
        <v>501</v>
      </c>
      <c r="H735" s="201">
        <v>4</v>
      </c>
      <c r="I735" s="202"/>
      <c r="J735" s="203">
        <f>ROUND(I735*H735,2)</f>
        <v>0</v>
      </c>
      <c r="K735" s="199" t="s">
        <v>268</v>
      </c>
      <c r="L735" s="39"/>
      <c r="M735" s="204" t="s">
        <v>1</v>
      </c>
      <c r="N735" s="205" t="s">
        <v>46</v>
      </c>
      <c r="O735" s="67"/>
      <c r="P735" s="206">
        <f>O735*H735</f>
        <v>0</v>
      </c>
      <c r="Q735" s="206">
        <v>1.0200000000000001E-3</v>
      </c>
      <c r="R735" s="206">
        <f>Q735*H735</f>
        <v>4.0800000000000003E-3</v>
      </c>
      <c r="S735" s="206">
        <v>0</v>
      </c>
      <c r="T735" s="207">
        <f>S735*H735</f>
        <v>0</v>
      </c>
      <c r="AR735" s="208" t="s">
        <v>450</v>
      </c>
      <c r="AT735" s="208" t="s">
        <v>264</v>
      </c>
      <c r="AU735" s="208" t="s">
        <v>90</v>
      </c>
      <c r="AY735" s="17" t="s">
        <v>261</v>
      </c>
      <c r="BE735" s="209">
        <f>IF(N735="základní",J735,0)</f>
        <v>0</v>
      </c>
      <c r="BF735" s="209">
        <f>IF(N735="snížená",J735,0)</f>
        <v>0</v>
      </c>
      <c r="BG735" s="209">
        <f>IF(N735="zákl. přenesená",J735,0)</f>
        <v>0</v>
      </c>
      <c r="BH735" s="209">
        <f>IF(N735="sníž. přenesená",J735,0)</f>
        <v>0</v>
      </c>
      <c r="BI735" s="209">
        <f>IF(N735="nulová",J735,0)</f>
        <v>0</v>
      </c>
      <c r="BJ735" s="17" t="s">
        <v>88</v>
      </c>
      <c r="BK735" s="209">
        <f>ROUND(I735*H735,2)</f>
        <v>0</v>
      </c>
      <c r="BL735" s="17" t="s">
        <v>450</v>
      </c>
      <c r="BM735" s="208" t="s">
        <v>3934</v>
      </c>
    </row>
    <row r="736" spans="2:65" s="12" customFormat="1">
      <c r="B736" s="216"/>
      <c r="C736" s="217"/>
      <c r="D736" s="210" t="s">
        <v>366</v>
      </c>
      <c r="E736" s="218" t="s">
        <v>1</v>
      </c>
      <c r="F736" s="219" t="s">
        <v>123</v>
      </c>
      <c r="G736" s="217"/>
      <c r="H736" s="220">
        <v>4</v>
      </c>
      <c r="I736" s="221"/>
      <c r="J736" s="217"/>
      <c r="K736" s="217"/>
      <c r="L736" s="222"/>
      <c r="M736" s="223"/>
      <c r="N736" s="224"/>
      <c r="O736" s="224"/>
      <c r="P736" s="224"/>
      <c r="Q736" s="224"/>
      <c r="R736" s="224"/>
      <c r="S736" s="224"/>
      <c r="T736" s="225"/>
      <c r="AT736" s="226" t="s">
        <v>366</v>
      </c>
      <c r="AU736" s="226" t="s">
        <v>90</v>
      </c>
      <c r="AV736" s="12" t="s">
        <v>90</v>
      </c>
      <c r="AW736" s="12" t="s">
        <v>36</v>
      </c>
      <c r="AX736" s="12" t="s">
        <v>88</v>
      </c>
      <c r="AY736" s="226" t="s">
        <v>261</v>
      </c>
    </row>
    <row r="737" spans="2:65" s="1" customFormat="1" ht="24" customHeight="1">
      <c r="B737" s="35"/>
      <c r="C737" s="197" t="s">
        <v>961</v>
      </c>
      <c r="D737" s="197" t="s">
        <v>264</v>
      </c>
      <c r="E737" s="198" t="s">
        <v>3935</v>
      </c>
      <c r="F737" s="199" t="s">
        <v>3936</v>
      </c>
      <c r="G737" s="200" t="s">
        <v>501</v>
      </c>
      <c r="H737" s="201">
        <v>12</v>
      </c>
      <c r="I737" s="202"/>
      <c r="J737" s="203">
        <f>ROUND(I737*H737,2)</f>
        <v>0</v>
      </c>
      <c r="K737" s="199" t="s">
        <v>3539</v>
      </c>
      <c r="L737" s="39"/>
      <c r="M737" s="204" t="s">
        <v>1</v>
      </c>
      <c r="N737" s="205" t="s">
        <v>46</v>
      </c>
      <c r="O737" s="67"/>
      <c r="P737" s="206">
        <f>O737*H737</f>
        <v>0</v>
      </c>
      <c r="Q737" s="206">
        <v>2.1199999999999999E-3</v>
      </c>
      <c r="R737" s="206">
        <f>Q737*H737</f>
        <v>2.5439999999999997E-2</v>
      </c>
      <c r="S737" s="206">
        <v>0</v>
      </c>
      <c r="T737" s="207">
        <f>S737*H737</f>
        <v>0</v>
      </c>
      <c r="AR737" s="208" t="s">
        <v>450</v>
      </c>
      <c r="AT737" s="208" t="s">
        <v>264</v>
      </c>
      <c r="AU737" s="208" t="s">
        <v>90</v>
      </c>
      <c r="AY737" s="17" t="s">
        <v>261</v>
      </c>
      <c r="BE737" s="209">
        <f>IF(N737="základní",J737,0)</f>
        <v>0</v>
      </c>
      <c r="BF737" s="209">
        <f>IF(N737="snížená",J737,0)</f>
        <v>0</v>
      </c>
      <c r="BG737" s="209">
        <f>IF(N737="zákl. přenesená",J737,0)</f>
        <v>0</v>
      </c>
      <c r="BH737" s="209">
        <f>IF(N737="sníž. přenesená",J737,0)</f>
        <v>0</v>
      </c>
      <c r="BI737" s="209">
        <f>IF(N737="nulová",J737,0)</f>
        <v>0</v>
      </c>
      <c r="BJ737" s="17" t="s">
        <v>88</v>
      </c>
      <c r="BK737" s="209">
        <f>ROUND(I737*H737,2)</f>
        <v>0</v>
      </c>
      <c r="BL737" s="17" t="s">
        <v>450</v>
      </c>
      <c r="BM737" s="208" t="s">
        <v>3937</v>
      </c>
    </row>
    <row r="738" spans="2:65" s="14" customFormat="1">
      <c r="B738" s="238"/>
      <c r="C738" s="239"/>
      <c r="D738" s="210" t="s">
        <v>366</v>
      </c>
      <c r="E738" s="240" t="s">
        <v>1</v>
      </c>
      <c r="F738" s="241" t="s">
        <v>3938</v>
      </c>
      <c r="G738" s="239"/>
      <c r="H738" s="240" t="s">
        <v>1</v>
      </c>
      <c r="I738" s="242"/>
      <c r="J738" s="239"/>
      <c r="K738" s="239"/>
      <c r="L738" s="243"/>
      <c r="M738" s="244"/>
      <c r="N738" s="245"/>
      <c r="O738" s="245"/>
      <c r="P738" s="245"/>
      <c r="Q738" s="245"/>
      <c r="R738" s="245"/>
      <c r="S738" s="245"/>
      <c r="T738" s="246"/>
      <c r="AT738" s="247" t="s">
        <v>366</v>
      </c>
      <c r="AU738" s="247" t="s">
        <v>90</v>
      </c>
      <c r="AV738" s="14" t="s">
        <v>88</v>
      </c>
      <c r="AW738" s="14" t="s">
        <v>36</v>
      </c>
      <c r="AX738" s="14" t="s">
        <v>81</v>
      </c>
      <c r="AY738" s="247" t="s">
        <v>261</v>
      </c>
    </row>
    <row r="739" spans="2:65" s="14" customFormat="1">
      <c r="B739" s="238"/>
      <c r="C739" s="239"/>
      <c r="D739" s="210" t="s">
        <v>366</v>
      </c>
      <c r="E739" s="240" t="s">
        <v>1</v>
      </c>
      <c r="F739" s="241" t="s">
        <v>3939</v>
      </c>
      <c r="G739" s="239"/>
      <c r="H739" s="240" t="s">
        <v>1</v>
      </c>
      <c r="I739" s="242"/>
      <c r="J739" s="239"/>
      <c r="K739" s="239"/>
      <c r="L739" s="243"/>
      <c r="M739" s="244"/>
      <c r="N739" s="245"/>
      <c r="O739" s="245"/>
      <c r="P739" s="245"/>
      <c r="Q739" s="245"/>
      <c r="R739" s="245"/>
      <c r="S739" s="245"/>
      <c r="T739" s="246"/>
      <c r="AT739" s="247" t="s">
        <v>366</v>
      </c>
      <c r="AU739" s="247" t="s">
        <v>90</v>
      </c>
      <c r="AV739" s="14" t="s">
        <v>88</v>
      </c>
      <c r="AW739" s="14" t="s">
        <v>36</v>
      </c>
      <c r="AX739" s="14" t="s">
        <v>81</v>
      </c>
      <c r="AY739" s="247" t="s">
        <v>261</v>
      </c>
    </row>
    <row r="740" spans="2:65" s="14" customFormat="1">
      <c r="B740" s="238"/>
      <c r="C740" s="239"/>
      <c r="D740" s="210" t="s">
        <v>366</v>
      </c>
      <c r="E740" s="240" t="s">
        <v>1</v>
      </c>
      <c r="F740" s="241" t="s">
        <v>3940</v>
      </c>
      <c r="G740" s="239"/>
      <c r="H740" s="240" t="s">
        <v>1</v>
      </c>
      <c r="I740" s="242"/>
      <c r="J740" s="239"/>
      <c r="K740" s="239"/>
      <c r="L740" s="243"/>
      <c r="M740" s="244"/>
      <c r="N740" s="245"/>
      <c r="O740" s="245"/>
      <c r="P740" s="245"/>
      <c r="Q740" s="245"/>
      <c r="R740" s="245"/>
      <c r="S740" s="245"/>
      <c r="T740" s="246"/>
      <c r="AT740" s="247" t="s">
        <v>366</v>
      </c>
      <c r="AU740" s="247" t="s">
        <v>90</v>
      </c>
      <c r="AV740" s="14" t="s">
        <v>88</v>
      </c>
      <c r="AW740" s="14" t="s">
        <v>36</v>
      </c>
      <c r="AX740" s="14" t="s">
        <v>81</v>
      </c>
      <c r="AY740" s="247" t="s">
        <v>261</v>
      </c>
    </row>
    <row r="741" spans="2:65" s="14" customFormat="1">
      <c r="B741" s="238"/>
      <c r="C741" s="239"/>
      <c r="D741" s="210" t="s">
        <v>366</v>
      </c>
      <c r="E741" s="240" t="s">
        <v>1</v>
      </c>
      <c r="F741" s="241" t="s">
        <v>3941</v>
      </c>
      <c r="G741" s="239"/>
      <c r="H741" s="240" t="s">
        <v>1</v>
      </c>
      <c r="I741" s="242"/>
      <c r="J741" s="239"/>
      <c r="K741" s="239"/>
      <c r="L741" s="243"/>
      <c r="M741" s="244"/>
      <c r="N741" s="245"/>
      <c r="O741" s="245"/>
      <c r="P741" s="245"/>
      <c r="Q741" s="245"/>
      <c r="R741" s="245"/>
      <c r="S741" s="245"/>
      <c r="T741" s="246"/>
      <c r="AT741" s="247" t="s">
        <v>366</v>
      </c>
      <c r="AU741" s="247" t="s">
        <v>90</v>
      </c>
      <c r="AV741" s="14" t="s">
        <v>88</v>
      </c>
      <c r="AW741" s="14" t="s">
        <v>36</v>
      </c>
      <c r="AX741" s="14" t="s">
        <v>81</v>
      </c>
      <c r="AY741" s="247" t="s">
        <v>261</v>
      </c>
    </row>
    <row r="742" spans="2:65" s="14" customFormat="1">
      <c r="B742" s="238"/>
      <c r="C742" s="239"/>
      <c r="D742" s="210" t="s">
        <v>366</v>
      </c>
      <c r="E742" s="240" t="s">
        <v>1</v>
      </c>
      <c r="F742" s="241" t="s">
        <v>3942</v>
      </c>
      <c r="G742" s="239"/>
      <c r="H742" s="240" t="s">
        <v>1</v>
      </c>
      <c r="I742" s="242"/>
      <c r="J742" s="239"/>
      <c r="K742" s="239"/>
      <c r="L742" s="243"/>
      <c r="M742" s="244"/>
      <c r="N742" s="245"/>
      <c r="O742" s="245"/>
      <c r="P742" s="245"/>
      <c r="Q742" s="245"/>
      <c r="R742" s="245"/>
      <c r="S742" s="245"/>
      <c r="T742" s="246"/>
      <c r="AT742" s="247" t="s">
        <v>366</v>
      </c>
      <c r="AU742" s="247" t="s">
        <v>90</v>
      </c>
      <c r="AV742" s="14" t="s">
        <v>88</v>
      </c>
      <c r="AW742" s="14" t="s">
        <v>36</v>
      </c>
      <c r="AX742" s="14" t="s">
        <v>81</v>
      </c>
      <c r="AY742" s="247" t="s">
        <v>261</v>
      </c>
    </row>
    <row r="743" spans="2:65" s="14" customFormat="1">
      <c r="B743" s="238"/>
      <c r="C743" s="239"/>
      <c r="D743" s="210" t="s">
        <v>366</v>
      </c>
      <c r="E743" s="240" t="s">
        <v>1</v>
      </c>
      <c r="F743" s="241" t="s">
        <v>3943</v>
      </c>
      <c r="G743" s="239"/>
      <c r="H743" s="240" t="s">
        <v>1</v>
      </c>
      <c r="I743" s="242"/>
      <c r="J743" s="239"/>
      <c r="K743" s="239"/>
      <c r="L743" s="243"/>
      <c r="M743" s="244"/>
      <c r="N743" s="245"/>
      <c r="O743" s="245"/>
      <c r="P743" s="245"/>
      <c r="Q743" s="245"/>
      <c r="R743" s="245"/>
      <c r="S743" s="245"/>
      <c r="T743" s="246"/>
      <c r="AT743" s="247" t="s">
        <v>366</v>
      </c>
      <c r="AU743" s="247" t="s">
        <v>90</v>
      </c>
      <c r="AV743" s="14" t="s">
        <v>88</v>
      </c>
      <c r="AW743" s="14" t="s">
        <v>36</v>
      </c>
      <c r="AX743" s="14" t="s">
        <v>81</v>
      </c>
      <c r="AY743" s="247" t="s">
        <v>261</v>
      </c>
    </row>
    <row r="744" spans="2:65" s="14" customFormat="1">
      <c r="B744" s="238"/>
      <c r="C744" s="239"/>
      <c r="D744" s="210" t="s">
        <v>366</v>
      </c>
      <c r="E744" s="240" t="s">
        <v>1</v>
      </c>
      <c r="F744" s="241" t="s">
        <v>3944</v>
      </c>
      <c r="G744" s="239"/>
      <c r="H744" s="240" t="s">
        <v>1</v>
      </c>
      <c r="I744" s="242"/>
      <c r="J744" s="239"/>
      <c r="K744" s="239"/>
      <c r="L744" s="243"/>
      <c r="M744" s="244"/>
      <c r="N744" s="245"/>
      <c r="O744" s="245"/>
      <c r="P744" s="245"/>
      <c r="Q744" s="245"/>
      <c r="R744" s="245"/>
      <c r="S744" s="245"/>
      <c r="T744" s="246"/>
      <c r="AT744" s="247" t="s">
        <v>366</v>
      </c>
      <c r="AU744" s="247" t="s">
        <v>90</v>
      </c>
      <c r="AV744" s="14" t="s">
        <v>88</v>
      </c>
      <c r="AW744" s="14" t="s">
        <v>36</v>
      </c>
      <c r="AX744" s="14" t="s">
        <v>81</v>
      </c>
      <c r="AY744" s="247" t="s">
        <v>261</v>
      </c>
    </row>
    <row r="745" spans="2:65" s="14" customFormat="1" ht="22.5">
      <c r="B745" s="238"/>
      <c r="C745" s="239"/>
      <c r="D745" s="210" t="s">
        <v>366</v>
      </c>
      <c r="E745" s="240" t="s">
        <v>1</v>
      </c>
      <c r="F745" s="241" t="s">
        <v>3945</v>
      </c>
      <c r="G745" s="239"/>
      <c r="H745" s="240" t="s">
        <v>1</v>
      </c>
      <c r="I745" s="242"/>
      <c r="J745" s="239"/>
      <c r="K745" s="239"/>
      <c r="L745" s="243"/>
      <c r="M745" s="244"/>
      <c r="N745" s="245"/>
      <c r="O745" s="245"/>
      <c r="P745" s="245"/>
      <c r="Q745" s="245"/>
      <c r="R745" s="245"/>
      <c r="S745" s="245"/>
      <c r="T745" s="246"/>
      <c r="AT745" s="247" t="s">
        <v>366</v>
      </c>
      <c r="AU745" s="247" t="s">
        <v>90</v>
      </c>
      <c r="AV745" s="14" t="s">
        <v>88</v>
      </c>
      <c r="AW745" s="14" t="s">
        <v>36</v>
      </c>
      <c r="AX745" s="14" t="s">
        <v>81</v>
      </c>
      <c r="AY745" s="247" t="s">
        <v>261</v>
      </c>
    </row>
    <row r="746" spans="2:65" s="12" customFormat="1">
      <c r="B746" s="216"/>
      <c r="C746" s="217"/>
      <c r="D746" s="210" t="s">
        <v>366</v>
      </c>
      <c r="E746" s="218" t="s">
        <v>1</v>
      </c>
      <c r="F746" s="219" t="s">
        <v>428</v>
      </c>
      <c r="G746" s="217"/>
      <c r="H746" s="220">
        <v>12</v>
      </c>
      <c r="I746" s="221"/>
      <c r="J746" s="217"/>
      <c r="K746" s="217"/>
      <c r="L746" s="222"/>
      <c r="M746" s="223"/>
      <c r="N746" s="224"/>
      <c r="O746" s="224"/>
      <c r="P746" s="224"/>
      <c r="Q746" s="224"/>
      <c r="R746" s="224"/>
      <c r="S746" s="224"/>
      <c r="T746" s="225"/>
      <c r="AT746" s="226" t="s">
        <v>366</v>
      </c>
      <c r="AU746" s="226" t="s">
        <v>90</v>
      </c>
      <c r="AV746" s="12" t="s">
        <v>90</v>
      </c>
      <c r="AW746" s="12" t="s">
        <v>36</v>
      </c>
      <c r="AX746" s="12" t="s">
        <v>88</v>
      </c>
      <c r="AY746" s="226" t="s">
        <v>261</v>
      </c>
    </row>
    <row r="747" spans="2:65" s="1" customFormat="1" ht="16.5" customHeight="1">
      <c r="B747" s="35"/>
      <c r="C747" s="197" t="s">
        <v>965</v>
      </c>
      <c r="D747" s="197" t="s">
        <v>264</v>
      </c>
      <c r="E747" s="198" t="s">
        <v>3946</v>
      </c>
      <c r="F747" s="199" t="s">
        <v>3947</v>
      </c>
      <c r="G747" s="200" t="s">
        <v>501</v>
      </c>
      <c r="H747" s="201">
        <v>12</v>
      </c>
      <c r="I747" s="202"/>
      <c r="J747" s="203">
        <f>ROUND(I747*H747,2)</f>
        <v>0</v>
      </c>
      <c r="K747" s="199" t="s">
        <v>3539</v>
      </c>
      <c r="L747" s="39"/>
      <c r="M747" s="204" t="s">
        <v>1</v>
      </c>
      <c r="N747" s="205" t="s">
        <v>46</v>
      </c>
      <c r="O747" s="67"/>
      <c r="P747" s="206">
        <f>O747*H747</f>
        <v>0</v>
      </c>
      <c r="Q747" s="206">
        <v>2.1199999999999999E-3</v>
      </c>
      <c r="R747" s="206">
        <f>Q747*H747</f>
        <v>2.5439999999999997E-2</v>
      </c>
      <c r="S747" s="206">
        <v>0</v>
      </c>
      <c r="T747" s="207">
        <f>S747*H747</f>
        <v>0</v>
      </c>
      <c r="AR747" s="208" t="s">
        <v>450</v>
      </c>
      <c r="AT747" s="208" t="s">
        <v>264</v>
      </c>
      <c r="AU747" s="208" t="s">
        <v>90</v>
      </c>
      <c r="AY747" s="17" t="s">
        <v>261</v>
      </c>
      <c r="BE747" s="209">
        <f>IF(N747="základní",J747,0)</f>
        <v>0</v>
      </c>
      <c r="BF747" s="209">
        <f>IF(N747="snížená",J747,0)</f>
        <v>0</v>
      </c>
      <c r="BG747" s="209">
        <f>IF(N747="zákl. přenesená",J747,0)</f>
        <v>0</v>
      </c>
      <c r="BH747" s="209">
        <f>IF(N747="sníž. přenesená",J747,0)</f>
        <v>0</v>
      </c>
      <c r="BI747" s="209">
        <f>IF(N747="nulová",J747,0)</f>
        <v>0</v>
      </c>
      <c r="BJ747" s="17" t="s">
        <v>88</v>
      </c>
      <c r="BK747" s="209">
        <f>ROUND(I747*H747,2)</f>
        <v>0</v>
      </c>
      <c r="BL747" s="17" t="s">
        <v>450</v>
      </c>
      <c r="BM747" s="208" t="s">
        <v>3948</v>
      </c>
    </row>
    <row r="748" spans="2:65" s="14" customFormat="1">
      <c r="B748" s="238"/>
      <c r="C748" s="239"/>
      <c r="D748" s="210" t="s">
        <v>366</v>
      </c>
      <c r="E748" s="240" t="s">
        <v>1</v>
      </c>
      <c r="F748" s="241" t="s">
        <v>3938</v>
      </c>
      <c r="G748" s="239"/>
      <c r="H748" s="240" t="s">
        <v>1</v>
      </c>
      <c r="I748" s="242"/>
      <c r="J748" s="239"/>
      <c r="K748" s="239"/>
      <c r="L748" s="243"/>
      <c r="M748" s="244"/>
      <c r="N748" s="245"/>
      <c r="O748" s="245"/>
      <c r="P748" s="245"/>
      <c r="Q748" s="245"/>
      <c r="R748" s="245"/>
      <c r="S748" s="245"/>
      <c r="T748" s="246"/>
      <c r="AT748" s="247" t="s">
        <v>366</v>
      </c>
      <c r="AU748" s="247" t="s">
        <v>90</v>
      </c>
      <c r="AV748" s="14" t="s">
        <v>88</v>
      </c>
      <c r="AW748" s="14" t="s">
        <v>36</v>
      </c>
      <c r="AX748" s="14" t="s">
        <v>81</v>
      </c>
      <c r="AY748" s="247" t="s">
        <v>261</v>
      </c>
    </row>
    <row r="749" spans="2:65" s="14" customFormat="1">
      <c r="B749" s="238"/>
      <c r="C749" s="239"/>
      <c r="D749" s="210" t="s">
        <v>366</v>
      </c>
      <c r="E749" s="240" t="s">
        <v>1</v>
      </c>
      <c r="F749" s="241" t="s">
        <v>3939</v>
      </c>
      <c r="G749" s="239"/>
      <c r="H749" s="240" t="s">
        <v>1</v>
      </c>
      <c r="I749" s="242"/>
      <c r="J749" s="239"/>
      <c r="K749" s="239"/>
      <c r="L749" s="243"/>
      <c r="M749" s="244"/>
      <c r="N749" s="245"/>
      <c r="O749" s="245"/>
      <c r="P749" s="245"/>
      <c r="Q749" s="245"/>
      <c r="R749" s="245"/>
      <c r="S749" s="245"/>
      <c r="T749" s="246"/>
      <c r="AT749" s="247" t="s">
        <v>366</v>
      </c>
      <c r="AU749" s="247" t="s">
        <v>90</v>
      </c>
      <c r="AV749" s="14" t="s">
        <v>88</v>
      </c>
      <c r="AW749" s="14" t="s">
        <v>36</v>
      </c>
      <c r="AX749" s="14" t="s">
        <v>81</v>
      </c>
      <c r="AY749" s="247" t="s">
        <v>261</v>
      </c>
    </row>
    <row r="750" spans="2:65" s="12" customFormat="1">
      <c r="B750" s="216"/>
      <c r="C750" s="217"/>
      <c r="D750" s="210" t="s">
        <v>366</v>
      </c>
      <c r="E750" s="218" t="s">
        <v>1</v>
      </c>
      <c r="F750" s="219" t="s">
        <v>428</v>
      </c>
      <c r="G750" s="217"/>
      <c r="H750" s="220">
        <v>12</v>
      </c>
      <c r="I750" s="221"/>
      <c r="J750" s="217"/>
      <c r="K750" s="217"/>
      <c r="L750" s="222"/>
      <c r="M750" s="223"/>
      <c r="N750" s="224"/>
      <c r="O750" s="224"/>
      <c r="P750" s="224"/>
      <c r="Q750" s="224"/>
      <c r="R750" s="224"/>
      <c r="S750" s="224"/>
      <c r="T750" s="225"/>
      <c r="AT750" s="226" t="s">
        <v>366</v>
      </c>
      <c r="AU750" s="226" t="s">
        <v>90</v>
      </c>
      <c r="AV750" s="12" t="s">
        <v>90</v>
      </c>
      <c r="AW750" s="12" t="s">
        <v>36</v>
      </c>
      <c r="AX750" s="12" t="s">
        <v>88</v>
      </c>
      <c r="AY750" s="226" t="s">
        <v>261</v>
      </c>
    </row>
    <row r="751" spans="2:65" s="1" customFormat="1" ht="16.5" customHeight="1">
      <c r="B751" s="35"/>
      <c r="C751" s="197" t="s">
        <v>969</v>
      </c>
      <c r="D751" s="197" t="s">
        <v>264</v>
      </c>
      <c r="E751" s="198" t="s">
        <v>3949</v>
      </c>
      <c r="F751" s="199" t="s">
        <v>3950</v>
      </c>
      <c r="G751" s="200" t="s">
        <v>501</v>
      </c>
      <c r="H751" s="201">
        <v>12</v>
      </c>
      <c r="I751" s="202"/>
      <c r="J751" s="203">
        <f>ROUND(I751*H751,2)</f>
        <v>0</v>
      </c>
      <c r="K751" s="199" t="s">
        <v>3539</v>
      </c>
      <c r="L751" s="39"/>
      <c r="M751" s="204" t="s">
        <v>1</v>
      </c>
      <c r="N751" s="205" t="s">
        <v>46</v>
      </c>
      <c r="O751" s="67"/>
      <c r="P751" s="206">
        <f>O751*H751</f>
        <v>0</v>
      </c>
      <c r="Q751" s="206">
        <v>2.1199999999999999E-3</v>
      </c>
      <c r="R751" s="206">
        <f>Q751*H751</f>
        <v>2.5439999999999997E-2</v>
      </c>
      <c r="S751" s="206">
        <v>0</v>
      </c>
      <c r="T751" s="207">
        <f>S751*H751</f>
        <v>0</v>
      </c>
      <c r="AR751" s="208" t="s">
        <v>450</v>
      </c>
      <c r="AT751" s="208" t="s">
        <v>264</v>
      </c>
      <c r="AU751" s="208" t="s">
        <v>90</v>
      </c>
      <c r="AY751" s="17" t="s">
        <v>261</v>
      </c>
      <c r="BE751" s="209">
        <f>IF(N751="základní",J751,0)</f>
        <v>0</v>
      </c>
      <c r="BF751" s="209">
        <f>IF(N751="snížená",J751,0)</f>
        <v>0</v>
      </c>
      <c r="BG751" s="209">
        <f>IF(N751="zákl. přenesená",J751,0)</f>
        <v>0</v>
      </c>
      <c r="BH751" s="209">
        <f>IF(N751="sníž. přenesená",J751,0)</f>
        <v>0</v>
      </c>
      <c r="BI751" s="209">
        <f>IF(N751="nulová",J751,0)</f>
        <v>0</v>
      </c>
      <c r="BJ751" s="17" t="s">
        <v>88</v>
      </c>
      <c r="BK751" s="209">
        <f>ROUND(I751*H751,2)</f>
        <v>0</v>
      </c>
      <c r="BL751" s="17" t="s">
        <v>450</v>
      </c>
      <c r="BM751" s="208" t="s">
        <v>3951</v>
      </c>
    </row>
    <row r="752" spans="2:65" s="14" customFormat="1">
      <c r="B752" s="238"/>
      <c r="C752" s="239"/>
      <c r="D752" s="210" t="s">
        <v>366</v>
      </c>
      <c r="E752" s="240" t="s">
        <v>1</v>
      </c>
      <c r="F752" s="241" t="s">
        <v>3952</v>
      </c>
      <c r="G752" s="239"/>
      <c r="H752" s="240" t="s">
        <v>1</v>
      </c>
      <c r="I752" s="242"/>
      <c r="J752" s="239"/>
      <c r="K752" s="239"/>
      <c r="L752" s="243"/>
      <c r="M752" s="244"/>
      <c r="N752" s="245"/>
      <c r="O752" s="245"/>
      <c r="P752" s="245"/>
      <c r="Q752" s="245"/>
      <c r="R752" s="245"/>
      <c r="S752" s="245"/>
      <c r="T752" s="246"/>
      <c r="AT752" s="247" t="s">
        <v>366</v>
      </c>
      <c r="AU752" s="247" t="s">
        <v>90</v>
      </c>
      <c r="AV752" s="14" t="s">
        <v>88</v>
      </c>
      <c r="AW752" s="14" t="s">
        <v>36</v>
      </c>
      <c r="AX752" s="14" t="s">
        <v>81</v>
      </c>
      <c r="AY752" s="247" t="s">
        <v>261</v>
      </c>
    </row>
    <row r="753" spans="2:65" s="14" customFormat="1">
      <c r="B753" s="238"/>
      <c r="C753" s="239"/>
      <c r="D753" s="210" t="s">
        <v>366</v>
      </c>
      <c r="E753" s="240" t="s">
        <v>1</v>
      </c>
      <c r="F753" s="241" t="s">
        <v>3953</v>
      </c>
      <c r="G753" s="239"/>
      <c r="H753" s="240" t="s">
        <v>1</v>
      </c>
      <c r="I753" s="242"/>
      <c r="J753" s="239"/>
      <c r="K753" s="239"/>
      <c r="L753" s="243"/>
      <c r="M753" s="244"/>
      <c r="N753" s="245"/>
      <c r="O753" s="245"/>
      <c r="P753" s="245"/>
      <c r="Q753" s="245"/>
      <c r="R753" s="245"/>
      <c r="S753" s="245"/>
      <c r="T753" s="246"/>
      <c r="AT753" s="247" t="s">
        <v>366</v>
      </c>
      <c r="AU753" s="247" t="s">
        <v>90</v>
      </c>
      <c r="AV753" s="14" t="s">
        <v>88</v>
      </c>
      <c r="AW753" s="14" t="s">
        <v>36</v>
      </c>
      <c r="AX753" s="14" t="s">
        <v>81</v>
      </c>
      <c r="AY753" s="247" t="s">
        <v>261</v>
      </c>
    </row>
    <row r="754" spans="2:65" s="14" customFormat="1">
      <c r="B754" s="238"/>
      <c r="C754" s="239"/>
      <c r="D754" s="210" t="s">
        <v>366</v>
      </c>
      <c r="E754" s="240" t="s">
        <v>1</v>
      </c>
      <c r="F754" s="241" t="s">
        <v>3939</v>
      </c>
      <c r="G754" s="239"/>
      <c r="H754" s="240" t="s">
        <v>1</v>
      </c>
      <c r="I754" s="242"/>
      <c r="J754" s="239"/>
      <c r="K754" s="239"/>
      <c r="L754" s="243"/>
      <c r="M754" s="244"/>
      <c r="N754" s="245"/>
      <c r="O754" s="245"/>
      <c r="P754" s="245"/>
      <c r="Q754" s="245"/>
      <c r="R754" s="245"/>
      <c r="S754" s="245"/>
      <c r="T754" s="246"/>
      <c r="AT754" s="247" t="s">
        <v>366</v>
      </c>
      <c r="AU754" s="247" t="s">
        <v>90</v>
      </c>
      <c r="AV754" s="14" t="s">
        <v>88</v>
      </c>
      <c r="AW754" s="14" t="s">
        <v>36</v>
      </c>
      <c r="AX754" s="14" t="s">
        <v>81</v>
      </c>
      <c r="AY754" s="247" t="s">
        <v>261</v>
      </c>
    </row>
    <row r="755" spans="2:65" s="12" customFormat="1">
      <c r="B755" s="216"/>
      <c r="C755" s="217"/>
      <c r="D755" s="210" t="s">
        <v>366</v>
      </c>
      <c r="E755" s="218" t="s">
        <v>1</v>
      </c>
      <c r="F755" s="219" t="s">
        <v>428</v>
      </c>
      <c r="G755" s="217"/>
      <c r="H755" s="220">
        <v>12</v>
      </c>
      <c r="I755" s="221"/>
      <c r="J755" s="217"/>
      <c r="K755" s="217"/>
      <c r="L755" s="222"/>
      <c r="M755" s="223"/>
      <c r="N755" s="224"/>
      <c r="O755" s="224"/>
      <c r="P755" s="224"/>
      <c r="Q755" s="224"/>
      <c r="R755" s="224"/>
      <c r="S755" s="224"/>
      <c r="T755" s="225"/>
      <c r="AT755" s="226" t="s">
        <v>366</v>
      </c>
      <c r="AU755" s="226" t="s">
        <v>90</v>
      </c>
      <c r="AV755" s="12" t="s">
        <v>90</v>
      </c>
      <c r="AW755" s="12" t="s">
        <v>36</v>
      </c>
      <c r="AX755" s="12" t="s">
        <v>88</v>
      </c>
      <c r="AY755" s="226" t="s">
        <v>261</v>
      </c>
    </row>
    <row r="756" spans="2:65" s="1" customFormat="1" ht="16.5" customHeight="1">
      <c r="B756" s="35"/>
      <c r="C756" s="197" t="s">
        <v>973</v>
      </c>
      <c r="D756" s="197" t="s">
        <v>264</v>
      </c>
      <c r="E756" s="198" t="s">
        <v>3954</v>
      </c>
      <c r="F756" s="199" t="s">
        <v>3955</v>
      </c>
      <c r="G756" s="200" t="s">
        <v>501</v>
      </c>
      <c r="H756" s="201">
        <v>2</v>
      </c>
      <c r="I756" s="202"/>
      <c r="J756" s="203">
        <f>ROUND(I756*H756,2)</f>
        <v>0</v>
      </c>
      <c r="K756" s="199" t="s">
        <v>268</v>
      </c>
      <c r="L756" s="39"/>
      <c r="M756" s="204" t="s">
        <v>1</v>
      </c>
      <c r="N756" s="205" t="s">
        <v>46</v>
      </c>
      <c r="O756" s="67"/>
      <c r="P756" s="206">
        <f>O756*H756</f>
        <v>0</v>
      </c>
      <c r="Q756" s="206">
        <v>1.6000000000000001E-4</v>
      </c>
      <c r="R756" s="206">
        <f>Q756*H756</f>
        <v>3.2000000000000003E-4</v>
      </c>
      <c r="S756" s="206">
        <v>0</v>
      </c>
      <c r="T756" s="207">
        <f>S756*H756</f>
        <v>0</v>
      </c>
      <c r="AR756" s="208" t="s">
        <v>450</v>
      </c>
      <c r="AT756" s="208" t="s">
        <v>264</v>
      </c>
      <c r="AU756" s="208" t="s">
        <v>90</v>
      </c>
      <c r="AY756" s="17" t="s">
        <v>261</v>
      </c>
      <c r="BE756" s="209">
        <f>IF(N756="základní",J756,0)</f>
        <v>0</v>
      </c>
      <c r="BF756" s="209">
        <f>IF(N756="snížená",J756,0)</f>
        <v>0</v>
      </c>
      <c r="BG756" s="209">
        <f>IF(N756="zákl. přenesená",J756,0)</f>
        <v>0</v>
      </c>
      <c r="BH756" s="209">
        <f>IF(N756="sníž. přenesená",J756,0)</f>
        <v>0</v>
      </c>
      <c r="BI756" s="209">
        <f>IF(N756="nulová",J756,0)</f>
        <v>0</v>
      </c>
      <c r="BJ756" s="17" t="s">
        <v>88</v>
      </c>
      <c r="BK756" s="209">
        <f>ROUND(I756*H756,2)</f>
        <v>0</v>
      </c>
      <c r="BL756" s="17" t="s">
        <v>450</v>
      </c>
      <c r="BM756" s="208" t="s">
        <v>3956</v>
      </c>
    </row>
    <row r="757" spans="2:65" s="12" customFormat="1">
      <c r="B757" s="216"/>
      <c r="C757" s="217"/>
      <c r="D757" s="210" t="s">
        <v>366</v>
      </c>
      <c r="E757" s="218" t="s">
        <v>1</v>
      </c>
      <c r="F757" s="219" t="s">
        <v>90</v>
      </c>
      <c r="G757" s="217"/>
      <c r="H757" s="220">
        <v>2</v>
      </c>
      <c r="I757" s="221"/>
      <c r="J757" s="217"/>
      <c r="K757" s="217"/>
      <c r="L757" s="222"/>
      <c r="M757" s="223"/>
      <c r="N757" s="224"/>
      <c r="O757" s="224"/>
      <c r="P757" s="224"/>
      <c r="Q757" s="224"/>
      <c r="R757" s="224"/>
      <c r="S757" s="224"/>
      <c r="T757" s="225"/>
      <c r="AT757" s="226" t="s">
        <v>366</v>
      </c>
      <c r="AU757" s="226" t="s">
        <v>90</v>
      </c>
      <c r="AV757" s="12" t="s">
        <v>90</v>
      </c>
      <c r="AW757" s="12" t="s">
        <v>36</v>
      </c>
      <c r="AX757" s="12" t="s">
        <v>88</v>
      </c>
      <c r="AY757" s="226" t="s">
        <v>261</v>
      </c>
    </row>
    <row r="758" spans="2:65" s="1" customFormat="1" ht="16.5" customHeight="1">
      <c r="B758" s="35"/>
      <c r="C758" s="197" t="s">
        <v>977</v>
      </c>
      <c r="D758" s="197" t="s">
        <v>264</v>
      </c>
      <c r="E758" s="198" t="s">
        <v>3957</v>
      </c>
      <c r="F758" s="199" t="s">
        <v>3958</v>
      </c>
      <c r="G758" s="200" t="s">
        <v>501</v>
      </c>
      <c r="H758" s="201">
        <v>11</v>
      </c>
      <c r="I758" s="202"/>
      <c r="J758" s="203">
        <f>ROUND(I758*H758,2)</f>
        <v>0</v>
      </c>
      <c r="K758" s="199" t="s">
        <v>268</v>
      </c>
      <c r="L758" s="39"/>
      <c r="M758" s="204" t="s">
        <v>1</v>
      </c>
      <c r="N758" s="205" t="s">
        <v>46</v>
      </c>
      <c r="O758" s="67"/>
      <c r="P758" s="206">
        <f>O758*H758</f>
        <v>0</v>
      </c>
      <c r="Q758" s="206">
        <v>2.9E-4</v>
      </c>
      <c r="R758" s="206">
        <f>Q758*H758</f>
        <v>3.1900000000000001E-3</v>
      </c>
      <c r="S758" s="206">
        <v>0</v>
      </c>
      <c r="T758" s="207">
        <f>S758*H758</f>
        <v>0</v>
      </c>
      <c r="AR758" s="208" t="s">
        <v>450</v>
      </c>
      <c r="AT758" s="208" t="s">
        <v>264</v>
      </c>
      <c r="AU758" s="208" t="s">
        <v>90</v>
      </c>
      <c r="AY758" s="17" t="s">
        <v>261</v>
      </c>
      <c r="BE758" s="209">
        <f>IF(N758="základní",J758,0)</f>
        <v>0</v>
      </c>
      <c r="BF758" s="209">
        <f>IF(N758="snížená",J758,0)</f>
        <v>0</v>
      </c>
      <c r="BG758" s="209">
        <f>IF(N758="zákl. přenesená",J758,0)</f>
        <v>0</v>
      </c>
      <c r="BH758" s="209">
        <f>IF(N758="sníž. přenesená",J758,0)</f>
        <v>0</v>
      </c>
      <c r="BI758" s="209">
        <f>IF(N758="nulová",J758,0)</f>
        <v>0</v>
      </c>
      <c r="BJ758" s="17" t="s">
        <v>88</v>
      </c>
      <c r="BK758" s="209">
        <f>ROUND(I758*H758,2)</f>
        <v>0</v>
      </c>
      <c r="BL758" s="17" t="s">
        <v>450</v>
      </c>
      <c r="BM758" s="208" t="s">
        <v>3959</v>
      </c>
    </row>
    <row r="759" spans="2:65" s="12" customFormat="1">
      <c r="B759" s="216"/>
      <c r="C759" s="217"/>
      <c r="D759" s="210" t="s">
        <v>366</v>
      </c>
      <c r="E759" s="218" t="s">
        <v>1</v>
      </c>
      <c r="F759" s="219" t="s">
        <v>320</v>
      </c>
      <c r="G759" s="217"/>
      <c r="H759" s="220">
        <v>11</v>
      </c>
      <c r="I759" s="221"/>
      <c r="J759" s="217"/>
      <c r="K759" s="217"/>
      <c r="L759" s="222"/>
      <c r="M759" s="223"/>
      <c r="N759" s="224"/>
      <c r="O759" s="224"/>
      <c r="P759" s="224"/>
      <c r="Q759" s="224"/>
      <c r="R759" s="224"/>
      <c r="S759" s="224"/>
      <c r="T759" s="225"/>
      <c r="AT759" s="226" t="s">
        <v>366</v>
      </c>
      <c r="AU759" s="226" t="s">
        <v>90</v>
      </c>
      <c r="AV759" s="12" t="s">
        <v>90</v>
      </c>
      <c r="AW759" s="12" t="s">
        <v>36</v>
      </c>
      <c r="AX759" s="12" t="s">
        <v>88</v>
      </c>
      <c r="AY759" s="226" t="s">
        <v>261</v>
      </c>
    </row>
    <row r="760" spans="2:65" s="1" customFormat="1" ht="16.5" customHeight="1">
      <c r="B760" s="35"/>
      <c r="C760" s="197" t="s">
        <v>982</v>
      </c>
      <c r="D760" s="197" t="s">
        <v>264</v>
      </c>
      <c r="E760" s="198" t="s">
        <v>3960</v>
      </c>
      <c r="F760" s="199" t="s">
        <v>3961</v>
      </c>
      <c r="G760" s="200" t="s">
        <v>501</v>
      </c>
      <c r="H760" s="201">
        <v>2</v>
      </c>
      <c r="I760" s="202"/>
      <c r="J760" s="203">
        <f>ROUND(I760*H760,2)</f>
        <v>0</v>
      </c>
      <c r="K760" s="199" t="s">
        <v>268</v>
      </c>
      <c r="L760" s="39"/>
      <c r="M760" s="204" t="s">
        <v>1</v>
      </c>
      <c r="N760" s="205" t="s">
        <v>46</v>
      </c>
      <c r="O760" s="67"/>
      <c r="P760" s="206">
        <f>O760*H760</f>
        <v>0</v>
      </c>
      <c r="Q760" s="206">
        <v>6.0000000000000002E-5</v>
      </c>
      <c r="R760" s="206">
        <f>Q760*H760</f>
        <v>1.2E-4</v>
      </c>
      <c r="S760" s="206">
        <v>0</v>
      </c>
      <c r="T760" s="207">
        <f>S760*H760</f>
        <v>0</v>
      </c>
      <c r="AR760" s="208" t="s">
        <v>450</v>
      </c>
      <c r="AT760" s="208" t="s">
        <v>264</v>
      </c>
      <c r="AU760" s="208" t="s">
        <v>90</v>
      </c>
      <c r="AY760" s="17" t="s">
        <v>261</v>
      </c>
      <c r="BE760" s="209">
        <f>IF(N760="základní",J760,0)</f>
        <v>0</v>
      </c>
      <c r="BF760" s="209">
        <f>IF(N760="snížená",J760,0)</f>
        <v>0</v>
      </c>
      <c r="BG760" s="209">
        <f>IF(N760="zákl. přenesená",J760,0)</f>
        <v>0</v>
      </c>
      <c r="BH760" s="209">
        <f>IF(N760="sníž. přenesená",J760,0)</f>
        <v>0</v>
      </c>
      <c r="BI760" s="209">
        <f>IF(N760="nulová",J760,0)</f>
        <v>0</v>
      </c>
      <c r="BJ760" s="17" t="s">
        <v>88</v>
      </c>
      <c r="BK760" s="209">
        <f>ROUND(I760*H760,2)</f>
        <v>0</v>
      </c>
      <c r="BL760" s="17" t="s">
        <v>450</v>
      </c>
      <c r="BM760" s="208" t="s">
        <v>3962</v>
      </c>
    </row>
    <row r="761" spans="2:65" s="14" customFormat="1">
      <c r="B761" s="238"/>
      <c r="C761" s="239"/>
      <c r="D761" s="210" t="s">
        <v>366</v>
      </c>
      <c r="E761" s="240" t="s">
        <v>1</v>
      </c>
      <c r="F761" s="241" t="s">
        <v>3963</v>
      </c>
      <c r="G761" s="239"/>
      <c r="H761" s="240" t="s">
        <v>1</v>
      </c>
      <c r="I761" s="242"/>
      <c r="J761" s="239"/>
      <c r="K761" s="239"/>
      <c r="L761" s="243"/>
      <c r="M761" s="244"/>
      <c r="N761" s="245"/>
      <c r="O761" s="245"/>
      <c r="P761" s="245"/>
      <c r="Q761" s="245"/>
      <c r="R761" s="245"/>
      <c r="S761" s="245"/>
      <c r="T761" s="246"/>
      <c r="AT761" s="247" t="s">
        <v>366</v>
      </c>
      <c r="AU761" s="247" t="s">
        <v>90</v>
      </c>
      <c r="AV761" s="14" t="s">
        <v>88</v>
      </c>
      <c r="AW761" s="14" t="s">
        <v>36</v>
      </c>
      <c r="AX761" s="14" t="s">
        <v>81</v>
      </c>
      <c r="AY761" s="247" t="s">
        <v>261</v>
      </c>
    </row>
    <row r="762" spans="2:65" s="12" customFormat="1">
      <c r="B762" s="216"/>
      <c r="C762" s="217"/>
      <c r="D762" s="210" t="s">
        <v>366</v>
      </c>
      <c r="E762" s="218" t="s">
        <v>1</v>
      </c>
      <c r="F762" s="219" t="s">
        <v>90</v>
      </c>
      <c r="G762" s="217"/>
      <c r="H762" s="220">
        <v>2</v>
      </c>
      <c r="I762" s="221"/>
      <c r="J762" s="217"/>
      <c r="K762" s="217"/>
      <c r="L762" s="222"/>
      <c r="M762" s="223"/>
      <c r="N762" s="224"/>
      <c r="O762" s="224"/>
      <c r="P762" s="224"/>
      <c r="Q762" s="224"/>
      <c r="R762" s="224"/>
      <c r="S762" s="224"/>
      <c r="T762" s="225"/>
      <c r="AT762" s="226" t="s">
        <v>366</v>
      </c>
      <c r="AU762" s="226" t="s">
        <v>90</v>
      </c>
      <c r="AV762" s="12" t="s">
        <v>90</v>
      </c>
      <c r="AW762" s="12" t="s">
        <v>36</v>
      </c>
      <c r="AX762" s="12" t="s">
        <v>88</v>
      </c>
      <c r="AY762" s="226" t="s">
        <v>261</v>
      </c>
    </row>
    <row r="763" spans="2:65" s="1" customFormat="1" ht="16.5" customHeight="1">
      <c r="B763" s="35"/>
      <c r="C763" s="197" t="s">
        <v>991</v>
      </c>
      <c r="D763" s="197" t="s">
        <v>264</v>
      </c>
      <c r="E763" s="198" t="s">
        <v>3964</v>
      </c>
      <c r="F763" s="199" t="s">
        <v>3965</v>
      </c>
      <c r="G763" s="200" t="s">
        <v>394</v>
      </c>
      <c r="H763" s="201">
        <v>90</v>
      </c>
      <c r="I763" s="202"/>
      <c r="J763" s="203">
        <f>ROUND(I763*H763,2)</f>
        <v>0</v>
      </c>
      <c r="K763" s="199" t="s">
        <v>268</v>
      </c>
      <c r="L763" s="39"/>
      <c r="M763" s="204" t="s">
        <v>1</v>
      </c>
      <c r="N763" s="205" t="s">
        <v>46</v>
      </c>
      <c r="O763" s="67"/>
      <c r="P763" s="206">
        <f>O763*H763</f>
        <v>0</v>
      </c>
      <c r="Q763" s="206">
        <v>0</v>
      </c>
      <c r="R763" s="206">
        <f>Q763*H763</f>
        <v>0</v>
      </c>
      <c r="S763" s="206">
        <v>0</v>
      </c>
      <c r="T763" s="207">
        <f>S763*H763</f>
        <v>0</v>
      </c>
      <c r="AR763" s="208" t="s">
        <v>450</v>
      </c>
      <c r="AT763" s="208" t="s">
        <v>264</v>
      </c>
      <c r="AU763" s="208" t="s">
        <v>90</v>
      </c>
      <c r="AY763" s="17" t="s">
        <v>261</v>
      </c>
      <c r="BE763" s="209">
        <f>IF(N763="základní",J763,0)</f>
        <v>0</v>
      </c>
      <c r="BF763" s="209">
        <f>IF(N763="snížená",J763,0)</f>
        <v>0</v>
      </c>
      <c r="BG763" s="209">
        <f>IF(N763="zákl. přenesená",J763,0)</f>
        <v>0</v>
      </c>
      <c r="BH763" s="209">
        <f>IF(N763="sníž. přenesená",J763,0)</f>
        <v>0</v>
      </c>
      <c r="BI763" s="209">
        <f>IF(N763="nulová",J763,0)</f>
        <v>0</v>
      </c>
      <c r="BJ763" s="17" t="s">
        <v>88</v>
      </c>
      <c r="BK763" s="209">
        <f>ROUND(I763*H763,2)</f>
        <v>0</v>
      </c>
      <c r="BL763" s="17" t="s">
        <v>450</v>
      </c>
      <c r="BM763" s="208" t="s">
        <v>3966</v>
      </c>
    </row>
    <row r="764" spans="2:65" s="12" customFormat="1">
      <c r="B764" s="216"/>
      <c r="C764" s="217"/>
      <c r="D764" s="210" t="s">
        <v>366</v>
      </c>
      <c r="E764" s="218" t="s">
        <v>1</v>
      </c>
      <c r="F764" s="219" t="s">
        <v>3967</v>
      </c>
      <c r="G764" s="217"/>
      <c r="H764" s="220">
        <v>90</v>
      </c>
      <c r="I764" s="221"/>
      <c r="J764" s="217"/>
      <c r="K764" s="217"/>
      <c r="L764" s="222"/>
      <c r="M764" s="223"/>
      <c r="N764" s="224"/>
      <c r="O764" s="224"/>
      <c r="P764" s="224"/>
      <c r="Q764" s="224"/>
      <c r="R764" s="224"/>
      <c r="S764" s="224"/>
      <c r="T764" s="225"/>
      <c r="AT764" s="226" t="s">
        <v>366</v>
      </c>
      <c r="AU764" s="226" t="s">
        <v>90</v>
      </c>
      <c r="AV764" s="12" t="s">
        <v>90</v>
      </c>
      <c r="AW764" s="12" t="s">
        <v>36</v>
      </c>
      <c r="AX764" s="12" t="s">
        <v>88</v>
      </c>
      <c r="AY764" s="226" t="s">
        <v>261</v>
      </c>
    </row>
    <row r="765" spans="2:65" s="1" customFormat="1" ht="16.5" customHeight="1">
      <c r="B765" s="35"/>
      <c r="C765" s="197" t="s">
        <v>997</v>
      </c>
      <c r="D765" s="197" t="s">
        <v>264</v>
      </c>
      <c r="E765" s="198" t="s">
        <v>3968</v>
      </c>
      <c r="F765" s="199" t="s">
        <v>3969</v>
      </c>
      <c r="G765" s="200" t="s">
        <v>394</v>
      </c>
      <c r="H765" s="201">
        <v>60.5</v>
      </c>
      <c r="I765" s="202"/>
      <c r="J765" s="203">
        <f>ROUND(I765*H765,2)</f>
        <v>0</v>
      </c>
      <c r="K765" s="199" t="s">
        <v>268</v>
      </c>
      <c r="L765" s="39"/>
      <c r="M765" s="204" t="s">
        <v>1</v>
      </c>
      <c r="N765" s="205" t="s">
        <v>46</v>
      </c>
      <c r="O765" s="67"/>
      <c r="P765" s="206">
        <f>O765*H765</f>
        <v>0</v>
      </c>
      <c r="Q765" s="206">
        <v>0</v>
      </c>
      <c r="R765" s="206">
        <f>Q765*H765</f>
        <v>0</v>
      </c>
      <c r="S765" s="206">
        <v>0</v>
      </c>
      <c r="T765" s="207">
        <f>S765*H765</f>
        <v>0</v>
      </c>
      <c r="AR765" s="208" t="s">
        <v>450</v>
      </c>
      <c r="AT765" s="208" t="s">
        <v>264</v>
      </c>
      <c r="AU765" s="208" t="s">
        <v>90</v>
      </c>
      <c r="AY765" s="17" t="s">
        <v>261</v>
      </c>
      <c r="BE765" s="209">
        <f>IF(N765="základní",J765,0)</f>
        <v>0</v>
      </c>
      <c r="BF765" s="209">
        <f>IF(N765="snížená",J765,0)</f>
        <v>0</v>
      </c>
      <c r="BG765" s="209">
        <f>IF(N765="zákl. přenesená",J765,0)</f>
        <v>0</v>
      </c>
      <c r="BH765" s="209">
        <f>IF(N765="sníž. přenesená",J765,0)</f>
        <v>0</v>
      </c>
      <c r="BI765" s="209">
        <f>IF(N765="nulová",J765,0)</f>
        <v>0</v>
      </c>
      <c r="BJ765" s="17" t="s">
        <v>88</v>
      </c>
      <c r="BK765" s="209">
        <f>ROUND(I765*H765,2)</f>
        <v>0</v>
      </c>
      <c r="BL765" s="17" t="s">
        <v>450</v>
      </c>
      <c r="BM765" s="208" t="s">
        <v>3970</v>
      </c>
    </row>
    <row r="766" spans="2:65" s="12" customFormat="1">
      <c r="B766" s="216"/>
      <c r="C766" s="217"/>
      <c r="D766" s="210" t="s">
        <v>366</v>
      </c>
      <c r="E766" s="218" t="s">
        <v>1</v>
      </c>
      <c r="F766" s="219" t="s">
        <v>3754</v>
      </c>
      <c r="G766" s="217"/>
      <c r="H766" s="220">
        <v>60.5</v>
      </c>
      <c r="I766" s="221"/>
      <c r="J766" s="217"/>
      <c r="K766" s="217"/>
      <c r="L766" s="222"/>
      <c r="M766" s="223"/>
      <c r="N766" s="224"/>
      <c r="O766" s="224"/>
      <c r="P766" s="224"/>
      <c r="Q766" s="224"/>
      <c r="R766" s="224"/>
      <c r="S766" s="224"/>
      <c r="T766" s="225"/>
      <c r="AT766" s="226" t="s">
        <v>366</v>
      </c>
      <c r="AU766" s="226" t="s">
        <v>90</v>
      </c>
      <c r="AV766" s="12" t="s">
        <v>90</v>
      </c>
      <c r="AW766" s="12" t="s">
        <v>36</v>
      </c>
      <c r="AX766" s="12" t="s">
        <v>88</v>
      </c>
      <c r="AY766" s="226" t="s">
        <v>261</v>
      </c>
    </row>
    <row r="767" spans="2:65" s="1" customFormat="1" ht="24" customHeight="1">
      <c r="B767" s="35"/>
      <c r="C767" s="197" t="s">
        <v>1004</v>
      </c>
      <c r="D767" s="197" t="s">
        <v>264</v>
      </c>
      <c r="E767" s="198" t="s">
        <v>3971</v>
      </c>
      <c r="F767" s="199" t="s">
        <v>3972</v>
      </c>
      <c r="G767" s="200" t="s">
        <v>401</v>
      </c>
      <c r="H767" s="201">
        <v>4.3940000000000001</v>
      </c>
      <c r="I767" s="202"/>
      <c r="J767" s="203">
        <f>ROUND(I767*H767,2)</f>
        <v>0</v>
      </c>
      <c r="K767" s="199" t="s">
        <v>268</v>
      </c>
      <c r="L767" s="39"/>
      <c r="M767" s="204" t="s">
        <v>1</v>
      </c>
      <c r="N767" s="205" t="s">
        <v>46</v>
      </c>
      <c r="O767" s="67"/>
      <c r="P767" s="206">
        <f>O767*H767</f>
        <v>0</v>
      </c>
      <c r="Q767" s="206">
        <v>0</v>
      </c>
      <c r="R767" s="206">
        <f>Q767*H767</f>
        <v>0</v>
      </c>
      <c r="S767" s="206">
        <v>0</v>
      </c>
      <c r="T767" s="207">
        <f>S767*H767</f>
        <v>0</v>
      </c>
      <c r="AR767" s="208" t="s">
        <v>450</v>
      </c>
      <c r="AT767" s="208" t="s">
        <v>264</v>
      </c>
      <c r="AU767" s="208" t="s">
        <v>90</v>
      </c>
      <c r="AY767" s="17" t="s">
        <v>261</v>
      </c>
      <c r="BE767" s="209">
        <f>IF(N767="základní",J767,0)</f>
        <v>0</v>
      </c>
      <c r="BF767" s="209">
        <f>IF(N767="snížená",J767,0)</f>
        <v>0</v>
      </c>
      <c r="BG767" s="209">
        <f>IF(N767="zákl. přenesená",J767,0)</f>
        <v>0</v>
      </c>
      <c r="BH767" s="209">
        <f>IF(N767="sníž. přenesená",J767,0)</f>
        <v>0</v>
      </c>
      <c r="BI767" s="209">
        <f>IF(N767="nulová",J767,0)</f>
        <v>0</v>
      </c>
      <c r="BJ767" s="17" t="s">
        <v>88</v>
      </c>
      <c r="BK767" s="209">
        <f>ROUND(I767*H767,2)</f>
        <v>0</v>
      </c>
      <c r="BL767" s="17" t="s">
        <v>450</v>
      </c>
      <c r="BM767" s="208" t="s">
        <v>3973</v>
      </c>
    </row>
    <row r="768" spans="2:65" s="11" customFormat="1" ht="22.7" customHeight="1">
      <c r="B768" s="181"/>
      <c r="C768" s="182"/>
      <c r="D768" s="183" t="s">
        <v>80</v>
      </c>
      <c r="E768" s="195" t="s">
        <v>3974</v>
      </c>
      <c r="F768" s="195" t="s">
        <v>3975</v>
      </c>
      <c r="G768" s="182"/>
      <c r="H768" s="182"/>
      <c r="I768" s="185"/>
      <c r="J768" s="196">
        <f>BK768</f>
        <v>0</v>
      </c>
      <c r="K768" s="182"/>
      <c r="L768" s="187"/>
      <c r="M768" s="188"/>
      <c r="N768" s="189"/>
      <c r="O768" s="189"/>
      <c r="P768" s="190">
        <f>SUM(P769:P1162)</f>
        <v>0</v>
      </c>
      <c r="Q768" s="189"/>
      <c r="R768" s="190">
        <f>SUM(R769:R1162)</f>
        <v>6.8688330750000004</v>
      </c>
      <c r="S768" s="189"/>
      <c r="T768" s="191">
        <f>SUM(T769:T1162)</f>
        <v>0</v>
      </c>
      <c r="AR768" s="192" t="s">
        <v>90</v>
      </c>
      <c r="AT768" s="193" t="s">
        <v>80</v>
      </c>
      <c r="AU768" s="193" t="s">
        <v>88</v>
      </c>
      <c r="AY768" s="192" t="s">
        <v>261</v>
      </c>
      <c r="BK768" s="194">
        <f>SUM(BK769:BK1162)</f>
        <v>0</v>
      </c>
    </row>
    <row r="769" spans="2:65" s="1" customFormat="1" ht="16.5" customHeight="1">
      <c r="B769" s="35"/>
      <c r="C769" s="197" t="s">
        <v>1011</v>
      </c>
      <c r="D769" s="197" t="s">
        <v>264</v>
      </c>
      <c r="E769" s="198" t="s">
        <v>3976</v>
      </c>
      <c r="F769" s="199" t="s">
        <v>3977</v>
      </c>
      <c r="G769" s="200" t="s">
        <v>394</v>
      </c>
      <c r="H769" s="201">
        <v>34.5</v>
      </c>
      <c r="I769" s="202"/>
      <c r="J769" s="203">
        <f>ROUND(I769*H769,2)</f>
        <v>0</v>
      </c>
      <c r="K769" s="199" t="s">
        <v>268</v>
      </c>
      <c r="L769" s="39"/>
      <c r="M769" s="204" t="s">
        <v>1</v>
      </c>
      <c r="N769" s="205" t="s">
        <v>46</v>
      </c>
      <c r="O769" s="67"/>
      <c r="P769" s="206">
        <f>O769*H769</f>
        <v>0</v>
      </c>
      <c r="Q769" s="206">
        <v>2.4499999999999999E-3</v>
      </c>
      <c r="R769" s="206">
        <f>Q769*H769</f>
        <v>8.4525000000000003E-2</v>
      </c>
      <c r="S769" s="206">
        <v>0</v>
      </c>
      <c r="T769" s="207">
        <f>S769*H769</f>
        <v>0</v>
      </c>
      <c r="AR769" s="208" t="s">
        <v>450</v>
      </c>
      <c r="AT769" s="208" t="s">
        <v>264</v>
      </c>
      <c r="AU769" s="208" t="s">
        <v>90</v>
      </c>
      <c r="AY769" s="17" t="s">
        <v>261</v>
      </c>
      <c r="BE769" s="209">
        <f>IF(N769="základní",J769,0)</f>
        <v>0</v>
      </c>
      <c r="BF769" s="209">
        <f>IF(N769="snížená",J769,0)</f>
        <v>0</v>
      </c>
      <c r="BG769" s="209">
        <f>IF(N769="zákl. přenesená",J769,0)</f>
        <v>0</v>
      </c>
      <c r="BH769" s="209">
        <f>IF(N769="sníž. přenesená",J769,0)</f>
        <v>0</v>
      </c>
      <c r="BI769" s="209">
        <f>IF(N769="nulová",J769,0)</f>
        <v>0</v>
      </c>
      <c r="BJ769" s="17" t="s">
        <v>88</v>
      </c>
      <c r="BK769" s="209">
        <f>ROUND(I769*H769,2)</f>
        <v>0</v>
      </c>
      <c r="BL769" s="17" t="s">
        <v>450</v>
      </c>
      <c r="BM769" s="208" t="s">
        <v>3978</v>
      </c>
    </row>
    <row r="770" spans="2:65" s="12" customFormat="1">
      <c r="B770" s="216"/>
      <c r="C770" s="217"/>
      <c r="D770" s="210" t="s">
        <v>366</v>
      </c>
      <c r="E770" s="218" t="s">
        <v>1</v>
      </c>
      <c r="F770" s="219" t="s">
        <v>3572</v>
      </c>
      <c r="G770" s="217"/>
      <c r="H770" s="220">
        <v>30</v>
      </c>
      <c r="I770" s="221"/>
      <c r="J770" s="217"/>
      <c r="K770" s="217"/>
      <c r="L770" s="222"/>
      <c r="M770" s="223"/>
      <c r="N770" s="224"/>
      <c r="O770" s="224"/>
      <c r="P770" s="224"/>
      <c r="Q770" s="224"/>
      <c r="R770" s="224"/>
      <c r="S770" s="224"/>
      <c r="T770" s="225"/>
      <c r="AT770" s="226" t="s">
        <v>366</v>
      </c>
      <c r="AU770" s="226" t="s">
        <v>90</v>
      </c>
      <c r="AV770" s="12" t="s">
        <v>90</v>
      </c>
      <c r="AW770" s="12" t="s">
        <v>36</v>
      </c>
      <c r="AX770" s="12" t="s">
        <v>81</v>
      </c>
      <c r="AY770" s="226" t="s">
        <v>261</v>
      </c>
    </row>
    <row r="771" spans="2:65" s="13" customFormat="1">
      <c r="B771" s="227"/>
      <c r="C771" s="228"/>
      <c r="D771" s="210" t="s">
        <v>366</v>
      </c>
      <c r="E771" s="229" t="s">
        <v>1</v>
      </c>
      <c r="F771" s="230" t="s">
        <v>368</v>
      </c>
      <c r="G771" s="228"/>
      <c r="H771" s="231">
        <v>30</v>
      </c>
      <c r="I771" s="232"/>
      <c r="J771" s="228"/>
      <c r="K771" s="228"/>
      <c r="L771" s="233"/>
      <c r="M771" s="234"/>
      <c r="N771" s="235"/>
      <c r="O771" s="235"/>
      <c r="P771" s="235"/>
      <c r="Q771" s="235"/>
      <c r="R771" s="235"/>
      <c r="S771" s="235"/>
      <c r="T771" s="236"/>
      <c r="AT771" s="237" t="s">
        <v>366</v>
      </c>
      <c r="AU771" s="237" t="s">
        <v>90</v>
      </c>
      <c r="AV771" s="13" t="s">
        <v>123</v>
      </c>
      <c r="AW771" s="13" t="s">
        <v>36</v>
      </c>
      <c r="AX771" s="13" t="s">
        <v>81</v>
      </c>
      <c r="AY771" s="237" t="s">
        <v>261</v>
      </c>
    </row>
    <row r="772" spans="2:65" s="12" customFormat="1">
      <c r="B772" s="216"/>
      <c r="C772" s="217"/>
      <c r="D772" s="210" t="s">
        <v>366</v>
      </c>
      <c r="E772" s="218" t="s">
        <v>1</v>
      </c>
      <c r="F772" s="219" t="s">
        <v>3979</v>
      </c>
      <c r="G772" s="217"/>
      <c r="H772" s="220">
        <v>34.5</v>
      </c>
      <c r="I772" s="221"/>
      <c r="J772" s="217"/>
      <c r="K772" s="217"/>
      <c r="L772" s="222"/>
      <c r="M772" s="223"/>
      <c r="N772" s="224"/>
      <c r="O772" s="224"/>
      <c r="P772" s="224"/>
      <c r="Q772" s="224"/>
      <c r="R772" s="224"/>
      <c r="S772" s="224"/>
      <c r="T772" s="225"/>
      <c r="AT772" s="226" t="s">
        <v>366</v>
      </c>
      <c r="AU772" s="226" t="s">
        <v>90</v>
      </c>
      <c r="AV772" s="12" t="s">
        <v>90</v>
      </c>
      <c r="AW772" s="12" t="s">
        <v>36</v>
      </c>
      <c r="AX772" s="12" t="s">
        <v>81</v>
      </c>
      <c r="AY772" s="226" t="s">
        <v>261</v>
      </c>
    </row>
    <row r="773" spans="2:65" s="13" customFormat="1">
      <c r="B773" s="227"/>
      <c r="C773" s="228"/>
      <c r="D773" s="210" t="s">
        <v>366</v>
      </c>
      <c r="E773" s="229" t="s">
        <v>1</v>
      </c>
      <c r="F773" s="230" t="s">
        <v>368</v>
      </c>
      <c r="G773" s="228"/>
      <c r="H773" s="231">
        <v>34.5</v>
      </c>
      <c r="I773" s="232"/>
      <c r="J773" s="228"/>
      <c r="K773" s="228"/>
      <c r="L773" s="233"/>
      <c r="M773" s="234"/>
      <c r="N773" s="235"/>
      <c r="O773" s="235"/>
      <c r="P773" s="235"/>
      <c r="Q773" s="235"/>
      <c r="R773" s="235"/>
      <c r="S773" s="235"/>
      <c r="T773" s="236"/>
      <c r="AT773" s="237" t="s">
        <v>366</v>
      </c>
      <c r="AU773" s="237" t="s">
        <v>90</v>
      </c>
      <c r="AV773" s="13" t="s">
        <v>123</v>
      </c>
      <c r="AW773" s="13" t="s">
        <v>36</v>
      </c>
      <c r="AX773" s="13" t="s">
        <v>88</v>
      </c>
      <c r="AY773" s="237" t="s">
        <v>261</v>
      </c>
    </row>
    <row r="774" spans="2:65" s="1" customFormat="1" ht="16.5" customHeight="1">
      <c r="B774" s="35"/>
      <c r="C774" s="197" t="s">
        <v>1016</v>
      </c>
      <c r="D774" s="197" t="s">
        <v>264</v>
      </c>
      <c r="E774" s="198" t="s">
        <v>3980</v>
      </c>
      <c r="F774" s="199" t="s">
        <v>3981</v>
      </c>
      <c r="G774" s="200" t="s">
        <v>394</v>
      </c>
      <c r="H774" s="201">
        <v>17</v>
      </c>
      <c r="I774" s="202"/>
      <c r="J774" s="203">
        <f>ROUND(I774*H774,2)</f>
        <v>0</v>
      </c>
      <c r="K774" s="199" t="s">
        <v>268</v>
      </c>
      <c r="L774" s="39"/>
      <c r="M774" s="204" t="s">
        <v>1</v>
      </c>
      <c r="N774" s="205" t="s">
        <v>46</v>
      </c>
      <c r="O774" s="67"/>
      <c r="P774" s="206">
        <f>O774*H774</f>
        <v>0</v>
      </c>
      <c r="Q774" s="206">
        <v>3.0899999999999999E-3</v>
      </c>
      <c r="R774" s="206">
        <f>Q774*H774</f>
        <v>5.253E-2</v>
      </c>
      <c r="S774" s="206">
        <v>0</v>
      </c>
      <c r="T774" s="207">
        <f>S774*H774</f>
        <v>0</v>
      </c>
      <c r="AR774" s="208" t="s">
        <v>450</v>
      </c>
      <c r="AT774" s="208" t="s">
        <v>264</v>
      </c>
      <c r="AU774" s="208" t="s">
        <v>90</v>
      </c>
      <c r="AY774" s="17" t="s">
        <v>261</v>
      </c>
      <c r="BE774" s="209">
        <f>IF(N774="základní",J774,0)</f>
        <v>0</v>
      </c>
      <c r="BF774" s="209">
        <f>IF(N774="snížená",J774,0)</f>
        <v>0</v>
      </c>
      <c r="BG774" s="209">
        <f>IF(N774="zákl. přenesená",J774,0)</f>
        <v>0</v>
      </c>
      <c r="BH774" s="209">
        <f>IF(N774="sníž. přenesená",J774,0)</f>
        <v>0</v>
      </c>
      <c r="BI774" s="209">
        <f>IF(N774="nulová",J774,0)</f>
        <v>0</v>
      </c>
      <c r="BJ774" s="17" t="s">
        <v>88</v>
      </c>
      <c r="BK774" s="209">
        <f>ROUND(I774*H774,2)</f>
        <v>0</v>
      </c>
      <c r="BL774" s="17" t="s">
        <v>450</v>
      </c>
      <c r="BM774" s="208" t="s">
        <v>3982</v>
      </c>
    </row>
    <row r="775" spans="2:65" s="12" customFormat="1">
      <c r="B775" s="216"/>
      <c r="C775" s="217"/>
      <c r="D775" s="210" t="s">
        <v>366</v>
      </c>
      <c r="E775" s="218" t="s">
        <v>1</v>
      </c>
      <c r="F775" s="219" t="s">
        <v>3983</v>
      </c>
      <c r="G775" s="217"/>
      <c r="H775" s="220">
        <v>14.53</v>
      </c>
      <c r="I775" s="221"/>
      <c r="J775" s="217"/>
      <c r="K775" s="217"/>
      <c r="L775" s="222"/>
      <c r="M775" s="223"/>
      <c r="N775" s="224"/>
      <c r="O775" s="224"/>
      <c r="P775" s="224"/>
      <c r="Q775" s="224"/>
      <c r="R775" s="224"/>
      <c r="S775" s="224"/>
      <c r="T775" s="225"/>
      <c r="AT775" s="226" t="s">
        <v>366</v>
      </c>
      <c r="AU775" s="226" t="s">
        <v>90</v>
      </c>
      <c r="AV775" s="12" t="s">
        <v>90</v>
      </c>
      <c r="AW775" s="12" t="s">
        <v>36</v>
      </c>
      <c r="AX775" s="12" t="s">
        <v>81</v>
      </c>
      <c r="AY775" s="226" t="s">
        <v>261</v>
      </c>
    </row>
    <row r="776" spans="2:65" s="13" customFormat="1">
      <c r="B776" s="227"/>
      <c r="C776" s="228"/>
      <c r="D776" s="210" t="s">
        <v>366</v>
      </c>
      <c r="E776" s="229" t="s">
        <v>1</v>
      </c>
      <c r="F776" s="230" t="s">
        <v>368</v>
      </c>
      <c r="G776" s="228"/>
      <c r="H776" s="231">
        <v>14.53</v>
      </c>
      <c r="I776" s="232"/>
      <c r="J776" s="228"/>
      <c r="K776" s="228"/>
      <c r="L776" s="233"/>
      <c r="M776" s="234"/>
      <c r="N776" s="235"/>
      <c r="O776" s="235"/>
      <c r="P776" s="235"/>
      <c r="Q776" s="235"/>
      <c r="R776" s="235"/>
      <c r="S776" s="235"/>
      <c r="T776" s="236"/>
      <c r="AT776" s="237" t="s">
        <v>366</v>
      </c>
      <c r="AU776" s="237" t="s">
        <v>90</v>
      </c>
      <c r="AV776" s="13" t="s">
        <v>123</v>
      </c>
      <c r="AW776" s="13" t="s">
        <v>36</v>
      </c>
      <c r="AX776" s="13" t="s">
        <v>81</v>
      </c>
      <c r="AY776" s="237" t="s">
        <v>261</v>
      </c>
    </row>
    <row r="777" spans="2:65" s="12" customFormat="1">
      <c r="B777" s="216"/>
      <c r="C777" s="217"/>
      <c r="D777" s="210" t="s">
        <v>366</v>
      </c>
      <c r="E777" s="218" t="s">
        <v>1</v>
      </c>
      <c r="F777" s="219" t="s">
        <v>3984</v>
      </c>
      <c r="G777" s="217"/>
      <c r="H777" s="220">
        <v>16.71</v>
      </c>
      <c r="I777" s="221"/>
      <c r="J777" s="217"/>
      <c r="K777" s="217"/>
      <c r="L777" s="222"/>
      <c r="M777" s="223"/>
      <c r="N777" s="224"/>
      <c r="O777" s="224"/>
      <c r="P777" s="224"/>
      <c r="Q777" s="224"/>
      <c r="R777" s="224"/>
      <c r="S777" s="224"/>
      <c r="T777" s="225"/>
      <c r="AT777" s="226" t="s">
        <v>366</v>
      </c>
      <c r="AU777" s="226" t="s">
        <v>90</v>
      </c>
      <c r="AV777" s="12" t="s">
        <v>90</v>
      </c>
      <c r="AW777" s="12" t="s">
        <v>36</v>
      </c>
      <c r="AX777" s="12" t="s">
        <v>81</v>
      </c>
      <c r="AY777" s="226" t="s">
        <v>261</v>
      </c>
    </row>
    <row r="778" spans="2:65" s="13" customFormat="1">
      <c r="B778" s="227"/>
      <c r="C778" s="228"/>
      <c r="D778" s="210" t="s">
        <v>366</v>
      </c>
      <c r="E778" s="229" t="s">
        <v>1</v>
      </c>
      <c r="F778" s="230" t="s">
        <v>368</v>
      </c>
      <c r="G778" s="228"/>
      <c r="H778" s="231">
        <v>16.71</v>
      </c>
      <c r="I778" s="232"/>
      <c r="J778" s="228"/>
      <c r="K778" s="228"/>
      <c r="L778" s="233"/>
      <c r="M778" s="234"/>
      <c r="N778" s="235"/>
      <c r="O778" s="235"/>
      <c r="P778" s="235"/>
      <c r="Q778" s="235"/>
      <c r="R778" s="235"/>
      <c r="S778" s="235"/>
      <c r="T778" s="236"/>
      <c r="AT778" s="237" t="s">
        <v>366</v>
      </c>
      <c r="AU778" s="237" t="s">
        <v>90</v>
      </c>
      <c r="AV778" s="13" t="s">
        <v>123</v>
      </c>
      <c r="AW778" s="13" t="s">
        <v>36</v>
      </c>
      <c r="AX778" s="13" t="s">
        <v>81</v>
      </c>
      <c r="AY778" s="237" t="s">
        <v>261</v>
      </c>
    </row>
    <row r="779" spans="2:65" s="12" customFormat="1">
      <c r="B779" s="216"/>
      <c r="C779" s="217"/>
      <c r="D779" s="210" t="s">
        <v>366</v>
      </c>
      <c r="E779" s="218" t="s">
        <v>1</v>
      </c>
      <c r="F779" s="219" t="s">
        <v>458</v>
      </c>
      <c r="G779" s="217"/>
      <c r="H779" s="220">
        <v>17</v>
      </c>
      <c r="I779" s="221"/>
      <c r="J779" s="217"/>
      <c r="K779" s="217"/>
      <c r="L779" s="222"/>
      <c r="M779" s="223"/>
      <c r="N779" s="224"/>
      <c r="O779" s="224"/>
      <c r="P779" s="224"/>
      <c r="Q779" s="224"/>
      <c r="R779" s="224"/>
      <c r="S779" s="224"/>
      <c r="T779" s="225"/>
      <c r="AT779" s="226" t="s">
        <v>366</v>
      </c>
      <c r="AU779" s="226" t="s">
        <v>90</v>
      </c>
      <c r="AV779" s="12" t="s">
        <v>90</v>
      </c>
      <c r="AW779" s="12" t="s">
        <v>36</v>
      </c>
      <c r="AX779" s="12" t="s">
        <v>88</v>
      </c>
      <c r="AY779" s="226" t="s">
        <v>261</v>
      </c>
    </row>
    <row r="780" spans="2:65" s="1" customFormat="1" ht="16.5" customHeight="1">
      <c r="B780" s="35"/>
      <c r="C780" s="197" t="s">
        <v>1021</v>
      </c>
      <c r="D780" s="197" t="s">
        <v>264</v>
      </c>
      <c r="E780" s="198" t="s">
        <v>3985</v>
      </c>
      <c r="F780" s="199" t="s">
        <v>3986</v>
      </c>
      <c r="G780" s="200" t="s">
        <v>394</v>
      </c>
      <c r="H780" s="201">
        <v>17.5</v>
      </c>
      <c r="I780" s="202"/>
      <c r="J780" s="203">
        <f>ROUND(I780*H780,2)</f>
        <v>0</v>
      </c>
      <c r="K780" s="199" t="s">
        <v>268</v>
      </c>
      <c r="L780" s="39"/>
      <c r="M780" s="204" t="s">
        <v>1</v>
      </c>
      <c r="N780" s="205" t="s">
        <v>46</v>
      </c>
      <c r="O780" s="67"/>
      <c r="P780" s="206">
        <f>O780*H780</f>
        <v>0</v>
      </c>
      <c r="Q780" s="206">
        <v>4.5100000000000001E-3</v>
      </c>
      <c r="R780" s="206">
        <f>Q780*H780</f>
        <v>7.8924999999999995E-2</v>
      </c>
      <c r="S780" s="206">
        <v>0</v>
      </c>
      <c r="T780" s="207">
        <f>S780*H780</f>
        <v>0</v>
      </c>
      <c r="AR780" s="208" t="s">
        <v>450</v>
      </c>
      <c r="AT780" s="208" t="s">
        <v>264</v>
      </c>
      <c r="AU780" s="208" t="s">
        <v>90</v>
      </c>
      <c r="AY780" s="17" t="s">
        <v>261</v>
      </c>
      <c r="BE780" s="209">
        <f>IF(N780="základní",J780,0)</f>
        <v>0</v>
      </c>
      <c r="BF780" s="209">
        <f>IF(N780="snížená",J780,0)</f>
        <v>0</v>
      </c>
      <c r="BG780" s="209">
        <f>IF(N780="zákl. přenesená",J780,0)</f>
        <v>0</v>
      </c>
      <c r="BH780" s="209">
        <f>IF(N780="sníž. přenesená",J780,0)</f>
        <v>0</v>
      </c>
      <c r="BI780" s="209">
        <f>IF(N780="nulová",J780,0)</f>
        <v>0</v>
      </c>
      <c r="BJ780" s="17" t="s">
        <v>88</v>
      </c>
      <c r="BK780" s="209">
        <f>ROUND(I780*H780,2)</f>
        <v>0</v>
      </c>
      <c r="BL780" s="17" t="s">
        <v>450</v>
      </c>
      <c r="BM780" s="208" t="s">
        <v>3987</v>
      </c>
    </row>
    <row r="781" spans="2:65" s="12" customFormat="1">
      <c r="B781" s="216"/>
      <c r="C781" s="217"/>
      <c r="D781" s="210" t="s">
        <v>366</v>
      </c>
      <c r="E781" s="218" t="s">
        <v>1</v>
      </c>
      <c r="F781" s="219" t="s">
        <v>3988</v>
      </c>
      <c r="G781" s="217"/>
      <c r="H781" s="220">
        <v>14.86</v>
      </c>
      <c r="I781" s="221"/>
      <c r="J781" s="217"/>
      <c r="K781" s="217"/>
      <c r="L781" s="222"/>
      <c r="M781" s="223"/>
      <c r="N781" s="224"/>
      <c r="O781" s="224"/>
      <c r="P781" s="224"/>
      <c r="Q781" s="224"/>
      <c r="R781" s="224"/>
      <c r="S781" s="224"/>
      <c r="T781" s="225"/>
      <c r="AT781" s="226" t="s">
        <v>366</v>
      </c>
      <c r="AU781" s="226" t="s">
        <v>90</v>
      </c>
      <c r="AV781" s="12" t="s">
        <v>90</v>
      </c>
      <c r="AW781" s="12" t="s">
        <v>36</v>
      </c>
      <c r="AX781" s="12" t="s">
        <v>81</v>
      </c>
      <c r="AY781" s="226" t="s">
        <v>261</v>
      </c>
    </row>
    <row r="782" spans="2:65" s="13" customFormat="1">
      <c r="B782" s="227"/>
      <c r="C782" s="228"/>
      <c r="D782" s="210" t="s">
        <v>366</v>
      </c>
      <c r="E782" s="229" t="s">
        <v>1</v>
      </c>
      <c r="F782" s="230" t="s">
        <v>368</v>
      </c>
      <c r="G782" s="228"/>
      <c r="H782" s="231">
        <v>14.86</v>
      </c>
      <c r="I782" s="232"/>
      <c r="J782" s="228"/>
      <c r="K782" s="228"/>
      <c r="L782" s="233"/>
      <c r="M782" s="234"/>
      <c r="N782" s="235"/>
      <c r="O782" s="235"/>
      <c r="P782" s="235"/>
      <c r="Q782" s="235"/>
      <c r="R782" s="235"/>
      <c r="S782" s="235"/>
      <c r="T782" s="236"/>
      <c r="AT782" s="237" t="s">
        <v>366</v>
      </c>
      <c r="AU782" s="237" t="s">
        <v>90</v>
      </c>
      <c r="AV782" s="13" t="s">
        <v>123</v>
      </c>
      <c r="AW782" s="13" t="s">
        <v>36</v>
      </c>
      <c r="AX782" s="13" t="s">
        <v>81</v>
      </c>
      <c r="AY782" s="237" t="s">
        <v>261</v>
      </c>
    </row>
    <row r="783" spans="2:65" s="12" customFormat="1">
      <c r="B783" s="216"/>
      <c r="C783" s="217"/>
      <c r="D783" s="210" t="s">
        <v>366</v>
      </c>
      <c r="E783" s="218" t="s">
        <v>1</v>
      </c>
      <c r="F783" s="219" t="s">
        <v>3989</v>
      </c>
      <c r="G783" s="217"/>
      <c r="H783" s="220">
        <v>17.088999999999999</v>
      </c>
      <c r="I783" s="221"/>
      <c r="J783" s="217"/>
      <c r="K783" s="217"/>
      <c r="L783" s="222"/>
      <c r="M783" s="223"/>
      <c r="N783" s="224"/>
      <c r="O783" s="224"/>
      <c r="P783" s="224"/>
      <c r="Q783" s="224"/>
      <c r="R783" s="224"/>
      <c r="S783" s="224"/>
      <c r="T783" s="225"/>
      <c r="AT783" s="226" t="s">
        <v>366</v>
      </c>
      <c r="AU783" s="226" t="s">
        <v>90</v>
      </c>
      <c r="AV783" s="12" t="s">
        <v>90</v>
      </c>
      <c r="AW783" s="12" t="s">
        <v>36</v>
      </c>
      <c r="AX783" s="12" t="s">
        <v>81</v>
      </c>
      <c r="AY783" s="226" t="s">
        <v>261</v>
      </c>
    </row>
    <row r="784" spans="2:65" s="13" customFormat="1">
      <c r="B784" s="227"/>
      <c r="C784" s="228"/>
      <c r="D784" s="210" t="s">
        <v>366</v>
      </c>
      <c r="E784" s="229" t="s">
        <v>1</v>
      </c>
      <c r="F784" s="230" t="s">
        <v>368</v>
      </c>
      <c r="G784" s="228"/>
      <c r="H784" s="231">
        <v>17.088999999999999</v>
      </c>
      <c r="I784" s="232"/>
      <c r="J784" s="228"/>
      <c r="K784" s="228"/>
      <c r="L784" s="233"/>
      <c r="M784" s="234"/>
      <c r="N784" s="235"/>
      <c r="O784" s="235"/>
      <c r="P784" s="235"/>
      <c r="Q784" s="235"/>
      <c r="R784" s="235"/>
      <c r="S784" s="235"/>
      <c r="T784" s="236"/>
      <c r="AT784" s="237" t="s">
        <v>366</v>
      </c>
      <c r="AU784" s="237" t="s">
        <v>90</v>
      </c>
      <c r="AV784" s="13" t="s">
        <v>123</v>
      </c>
      <c r="AW784" s="13" t="s">
        <v>36</v>
      </c>
      <c r="AX784" s="13" t="s">
        <v>81</v>
      </c>
      <c r="AY784" s="237" t="s">
        <v>261</v>
      </c>
    </row>
    <row r="785" spans="2:65" s="12" customFormat="1">
      <c r="B785" s="216"/>
      <c r="C785" s="217"/>
      <c r="D785" s="210" t="s">
        <v>366</v>
      </c>
      <c r="E785" s="218" t="s">
        <v>1</v>
      </c>
      <c r="F785" s="219" t="s">
        <v>3742</v>
      </c>
      <c r="G785" s="217"/>
      <c r="H785" s="220">
        <v>17.5</v>
      </c>
      <c r="I785" s="221"/>
      <c r="J785" s="217"/>
      <c r="K785" s="217"/>
      <c r="L785" s="222"/>
      <c r="M785" s="223"/>
      <c r="N785" s="224"/>
      <c r="O785" s="224"/>
      <c r="P785" s="224"/>
      <c r="Q785" s="224"/>
      <c r="R785" s="224"/>
      <c r="S785" s="224"/>
      <c r="T785" s="225"/>
      <c r="AT785" s="226" t="s">
        <v>366</v>
      </c>
      <c r="AU785" s="226" t="s">
        <v>90</v>
      </c>
      <c r="AV785" s="12" t="s">
        <v>90</v>
      </c>
      <c r="AW785" s="12" t="s">
        <v>36</v>
      </c>
      <c r="AX785" s="12" t="s">
        <v>88</v>
      </c>
      <c r="AY785" s="226" t="s">
        <v>261</v>
      </c>
    </row>
    <row r="786" spans="2:65" s="1" customFormat="1" ht="16.5" customHeight="1">
      <c r="B786" s="35"/>
      <c r="C786" s="197" t="s">
        <v>1026</v>
      </c>
      <c r="D786" s="197" t="s">
        <v>264</v>
      </c>
      <c r="E786" s="198" t="s">
        <v>3990</v>
      </c>
      <c r="F786" s="199" t="s">
        <v>3991</v>
      </c>
      <c r="G786" s="200" t="s">
        <v>394</v>
      </c>
      <c r="H786" s="201">
        <v>63</v>
      </c>
      <c r="I786" s="202"/>
      <c r="J786" s="203">
        <f>ROUND(I786*H786,2)</f>
        <v>0</v>
      </c>
      <c r="K786" s="199" t="s">
        <v>268</v>
      </c>
      <c r="L786" s="39"/>
      <c r="M786" s="204" t="s">
        <v>1</v>
      </c>
      <c r="N786" s="205" t="s">
        <v>46</v>
      </c>
      <c r="O786" s="67"/>
      <c r="P786" s="206">
        <f>O786*H786</f>
        <v>0</v>
      </c>
      <c r="Q786" s="206">
        <v>5.1799999999999997E-3</v>
      </c>
      <c r="R786" s="206">
        <f>Q786*H786</f>
        <v>0.32633999999999996</v>
      </c>
      <c r="S786" s="206">
        <v>0</v>
      </c>
      <c r="T786" s="207">
        <f>S786*H786</f>
        <v>0</v>
      </c>
      <c r="AR786" s="208" t="s">
        <v>450</v>
      </c>
      <c r="AT786" s="208" t="s">
        <v>264</v>
      </c>
      <c r="AU786" s="208" t="s">
        <v>90</v>
      </c>
      <c r="AY786" s="17" t="s">
        <v>261</v>
      </c>
      <c r="BE786" s="209">
        <f>IF(N786="základní",J786,0)</f>
        <v>0</v>
      </c>
      <c r="BF786" s="209">
        <f>IF(N786="snížená",J786,0)</f>
        <v>0</v>
      </c>
      <c r="BG786" s="209">
        <f>IF(N786="zákl. přenesená",J786,0)</f>
        <v>0</v>
      </c>
      <c r="BH786" s="209">
        <f>IF(N786="sníž. přenesená",J786,0)</f>
        <v>0</v>
      </c>
      <c r="BI786" s="209">
        <f>IF(N786="nulová",J786,0)</f>
        <v>0</v>
      </c>
      <c r="BJ786" s="17" t="s">
        <v>88</v>
      </c>
      <c r="BK786" s="209">
        <f>ROUND(I786*H786,2)</f>
        <v>0</v>
      </c>
      <c r="BL786" s="17" t="s">
        <v>450</v>
      </c>
      <c r="BM786" s="208" t="s">
        <v>3992</v>
      </c>
    </row>
    <row r="787" spans="2:65" s="12" customFormat="1">
      <c r="B787" s="216"/>
      <c r="C787" s="217"/>
      <c r="D787" s="210" t="s">
        <v>366</v>
      </c>
      <c r="E787" s="218" t="s">
        <v>1</v>
      </c>
      <c r="F787" s="219" t="s">
        <v>3993</v>
      </c>
      <c r="G787" s="217"/>
      <c r="H787" s="220">
        <v>54.59</v>
      </c>
      <c r="I787" s="221"/>
      <c r="J787" s="217"/>
      <c r="K787" s="217"/>
      <c r="L787" s="222"/>
      <c r="M787" s="223"/>
      <c r="N787" s="224"/>
      <c r="O787" s="224"/>
      <c r="P787" s="224"/>
      <c r="Q787" s="224"/>
      <c r="R787" s="224"/>
      <c r="S787" s="224"/>
      <c r="T787" s="225"/>
      <c r="AT787" s="226" t="s">
        <v>366</v>
      </c>
      <c r="AU787" s="226" t="s">
        <v>90</v>
      </c>
      <c r="AV787" s="12" t="s">
        <v>90</v>
      </c>
      <c r="AW787" s="12" t="s">
        <v>36</v>
      </c>
      <c r="AX787" s="12" t="s">
        <v>81</v>
      </c>
      <c r="AY787" s="226" t="s">
        <v>261</v>
      </c>
    </row>
    <row r="788" spans="2:65" s="13" customFormat="1">
      <c r="B788" s="227"/>
      <c r="C788" s="228"/>
      <c r="D788" s="210" t="s">
        <v>366</v>
      </c>
      <c r="E788" s="229" t="s">
        <v>1</v>
      </c>
      <c r="F788" s="230" t="s">
        <v>368</v>
      </c>
      <c r="G788" s="228"/>
      <c r="H788" s="231">
        <v>54.59</v>
      </c>
      <c r="I788" s="232"/>
      <c r="J788" s="228"/>
      <c r="K788" s="228"/>
      <c r="L788" s="233"/>
      <c r="M788" s="234"/>
      <c r="N788" s="235"/>
      <c r="O788" s="235"/>
      <c r="P788" s="235"/>
      <c r="Q788" s="235"/>
      <c r="R788" s="235"/>
      <c r="S788" s="235"/>
      <c r="T788" s="236"/>
      <c r="AT788" s="237" t="s">
        <v>366</v>
      </c>
      <c r="AU788" s="237" t="s">
        <v>90</v>
      </c>
      <c r="AV788" s="13" t="s">
        <v>123</v>
      </c>
      <c r="AW788" s="13" t="s">
        <v>36</v>
      </c>
      <c r="AX788" s="13" t="s">
        <v>81</v>
      </c>
      <c r="AY788" s="237" t="s">
        <v>261</v>
      </c>
    </row>
    <row r="789" spans="2:65" s="12" customFormat="1">
      <c r="B789" s="216"/>
      <c r="C789" s="217"/>
      <c r="D789" s="210" t="s">
        <v>366</v>
      </c>
      <c r="E789" s="218" t="s">
        <v>1</v>
      </c>
      <c r="F789" s="219" t="s">
        <v>3994</v>
      </c>
      <c r="G789" s="217"/>
      <c r="H789" s="220">
        <v>62.779000000000003</v>
      </c>
      <c r="I789" s="221"/>
      <c r="J789" s="217"/>
      <c r="K789" s="217"/>
      <c r="L789" s="222"/>
      <c r="M789" s="223"/>
      <c r="N789" s="224"/>
      <c r="O789" s="224"/>
      <c r="P789" s="224"/>
      <c r="Q789" s="224"/>
      <c r="R789" s="224"/>
      <c r="S789" s="224"/>
      <c r="T789" s="225"/>
      <c r="AT789" s="226" t="s">
        <v>366</v>
      </c>
      <c r="AU789" s="226" t="s">
        <v>90</v>
      </c>
      <c r="AV789" s="12" t="s">
        <v>90</v>
      </c>
      <c r="AW789" s="12" t="s">
        <v>36</v>
      </c>
      <c r="AX789" s="12" t="s">
        <v>81</v>
      </c>
      <c r="AY789" s="226" t="s">
        <v>261</v>
      </c>
    </row>
    <row r="790" spans="2:65" s="13" customFormat="1">
      <c r="B790" s="227"/>
      <c r="C790" s="228"/>
      <c r="D790" s="210" t="s">
        <v>366</v>
      </c>
      <c r="E790" s="229" t="s">
        <v>1</v>
      </c>
      <c r="F790" s="230" t="s">
        <v>368</v>
      </c>
      <c r="G790" s="228"/>
      <c r="H790" s="231">
        <v>62.779000000000003</v>
      </c>
      <c r="I790" s="232"/>
      <c r="J790" s="228"/>
      <c r="K790" s="228"/>
      <c r="L790" s="233"/>
      <c r="M790" s="234"/>
      <c r="N790" s="235"/>
      <c r="O790" s="235"/>
      <c r="P790" s="235"/>
      <c r="Q790" s="235"/>
      <c r="R790" s="235"/>
      <c r="S790" s="235"/>
      <c r="T790" s="236"/>
      <c r="AT790" s="237" t="s">
        <v>366</v>
      </c>
      <c r="AU790" s="237" t="s">
        <v>90</v>
      </c>
      <c r="AV790" s="13" t="s">
        <v>123</v>
      </c>
      <c r="AW790" s="13" t="s">
        <v>36</v>
      </c>
      <c r="AX790" s="13" t="s">
        <v>81</v>
      </c>
      <c r="AY790" s="237" t="s">
        <v>261</v>
      </c>
    </row>
    <row r="791" spans="2:65" s="12" customFormat="1">
      <c r="B791" s="216"/>
      <c r="C791" s="217"/>
      <c r="D791" s="210" t="s">
        <v>366</v>
      </c>
      <c r="E791" s="218" t="s">
        <v>1</v>
      </c>
      <c r="F791" s="219" t="s">
        <v>758</v>
      </c>
      <c r="G791" s="217"/>
      <c r="H791" s="220">
        <v>63</v>
      </c>
      <c r="I791" s="221"/>
      <c r="J791" s="217"/>
      <c r="K791" s="217"/>
      <c r="L791" s="222"/>
      <c r="M791" s="223"/>
      <c r="N791" s="224"/>
      <c r="O791" s="224"/>
      <c r="P791" s="224"/>
      <c r="Q791" s="224"/>
      <c r="R791" s="224"/>
      <c r="S791" s="224"/>
      <c r="T791" s="225"/>
      <c r="AT791" s="226" t="s">
        <v>366</v>
      </c>
      <c r="AU791" s="226" t="s">
        <v>90</v>
      </c>
      <c r="AV791" s="12" t="s">
        <v>90</v>
      </c>
      <c r="AW791" s="12" t="s">
        <v>36</v>
      </c>
      <c r="AX791" s="12" t="s">
        <v>88</v>
      </c>
      <c r="AY791" s="226" t="s">
        <v>261</v>
      </c>
    </row>
    <row r="792" spans="2:65" s="1" customFormat="1" ht="16.5" customHeight="1">
      <c r="B792" s="35"/>
      <c r="C792" s="197" t="s">
        <v>1033</v>
      </c>
      <c r="D792" s="197" t="s">
        <v>264</v>
      </c>
      <c r="E792" s="198" t="s">
        <v>3995</v>
      </c>
      <c r="F792" s="199" t="s">
        <v>3996</v>
      </c>
      <c r="G792" s="200" t="s">
        <v>394</v>
      </c>
      <c r="H792" s="201">
        <v>84</v>
      </c>
      <c r="I792" s="202"/>
      <c r="J792" s="203">
        <f>ROUND(I792*H792,2)</f>
        <v>0</v>
      </c>
      <c r="K792" s="199" t="s">
        <v>268</v>
      </c>
      <c r="L792" s="39"/>
      <c r="M792" s="204" t="s">
        <v>1</v>
      </c>
      <c r="N792" s="205" t="s">
        <v>46</v>
      </c>
      <c r="O792" s="67"/>
      <c r="P792" s="206">
        <f>O792*H792</f>
        <v>0</v>
      </c>
      <c r="Q792" s="206">
        <v>6.4000000000000003E-3</v>
      </c>
      <c r="R792" s="206">
        <f>Q792*H792</f>
        <v>0.53760000000000008</v>
      </c>
      <c r="S792" s="206">
        <v>0</v>
      </c>
      <c r="T792" s="207">
        <f>S792*H792</f>
        <v>0</v>
      </c>
      <c r="AR792" s="208" t="s">
        <v>450</v>
      </c>
      <c r="AT792" s="208" t="s">
        <v>264</v>
      </c>
      <c r="AU792" s="208" t="s">
        <v>90</v>
      </c>
      <c r="AY792" s="17" t="s">
        <v>261</v>
      </c>
      <c r="BE792" s="209">
        <f>IF(N792="základní",J792,0)</f>
        <v>0</v>
      </c>
      <c r="BF792" s="209">
        <f>IF(N792="snížená",J792,0)</f>
        <v>0</v>
      </c>
      <c r="BG792" s="209">
        <f>IF(N792="zákl. přenesená",J792,0)</f>
        <v>0</v>
      </c>
      <c r="BH792" s="209">
        <f>IF(N792="sníž. přenesená",J792,0)</f>
        <v>0</v>
      </c>
      <c r="BI792" s="209">
        <f>IF(N792="nulová",J792,0)</f>
        <v>0</v>
      </c>
      <c r="BJ792" s="17" t="s">
        <v>88</v>
      </c>
      <c r="BK792" s="209">
        <f>ROUND(I792*H792,2)</f>
        <v>0</v>
      </c>
      <c r="BL792" s="17" t="s">
        <v>450</v>
      </c>
      <c r="BM792" s="208" t="s">
        <v>3997</v>
      </c>
    </row>
    <row r="793" spans="2:65" s="12" customFormat="1">
      <c r="B793" s="216"/>
      <c r="C793" s="217"/>
      <c r="D793" s="210" t="s">
        <v>366</v>
      </c>
      <c r="E793" s="218" t="s">
        <v>1</v>
      </c>
      <c r="F793" s="219" t="s">
        <v>3998</v>
      </c>
      <c r="G793" s="217"/>
      <c r="H793" s="220">
        <v>72.67</v>
      </c>
      <c r="I793" s="221"/>
      <c r="J793" s="217"/>
      <c r="K793" s="217"/>
      <c r="L793" s="222"/>
      <c r="M793" s="223"/>
      <c r="N793" s="224"/>
      <c r="O793" s="224"/>
      <c r="P793" s="224"/>
      <c r="Q793" s="224"/>
      <c r="R793" s="224"/>
      <c r="S793" s="224"/>
      <c r="T793" s="225"/>
      <c r="AT793" s="226" t="s">
        <v>366</v>
      </c>
      <c r="AU793" s="226" t="s">
        <v>90</v>
      </c>
      <c r="AV793" s="12" t="s">
        <v>90</v>
      </c>
      <c r="AW793" s="12" t="s">
        <v>36</v>
      </c>
      <c r="AX793" s="12" t="s">
        <v>81</v>
      </c>
      <c r="AY793" s="226" t="s">
        <v>261</v>
      </c>
    </row>
    <row r="794" spans="2:65" s="13" customFormat="1">
      <c r="B794" s="227"/>
      <c r="C794" s="228"/>
      <c r="D794" s="210" t="s">
        <v>366</v>
      </c>
      <c r="E794" s="229" t="s">
        <v>1</v>
      </c>
      <c r="F794" s="230" t="s">
        <v>368</v>
      </c>
      <c r="G794" s="228"/>
      <c r="H794" s="231">
        <v>72.67</v>
      </c>
      <c r="I794" s="232"/>
      <c r="J794" s="228"/>
      <c r="K794" s="228"/>
      <c r="L794" s="233"/>
      <c r="M794" s="234"/>
      <c r="N794" s="235"/>
      <c r="O794" s="235"/>
      <c r="P794" s="235"/>
      <c r="Q794" s="235"/>
      <c r="R794" s="235"/>
      <c r="S794" s="235"/>
      <c r="T794" s="236"/>
      <c r="AT794" s="237" t="s">
        <v>366</v>
      </c>
      <c r="AU794" s="237" t="s">
        <v>90</v>
      </c>
      <c r="AV794" s="13" t="s">
        <v>123</v>
      </c>
      <c r="AW794" s="13" t="s">
        <v>36</v>
      </c>
      <c r="AX794" s="13" t="s">
        <v>81</v>
      </c>
      <c r="AY794" s="237" t="s">
        <v>261</v>
      </c>
    </row>
    <row r="795" spans="2:65" s="12" customFormat="1">
      <c r="B795" s="216"/>
      <c r="C795" s="217"/>
      <c r="D795" s="210" t="s">
        <v>366</v>
      </c>
      <c r="E795" s="218" t="s">
        <v>1</v>
      </c>
      <c r="F795" s="219" t="s">
        <v>3999</v>
      </c>
      <c r="G795" s="217"/>
      <c r="H795" s="220">
        <v>83.570999999999998</v>
      </c>
      <c r="I795" s="221"/>
      <c r="J795" s="217"/>
      <c r="K795" s="217"/>
      <c r="L795" s="222"/>
      <c r="M795" s="223"/>
      <c r="N795" s="224"/>
      <c r="O795" s="224"/>
      <c r="P795" s="224"/>
      <c r="Q795" s="224"/>
      <c r="R795" s="224"/>
      <c r="S795" s="224"/>
      <c r="T795" s="225"/>
      <c r="AT795" s="226" t="s">
        <v>366</v>
      </c>
      <c r="AU795" s="226" t="s">
        <v>90</v>
      </c>
      <c r="AV795" s="12" t="s">
        <v>90</v>
      </c>
      <c r="AW795" s="12" t="s">
        <v>36</v>
      </c>
      <c r="AX795" s="12" t="s">
        <v>81</v>
      </c>
      <c r="AY795" s="226" t="s">
        <v>261</v>
      </c>
    </row>
    <row r="796" spans="2:65" s="13" customFormat="1">
      <c r="B796" s="227"/>
      <c r="C796" s="228"/>
      <c r="D796" s="210" t="s">
        <v>366</v>
      </c>
      <c r="E796" s="229" t="s">
        <v>1</v>
      </c>
      <c r="F796" s="230" t="s">
        <v>368</v>
      </c>
      <c r="G796" s="228"/>
      <c r="H796" s="231">
        <v>83.570999999999998</v>
      </c>
      <c r="I796" s="232"/>
      <c r="J796" s="228"/>
      <c r="K796" s="228"/>
      <c r="L796" s="233"/>
      <c r="M796" s="234"/>
      <c r="N796" s="235"/>
      <c r="O796" s="235"/>
      <c r="P796" s="235"/>
      <c r="Q796" s="235"/>
      <c r="R796" s="235"/>
      <c r="S796" s="235"/>
      <c r="T796" s="236"/>
      <c r="AT796" s="237" t="s">
        <v>366</v>
      </c>
      <c r="AU796" s="237" t="s">
        <v>90</v>
      </c>
      <c r="AV796" s="13" t="s">
        <v>123</v>
      </c>
      <c r="AW796" s="13" t="s">
        <v>36</v>
      </c>
      <c r="AX796" s="13" t="s">
        <v>81</v>
      </c>
      <c r="AY796" s="237" t="s">
        <v>261</v>
      </c>
    </row>
    <row r="797" spans="2:65" s="12" customFormat="1">
      <c r="B797" s="216"/>
      <c r="C797" s="217"/>
      <c r="D797" s="210" t="s">
        <v>366</v>
      </c>
      <c r="E797" s="218" t="s">
        <v>1</v>
      </c>
      <c r="F797" s="219" t="s">
        <v>893</v>
      </c>
      <c r="G797" s="217"/>
      <c r="H797" s="220">
        <v>84</v>
      </c>
      <c r="I797" s="221"/>
      <c r="J797" s="217"/>
      <c r="K797" s="217"/>
      <c r="L797" s="222"/>
      <c r="M797" s="223"/>
      <c r="N797" s="224"/>
      <c r="O797" s="224"/>
      <c r="P797" s="224"/>
      <c r="Q797" s="224"/>
      <c r="R797" s="224"/>
      <c r="S797" s="224"/>
      <c r="T797" s="225"/>
      <c r="AT797" s="226" t="s">
        <v>366</v>
      </c>
      <c r="AU797" s="226" t="s">
        <v>90</v>
      </c>
      <c r="AV797" s="12" t="s">
        <v>90</v>
      </c>
      <c r="AW797" s="12" t="s">
        <v>36</v>
      </c>
      <c r="AX797" s="12" t="s">
        <v>88</v>
      </c>
      <c r="AY797" s="226" t="s">
        <v>261</v>
      </c>
    </row>
    <row r="798" spans="2:65" s="1" customFormat="1" ht="16.5" customHeight="1">
      <c r="B798" s="35"/>
      <c r="C798" s="197" t="s">
        <v>1037</v>
      </c>
      <c r="D798" s="197" t="s">
        <v>264</v>
      </c>
      <c r="E798" s="198" t="s">
        <v>4000</v>
      </c>
      <c r="F798" s="199" t="s">
        <v>4001</v>
      </c>
      <c r="G798" s="200" t="s">
        <v>394</v>
      </c>
      <c r="H798" s="201">
        <v>252.5</v>
      </c>
      <c r="I798" s="202"/>
      <c r="J798" s="203">
        <f>ROUND(I798*H798,2)</f>
        <v>0</v>
      </c>
      <c r="K798" s="199" t="s">
        <v>268</v>
      </c>
      <c r="L798" s="39"/>
      <c r="M798" s="204" t="s">
        <v>1</v>
      </c>
      <c r="N798" s="205" t="s">
        <v>46</v>
      </c>
      <c r="O798" s="67"/>
      <c r="P798" s="206">
        <f>O798*H798</f>
        <v>0</v>
      </c>
      <c r="Q798" s="206">
        <v>6.6E-4</v>
      </c>
      <c r="R798" s="206">
        <f>Q798*H798</f>
        <v>0.16664999999999999</v>
      </c>
      <c r="S798" s="206">
        <v>0</v>
      </c>
      <c r="T798" s="207">
        <f>S798*H798</f>
        <v>0</v>
      </c>
      <c r="AR798" s="208" t="s">
        <v>450</v>
      </c>
      <c r="AT798" s="208" t="s">
        <v>264</v>
      </c>
      <c r="AU798" s="208" t="s">
        <v>90</v>
      </c>
      <c r="AY798" s="17" t="s">
        <v>261</v>
      </c>
      <c r="BE798" s="209">
        <f>IF(N798="základní",J798,0)</f>
        <v>0</v>
      </c>
      <c r="BF798" s="209">
        <f>IF(N798="snížená",J798,0)</f>
        <v>0</v>
      </c>
      <c r="BG798" s="209">
        <f>IF(N798="zákl. přenesená",J798,0)</f>
        <v>0</v>
      </c>
      <c r="BH798" s="209">
        <f>IF(N798="sníž. přenesená",J798,0)</f>
        <v>0</v>
      </c>
      <c r="BI798" s="209">
        <f>IF(N798="nulová",J798,0)</f>
        <v>0</v>
      </c>
      <c r="BJ798" s="17" t="s">
        <v>88</v>
      </c>
      <c r="BK798" s="209">
        <f>ROUND(I798*H798,2)</f>
        <v>0</v>
      </c>
      <c r="BL798" s="17" t="s">
        <v>450</v>
      </c>
      <c r="BM798" s="208" t="s">
        <v>4002</v>
      </c>
    </row>
    <row r="799" spans="2:65" s="14" customFormat="1">
      <c r="B799" s="238"/>
      <c r="C799" s="239"/>
      <c r="D799" s="210" t="s">
        <v>366</v>
      </c>
      <c r="E799" s="240" t="s">
        <v>1</v>
      </c>
      <c r="F799" s="241" t="s">
        <v>4003</v>
      </c>
      <c r="G799" s="239"/>
      <c r="H799" s="240" t="s">
        <v>1</v>
      </c>
      <c r="I799" s="242"/>
      <c r="J799" s="239"/>
      <c r="K799" s="239"/>
      <c r="L799" s="243"/>
      <c r="M799" s="244"/>
      <c r="N799" s="245"/>
      <c r="O799" s="245"/>
      <c r="P799" s="245"/>
      <c r="Q799" s="245"/>
      <c r="R799" s="245"/>
      <c r="S799" s="245"/>
      <c r="T799" s="246"/>
      <c r="AT799" s="247" t="s">
        <v>366</v>
      </c>
      <c r="AU799" s="247" t="s">
        <v>90</v>
      </c>
      <c r="AV799" s="14" t="s">
        <v>88</v>
      </c>
      <c r="AW799" s="14" t="s">
        <v>36</v>
      </c>
      <c r="AX799" s="14" t="s">
        <v>81</v>
      </c>
      <c r="AY799" s="247" t="s">
        <v>261</v>
      </c>
    </row>
    <row r="800" spans="2:65" s="14" customFormat="1">
      <c r="B800" s="238"/>
      <c r="C800" s="239"/>
      <c r="D800" s="210" t="s">
        <v>366</v>
      </c>
      <c r="E800" s="240" t="s">
        <v>1</v>
      </c>
      <c r="F800" s="241" t="s">
        <v>3575</v>
      </c>
      <c r="G800" s="239"/>
      <c r="H800" s="240" t="s">
        <v>1</v>
      </c>
      <c r="I800" s="242"/>
      <c r="J800" s="239"/>
      <c r="K800" s="239"/>
      <c r="L800" s="243"/>
      <c r="M800" s="244"/>
      <c r="N800" s="245"/>
      <c r="O800" s="245"/>
      <c r="P800" s="245"/>
      <c r="Q800" s="245"/>
      <c r="R800" s="245"/>
      <c r="S800" s="245"/>
      <c r="T800" s="246"/>
      <c r="AT800" s="247" t="s">
        <v>366</v>
      </c>
      <c r="AU800" s="247" t="s">
        <v>90</v>
      </c>
      <c r="AV800" s="14" t="s">
        <v>88</v>
      </c>
      <c r="AW800" s="14" t="s">
        <v>36</v>
      </c>
      <c r="AX800" s="14" t="s">
        <v>81</v>
      </c>
      <c r="AY800" s="247" t="s">
        <v>261</v>
      </c>
    </row>
    <row r="801" spans="2:65" s="12" customFormat="1">
      <c r="B801" s="216"/>
      <c r="C801" s="217"/>
      <c r="D801" s="210" t="s">
        <v>366</v>
      </c>
      <c r="E801" s="218" t="s">
        <v>1</v>
      </c>
      <c r="F801" s="219" t="s">
        <v>4004</v>
      </c>
      <c r="G801" s="217"/>
      <c r="H801" s="220">
        <v>128.9</v>
      </c>
      <c r="I801" s="221"/>
      <c r="J801" s="217"/>
      <c r="K801" s="217"/>
      <c r="L801" s="222"/>
      <c r="M801" s="223"/>
      <c r="N801" s="224"/>
      <c r="O801" s="224"/>
      <c r="P801" s="224"/>
      <c r="Q801" s="224"/>
      <c r="R801" s="224"/>
      <c r="S801" s="224"/>
      <c r="T801" s="225"/>
      <c r="AT801" s="226" t="s">
        <v>366</v>
      </c>
      <c r="AU801" s="226" t="s">
        <v>90</v>
      </c>
      <c r="AV801" s="12" t="s">
        <v>90</v>
      </c>
      <c r="AW801" s="12" t="s">
        <v>36</v>
      </c>
      <c r="AX801" s="12" t="s">
        <v>81</v>
      </c>
      <c r="AY801" s="226" t="s">
        <v>261</v>
      </c>
    </row>
    <row r="802" spans="2:65" s="14" customFormat="1">
      <c r="B802" s="238"/>
      <c r="C802" s="239"/>
      <c r="D802" s="210" t="s">
        <v>366</v>
      </c>
      <c r="E802" s="240" t="s">
        <v>1</v>
      </c>
      <c r="F802" s="241" t="s">
        <v>3607</v>
      </c>
      <c r="G802" s="239"/>
      <c r="H802" s="240" t="s">
        <v>1</v>
      </c>
      <c r="I802" s="242"/>
      <c r="J802" s="239"/>
      <c r="K802" s="239"/>
      <c r="L802" s="243"/>
      <c r="M802" s="244"/>
      <c r="N802" s="245"/>
      <c r="O802" s="245"/>
      <c r="P802" s="245"/>
      <c r="Q802" s="245"/>
      <c r="R802" s="245"/>
      <c r="S802" s="245"/>
      <c r="T802" s="246"/>
      <c r="AT802" s="247" t="s">
        <v>366</v>
      </c>
      <c r="AU802" s="247" t="s">
        <v>90</v>
      </c>
      <c r="AV802" s="14" t="s">
        <v>88</v>
      </c>
      <c r="AW802" s="14" t="s">
        <v>36</v>
      </c>
      <c r="AX802" s="14" t="s">
        <v>81</v>
      </c>
      <c r="AY802" s="247" t="s">
        <v>261</v>
      </c>
    </row>
    <row r="803" spans="2:65" s="12" customFormat="1">
      <c r="B803" s="216"/>
      <c r="C803" s="217"/>
      <c r="D803" s="210" t="s">
        <v>366</v>
      </c>
      <c r="E803" s="218" t="s">
        <v>1</v>
      </c>
      <c r="F803" s="219" t="s">
        <v>4005</v>
      </c>
      <c r="G803" s="217"/>
      <c r="H803" s="220">
        <v>22.1</v>
      </c>
      <c r="I803" s="221"/>
      <c r="J803" s="217"/>
      <c r="K803" s="217"/>
      <c r="L803" s="222"/>
      <c r="M803" s="223"/>
      <c r="N803" s="224"/>
      <c r="O803" s="224"/>
      <c r="P803" s="224"/>
      <c r="Q803" s="224"/>
      <c r="R803" s="224"/>
      <c r="S803" s="224"/>
      <c r="T803" s="225"/>
      <c r="AT803" s="226" t="s">
        <v>366</v>
      </c>
      <c r="AU803" s="226" t="s">
        <v>90</v>
      </c>
      <c r="AV803" s="12" t="s">
        <v>90</v>
      </c>
      <c r="AW803" s="12" t="s">
        <v>36</v>
      </c>
      <c r="AX803" s="12" t="s">
        <v>81</v>
      </c>
      <c r="AY803" s="226" t="s">
        <v>261</v>
      </c>
    </row>
    <row r="804" spans="2:65" s="14" customFormat="1">
      <c r="B804" s="238"/>
      <c r="C804" s="239"/>
      <c r="D804" s="210" t="s">
        <v>366</v>
      </c>
      <c r="E804" s="240" t="s">
        <v>1</v>
      </c>
      <c r="F804" s="241" t="s">
        <v>3573</v>
      </c>
      <c r="G804" s="239"/>
      <c r="H804" s="240" t="s">
        <v>1</v>
      </c>
      <c r="I804" s="242"/>
      <c r="J804" s="239"/>
      <c r="K804" s="239"/>
      <c r="L804" s="243"/>
      <c r="M804" s="244"/>
      <c r="N804" s="245"/>
      <c r="O804" s="245"/>
      <c r="P804" s="245"/>
      <c r="Q804" s="245"/>
      <c r="R804" s="245"/>
      <c r="S804" s="245"/>
      <c r="T804" s="246"/>
      <c r="AT804" s="247" t="s">
        <v>366</v>
      </c>
      <c r="AU804" s="247" t="s">
        <v>90</v>
      </c>
      <c r="AV804" s="14" t="s">
        <v>88</v>
      </c>
      <c r="AW804" s="14" t="s">
        <v>36</v>
      </c>
      <c r="AX804" s="14" t="s">
        <v>81</v>
      </c>
      <c r="AY804" s="247" t="s">
        <v>261</v>
      </c>
    </row>
    <row r="805" spans="2:65" s="12" customFormat="1">
      <c r="B805" s="216"/>
      <c r="C805" s="217"/>
      <c r="D805" s="210" t="s">
        <v>366</v>
      </c>
      <c r="E805" s="218" t="s">
        <v>1</v>
      </c>
      <c r="F805" s="219" t="s">
        <v>4006</v>
      </c>
      <c r="G805" s="217"/>
      <c r="H805" s="220">
        <v>28.86</v>
      </c>
      <c r="I805" s="221"/>
      <c r="J805" s="217"/>
      <c r="K805" s="217"/>
      <c r="L805" s="222"/>
      <c r="M805" s="223"/>
      <c r="N805" s="224"/>
      <c r="O805" s="224"/>
      <c r="P805" s="224"/>
      <c r="Q805" s="224"/>
      <c r="R805" s="224"/>
      <c r="S805" s="224"/>
      <c r="T805" s="225"/>
      <c r="AT805" s="226" t="s">
        <v>366</v>
      </c>
      <c r="AU805" s="226" t="s">
        <v>90</v>
      </c>
      <c r="AV805" s="12" t="s">
        <v>90</v>
      </c>
      <c r="AW805" s="12" t="s">
        <v>36</v>
      </c>
      <c r="AX805" s="12" t="s">
        <v>81</v>
      </c>
      <c r="AY805" s="226" t="s">
        <v>261</v>
      </c>
    </row>
    <row r="806" spans="2:65" s="14" customFormat="1">
      <c r="B806" s="238"/>
      <c r="C806" s="239"/>
      <c r="D806" s="210" t="s">
        <v>366</v>
      </c>
      <c r="E806" s="240" t="s">
        <v>1</v>
      </c>
      <c r="F806" s="241" t="s">
        <v>3661</v>
      </c>
      <c r="G806" s="239"/>
      <c r="H806" s="240" t="s">
        <v>1</v>
      </c>
      <c r="I806" s="242"/>
      <c r="J806" s="239"/>
      <c r="K806" s="239"/>
      <c r="L806" s="243"/>
      <c r="M806" s="244"/>
      <c r="N806" s="245"/>
      <c r="O806" s="245"/>
      <c r="P806" s="245"/>
      <c r="Q806" s="245"/>
      <c r="R806" s="245"/>
      <c r="S806" s="245"/>
      <c r="T806" s="246"/>
      <c r="AT806" s="247" t="s">
        <v>366</v>
      </c>
      <c r="AU806" s="247" t="s">
        <v>90</v>
      </c>
      <c r="AV806" s="14" t="s">
        <v>88</v>
      </c>
      <c r="AW806" s="14" t="s">
        <v>36</v>
      </c>
      <c r="AX806" s="14" t="s">
        <v>81</v>
      </c>
      <c r="AY806" s="247" t="s">
        <v>261</v>
      </c>
    </row>
    <row r="807" spans="2:65" s="12" customFormat="1">
      <c r="B807" s="216"/>
      <c r="C807" s="217"/>
      <c r="D807" s="210" t="s">
        <v>366</v>
      </c>
      <c r="E807" s="218" t="s">
        <v>1</v>
      </c>
      <c r="F807" s="219" t="s">
        <v>4007</v>
      </c>
      <c r="G807" s="217"/>
      <c r="H807" s="220">
        <v>21.9</v>
      </c>
      <c r="I807" s="221"/>
      <c r="J807" s="217"/>
      <c r="K807" s="217"/>
      <c r="L807" s="222"/>
      <c r="M807" s="223"/>
      <c r="N807" s="224"/>
      <c r="O807" s="224"/>
      <c r="P807" s="224"/>
      <c r="Q807" s="224"/>
      <c r="R807" s="224"/>
      <c r="S807" s="224"/>
      <c r="T807" s="225"/>
      <c r="AT807" s="226" t="s">
        <v>366</v>
      </c>
      <c r="AU807" s="226" t="s">
        <v>90</v>
      </c>
      <c r="AV807" s="12" t="s">
        <v>90</v>
      </c>
      <c r="AW807" s="12" t="s">
        <v>36</v>
      </c>
      <c r="AX807" s="12" t="s">
        <v>81</v>
      </c>
      <c r="AY807" s="226" t="s">
        <v>261</v>
      </c>
    </row>
    <row r="808" spans="2:65" s="14" customFormat="1">
      <c r="B808" s="238"/>
      <c r="C808" s="239"/>
      <c r="D808" s="210" t="s">
        <v>366</v>
      </c>
      <c r="E808" s="240" t="s">
        <v>1</v>
      </c>
      <c r="F808" s="241" t="s">
        <v>3691</v>
      </c>
      <c r="G808" s="239"/>
      <c r="H808" s="240" t="s">
        <v>1</v>
      </c>
      <c r="I808" s="242"/>
      <c r="J808" s="239"/>
      <c r="K808" s="239"/>
      <c r="L808" s="243"/>
      <c r="M808" s="244"/>
      <c r="N808" s="245"/>
      <c r="O808" s="245"/>
      <c r="P808" s="245"/>
      <c r="Q808" s="245"/>
      <c r="R808" s="245"/>
      <c r="S808" s="245"/>
      <c r="T808" s="246"/>
      <c r="AT808" s="247" t="s">
        <v>366</v>
      </c>
      <c r="AU808" s="247" t="s">
        <v>90</v>
      </c>
      <c r="AV808" s="14" t="s">
        <v>88</v>
      </c>
      <c r="AW808" s="14" t="s">
        <v>36</v>
      </c>
      <c r="AX808" s="14" t="s">
        <v>81</v>
      </c>
      <c r="AY808" s="247" t="s">
        <v>261</v>
      </c>
    </row>
    <row r="809" spans="2:65" s="12" customFormat="1">
      <c r="B809" s="216"/>
      <c r="C809" s="217"/>
      <c r="D809" s="210" t="s">
        <v>366</v>
      </c>
      <c r="E809" s="218" t="s">
        <v>1</v>
      </c>
      <c r="F809" s="219" t="s">
        <v>4008</v>
      </c>
      <c r="G809" s="217"/>
      <c r="H809" s="220">
        <v>17.61</v>
      </c>
      <c r="I809" s="221"/>
      <c r="J809" s="217"/>
      <c r="K809" s="217"/>
      <c r="L809" s="222"/>
      <c r="M809" s="223"/>
      <c r="N809" s="224"/>
      <c r="O809" s="224"/>
      <c r="P809" s="224"/>
      <c r="Q809" s="224"/>
      <c r="R809" s="224"/>
      <c r="S809" s="224"/>
      <c r="T809" s="225"/>
      <c r="AT809" s="226" t="s">
        <v>366</v>
      </c>
      <c r="AU809" s="226" t="s">
        <v>90</v>
      </c>
      <c r="AV809" s="12" t="s">
        <v>90</v>
      </c>
      <c r="AW809" s="12" t="s">
        <v>36</v>
      </c>
      <c r="AX809" s="12" t="s">
        <v>81</v>
      </c>
      <c r="AY809" s="226" t="s">
        <v>261</v>
      </c>
    </row>
    <row r="810" spans="2:65" s="13" customFormat="1">
      <c r="B810" s="227"/>
      <c r="C810" s="228"/>
      <c r="D810" s="210" t="s">
        <v>366</v>
      </c>
      <c r="E810" s="229" t="s">
        <v>1</v>
      </c>
      <c r="F810" s="230" t="s">
        <v>368</v>
      </c>
      <c r="G810" s="228"/>
      <c r="H810" s="231">
        <v>219.37</v>
      </c>
      <c r="I810" s="232"/>
      <c r="J810" s="228"/>
      <c r="K810" s="228"/>
      <c r="L810" s="233"/>
      <c r="M810" s="234"/>
      <c r="N810" s="235"/>
      <c r="O810" s="235"/>
      <c r="P810" s="235"/>
      <c r="Q810" s="235"/>
      <c r="R810" s="235"/>
      <c r="S810" s="235"/>
      <c r="T810" s="236"/>
      <c r="AT810" s="237" t="s">
        <v>366</v>
      </c>
      <c r="AU810" s="237" t="s">
        <v>90</v>
      </c>
      <c r="AV810" s="13" t="s">
        <v>123</v>
      </c>
      <c r="AW810" s="13" t="s">
        <v>36</v>
      </c>
      <c r="AX810" s="13" t="s">
        <v>81</v>
      </c>
      <c r="AY810" s="237" t="s">
        <v>261</v>
      </c>
    </row>
    <row r="811" spans="2:65" s="12" customFormat="1">
      <c r="B811" s="216"/>
      <c r="C811" s="217"/>
      <c r="D811" s="210" t="s">
        <v>366</v>
      </c>
      <c r="E811" s="218" t="s">
        <v>1</v>
      </c>
      <c r="F811" s="219" t="s">
        <v>4009</v>
      </c>
      <c r="G811" s="217"/>
      <c r="H811" s="220">
        <v>252.27600000000001</v>
      </c>
      <c r="I811" s="221"/>
      <c r="J811" s="217"/>
      <c r="K811" s="217"/>
      <c r="L811" s="222"/>
      <c r="M811" s="223"/>
      <c r="N811" s="224"/>
      <c r="O811" s="224"/>
      <c r="P811" s="224"/>
      <c r="Q811" s="224"/>
      <c r="R811" s="224"/>
      <c r="S811" s="224"/>
      <c r="T811" s="225"/>
      <c r="AT811" s="226" t="s">
        <v>366</v>
      </c>
      <c r="AU811" s="226" t="s">
        <v>90</v>
      </c>
      <c r="AV811" s="12" t="s">
        <v>90</v>
      </c>
      <c r="AW811" s="12" t="s">
        <v>36</v>
      </c>
      <c r="AX811" s="12" t="s">
        <v>81</v>
      </c>
      <c r="AY811" s="226" t="s">
        <v>261</v>
      </c>
    </row>
    <row r="812" spans="2:65" s="13" customFormat="1">
      <c r="B812" s="227"/>
      <c r="C812" s="228"/>
      <c r="D812" s="210" t="s">
        <v>366</v>
      </c>
      <c r="E812" s="229" t="s">
        <v>1</v>
      </c>
      <c r="F812" s="230" t="s">
        <v>368</v>
      </c>
      <c r="G812" s="228"/>
      <c r="H812" s="231">
        <v>252.27600000000001</v>
      </c>
      <c r="I812" s="232"/>
      <c r="J812" s="228"/>
      <c r="K812" s="228"/>
      <c r="L812" s="233"/>
      <c r="M812" s="234"/>
      <c r="N812" s="235"/>
      <c r="O812" s="235"/>
      <c r="P812" s="235"/>
      <c r="Q812" s="235"/>
      <c r="R812" s="235"/>
      <c r="S812" s="235"/>
      <c r="T812" s="236"/>
      <c r="AT812" s="237" t="s">
        <v>366</v>
      </c>
      <c r="AU812" s="237" t="s">
        <v>90</v>
      </c>
      <c r="AV812" s="13" t="s">
        <v>123</v>
      </c>
      <c r="AW812" s="13" t="s">
        <v>36</v>
      </c>
      <c r="AX812" s="13" t="s">
        <v>81</v>
      </c>
      <c r="AY812" s="237" t="s">
        <v>261</v>
      </c>
    </row>
    <row r="813" spans="2:65" s="12" customFormat="1">
      <c r="B813" s="216"/>
      <c r="C813" s="217"/>
      <c r="D813" s="210" t="s">
        <v>366</v>
      </c>
      <c r="E813" s="218" t="s">
        <v>1</v>
      </c>
      <c r="F813" s="219" t="s">
        <v>4010</v>
      </c>
      <c r="G813" s="217"/>
      <c r="H813" s="220">
        <v>252.5</v>
      </c>
      <c r="I813" s="221"/>
      <c r="J813" s="217"/>
      <c r="K813" s="217"/>
      <c r="L813" s="222"/>
      <c r="M813" s="223"/>
      <c r="N813" s="224"/>
      <c r="O813" s="224"/>
      <c r="P813" s="224"/>
      <c r="Q813" s="224"/>
      <c r="R813" s="224"/>
      <c r="S813" s="224"/>
      <c r="T813" s="225"/>
      <c r="AT813" s="226" t="s">
        <v>366</v>
      </c>
      <c r="AU813" s="226" t="s">
        <v>90</v>
      </c>
      <c r="AV813" s="12" t="s">
        <v>90</v>
      </c>
      <c r="AW813" s="12" t="s">
        <v>36</v>
      </c>
      <c r="AX813" s="12" t="s">
        <v>88</v>
      </c>
      <c r="AY813" s="226" t="s">
        <v>261</v>
      </c>
    </row>
    <row r="814" spans="2:65" s="1" customFormat="1" ht="16.5" customHeight="1">
      <c r="B814" s="35"/>
      <c r="C814" s="197" t="s">
        <v>1042</v>
      </c>
      <c r="D814" s="197" t="s">
        <v>264</v>
      </c>
      <c r="E814" s="198" t="s">
        <v>4011</v>
      </c>
      <c r="F814" s="199" t="s">
        <v>4012</v>
      </c>
      <c r="G814" s="200" t="s">
        <v>394</v>
      </c>
      <c r="H814" s="201">
        <v>320.5</v>
      </c>
      <c r="I814" s="202"/>
      <c r="J814" s="203">
        <f>ROUND(I814*H814,2)</f>
        <v>0</v>
      </c>
      <c r="K814" s="199" t="s">
        <v>268</v>
      </c>
      <c r="L814" s="39"/>
      <c r="M814" s="204" t="s">
        <v>1</v>
      </c>
      <c r="N814" s="205" t="s">
        <v>46</v>
      </c>
      <c r="O814" s="67"/>
      <c r="P814" s="206">
        <f>O814*H814</f>
        <v>0</v>
      </c>
      <c r="Q814" s="206">
        <v>9.1E-4</v>
      </c>
      <c r="R814" s="206">
        <f>Q814*H814</f>
        <v>0.291655</v>
      </c>
      <c r="S814" s="206">
        <v>0</v>
      </c>
      <c r="T814" s="207">
        <f>S814*H814</f>
        <v>0</v>
      </c>
      <c r="AR814" s="208" t="s">
        <v>450</v>
      </c>
      <c r="AT814" s="208" t="s">
        <v>264</v>
      </c>
      <c r="AU814" s="208" t="s">
        <v>90</v>
      </c>
      <c r="AY814" s="17" t="s">
        <v>261</v>
      </c>
      <c r="BE814" s="209">
        <f>IF(N814="základní",J814,0)</f>
        <v>0</v>
      </c>
      <c r="BF814" s="209">
        <f>IF(N814="snížená",J814,0)</f>
        <v>0</v>
      </c>
      <c r="BG814" s="209">
        <f>IF(N814="zákl. přenesená",J814,0)</f>
        <v>0</v>
      </c>
      <c r="BH814" s="209">
        <f>IF(N814="sníž. přenesená",J814,0)</f>
        <v>0</v>
      </c>
      <c r="BI814" s="209">
        <f>IF(N814="nulová",J814,0)</f>
        <v>0</v>
      </c>
      <c r="BJ814" s="17" t="s">
        <v>88</v>
      </c>
      <c r="BK814" s="209">
        <f>ROUND(I814*H814,2)</f>
        <v>0</v>
      </c>
      <c r="BL814" s="17" t="s">
        <v>450</v>
      </c>
      <c r="BM814" s="208" t="s">
        <v>4013</v>
      </c>
    </row>
    <row r="815" spans="2:65" s="14" customFormat="1">
      <c r="B815" s="238"/>
      <c r="C815" s="239"/>
      <c r="D815" s="210" t="s">
        <v>366</v>
      </c>
      <c r="E815" s="240" t="s">
        <v>1</v>
      </c>
      <c r="F815" s="241" t="s">
        <v>4003</v>
      </c>
      <c r="G815" s="239"/>
      <c r="H815" s="240" t="s">
        <v>1</v>
      </c>
      <c r="I815" s="242"/>
      <c r="J815" s="239"/>
      <c r="K815" s="239"/>
      <c r="L815" s="243"/>
      <c r="M815" s="244"/>
      <c r="N815" s="245"/>
      <c r="O815" s="245"/>
      <c r="P815" s="245"/>
      <c r="Q815" s="245"/>
      <c r="R815" s="245"/>
      <c r="S815" s="245"/>
      <c r="T815" s="246"/>
      <c r="AT815" s="247" t="s">
        <v>366</v>
      </c>
      <c r="AU815" s="247" t="s">
        <v>90</v>
      </c>
      <c r="AV815" s="14" t="s">
        <v>88</v>
      </c>
      <c r="AW815" s="14" t="s">
        <v>36</v>
      </c>
      <c r="AX815" s="14" t="s">
        <v>81</v>
      </c>
      <c r="AY815" s="247" t="s">
        <v>261</v>
      </c>
    </row>
    <row r="816" spans="2:65" s="14" customFormat="1">
      <c r="B816" s="238"/>
      <c r="C816" s="239"/>
      <c r="D816" s="210" t="s">
        <v>366</v>
      </c>
      <c r="E816" s="240" t="s">
        <v>1</v>
      </c>
      <c r="F816" s="241" t="s">
        <v>3594</v>
      </c>
      <c r="G816" s="239"/>
      <c r="H816" s="240" t="s">
        <v>1</v>
      </c>
      <c r="I816" s="242"/>
      <c r="J816" s="239"/>
      <c r="K816" s="239"/>
      <c r="L816" s="243"/>
      <c r="M816" s="244"/>
      <c r="N816" s="245"/>
      <c r="O816" s="245"/>
      <c r="P816" s="245"/>
      <c r="Q816" s="245"/>
      <c r="R816" s="245"/>
      <c r="S816" s="245"/>
      <c r="T816" s="246"/>
      <c r="AT816" s="247" t="s">
        <v>366</v>
      </c>
      <c r="AU816" s="247" t="s">
        <v>90</v>
      </c>
      <c r="AV816" s="14" t="s">
        <v>88</v>
      </c>
      <c r="AW816" s="14" t="s">
        <v>36</v>
      </c>
      <c r="AX816" s="14" t="s">
        <v>81</v>
      </c>
      <c r="AY816" s="247" t="s">
        <v>261</v>
      </c>
    </row>
    <row r="817" spans="2:65" s="12" customFormat="1">
      <c r="B817" s="216"/>
      <c r="C817" s="217"/>
      <c r="D817" s="210" t="s">
        <v>366</v>
      </c>
      <c r="E817" s="218" t="s">
        <v>1</v>
      </c>
      <c r="F817" s="219" t="s">
        <v>4014</v>
      </c>
      <c r="G817" s="217"/>
      <c r="H817" s="220">
        <v>92</v>
      </c>
      <c r="I817" s="221"/>
      <c r="J817" s="217"/>
      <c r="K817" s="217"/>
      <c r="L817" s="222"/>
      <c r="M817" s="223"/>
      <c r="N817" s="224"/>
      <c r="O817" s="224"/>
      <c r="P817" s="224"/>
      <c r="Q817" s="224"/>
      <c r="R817" s="224"/>
      <c r="S817" s="224"/>
      <c r="T817" s="225"/>
      <c r="AT817" s="226" t="s">
        <v>366</v>
      </c>
      <c r="AU817" s="226" t="s">
        <v>90</v>
      </c>
      <c r="AV817" s="12" t="s">
        <v>90</v>
      </c>
      <c r="AW817" s="12" t="s">
        <v>36</v>
      </c>
      <c r="AX817" s="12" t="s">
        <v>81</v>
      </c>
      <c r="AY817" s="226" t="s">
        <v>261</v>
      </c>
    </row>
    <row r="818" spans="2:65" s="14" customFormat="1">
      <c r="B818" s="238"/>
      <c r="C818" s="239"/>
      <c r="D818" s="210" t="s">
        <v>366</v>
      </c>
      <c r="E818" s="240" t="s">
        <v>1</v>
      </c>
      <c r="F818" s="241" t="s">
        <v>1641</v>
      </c>
      <c r="G818" s="239"/>
      <c r="H818" s="240" t="s">
        <v>1</v>
      </c>
      <c r="I818" s="242"/>
      <c r="J818" s="239"/>
      <c r="K818" s="239"/>
      <c r="L818" s="243"/>
      <c r="M818" s="244"/>
      <c r="N818" s="245"/>
      <c r="O818" s="245"/>
      <c r="P818" s="245"/>
      <c r="Q818" s="245"/>
      <c r="R818" s="245"/>
      <c r="S818" s="245"/>
      <c r="T818" s="246"/>
      <c r="AT818" s="247" t="s">
        <v>366</v>
      </c>
      <c r="AU818" s="247" t="s">
        <v>90</v>
      </c>
      <c r="AV818" s="14" t="s">
        <v>88</v>
      </c>
      <c r="AW818" s="14" t="s">
        <v>36</v>
      </c>
      <c r="AX818" s="14" t="s">
        <v>81</v>
      </c>
      <c r="AY818" s="247" t="s">
        <v>261</v>
      </c>
    </row>
    <row r="819" spans="2:65" s="12" customFormat="1">
      <c r="B819" s="216"/>
      <c r="C819" s="217"/>
      <c r="D819" s="210" t="s">
        <v>366</v>
      </c>
      <c r="E819" s="218" t="s">
        <v>1</v>
      </c>
      <c r="F819" s="219" t="s">
        <v>4015</v>
      </c>
      <c r="G819" s="217"/>
      <c r="H819" s="220">
        <v>42.88</v>
      </c>
      <c r="I819" s="221"/>
      <c r="J819" s="217"/>
      <c r="K819" s="217"/>
      <c r="L819" s="222"/>
      <c r="M819" s="223"/>
      <c r="N819" s="224"/>
      <c r="O819" s="224"/>
      <c r="P819" s="224"/>
      <c r="Q819" s="224"/>
      <c r="R819" s="224"/>
      <c r="S819" s="224"/>
      <c r="T819" s="225"/>
      <c r="AT819" s="226" t="s">
        <v>366</v>
      </c>
      <c r="AU819" s="226" t="s">
        <v>90</v>
      </c>
      <c r="AV819" s="12" t="s">
        <v>90</v>
      </c>
      <c r="AW819" s="12" t="s">
        <v>36</v>
      </c>
      <c r="AX819" s="12" t="s">
        <v>81</v>
      </c>
      <c r="AY819" s="226" t="s">
        <v>261</v>
      </c>
    </row>
    <row r="820" spans="2:65" s="14" customFormat="1">
      <c r="B820" s="238"/>
      <c r="C820" s="239"/>
      <c r="D820" s="210" t="s">
        <v>366</v>
      </c>
      <c r="E820" s="240" t="s">
        <v>1</v>
      </c>
      <c r="F820" s="241" t="s">
        <v>3607</v>
      </c>
      <c r="G820" s="239"/>
      <c r="H820" s="240" t="s">
        <v>1</v>
      </c>
      <c r="I820" s="242"/>
      <c r="J820" s="239"/>
      <c r="K820" s="239"/>
      <c r="L820" s="243"/>
      <c r="M820" s="244"/>
      <c r="N820" s="245"/>
      <c r="O820" s="245"/>
      <c r="P820" s="245"/>
      <c r="Q820" s="245"/>
      <c r="R820" s="245"/>
      <c r="S820" s="245"/>
      <c r="T820" s="246"/>
      <c r="AT820" s="247" t="s">
        <v>366</v>
      </c>
      <c r="AU820" s="247" t="s">
        <v>90</v>
      </c>
      <c r="AV820" s="14" t="s">
        <v>88</v>
      </c>
      <c r="AW820" s="14" t="s">
        <v>36</v>
      </c>
      <c r="AX820" s="14" t="s">
        <v>81</v>
      </c>
      <c r="AY820" s="247" t="s">
        <v>261</v>
      </c>
    </row>
    <row r="821" spans="2:65" s="12" customFormat="1">
      <c r="B821" s="216"/>
      <c r="C821" s="217"/>
      <c r="D821" s="210" t="s">
        <v>366</v>
      </c>
      <c r="E821" s="218" t="s">
        <v>1</v>
      </c>
      <c r="F821" s="219" t="s">
        <v>4016</v>
      </c>
      <c r="G821" s="217"/>
      <c r="H821" s="220">
        <v>45.67</v>
      </c>
      <c r="I821" s="221"/>
      <c r="J821" s="217"/>
      <c r="K821" s="217"/>
      <c r="L821" s="222"/>
      <c r="M821" s="223"/>
      <c r="N821" s="224"/>
      <c r="O821" s="224"/>
      <c r="P821" s="224"/>
      <c r="Q821" s="224"/>
      <c r="R821" s="224"/>
      <c r="S821" s="224"/>
      <c r="T821" s="225"/>
      <c r="AT821" s="226" t="s">
        <v>366</v>
      </c>
      <c r="AU821" s="226" t="s">
        <v>90</v>
      </c>
      <c r="AV821" s="12" t="s">
        <v>90</v>
      </c>
      <c r="AW821" s="12" t="s">
        <v>36</v>
      </c>
      <c r="AX821" s="12" t="s">
        <v>81</v>
      </c>
      <c r="AY821" s="226" t="s">
        <v>261</v>
      </c>
    </row>
    <row r="822" spans="2:65" s="14" customFormat="1">
      <c r="B822" s="238"/>
      <c r="C822" s="239"/>
      <c r="D822" s="210" t="s">
        <v>366</v>
      </c>
      <c r="E822" s="240" t="s">
        <v>1</v>
      </c>
      <c r="F822" s="241" t="s">
        <v>3573</v>
      </c>
      <c r="G822" s="239"/>
      <c r="H822" s="240" t="s">
        <v>1</v>
      </c>
      <c r="I822" s="242"/>
      <c r="J822" s="239"/>
      <c r="K822" s="239"/>
      <c r="L822" s="243"/>
      <c r="M822" s="244"/>
      <c r="N822" s="245"/>
      <c r="O822" s="245"/>
      <c r="P822" s="245"/>
      <c r="Q822" s="245"/>
      <c r="R822" s="245"/>
      <c r="S822" s="245"/>
      <c r="T822" s="246"/>
      <c r="AT822" s="247" t="s">
        <v>366</v>
      </c>
      <c r="AU822" s="247" t="s">
        <v>90</v>
      </c>
      <c r="AV822" s="14" t="s">
        <v>88</v>
      </c>
      <c r="AW822" s="14" t="s">
        <v>36</v>
      </c>
      <c r="AX822" s="14" t="s">
        <v>81</v>
      </c>
      <c r="AY822" s="247" t="s">
        <v>261</v>
      </c>
    </row>
    <row r="823" spans="2:65" s="12" customFormat="1">
      <c r="B823" s="216"/>
      <c r="C823" s="217"/>
      <c r="D823" s="210" t="s">
        <v>366</v>
      </c>
      <c r="E823" s="218" t="s">
        <v>1</v>
      </c>
      <c r="F823" s="219" t="s">
        <v>4017</v>
      </c>
      <c r="G823" s="217"/>
      <c r="H823" s="220">
        <v>62.51</v>
      </c>
      <c r="I823" s="221"/>
      <c r="J823" s="217"/>
      <c r="K823" s="217"/>
      <c r="L823" s="222"/>
      <c r="M823" s="223"/>
      <c r="N823" s="224"/>
      <c r="O823" s="224"/>
      <c r="P823" s="224"/>
      <c r="Q823" s="224"/>
      <c r="R823" s="224"/>
      <c r="S823" s="224"/>
      <c r="T823" s="225"/>
      <c r="AT823" s="226" t="s">
        <v>366</v>
      </c>
      <c r="AU823" s="226" t="s">
        <v>90</v>
      </c>
      <c r="AV823" s="12" t="s">
        <v>90</v>
      </c>
      <c r="AW823" s="12" t="s">
        <v>36</v>
      </c>
      <c r="AX823" s="12" t="s">
        <v>81</v>
      </c>
      <c r="AY823" s="226" t="s">
        <v>261</v>
      </c>
    </row>
    <row r="824" spans="2:65" s="14" customFormat="1">
      <c r="B824" s="238"/>
      <c r="C824" s="239"/>
      <c r="D824" s="210" t="s">
        <v>366</v>
      </c>
      <c r="E824" s="240" t="s">
        <v>1</v>
      </c>
      <c r="F824" s="241" t="s">
        <v>3661</v>
      </c>
      <c r="G824" s="239"/>
      <c r="H824" s="240" t="s">
        <v>1</v>
      </c>
      <c r="I824" s="242"/>
      <c r="J824" s="239"/>
      <c r="K824" s="239"/>
      <c r="L824" s="243"/>
      <c r="M824" s="244"/>
      <c r="N824" s="245"/>
      <c r="O824" s="245"/>
      <c r="P824" s="245"/>
      <c r="Q824" s="245"/>
      <c r="R824" s="245"/>
      <c r="S824" s="245"/>
      <c r="T824" s="246"/>
      <c r="AT824" s="247" t="s">
        <v>366</v>
      </c>
      <c r="AU824" s="247" t="s">
        <v>90</v>
      </c>
      <c r="AV824" s="14" t="s">
        <v>88</v>
      </c>
      <c r="AW824" s="14" t="s">
        <v>36</v>
      </c>
      <c r="AX824" s="14" t="s">
        <v>81</v>
      </c>
      <c r="AY824" s="247" t="s">
        <v>261</v>
      </c>
    </row>
    <row r="825" spans="2:65" s="12" customFormat="1">
      <c r="B825" s="216"/>
      <c r="C825" s="217"/>
      <c r="D825" s="210" t="s">
        <v>366</v>
      </c>
      <c r="E825" s="218" t="s">
        <v>1</v>
      </c>
      <c r="F825" s="219" t="s">
        <v>4018</v>
      </c>
      <c r="G825" s="217"/>
      <c r="H825" s="220">
        <v>17.86</v>
      </c>
      <c r="I825" s="221"/>
      <c r="J825" s="217"/>
      <c r="K825" s="217"/>
      <c r="L825" s="222"/>
      <c r="M825" s="223"/>
      <c r="N825" s="224"/>
      <c r="O825" s="224"/>
      <c r="P825" s="224"/>
      <c r="Q825" s="224"/>
      <c r="R825" s="224"/>
      <c r="S825" s="224"/>
      <c r="T825" s="225"/>
      <c r="AT825" s="226" t="s">
        <v>366</v>
      </c>
      <c r="AU825" s="226" t="s">
        <v>90</v>
      </c>
      <c r="AV825" s="12" t="s">
        <v>90</v>
      </c>
      <c r="AW825" s="12" t="s">
        <v>36</v>
      </c>
      <c r="AX825" s="12" t="s">
        <v>81</v>
      </c>
      <c r="AY825" s="226" t="s">
        <v>261</v>
      </c>
    </row>
    <row r="826" spans="2:65" s="14" customFormat="1">
      <c r="B826" s="238"/>
      <c r="C826" s="239"/>
      <c r="D826" s="210" t="s">
        <v>366</v>
      </c>
      <c r="E826" s="240" t="s">
        <v>1</v>
      </c>
      <c r="F826" s="241" t="s">
        <v>3691</v>
      </c>
      <c r="G826" s="239"/>
      <c r="H826" s="240" t="s">
        <v>1</v>
      </c>
      <c r="I826" s="242"/>
      <c r="J826" s="239"/>
      <c r="K826" s="239"/>
      <c r="L826" s="243"/>
      <c r="M826" s="244"/>
      <c r="N826" s="245"/>
      <c r="O826" s="245"/>
      <c r="P826" s="245"/>
      <c r="Q826" s="245"/>
      <c r="R826" s="245"/>
      <c r="S826" s="245"/>
      <c r="T826" s="246"/>
      <c r="AT826" s="247" t="s">
        <v>366</v>
      </c>
      <c r="AU826" s="247" t="s">
        <v>90</v>
      </c>
      <c r="AV826" s="14" t="s">
        <v>88</v>
      </c>
      <c r="AW826" s="14" t="s">
        <v>36</v>
      </c>
      <c r="AX826" s="14" t="s">
        <v>81</v>
      </c>
      <c r="AY826" s="247" t="s">
        <v>261</v>
      </c>
    </row>
    <row r="827" spans="2:65" s="12" customFormat="1">
      <c r="B827" s="216"/>
      <c r="C827" s="217"/>
      <c r="D827" s="210" t="s">
        <v>366</v>
      </c>
      <c r="E827" s="218" t="s">
        <v>1</v>
      </c>
      <c r="F827" s="219" t="s">
        <v>4019</v>
      </c>
      <c r="G827" s="217"/>
      <c r="H827" s="220">
        <v>17.420000000000002</v>
      </c>
      <c r="I827" s="221"/>
      <c r="J827" s="217"/>
      <c r="K827" s="217"/>
      <c r="L827" s="222"/>
      <c r="M827" s="223"/>
      <c r="N827" s="224"/>
      <c r="O827" s="224"/>
      <c r="P827" s="224"/>
      <c r="Q827" s="224"/>
      <c r="R827" s="224"/>
      <c r="S827" s="224"/>
      <c r="T827" s="225"/>
      <c r="AT827" s="226" t="s">
        <v>366</v>
      </c>
      <c r="AU827" s="226" t="s">
        <v>90</v>
      </c>
      <c r="AV827" s="12" t="s">
        <v>90</v>
      </c>
      <c r="AW827" s="12" t="s">
        <v>36</v>
      </c>
      <c r="AX827" s="12" t="s">
        <v>81</v>
      </c>
      <c r="AY827" s="226" t="s">
        <v>261</v>
      </c>
    </row>
    <row r="828" spans="2:65" s="13" customFormat="1">
      <c r="B828" s="227"/>
      <c r="C828" s="228"/>
      <c r="D828" s="210" t="s">
        <v>366</v>
      </c>
      <c r="E828" s="229" t="s">
        <v>1</v>
      </c>
      <c r="F828" s="230" t="s">
        <v>368</v>
      </c>
      <c r="G828" s="228"/>
      <c r="H828" s="231">
        <v>278.34000000000003</v>
      </c>
      <c r="I828" s="232"/>
      <c r="J828" s="228"/>
      <c r="K828" s="228"/>
      <c r="L828" s="233"/>
      <c r="M828" s="234"/>
      <c r="N828" s="235"/>
      <c r="O828" s="235"/>
      <c r="P828" s="235"/>
      <c r="Q828" s="235"/>
      <c r="R828" s="235"/>
      <c r="S828" s="235"/>
      <c r="T828" s="236"/>
      <c r="AT828" s="237" t="s">
        <v>366</v>
      </c>
      <c r="AU828" s="237" t="s">
        <v>90</v>
      </c>
      <c r="AV828" s="13" t="s">
        <v>123</v>
      </c>
      <c r="AW828" s="13" t="s">
        <v>36</v>
      </c>
      <c r="AX828" s="13" t="s">
        <v>81</v>
      </c>
      <c r="AY828" s="237" t="s">
        <v>261</v>
      </c>
    </row>
    <row r="829" spans="2:65" s="12" customFormat="1">
      <c r="B829" s="216"/>
      <c r="C829" s="217"/>
      <c r="D829" s="210" t="s">
        <v>366</v>
      </c>
      <c r="E829" s="218" t="s">
        <v>1</v>
      </c>
      <c r="F829" s="219" t="s">
        <v>4020</v>
      </c>
      <c r="G829" s="217"/>
      <c r="H829" s="220">
        <v>320.09100000000001</v>
      </c>
      <c r="I829" s="221"/>
      <c r="J829" s="217"/>
      <c r="K829" s="217"/>
      <c r="L829" s="222"/>
      <c r="M829" s="223"/>
      <c r="N829" s="224"/>
      <c r="O829" s="224"/>
      <c r="P829" s="224"/>
      <c r="Q829" s="224"/>
      <c r="R829" s="224"/>
      <c r="S829" s="224"/>
      <c r="T829" s="225"/>
      <c r="AT829" s="226" t="s">
        <v>366</v>
      </c>
      <c r="AU829" s="226" t="s">
        <v>90</v>
      </c>
      <c r="AV829" s="12" t="s">
        <v>90</v>
      </c>
      <c r="AW829" s="12" t="s">
        <v>36</v>
      </c>
      <c r="AX829" s="12" t="s">
        <v>81</v>
      </c>
      <c r="AY829" s="226" t="s">
        <v>261</v>
      </c>
    </row>
    <row r="830" spans="2:65" s="13" customFormat="1">
      <c r="B830" s="227"/>
      <c r="C830" s="228"/>
      <c r="D830" s="210" t="s">
        <v>366</v>
      </c>
      <c r="E830" s="229" t="s">
        <v>1</v>
      </c>
      <c r="F830" s="230" t="s">
        <v>368</v>
      </c>
      <c r="G830" s="228"/>
      <c r="H830" s="231">
        <v>320.09100000000001</v>
      </c>
      <c r="I830" s="232"/>
      <c r="J830" s="228"/>
      <c r="K830" s="228"/>
      <c r="L830" s="233"/>
      <c r="M830" s="234"/>
      <c r="N830" s="235"/>
      <c r="O830" s="235"/>
      <c r="P830" s="235"/>
      <c r="Q830" s="235"/>
      <c r="R830" s="235"/>
      <c r="S830" s="235"/>
      <c r="T830" s="236"/>
      <c r="AT830" s="237" t="s">
        <v>366</v>
      </c>
      <c r="AU830" s="237" t="s">
        <v>90</v>
      </c>
      <c r="AV830" s="13" t="s">
        <v>123</v>
      </c>
      <c r="AW830" s="13" t="s">
        <v>36</v>
      </c>
      <c r="AX830" s="13" t="s">
        <v>81</v>
      </c>
      <c r="AY830" s="237" t="s">
        <v>261</v>
      </c>
    </row>
    <row r="831" spans="2:65" s="12" customFormat="1">
      <c r="B831" s="216"/>
      <c r="C831" s="217"/>
      <c r="D831" s="210" t="s">
        <v>366</v>
      </c>
      <c r="E831" s="218" t="s">
        <v>1</v>
      </c>
      <c r="F831" s="219" t="s">
        <v>4021</v>
      </c>
      <c r="G831" s="217"/>
      <c r="H831" s="220">
        <v>320.5</v>
      </c>
      <c r="I831" s="221"/>
      <c r="J831" s="217"/>
      <c r="K831" s="217"/>
      <c r="L831" s="222"/>
      <c r="M831" s="223"/>
      <c r="N831" s="224"/>
      <c r="O831" s="224"/>
      <c r="P831" s="224"/>
      <c r="Q831" s="224"/>
      <c r="R831" s="224"/>
      <c r="S831" s="224"/>
      <c r="T831" s="225"/>
      <c r="AT831" s="226" t="s">
        <v>366</v>
      </c>
      <c r="AU831" s="226" t="s">
        <v>90</v>
      </c>
      <c r="AV831" s="12" t="s">
        <v>90</v>
      </c>
      <c r="AW831" s="12" t="s">
        <v>36</v>
      </c>
      <c r="AX831" s="12" t="s">
        <v>88</v>
      </c>
      <c r="AY831" s="226" t="s">
        <v>261</v>
      </c>
    </row>
    <row r="832" spans="2:65" s="1" customFormat="1" ht="16.5" customHeight="1">
      <c r="B832" s="35"/>
      <c r="C832" s="197" t="s">
        <v>1046</v>
      </c>
      <c r="D832" s="197" t="s">
        <v>264</v>
      </c>
      <c r="E832" s="198" t="s">
        <v>4022</v>
      </c>
      <c r="F832" s="199" t="s">
        <v>4023</v>
      </c>
      <c r="G832" s="200" t="s">
        <v>394</v>
      </c>
      <c r="H832" s="201">
        <v>145.5</v>
      </c>
      <c r="I832" s="202"/>
      <c r="J832" s="203">
        <f>ROUND(I832*H832,2)</f>
        <v>0</v>
      </c>
      <c r="K832" s="199" t="s">
        <v>268</v>
      </c>
      <c r="L832" s="39"/>
      <c r="M832" s="204" t="s">
        <v>1</v>
      </c>
      <c r="N832" s="205" t="s">
        <v>46</v>
      </c>
      <c r="O832" s="67"/>
      <c r="P832" s="206">
        <f>O832*H832</f>
        <v>0</v>
      </c>
      <c r="Q832" s="206">
        <v>1.1900000000000001E-3</v>
      </c>
      <c r="R832" s="206">
        <f>Q832*H832</f>
        <v>0.17314500000000002</v>
      </c>
      <c r="S832" s="206">
        <v>0</v>
      </c>
      <c r="T832" s="207">
        <f>S832*H832</f>
        <v>0</v>
      </c>
      <c r="AR832" s="208" t="s">
        <v>450</v>
      </c>
      <c r="AT832" s="208" t="s">
        <v>264</v>
      </c>
      <c r="AU832" s="208" t="s">
        <v>90</v>
      </c>
      <c r="AY832" s="17" t="s">
        <v>261</v>
      </c>
      <c r="BE832" s="209">
        <f>IF(N832="základní",J832,0)</f>
        <v>0</v>
      </c>
      <c r="BF832" s="209">
        <f>IF(N832="snížená",J832,0)</f>
        <v>0</v>
      </c>
      <c r="BG832" s="209">
        <f>IF(N832="zákl. přenesená",J832,0)</f>
        <v>0</v>
      </c>
      <c r="BH832" s="209">
        <f>IF(N832="sníž. přenesená",J832,0)</f>
        <v>0</v>
      </c>
      <c r="BI832" s="209">
        <f>IF(N832="nulová",J832,0)</f>
        <v>0</v>
      </c>
      <c r="BJ832" s="17" t="s">
        <v>88</v>
      </c>
      <c r="BK832" s="209">
        <f>ROUND(I832*H832,2)</f>
        <v>0</v>
      </c>
      <c r="BL832" s="17" t="s">
        <v>450</v>
      </c>
      <c r="BM832" s="208" t="s">
        <v>4024</v>
      </c>
    </row>
    <row r="833" spans="2:51" s="14" customFormat="1">
      <c r="B833" s="238"/>
      <c r="C833" s="239"/>
      <c r="D833" s="210" t="s">
        <v>366</v>
      </c>
      <c r="E833" s="240" t="s">
        <v>1</v>
      </c>
      <c r="F833" s="241" t="s">
        <v>4003</v>
      </c>
      <c r="G833" s="239"/>
      <c r="H833" s="240" t="s">
        <v>1</v>
      </c>
      <c r="I833" s="242"/>
      <c r="J833" s="239"/>
      <c r="K833" s="239"/>
      <c r="L833" s="243"/>
      <c r="M833" s="244"/>
      <c r="N833" s="245"/>
      <c r="O833" s="245"/>
      <c r="P833" s="245"/>
      <c r="Q833" s="245"/>
      <c r="R833" s="245"/>
      <c r="S833" s="245"/>
      <c r="T833" s="246"/>
      <c r="AT833" s="247" t="s">
        <v>366</v>
      </c>
      <c r="AU833" s="247" t="s">
        <v>90</v>
      </c>
      <c r="AV833" s="14" t="s">
        <v>88</v>
      </c>
      <c r="AW833" s="14" t="s">
        <v>36</v>
      </c>
      <c r="AX833" s="14" t="s">
        <v>81</v>
      </c>
      <c r="AY833" s="247" t="s">
        <v>261</v>
      </c>
    </row>
    <row r="834" spans="2:51" s="14" customFormat="1">
      <c r="B834" s="238"/>
      <c r="C834" s="239"/>
      <c r="D834" s="210" t="s">
        <v>366</v>
      </c>
      <c r="E834" s="240" t="s">
        <v>1</v>
      </c>
      <c r="F834" s="241" t="s">
        <v>3594</v>
      </c>
      <c r="G834" s="239"/>
      <c r="H834" s="240" t="s">
        <v>1</v>
      </c>
      <c r="I834" s="242"/>
      <c r="J834" s="239"/>
      <c r="K834" s="239"/>
      <c r="L834" s="243"/>
      <c r="M834" s="244"/>
      <c r="N834" s="245"/>
      <c r="O834" s="245"/>
      <c r="P834" s="245"/>
      <c r="Q834" s="245"/>
      <c r="R834" s="245"/>
      <c r="S834" s="245"/>
      <c r="T834" s="246"/>
      <c r="AT834" s="247" t="s">
        <v>366</v>
      </c>
      <c r="AU834" s="247" t="s">
        <v>90</v>
      </c>
      <c r="AV834" s="14" t="s">
        <v>88</v>
      </c>
      <c r="AW834" s="14" t="s">
        <v>36</v>
      </c>
      <c r="AX834" s="14" t="s">
        <v>81</v>
      </c>
      <c r="AY834" s="247" t="s">
        <v>261</v>
      </c>
    </row>
    <row r="835" spans="2:51" s="12" customFormat="1">
      <c r="B835" s="216"/>
      <c r="C835" s="217"/>
      <c r="D835" s="210" t="s">
        <v>366</v>
      </c>
      <c r="E835" s="218" t="s">
        <v>1</v>
      </c>
      <c r="F835" s="219" t="s">
        <v>4025</v>
      </c>
      <c r="G835" s="217"/>
      <c r="H835" s="220">
        <v>8.5</v>
      </c>
      <c r="I835" s="221"/>
      <c r="J835" s="217"/>
      <c r="K835" s="217"/>
      <c r="L835" s="222"/>
      <c r="M835" s="223"/>
      <c r="N835" s="224"/>
      <c r="O835" s="224"/>
      <c r="P835" s="224"/>
      <c r="Q835" s="224"/>
      <c r="R835" s="224"/>
      <c r="S835" s="224"/>
      <c r="T835" s="225"/>
      <c r="AT835" s="226" t="s">
        <v>366</v>
      </c>
      <c r="AU835" s="226" t="s">
        <v>90</v>
      </c>
      <c r="AV835" s="12" t="s">
        <v>90</v>
      </c>
      <c r="AW835" s="12" t="s">
        <v>36</v>
      </c>
      <c r="AX835" s="12" t="s">
        <v>81</v>
      </c>
      <c r="AY835" s="226" t="s">
        <v>261</v>
      </c>
    </row>
    <row r="836" spans="2:51" s="14" customFormat="1">
      <c r="B836" s="238"/>
      <c r="C836" s="239"/>
      <c r="D836" s="210" t="s">
        <v>366</v>
      </c>
      <c r="E836" s="240" t="s">
        <v>1</v>
      </c>
      <c r="F836" s="241" t="s">
        <v>1641</v>
      </c>
      <c r="G836" s="239"/>
      <c r="H836" s="240" t="s">
        <v>1</v>
      </c>
      <c r="I836" s="242"/>
      <c r="J836" s="239"/>
      <c r="K836" s="239"/>
      <c r="L836" s="243"/>
      <c r="M836" s="244"/>
      <c r="N836" s="245"/>
      <c r="O836" s="245"/>
      <c r="P836" s="245"/>
      <c r="Q836" s="245"/>
      <c r="R836" s="245"/>
      <c r="S836" s="245"/>
      <c r="T836" s="246"/>
      <c r="AT836" s="247" t="s">
        <v>366</v>
      </c>
      <c r="AU836" s="247" t="s">
        <v>90</v>
      </c>
      <c r="AV836" s="14" t="s">
        <v>88</v>
      </c>
      <c r="AW836" s="14" t="s">
        <v>36</v>
      </c>
      <c r="AX836" s="14" t="s">
        <v>81</v>
      </c>
      <c r="AY836" s="247" t="s">
        <v>261</v>
      </c>
    </row>
    <row r="837" spans="2:51" s="12" customFormat="1">
      <c r="B837" s="216"/>
      <c r="C837" s="217"/>
      <c r="D837" s="210" t="s">
        <v>366</v>
      </c>
      <c r="E837" s="218" t="s">
        <v>1</v>
      </c>
      <c r="F837" s="219" t="s">
        <v>4026</v>
      </c>
      <c r="G837" s="217"/>
      <c r="H837" s="220">
        <v>75.41</v>
      </c>
      <c r="I837" s="221"/>
      <c r="J837" s="217"/>
      <c r="K837" s="217"/>
      <c r="L837" s="222"/>
      <c r="M837" s="223"/>
      <c r="N837" s="224"/>
      <c r="O837" s="224"/>
      <c r="P837" s="224"/>
      <c r="Q837" s="224"/>
      <c r="R837" s="224"/>
      <c r="S837" s="224"/>
      <c r="T837" s="225"/>
      <c r="AT837" s="226" t="s">
        <v>366</v>
      </c>
      <c r="AU837" s="226" t="s">
        <v>90</v>
      </c>
      <c r="AV837" s="12" t="s">
        <v>90</v>
      </c>
      <c r="AW837" s="12" t="s">
        <v>36</v>
      </c>
      <c r="AX837" s="12" t="s">
        <v>81</v>
      </c>
      <c r="AY837" s="226" t="s">
        <v>261</v>
      </c>
    </row>
    <row r="838" spans="2:51" s="14" customFormat="1">
      <c r="B838" s="238"/>
      <c r="C838" s="239"/>
      <c r="D838" s="210" t="s">
        <v>366</v>
      </c>
      <c r="E838" s="240" t="s">
        <v>1</v>
      </c>
      <c r="F838" s="241" t="s">
        <v>3607</v>
      </c>
      <c r="G838" s="239"/>
      <c r="H838" s="240" t="s">
        <v>1</v>
      </c>
      <c r="I838" s="242"/>
      <c r="J838" s="239"/>
      <c r="K838" s="239"/>
      <c r="L838" s="243"/>
      <c r="M838" s="244"/>
      <c r="N838" s="245"/>
      <c r="O838" s="245"/>
      <c r="P838" s="245"/>
      <c r="Q838" s="245"/>
      <c r="R838" s="245"/>
      <c r="S838" s="245"/>
      <c r="T838" s="246"/>
      <c r="AT838" s="247" t="s">
        <v>366</v>
      </c>
      <c r="AU838" s="247" t="s">
        <v>90</v>
      </c>
      <c r="AV838" s="14" t="s">
        <v>88</v>
      </c>
      <c r="AW838" s="14" t="s">
        <v>36</v>
      </c>
      <c r="AX838" s="14" t="s">
        <v>81</v>
      </c>
      <c r="AY838" s="247" t="s">
        <v>261</v>
      </c>
    </row>
    <row r="839" spans="2:51" s="12" customFormat="1">
      <c r="B839" s="216"/>
      <c r="C839" s="217"/>
      <c r="D839" s="210" t="s">
        <v>366</v>
      </c>
      <c r="E839" s="218" t="s">
        <v>1</v>
      </c>
      <c r="F839" s="219" t="s">
        <v>4027</v>
      </c>
      <c r="G839" s="217"/>
      <c r="H839" s="220">
        <v>0.43</v>
      </c>
      <c r="I839" s="221"/>
      <c r="J839" s="217"/>
      <c r="K839" s="217"/>
      <c r="L839" s="222"/>
      <c r="M839" s="223"/>
      <c r="N839" s="224"/>
      <c r="O839" s="224"/>
      <c r="P839" s="224"/>
      <c r="Q839" s="224"/>
      <c r="R839" s="224"/>
      <c r="S839" s="224"/>
      <c r="T839" s="225"/>
      <c r="AT839" s="226" t="s">
        <v>366</v>
      </c>
      <c r="AU839" s="226" t="s">
        <v>90</v>
      </c>
      <c r="AV839" s="12" t="s">
        <v>90</v>
      </c>
      <c r="AW839" s="12" t="s">
        <v>36</v>
      </c>
      <c r="AX839" s="12" t="s">
        <v>81</v>
      </c>
      <c r="AY839" s="226" t="s">
        <v>261</v>
      </c>
    </row>
    <row r="840" spans="2:51" s="14" customFormat="1">
      <c r="B840" s="238"/>
      <c r="C840" s="239"/>
      <c r="D840" s="210" t="s">
        <v>366</v>
      </c>
      <c r="E840" s="240" t="s">
        <v>1</v>
      </c>
      <c r="F840" s="241" t="s">
        <v>3573</v>
      </c>
      <c r="G840" s="239"/>
      <c r="H840" s="240" t="s">
        <v>1</v>
      </c>
      <c r="I840" s="242"/>
      <c r="J840" s="239"/>
      <c r="K840" s="239"/>
      <c r="L840" s="243"/>
      <c r="M840" s="244"/>
      <c r="N840" s="245"/>
      <c r="O840" s="245"/>
      <c r="P840" s="245"/>
      <c r="Q840" s="245"/>
      <c r="R840" s="245"/>
      <c r="S840" s="245"/>
      <c r="T840" s="246"/>
      <c r="AT840" s="247" t="s">
        <v>366</v>
      </c>
      <c r="AU840" s="247" t="s">
        <v>90</v>
      </c>
      <c r="AV840" s="14" t="s">
        <v>88</v>
      </c>
      <c r="AW840" s="14" t="s">
        <v>36</v>
      </c>
      <c r="AX840" s="14" t="s">
        <v>81</v>
      </c>
      <c r="AY840" s="247" t="s">
        <v>261</v>
      </c>
    </row>
    <row r="841" spans="2:51" s="12" customFormat="1">
      <c r="B841" s="216"/>
      <c r="C841" s="217"/>
      <c r="D841" s="210" t="s">
        <v>366</v>
      </c>
      <c r="E841" s="218" t="s">
        <v>1</v>
      </c>
      <c r="F841" s="219" t="s">
        <v>4028</v>
      </c>
      <c r="G841" s="217"/>
      <c r="H841" s="220">
        <v>22.28</v>
      </c>
      <c r="I841" s="221"/>
      <c r="J841" s="217"/>
      <c r="K841" s="217"/>
      <c r="L841" s="222"/>
      <c r="M841" s="223"/>
      <c r="N841" s="224"/>
      <c r="O841" s="224"/>
      <c r="P841" s="224"/>
      <c r="Q841" s="224"/>
      <c r="R841" s="224"/>
      <c r="S841" s="224"/>
      <c r="T841" s="225"/>
      <c r="AT841" s="226" t="s">
        <v>366</v>
      </c>
      <c r="AU841" s="226" t="s">
        <v>90</v>
      </c>
      <c r="AV841" s="12" t="s">
        <v>90</v>
      </c>
      <c r="AW841" s="12" t="s">
        <v>36</v>
      </c>
      <c r="AX841" s="12" t="s">
        <v>81</v>
      </c>
      <c r="AY841" s="226" t="s">
        <v>261</v>
      </c>
    </row>
    <row r="842" spans="2:51" s="14" customFormat="1">
      <c r="B842" s="238"/>
      <c r="C842" s="239"/>
      <c r="D842" s="210" t="s">
        <v>366</v>
      </c>
      <c r="E842" s="240" t="s">
        <v>1</v>
      </c>
      <c r="F842" s="241" t="s">
        <v>3661</v>
      </c>
      <c r="G842" s="239"/>
      <c r="H842" s="240" t="s">
        <v>1</v>
      </c>
      <c r="I842" s="242"/>
      <c r="J842" s="239"/>
      <c r="K842" s="239"/>
      <c r="L842" s="243"/>
      <c r="M842" s="244"/>
      <c r="N842" s="245"/>
      <c r="O842" s="245"/>
      <c r="P842" s="245"/>
      <c r="Q842" s="245"/>
      <c r="R842" s="245"/>
      <c r="S842" s="245"/>
      <c r="T842" s="246"/>
      <c r="AT842" s="247" t="s">
        <v>366</v>
      </c>
      <c r="AU842" s="247" t="s">
        <v>90</v>
      </c>
      <c r="AV842" s="14" t="s">
        <v>88</v>
      </c>
      <c r="AW842" s="14" t="s">
        <v>36</v>
      </c>
      <c r="AX842" s="14" t="s">
        <v>81</v>
      </c>
      <c r="AY842" s="247" t="s">
        <v>261</v>
      </c>
    </row>
    <row r="843" spans="2:51" s="12" customFormat="1">
      <c r="B843" s="216"/>
      <c r="C843" s="217"/>
      <c r="D843" s="210" t="s">
        <v>366</v>
      </c>
      <c r="E843" s="218" t="s">
        <v>1</v>
      </c>
      <c r="F843" s="219" t="s">
        <v>4029</v>
      </c>
      <c r="G843" s="217"/>
      <c r="H843" s="220">
        <v>9.74</v>
      </c>
      <c r="I843" s="221"/>
      <c r="J843" s="217"/>
      <c r="K843" s="217"/>
      <c r="L843" s="222"/>
      <c r="M843" s="223"/>
      <c r="N843" s="224"/>
      <c r="O843" s="224"/>
      <c r="P843" s="224"/>
      <c r="Q843" s="224"/>
      <c r="R843" s="224"/>
      <c r="S843" s="224"/>
      <c r="T843" s="225"/>
      <c r="AT843" s="226" t="s">
        <v>366</v>
      </c>
      <c r="AU843" s="226" t="s">
        <v>90</v>
      </c>
      <c r="AV843" s="12" t="s">
        <v>90</v>
      </c>
      <c r="AW843" s="12" t="s">
        <v>36</v>
      </c>
      <c r="AX843" s="12" t="s">
        <v>81</v>
      </c>
      <c r="AY843" s="226" t="s">
        <v>261</v>
      </c>
    </row>
    <row r="844" spans="2:51" s="14" customFormat="1">
      <c r="B844" s="238"/>
      <c r="C844" s="239"/>
      <c r="D844" s="210" t="s">
        <v>366</v>
      </c>
      <c r="E844" s="240" t="s">
        <v>1</v>
      </c>
      <c r="F844" s="241" t="s">
        <v>4030</v>
      </c>
      <c r="G844" s="239"/>
      <c r="H844" s="240" t="s">
        <v>1</v>
      </c>
      <c r="I844" s="242"/>
      <c r="J844" s="239"/>
      <c r="K844" s="239"/>
      <c r="L844" s="243"/>
      <c r="M844" s="244"/>
      <c r="N844" s="245"/>
      <c r="O844" s="245"/>
      <c r="P844" s="245"/>
      <c r="Q844" s="245"/>
      <c r="R844" s="245"/>
      <c r="S844" s="245"/>
      <c r="T844" s="246"/>
      <c r="AT844" s="247" t="s">
        <v>366</v>
      </c>
      <c r="AU844" s="247" t="s">
        <v>90</v>
      </c>
      <c r="AV844" s="14" t="s">
        <v>88</v>
      </c>
      <c r="AW844" s="14" t="s">
        <v>36</v>
      </c>
      <c r="AX844" s="14" t="s">
        <v>81</v>
      </c>
      <c r="AY844" s="247" t="s">
        <v>261</v>
      </c>
    </row>
    <row r="845" spans="2:51" s="12" customFormat="1">
      <c r="B845" s="216"/>
      <c r="C845" s="217"/>
      <c r="D845" s="210" t="s">
        <v>366</v>
      </c>
      <c r="E845" s="218" t="s">
        <v>1</v>
      </c>
      <c r="F845" s="219" t="s">
        <v>4029</v>
      </c>
      <c r="G845" s="217"/>
      <c r="H845" s="220">
        <v>9.74</v>
      </c>
      <c r="I845" s="221"/>
      <c r="J845" s="217"/>
      <c r="K845" s="217"/>
      <c r="L845" s="222"/>
      <c r="M845" s="223"/>
      <c r="N845" s="224"/>
      <c r="O845" s="224"/>
      <c r="P845" s="224"/>
      <c r="Q845" s="224"/>
      <c r="R845" s="224"/>
      <c r="S845" s="224"/>
      <c r="T845" s="225"/>
      <c r="AT845" s="226" t="s">
        <v>366</v>
      </c>
      <c r="AU845" s="226" t="s">
        <v>90</v>
      </c>
      <c r="AV845" s="12" t="s">
        <v>90</v>
      </c>
      <c r="AW845" s="12" t="s">
        <v>36</v>
      </c>
      <c r="AX845" s="12" t="s">
        <v>81</v>
      </c>
      <c r="AY845" s="226" t="s">
        <v>261</v>
      </c>
    </row>
    <row r="846" spans="2:51" s="13" customFormat="1">
      <c r="B846" s="227"/>
      <c r="C846" s="228"/>
      <c r="D846" s="210" t="s">
        <v>366</v>
      </c>
      <c r="E846" s="229" t="s">
        <v>1</v>
      </c>
      <c r="F846" s="230" t="s">
        <v>368</v>
      </c>
      <c r="G846" s="228"/>
      <c r="H846" s="231">
        <v>126.1</v>
      </c>
      <c r="I846" s="232"/>
      <c r="J846" s="228"/>
      <c r="K846" s="228"/>
      <c r="L846" s="233"/>
      <c r="M846" s="234"/>
      <c r="N846" s="235"/>
      <c r="O846" s="235"/>
      <c r="P846" s="235"/>
      <c r="Q846" s="235"/>
      <c r="R846" s="235"/>
      <c r="S846" s="235"/>
      <c r="T846" s="236"/>
      <c r="AT846" s="237" t="s">
        <v>366</v>
      </c>
      <c r="AU846" s="237" t="s">
        <v>90</v>
      </c>
      <c r="AV846" s="13" t="s">
        <v>123</v>
      </c>
      <c r="AW846" s="13" t="s">
        <v>36</v>
      </c>
      <c r="AX846" s="13" t="s">
        <v>81</v>
      </c>
      <c r="AY846" s="237" t="s">
        <v>261</v>
      </c>
    </row>
    <row r="847" spans="2:51" s="12" customFormat="1">
      <c r="B847" s="216"/>
      <c r="C847" s="217"/>
      <c r="D847" s="210" t="s">
        <v>366</v>
      </c>
      <c r="E847" s="218" t="s">
        <v>1</v>
      </c>
      <c r="F847" s="219" t="s">
        <v>4031</v>
      </c>
      <c r="G847" s="217"/>
      <c r="H847" s="220">
        <v>145.01499999999999</v>
      </c>
      <c r="I847" s="221"/>
      <c r="J847" s="217"/>
      <c r="K847" s="217"/>
      <c r="L847" s="222"/>
      <c r="M847" s="223"/>
      <c r="N847" s="224"/>
      <c r="O847" s="224"/>
      <c r="P847" s="224"/>
      <c r="Q847" s="224"/>
      <c r="R847" s="224"/>
      <c r="S847" s="224"/>
      <c r="T847" s="225"/>
      <c r="AT847" s="226" t="s">
        <v>366</v>
      </c>
      <c r="AU847" s="226" t="s">
        <v>90</v>
      </c>
      <c r="AV847" s="12" t="s">
        <v>90</v>
      </c>
      <c r="AW847" s="12" t="s">
        <v>36</v>
      </c>
      <c r="AX847" s="12" t="s">
        <v>81</v>
      </c>
      <c r="AY847" s="226" t="s">
        <v>261</v>
      </c>
    </row>
    <row r="848" spans="2:51" s="13" customFormat="1">
      <c r="B848" s="227"/>
      <c r="C848" s="228"/>
      <c r="D848" s="210" t="s">
        <v>366</v>
      </c>
      <c r="E848" s="229" t="s">
        <v>1</v>
      </c>
      <c r="F848" s="230" t="s">
        <v>368</v>
      </c>
      <c r="G848" s="228"/>
      <c r="H848" s="231">
        <v>145.01499999999999</v>
      </c>
      <c r="I848" s="232"/>
      <c r="J848" s="228"/>
      <c r="K848" s="228"/>
      <c r="L848" s="233"/>
      <c r="M848" s="234"/>
      <c r="N848" s="235"/>
      <c r="O848" s="235"/>
      <c r="P848" s="235"/>
      <c r="Q848" s="235"/>
      <c r="R848" s="235"/>
      <c r="S848" s="235"/>
      <c r="T848" s="236"/>
      <c r="AT848" s="237" t="s">
        <v>366</v>
      </c>
      <c r="AU848" s="237" t="s">
        <v>90</v>
      </c>
      <c r="AV848" s="13" t="s">
        <v>123</v>
      </c>
      <c r="AW848" s="13" t="s">
        <v>36</v>
      </c>
      <c r="AX848" s="13" t="s">
        <v>81</v>
      </c>
      <c r="AY848" s="237" t="s">
        <v>261</v>
      </c>
    </row>
    <row r="849" spans="2:65" s="12" customFormat="1">
      <c r="B849" s="216"/>
      <c r="C849" s="217"/>
      <c r="D849" s="210" t="s">
        <v>366</v>
      </c>
      <c r="E849" s="218" t="s">
        <v>1</v>
      </c>
      <c r="F849" s="219" t="s">
        <v>4032</v>
      </c>
      <c r="G849" s="217"/>
      <c r="H849" s="220">
        <v>145.5</v>
      </c>
      <c r="I849" s="221"/>
      <c r="J849" s="217"/>
      <c r="K849" s="217"/>
      <c r="L849" s="222"/>
      <c r="M849" s="223"/>
      <c r="N849" s="224"/>
      <c r="O849" s="224"/>
      <c r="P849" s="224"/>
      <c r="Q849" s="224"/>
      <c r="R849" s="224"/>
      <c r="S849" s="224"/>
      <c r="T849" s="225"/>
      <c r="AT849" s="226" t="s">
        <v>366</v>
      </c>
      <c r="AU849" s="226" t="s">
        <v>90</v>
      </c>
      <c r="AV849" s="12" t="s">
        <v>90</v>
      </c>
      <c r="AW849" s="12" t="s">
        <v>36</v>
      </c>
      <c r="AX849" s="12" t="s">
        <v>88</v>
      </c>
      <c r="AY849" s="226" t="s">
        <v>261</v>
      </c>
    </row>
    <row r="850" spans="2:65" s="1" customFormat="1" ht="16.5" customHeight="1">
      <c r="B850" s="35"/>
      <c r="C850" s="197" t="s">
        <v>1053</v>
      </c>
      <c r="D850" s="197" t="s">
        <v>264</v>
      </c>
      <c r="E850" s="198" t="s">
        <v>4033</v>
      </c>
      <c r="F850" s="199" t="s">
        <v>4034</v>
      </c>
      <c r="G850" s="200" t="s">
        <v>394</v>
      </c>
      <c r="H850" s="201">
        <v>35</v>
      </c>
      <c r="I850" s="202"/>
      <c r="J850" s="203">
        <f>ROUND(I850*H850,2)</f>
        <v>0</v>
      </c>
      <c r="K850" s="199" t="s">
        <v>268</v>
      </c>
      <c r="L850" s="39"/>
      <c r="M850" s="204" t="s">
        <v>1</v>
      </c>
      <c r="N850" s="205" t="s">
        <v>46</v>
      </c>
      <c r="O850" s="67"/>
      <c r="P850" s="206">
        <f>O850*H850</f>
        <v>0</v>
      </c>
      <c r="Q850" s="206">
        <v>2.5200000000000001E-3</v>
      </c>
      <c r="R850" s="206">
        <f>Q850*H850</f>
        <v>8.8200000000000001E-2</v>
      </c>
      <c r="S850" s="206">
        <v>0</v>
      </c>
      <c r="T850" s="207">
        <f>S850*H850</f>
        <v>0</v>
      </c>
      <c r="AR850" s="208" t="s">
        <v>450</v>
      </c>
      <c r="AT850" s="208" t="s">
        <v>264</v>
      </c>
      <c r="AU850" s="208" t="s">
        <v>90</v>
      </c>
      <c r="AY850" s="17" t="s">
        <v>261</v>
      </c>
      <c r="BE850" s="209">
        <f>IF(N850="základní",J850,0)</f>
        <v>0</v>
      </c>
      <c r="BF850" s="209">
        <f>IF(N850="snížená",J850,0)</f>
        <v>0</v>
      </c>
      <c r="BG850" s="209">
        <f>IF(N850="zákl. přenesená",J850,0)</f>
        <v>0</v>
      </c>
      <c r="BH850" s="209">
        <f>IF(N850="sníž. přenesená",J850,0)</f>
        <v>0</v>
      </c>
      <c r="BI850" s="209">
        <f>IF(N850="nulová",J850,0)</f>
        <v>0</v>
      </c>
      <c r="BJ850" s="17" t="s">
        <v>88</v>
      </c>
      <c r="BK850" s="209">
        <f>ROUND(I850*H850,2)</f>
        <v>0</v>
      </c>
      <c r="BL850" s="17" t="s">
        <v>450</v>
      </c>
      <c r="BM850" s="208" t="s">
        <v>4035</v>
      </c>
    </row>
    <row r="851" spans="2:65" s="14" customFormat="1">
      <c r="B851" s="238"/>
      <c r="C851" s="239"/>
      <c r="D851" s="210" t="s">
        <v>366</v>
      </c>
      <c r="E851" s="240" t="s">
        <v>1</v>
      </c>
      <c r="F851" s="241" t="s">
        <v>4003</v>
      </c>
      <c r="G851" s="239"/>
      <c r="H851" s="240" t="s">
        <v>1</v>
      </c>
      <c r="I851" s="242"/>
      <c r="J851" s="239"/>
      <c r="K851" s="239"/>
      <c r="L851" s="243"/>
      <c r="M851" s="244"/>
      <c r="N851" s="245"/>
      <c r="O851" s="245"/>
      <c r="P851" s="245"/>
      <c r="Q851" s="245"/>
      <c r="R851" s="245"/>
      <c r="S851" s="245"/>
      <c r="T851" s="246"/>
      <c r="AT851" s="247" t="s">
        <v>366</v>
      </c>
      <c r="AU851" s="247" t="s">
        <v>90</v>
      </c>
      <c r="AV851" s="14" t="s">
        <v>88</v>
      </c>
      <c r="AW851" s="14" t="s">
        <v>36</v>
      </c>
      <c r="AX851" s="14" t="s">
        <v>81</v>
      </c>
      <c r="AY851" s="247" t="s">
        <v>261</v>
      </c>
    </row>
    <row r="852" spans="2:65" s="14" customFormat="1">
      <c r="B852" s="238"/>
      <c r="C852" s="239"/>
      <c r="D852" s="210" t="s">
        <v>366</v>
      </c>
      <c r="E852" s="240" t="s">
        <v>1</v>
      </c>
      <c r="F852" s="241" t="s">
        <v>4036</v>
      </c>
      <c r="G852" s="239"/>
      <c r="H852" s="240" t="s">
        <v>1</v>
      </c>
      <c r="I852" s="242"/>
      <c r="J852" s="239"/>
      <c r="K852" s="239"/>
      <c r="L852" s="243"/>
      <c r="M852" s="244"/>
      <c r="N852" s="245"/>
      <c r="O852" s="245"/>
      <c r="P852" s="245"/>
      <c r="Q852" s="245"/>
      <c r="R852" s="245"/>
      <c r="S852" s="245"/>
      <c r="T852" s="246"/>
      <c r="AT852" s="247" t="s">
        <v>366</v>
      </c>
      <c r="AU852" s="247" t="s">
        <v>90</v>
      </c>
      <c r="AV852" s="14" t="s">
        <v>88</v>
      </c>
      <c r="AW852" s="14" t="s">
        <v>36</v>
      </c>
      <c r="AX852" s="14" t="s">
        <v>81</v>
      </c>
      <c r="AY852" s="247" t="s">
        <v>261</v>
      </c>
    </row>
    <row r="853" spans="2:65" s="12" customFormat="1">
      <c r="B853" s="216"/>
      <c r="C853" s="217"/>
      <c r="D853" s="210" t="s">
        <v>366</v>
      </c>
      <c r="E853" s="218" t="s">
        <v>1</v>
      </c>
      <c r="F853" s="219" t="s">
        <v>8</v>
      </c>
      <c r="G853" s="217"/>
      <c r="H853" s="220">
        <v>15</v>
      </c>
      <c r="I853" s="221"/>
      <c r="J853" s="217"/>
      <c r="K853" s="217"/>
      <c r="L853" s="222"/>
      <c r="M853" s="223"/>
      <c r="N853" s="224"/>
      <c r="O853" s="224"/>
      <c r="P853" s="224"/>
      <c r="Q853" s="224"/>
      <c r="R853" s="224"/>
      <c r="S853" s="224"/>
      <c r="T853" s="225"/>
      <c r="AT853" s="226" t="s">
        <v>366</v>
      </c>
      <c r="AU853" s="226" t="s">
        <v>90</v>
      </c>
      <c r="AV853" s="12" t="s">
        <v>90</v>
      </c>
      <c r="AW853" s="12" t="s">
        <v>36</v>
      </c>
      <c r="AX853" s="12" t="s">
        <v>81</v>
      </c>
      <c r="AY853" s="226" t="s">
        <v>261</v>
      </c>
    </row>
    <row r="854" spans="2:65" s="14" customFormat="1">
      <c r="B854" s="238"/>
      <c r="C854" s="239"/>
      <c r="D854" s="210" t="s">
        <v>366</v>
      </c>
      <c r="E854" s="240" t="s">
        <v>1</v>
      </c>
      <c r="F854" s="241" t="s">
        <v>1641</v>
      </c>
      <c r="G854" s="239"/>
      <c r="H854" s="240" t="s">
        <v>1</v>
      </c>
      <c r="I854" s="242"/>
      <c r="J854" s="239"/>
      <c r="K854" s="239"/>
      <c r="L854" s="243"/>
      <c r="M854" s="244"/>
      <c r="N854" s="245"/>
      <c r="O854" s="245"/>
      <c r="P854" s="245"/>
      <c r="Q854" s="245"/>
      <c r="R854" s="245"/>
      <c r="S854" s="245"/>
      <c r="T854" s="246"/>
      <c r="AT854" s="247" t="s">
        <v>366</v>
      </c>
      <c r="AU854" s="247" t="s">
        <v>90</v>
      </c>
      <c r="AV854" s="14" t="s">
        <v>88</v>
      </c>
      <c r="AW854" s="14" t="s">
        <v>36</v>
      </c>
      <c r="AX854" s="14" t="s">
        <v>81</v>
      </c>
      <c r="AY854" s="247" t="s">
        <v>261</v>
      </c>
    </row>
    <row r="855" spans="2:65" s="12" customFormat="1">
      <c r="B855" s="216"/>
      <c r="C855" s="217"/>
      <c r="D855" s="210" t="s">
        <v>366</v>
      </c>
      <c r="E855" s="218" t="s">
        <v>1</v>
      </c>
      <c r="F855" s="219" t="s">
        <v>4037</v>
      </c>
      <c r="G855" s="217"/>
      <c r="H855" s="220">
        <v>6.16</v>
      </c>
      <c r="I855" s="221"/>
      <c r="J855" s="217"/>
      <c r="K855" s="217"/>
      <c r="L855" s="222"/>
      <c r="M855" s="223"/>
      <c r="N855" s="224"/>
      <c r="O855" s="224"/>
      <c r="P855" s="224"/>
      <c r="Q855" s="224"/>
      <c r="R855" s="224"/>
      <c r="S855" s="224"/>
      <c r="T855" s="225"/>
      <c r="AT855" s="226" t="s">
        <v>366</v>
      </c>
      <c r="AU855" s="226" t="s">
        <v>90</v>
      </c>
      <c r="AV855" s="12" t="s">
        <v>90</v>
      </c>
      <c r="AW855" s="12" t="s">
        <v>36</v>
      </c>
      <c r="AX855" s="12" t="s">
        <v>81</v>
      </c>
      <c r="AY855" s="226" t="s">
        <v>261</v>
      </c>
    </row>
    <row r="856" spans="2:65" s="14" customFormat="1">
      <c r="B856" s="238"/>
      <c r="C856" s="239"/>
      <c r="D856" s="210" t="s">
        <v>366</v>
      </c>
      <c r="E856" s="240" t="s">
        <v>1</v>
      </c>
      <c r="F856" s="241" t="s">
        <v>3607</v>
      </c>
      <c r="G856" s="239"/>
      <c r="H856" s="240" t="s">
        <v>1</v>
      </c>
      <c r="I856" s="242"/>
      <c r="J856" s="239"/>
      <c r="K856" s="239"/>
      <c r="L856" s="243"/>
      <c r="M856" s="244"/>
      <c r="N856" s="245"/>
      <c r="O856" s="245"/>
      <c r="P856" s="245"/>
      <c r="Q856" s="245"/>
      <c r="R856" s="245"/>
      <c r="S856" s="245"/>
      <c r="T856" s="246"/>
      <c r="AT856" s="247" t="s">
        <v>366</v>
      </c>
      <c r="AU856" s="247" t="s">
        <v>90</v>
      </c>
      <c r="AV856" s="14" t="s">
        <v>88</v>
      </c>
      <c r="AW856" s="14" t="s">
        <v>36</v>
      </c>
      <c r="AX856" s="14" t="s">
        <v>81</v>
      </c>
      <c r="AY856" s="247" t="s">
        <v>261</v>
      </c>
    </row>
    <row r="857" spans="2:65" s="12" customFormat="1">
      <c r="B857" s="216"/>
      <c r="C857" s="217"/>
      <c r="D857" s="210" t="s">
        <v>366</v>
      </c>
      <c r="E857" s="218" t="s">
        <v>1</v>
      </c>
      <c r="F857" s="219" t="s">
        <v>4038</v>
      </c>
      <c r="G857" s="217"/>
      <c r="H857" s="220">
        <v>0.78</v>
      </c>
      <c r="I857" s="221"/>
      <c r="J857" s="217"/>
      <c r="K857" s="217"/>
      <c r="L857" s="222"/>
      <c r="M857" s="223"/>
      <c r="N857" s="224"/>
      <c r="O857" s="224"/>
      <c r="P857" s="224"/>
      <c r="Q857" s="224"/>
      <c r="R857" s="224"/>
      <c r="S857" s="224"/>
      <c r="T857" s="225"/>
      <c r="AT857" s="226" t="s">
        <v>366</v>
      </c>
      <c r="AU857" s="226" t="s">
        <v>90</v>
      </c>
      <c r="AV857" s="12" t="s">
        <v>90</v>
      </c>
      <c r="AW857" s="12" t="s">
        <v>36</v>
      </c>
      <c r="AX857" s="12" t="s">
        <v>81</v>
      </c>
      <c r="AY857" s="226" t="s">
        <v>261</v>
      </c>
    </row>
    <row r="858" spans="2:65" s="14" customFormat="1">
      <c r="B858" s="238"/>
      <c r="C858" s="239"/>
      <c r="D858" s="210" t="s">
        <v>366</v>
      </c>
      <c r="E858" s="240" t="s">
        <v>1</v>
      </c>
      <c r="F858" s="241" t="s">
        <v>3573</v>
      </c>
      <c r="G858" s="239"/>
      <c r="H858" s="240" t="s">
        <v>1</v>
      </c>
      <c r="I858" s="242"/>
      <c r="J858" s="239"/>
      <c r="K858" s="239"/>
      <c r="L858" s="243"/>
      <c r="M858" s="244"/>
      <c r="N858" s="245"/>
      <c r="O858" s="245"/>
      <c r="P858" s="245"/>
      <c r="Q858" s="245"/>
      <c r="R858" s="245"/>
      <c r="S858" s="245"/>
      <c r="T858" s="246"/>
      <c r="AT858" s="247" t="s">
        <v>366</v>
      </c>
      <c r="AU858" s="247" t="s">
        <v>90</v>
      </c>
      <c r="AV858" s="14" t="s">
        <v>88</v>
      </c>
      <c r="AW858" s="14" t="s">
        <v>36</v>
      </c>
      <c r="AX858" s="14" t="s">
        <v>81</v>
      </c>
      <c r="AY858" s="247" t="s">
        <v>261</v>
      </c>
    </row>
    <row r="859" spans="2:65" s="12" customFormat="1">
      <c r="B859" s="216"/>
      <c r="C859" s="217"/>
      <c r="D859" s="210" t="s">
        <v>366</v>
      </c>
      <c r="E859" s="218" t="s">
        <v>1</v>
      </c>
      <c r="F859" s="219" t="s">
        <v>4039</v>
      </c>
      <c r="G859" s="217"/>
      <c r="H859" s="220">
        <v>8.4499999999999993</v>
      </c>
      <c r="I859" s="221"/>
      <c r="J859" s="217"/>
      <c r="K859" s="217"/>
      <c r="L859" s="222"/>
      <c r="M859" s="223"/>
      <c r="N859" s="224"/>
      <c r="O859" s="224"/>
      <c r="P859" s="224"/>
      <c r="Q859" s="224"/>
      <c r="R859" s="224"/>
      <c r="S859" s="224"/>
      <c r="T859" s="225"/>
      <c r="AT859" s="226" t="s">
        <v>366</v>
      </c>
      <c r="AU859" s="226" t="s">
        <v>90</v>
      </c>
      <c r="AV859" s="12" t="s">
        <v>90</v>
      </c>
      <c r="AW859" s="12" t="s">
        <v>36</v>
      </c>
      <c r="AX859" s="12" t="s">
        <v>81</v>
      </c>
      <c r="AY859" s="226" t="s">
        <v>261</v>
      </c>
    </row>
    <row r="860" spans="2:65" s="13" customFormat="1">
      <c r="B860" s="227"/>
      <c r="C860" s="228"/>
      <c r="D860" s="210" t="s">
        <v>366</v>
      </c>
      <c r="E860" s="229" t="s">
        <v>1</v>
      </c>
      <c r="F860" s="230" t="s">
        <v>368</v>
      </c>
      <c r="G860" s="228"/>
      <c r="H860" s="231">
        <v>30.39</v>
      </c>
      <c r="I860" s="232"/>
      <c r="J860" s="228"/>
      <c r="K860" s="228"/>
      <c r="L860" s="233"/>
      <c r="M860" s="234"/>
      <c r="N860" s="235"/>
      <c r="O860" s="235"/>
      <c r="P860" s="235"/>
      <c r="Q860" s="235"/>
      <c r="R860" s="235"/>
      <c r="S860" s="235"/>
      <c r="T860" s="236"/>
      <c r="AT860" s="237" t="s">
        <v>366</v>
      </c>
      <c r="AU860" s="237" t="s">
        <v>90</v>
      </c>
      <c r="AV860" s="13" t="s">
        <v>123</v>
      </c>
      <c r="AW860" s="13" t="s">
        <v>36</v>
      </c>
      <c r="AX860" s="13" t="s">
        <v>81</v>
      </c>
      <c r="AY860" s="237" t="s">
        <v>261</v>
      </c>
    </row>
    <row r="861" spans="2:65" s="12" customFormat="1">
      <c r="B861" s="216"/>
      <c r="C861" s="217"/>
      <c r="D861" s="210" t="s">
        <v>366</v>
      </c>
      <c r="E861" s="218" t="s">
        <v>1</v>
      </c>
      <c r="F861" s="219" t="s">
        <v>4040</v>
      </c>
      <c r="G861" s="217"/>
      <c r="H861" s="220">
        <v>34.948999999999998</v>
      </c>
      <c r="I861" s="221"/>
      <c r="J861" s="217"/>
      <c r="K861" s="217"/>
      <c r="L861" s="222"/>
      <c r="M861" s="223"/>
      <c r="N861" s="224"/>
      <c r="O861" s="224"/>
      <c r="P861" s="224"/>
      <c r="Q861" s="224"/>
      <c r="R861" s="224"/>
      <c r="S861" s="224"/>
      <c r="T861" s="225"/>
      <c r="AT861" s="226" t="s">
        <v>366</v>
      </c>
      <c r="AU861" s="226" t="s">
        <v>90</v>
      </c>
      <c r="AV861" s="12" t="s">
        <v>90</v>
      </c>
      <c r="AW861" s="12" t="s">
        <v>36</v>
      </c>
      <c r="AX861" s="12" t="s">
        <v>81</v>
      </c>
      <c r="AY861" s="226" t="s">
        <v>261</v>
      </c>
    </row>
    <row r="862" spans="2:65" s="13" customFormat="1">
      <c r="B862" s="227"/>
      <c r="C862" s="228"/>
      <c r="D862" s="210" t="s">
        <v>366</v>
      </c>
      <c r="E862" s="229" t="s">
        <v>1</v>
      </c>
      <c r="F862" s="230" t="s">
        <v>368</v>
      </c>
      <c r="G862" s="228"/>
      <c r="H862" s="231">
        <v>34.948999999999998</v>
      </c>
      <c r="I862" s="232"/>
      <c r="J862" s="228"/>
      <c r="K862" s="228"/>
      <c r="L862" s="233"/>
      <c r="M862" s="234"/>
      <c r="N862" s="235"/>
      <c r="O862" s="235"/>
      <c r="P862" s="235"/>
      <c r="Q862" s="235"/>
      <c r="R862" s="235"/>
      <c r="S862" s="235"/>
      <c r="T862" s="236"/>
      <c r="AT862" s="237" t="s">
        <v>366</v>
      </c>
      <c r="AU862" s="237" t="s">
        <v>90</v>
      </c>
      <c r="AV862" s="13" t="s">
        <v>123</v>
      </c>
      <c r="AW862" s="13" t="s">
        <v>36</v>
      </c>
      <c r="AX862" s="13" t="s">
        <v>81</v>
      </c>
      <c r="AY862" s="237" t="s">
        <v>261</v>
      </c>
    </row>
    <row r="863" spans="2:65" s="12" customFormat="1">
      <c r="B863" s="216"/>
      <c r="C863" s="217"/>
      <c r="D863" s="210" t="s">
        <v>366</v>
      </c>
      <c r="E863" s="218" t="s">
        <v>1</v>
      </c>
      <c r="F863" s="219" t="s">
        <v>579</v>
      </c>
      <c r="G863" s="217"/>
      <c r="H863" s="220">
        <v>35</v>
      </c>
      <c r="I863" s="221"/>
      <c r="J863" s="217"/>
      <c r="K863" s="217"/>
      <c r="L863" s="222"/>
      <c r="M863" s="223"/>
      <c r="N863" s="224"/>
      <c r="O863" s="224"/>
      <c r="P863" s="224"/>
      <c r="Q863" s="224"/>
      <c r="R863" s="224"/>
      <c r="S863" s="224"/>
      <c r="T863" s="225"/>
      <c r="AT863" s="226" t="s">
        <v>366</v>
      </c>
      <c r="AU863" s="226" t="s">
        <v>90</v>
      </c>
      <c r="AV863" s="12" t="s">
        <v>90</v>
      </c>
      <c r="AW863" s="12" t="s">
        <v>36</v>
      </c>
      <c r="AX863" s="12" t="s">
        <v>88</v>
      </c>
      <c r="AY863" s="226" t="s">
        <v>261</v>
      </c>
    </row>
    <row r="864" spans="2:65" s="1" customFormat="1" ht="16.5" customHeight="1">
      <c r="B864" s="35"/>
      <c r="C864" s="197" t="s">
        <v>1061</v>
      </c>
      <c r="D864" s="197" t="s">
        <v>264</v>
      </c>
      <c r="E864" s="198" t="s">
        <v>4041</v>
      </c>
      <c r="F864" s="199" t="s">
        <v>4042</v>
      </c>
      <c r="G864" s="200" t="s">
        <v>394</v>
      </c>
      <c r="H864" s="201">
        <v>11</v>
      </c>
      <c r="I864" s="202"/>
      <c r="J864" s="203">
        <f>ROUND(I864*H864,2)</f>
        <v>0</v>
      </c>
      <c r="K864" s="199" t="s">
        <v>268</v>
      </c>
      <c r="L864" s="39"/>
      <c r="M864" s="204" t="s">
        <v>1</v>
      </c>
      <c r="N864" s="205" t="s">
        <v>46</v>
      </c>
      <c r="O864" s="67"/>
      <c r="P864" s="206">
        <f>O864*H864</f>
        <v>0</v>
      </c>
      <c r="Q864" s="206">
        <v>3.5000000000000001E-3</v>
      </c>
      <c r="R864" s="206">
        <f>Q864*H864</f>
        <v>3.85E-2</v>
      </c>
      <c r="S864" s="206">
        <v>0</v>
      </c>
      <c r="T864" s="207">
        <f>S864*H864</f>
        <v>0</v>
      </c>
      <c r="AR864" s="208" t="s">
        <v>450</v>
      </c>
      <c r="AT864" s="208" t="s">
        <v>264</v>
      </c>
      <c r="AU864" s="208" t="s">
        <v>90</v>
      </c>
      <c r="AY864" s="17" t="s">
        <v>261</v>
      </c>
      <c r="BE864" s="209">
        <f>IF(N864="základní",J864,0)</f>
        <v>0</v>
      </c>
      <c r="BF864" s="209">
        <f>IF(N864="snížená",J864,0)</f>
        <v>0</v>
      </c>
      <c r="BG864" s="209">
        <f>IF(N864="zákl. přenesená",J864,0)</f>
        <v>0</v>
      </c>
      <c r="BH864" s="209">
        <f>IF(N864="sníž. přenesená",J864,0)</f>
        <v>0</v>
      </c>
      <c r="BI864" s="209">
        <f>IF(N864="nulová",J864,0)</f>
        <v>0</v>
      </c>
      <c r="BJ864" s="17" t="s">
        <v>88</v>
      </c>
      <c r="BK864" s="209">
        <f>ROUND(I864*H864,2)</f>
        <v>0</v>
      </c>
      <c r="BL864" s="17" t="s">
        <v>450</v>
      </c>
      <c r="BM864" s="208" t="s">
        <v>4043</v>
      </c>
    </row>
    <row r="865" spans="2:65" s="14" customFormat="1">
      <c r="B865" s="238"/>
      <c r="C865" s="239"/>
      <c r="D865" s="210" t="s">
        <v>366</v>
      </c>
      <c r="E865" s="240" t="s">
        <v>1</v>
      </c>
      <c r="F865" s="241" t="s">
        <v>4003</v>
      </c>
      <c r="G865" s="239"/>
      <c r="H865" s="240" t="s">
        <v>1</v>
      </c>
      <c r="I865" s="242"/>
      <c r="J865" s="239"/>
      <c r="K865" s="239"/>
      <c r="L865" s="243"/>
      <c r="M865" s="244"/>
      <c r="N865" s="245"/>
      <c r="O865" s="245"/>
      <c r="P865" s="245"/>
      <c r="Q865" s="245"/>
      <c r="R865" s="245"/>
      <c r="S865" s="245"/>
      <c r="T865" s="246"/>
      <c r="AT865" s="247" t="s">
        <v>366</v>
      </c>
      <c r="AU865" s="247" t="s">
        <v>90</v>
      </c>
      <c r="AV865" s="14" t="s">
        <v>88</v>
      </c>
      <c r="AW865" s="14" t="s">
        <v>36</v>
      </c>
      <c r="AX865" s="14" t="s">
        <v>81</v>
      </c>
      <c r="AY865" s="247" t="s">
        <v>261</v>
      </c>
    </row>
    <row r="866" spans="2:65" s="14" customFormat="1">
      <c r="B866" s="238"/>
      <c r="C866" s="239"/>
      <c r="D866" s="210" t="s">
        <v>366</v>
      </c>
      <c r="E866" s="240" t="s">
        <v>1</v>
      </c>
      <c r="F866" s="241" t="s">
        <v>3594</v>
      </c>
      <c r="G866" s="239"/>
      <c r="H866" s="240" t="s">
        <v>1</v>
      </c>
      <c r="I866" s="242"/>
      <c r="J866" s="239"/>
      <c r="K866" s="239"/>
      <c r="L866" s="243"/>
      <c r="M866" s="244"/>
      <c r="N866" s="245"/>
      <c r="O866" s="245"/>
      <c r="P866" s="245"/>
      <c r="Q866" s="245"/>
      <c r="R866" s="245"/>
      <c r="S866" s="245"/>
      <c r="T866" s="246"/>
      <c r="AT866" s="247" t="s">
        <v>366</v>
      </c>
      <c r="AU866" s="247" t="s">
        <v>90</v>
      </c>
      <c r="AV866" s="14" t="s">
        <v>88</v>
      </c>
      <c r="AW866" s="14" t="s">
        <v>36</v>
      </c>
      <c r="AX866" s="14" t="s">
        <v>81</v>
      </c>
      <c r="AY866" s="247" t="s">
        <v>261</v>
      </c>
    </row>
    <row r="867" spans="2:65" s="12" customFormat="1">
      <c r="B867" s="216"/>
      <c r="C867" s="217"/>
      <c r="D867" s="210" t="s">
        <v>366</v>
      </c>
      <c r="E867" s="218" t="s">
        <v>1</v>
      </c>
      <c r="F867" s="219" t="s">
        <v>4044</v>
      </c>
      <c r="G867" s="217"/>
      <c r="H867" s="220">
        <v>9.1</v>
      </c>
      <c r="I867" s="221"/>
      <c r="J867" s="217"/>
      <c r="K867" s="217"/>
      <c r="L867" s="222"/>
      <c r="M867" s="223"/>
      <c r="N867" s="224"/>
      <c r="O867" s="224"/>
      <c r="P867" s="224"/>
      <c r="Q867" s="224"/>
      <c r="R867" s="224"/>
      <c r="S867" s="224"/>
      <c r="T867" s="225"/>
      <c r="AT867" s="226" t="s">
        <v>366</v>
      </c>
      <c r="AU867" s="226" t="s">
        <v>90</v>
      </c>
      <c r="AV867" s="12" t="s">
        <v>90</v>
      </c>
      <c r="AW867" s="12" t="s">
        <v>36</v>
      </c>
      <c r="AX867" s="12" t="s">
        <v>81</v>
      </c>
      <c r="AY867" s="226" t="s">
        <v>261</v>
      </c>
    </row>
    <row r="868" spans="2:65" s="14" customFormat="1">
      <c r="B868" s="238"/>
      <c r="C868" s="239"/>
      <c r="D868" s="210" t="s">
        <v>366</v>
      </c>
      <c r="E868" s="240" t="s">
        <v>1</v>
      </c>
      <c r="F868" s="241" t="s">
        <v>3607</v>
      </c>
      <c r="G868" s="239"/>
      <c r="H868" s="240" t="s">
        <v>1</v>
      </c>
      <c r="I868" s="242"/>
      <c r="J868" s="239"/>
      <c r="K868" s="239"/>
      <c r="L868" s="243"/>
      <c r="M868" s="244"/>
      <c r="N868" s="245"/>
      <c r="O868" s="245"/>
      <c r="P868" s="245"/>
      <c r="Q868" s="245"/>
      <c r="R868" s="245"/>
      <c r="S868" s="245"/>
      <c r="T868" s="246"/>
      <c r="AT868" s="247" t="s">
        <v>366</v>
      </c>
      <c r="AU868" s="247" t="s">
        <v>90</v>
      </c>
      <c r="AV868" s="14" t="s">
        <v>88</v>
      </c>
      <c r="AW868" s="14" t="s">
        <v>36</v>
      </c>
      <c r="AX868" s="14" t="s">
        <v>81</v>
      </c>
      <c r="AY868" s="247" t="s">
        <v>261</v>
      </c>
    </row>
    <row r="869" spans="2:65" s="12" customFormat="1">
      <c r="B869" s="216"/>
      <c r="C869" s="217"/>
      <c r="D869" s="210" t="s">
        <v>366</v>
      </c>
      <c r="E869" s="218" t="s">
        <v>1</v>
      </c>
      <c r="F869" s="219" t="s">
        <v>4045</v>
      </c>
      <c r="G869" s="217"/>
      <c r="H869" s="220">
        <v>0.16</v>
      </c>
      <c r="I869" s="221"/>
      <c r="J869" s="217"/>
      <c r="K869" s="217"/>
      <c r="L869" s="222"/>
      <c r="M869" s="223"/>
      <c r="N869" s="224"/>
      <c r="O869" s="224"/>
      <c r="P869" s="224"/>
      <c r="Q869" s="224"/>
      <c r="R869" s="224"/>
      <c r="S869" s="224"/>
      <c r="T869" s="225"/>
      <c r="AT869" s="226" t="s">
        <v>366</v>
      </c>
      <c r="AU869" s="226" t="s">
        <v>90</v>
      </c>
      <c r="AV869" s="12" t="s">
        <v>90</v>
      </c>
      <c r="AW869" s="12" t="s">
        <v>36</v>
      </c>
      <c r="AX869" s="12" t="s">
        <v>81</v>
      </c>
      <c r="AY869" s="226" t="s">
        <v>261</v>
      </c>
    </row>
    <row r="870" spans="2:65" s="13" customFormat="1">
      <c r="B870" s="227"/>
      <c r="C870" s="228"/>
      <c r="D870" s="210" t="s">
        <v>366</v>
      </c>
      <c r="E870" s="229" t="s">
        <v>1</v>
      </c>
      <c r="F870" s="230" t="s">
        <v>368</v>
      </c>
      <c r="G870" s="228"/>
      <c r="H870" s="231">
        <v>9.26</v>
      </c>
      <c r="I870" s="232"/>
      <c r="J870" s="228"/>
      <c r="K870" s="228"/>
      <c r="L870" s="233"/>
      <c r="M870" s="234"/>
      <c r="N870" s="235"/>
      <c r="O870" s="235"/>
      <c r="P870" s="235"/>
      <c r="Q870" s="235"/>
      <c r="R870" s="235"/>
      <c r="S870" s="235"/>
      <c r="T870" s="236"/>
      <c r="AT870" s="237" t="s">
        <v>366</v>
      </c>
      <c r="AU870" s="237" t="s">
        <v>90</v>
      </c>
      <c r="AV870" s="13" t="s">
        <v>123</v>
      </c>
      <c r="AW870" s="13" t="s">
        <v>36</v>
      </c>
      <c r="AX870" s="13" t="s">
        <v>81</v>
      </c>
      <c r="AY870" s="237" t="s">
        <v>261</v>
      </c>
    </row>
    <row r="871" spans="2:65" s="12" customFormat="1">
      <c r="B871" s="216"/>
      <c r="C871" s="217"/>
      <c r="D871" s="210" t="s">
        <v>366</v>
      </c>
      <c r="E871" s="218" t="s">
        <v>1</v>
      </c>
      <c r="F871" s="219" t="s">
        <v>4046</v>
      </c>
      <c r="G871" s="217"/>
      <c r="H871" s="220">
        <v>10.648999999999999</v>
      </c>
      <c r="I871" s="221"/>
      <c r="J871" s="217"/>
      <c r="K871" s="217"/>
      <c r="L871" s="222"/>
      <c r="M871" s="223"/>
      <c r="N871" s="224"/>
      <c r="O871" s="224"/>
      <c r="P871" s="224"/>
      <c r="Q871" s="224"/>
      <c r="R871" s="224"/>
      <c r="S871" s="224"/>
      <c r="T871" s="225"/>
      <c r="AT871" s="226" t="s">
        <v>366</v>
      </c>
      <c r="AU871" s="226" t="s">
        <v>90</v>
      </c>
      <c r="AV871" s="12" t="s">
        <v>90</v>
      </c>
      <c r="AW871" s="12" t="s">
        <v>36</v>
      </c>
      <c r="AX871" s="12" t="s">
        <v>81</v>
      </c>
      <c r="AY871" s="226" t="s">
        <v>261</v>
      </c>
    </row>
    <row r="872" spans="2:65" s="13" customFormat="1">
      <c r="B872" s="227"/>
      <c r="C872" s="228"/>
      <c r="D872" s="210" t="s">
        <v>366</v>
      </c>
      <c r="E872" s="229" t="s">
        <v>1</v>
      </c>
      <c r="F872" s="230" t="s">
        <v>368</v>
      </c>
      <c r="G872" s="228"/>
      <c r="H872" s="231">
        <v>10.648999999999999</v>
      </c>
      <c r="I872" s="232"/>
      <c r="J872" s="228"/>
      <c r="K872" s="228"/>
      <c r="L872" s="233"/>
      <c r="M872" s="234"/>
      <c r="N872" s="235"/>
      <c r="O872" s="235"/>
      <c r="P872" s="235"/>
      <c r="Q872" s="235"/>
      <c r="R872" s="235"/>
      <c r="S872" s="235"/>
      <c r="T872" s="236"/>
      <c r="AT872" s="237" t="s">
        <v>366</v>
      </c>
      <c r="AU872" s="237" t="s">
        <v>90</v>
      </c>
      <c r="AV872" s="13" t="s">
        <v>123</v>
      </c>
      <c r="AW872" s="13" t="s">
        <v>36</v>
      </c>
      <c r="AX872" s="13" t="s">
        <v>81</v>
      </c>
      <c r="AY872" s="237" t="s">
        <v>261</v>
      </c>
    </row>
    <row r="873" spans="2:65" s="12" customFormat="1">
      <c r="B873" s="216"/>
      <c r="C873" s="217"/>
      <c r="D873" s="210" t="s">
        <v>366</v>
      </c>
      <c r="E873" s="218" t="s">
        <v>1</v>
      </c>
      <c r="F873" s="219" t="s">
        <v>320</v>
      </c>
      <c r="G873" s="217"/>
      <c r="H873" s="220">
        <v>11</v>
      </c>
      <c r="I873" s="221"/>
      <c r="J873" s="217"/>
      <c r="K873" s="217"/>
      <c r="L873" s="222"/>
      <c r="M873" s="223"/>
      <c r="N873" s="224"/>
      <c r="O873" s="224"/>
      <c r="P873" s="224"/>
      <c r="Q873" s="224"/>
      <c r="R873" s="224"/>
      <c r="S873" s="224"/>
      <c r="T873" s="225"/>
      <c r="AT873" s="226" t="s">
        <v>366</v>
      </c>
      <c r="AU873" s="226" t="s">
        <v>90</v>
      </c>
      <c r="AV873" s="12" t="s">
        <v>90</v>
      </c>
      <c r="AW873" s="12" t="s">
        <v>36</v>
      </c>
      <c r="AX873" s="12" t="s">
        <v>88</v>
      </c>
      <c r="AY873" s="226" t="s">
        <v>261</v>
      </c>
    </row>
    <row r="874" spans="2:65" s="1" customFormat="1" ht="16.5" customHeight="1">
      <c r="B874" s="35"/>
      <c r="C874" s="197" t="s">
        <v>1066</v>
      </c>
      <c r="D874" s="197" t="s">
        <v>264</v>
      </c>
      <c r="E874" s="198" t="s">
        <v>4047</v>
      </c>
      <c r="F874" s="199" t="s">
        <v>4048</v>
      </c>
      <c r="G874" s="200" t="s">
        <v>394</v>
      </c>
      <c r="H874" s="201">
        <v>135.5</v>
      </c>
      <c r="I874" s="202"/>
      <c r="J874" s="203">
        <f>ROUND(I874*H874,2)</f>
        <v>0</v>
      </c>
      <c r="K874" s="199" t="s">
        <v>268</v>
      </c>
      <c r="L874" s="39"/>
      <c r="M874" s="204" t="s">
        <v>1</v>
      </c>
      <c r="N874" s="205" t="s">
        <v>46</v>
      </c>
      <c r="O874" s="67"/>
      <c r="P874" s="206">
        <f>O874*H874</f>
        <v>0</v>
      </c>
      <c r="Q874" s="206">
        <v>5.8599999999999998E-3</v>
      </c>
      <c r="R874" s="206">
        <f>Q874*H874</f>
        <v>0.79403000000000001</v>
      </c>
      <c r="S874" s="206">
        <v>0</v>
      </c>
      <c r="T874" s="207">
        <f>S874*H874</f>
        <v>0</v>
      </c>
      <c r="AR874" s="208" t="s">
        <v>450</v>
      </c>
      <c r="AT874" s="208" t="s">
        <v>264</v>
      </c>
      <c r="AU874" s="208" t="s">
        <v>90</v>
      </c>
      <c r="AY874" s="17" t="s">
        <v>261</v>
      </c>
      <c r="BE874" s="209">
        <f>IF(N874="základní",J874,0)</f>
        <v>0</v>
      </c>
      <c r="BF874" s="209">
        <f>IF(N874="snížená",J874,0)</f>
        <v>0</v>
      </c>
      <c r="BG874" s="209">
        <f>IF(N874="zákl. přenesená",J874,0)</f>
        <v>0</v>
      </c>
      <c r="BH874" s="209">
        <f>IF(N874="sníž. přenesená",J874,0)</f>
        <v>0</v>
      </c>
      <c r="BI874" s="209">
        <f>IF(N874="nulová",J874,0)</f>
        <v>0</v>
      </c>
      <c r="BJ874" s="17" t="s">
        <v>88</v>
      </c>
      <c r="BK874" s="209">
        <f>ROUND(I874*H874,2)</f>
        <v>0</v>
      </c>
      <c r="BL874" s="17" t="s">
        <v>450</v>
      </c>
      <c r="BM874" s="208" t="s">
        <v>4049</v>
      </c>
    </row>
    <row r="875" spans="2:65" s="14" customFormat="1">
      <c r="B875" s="238"/>
      <c r="C875" s="239"/>
      <c r="D875" s="210" t="s">
        <v>366</v>
      </c>
      <c r="E875" s="240" t="s">
        <v>1</v>
      </c>
      <c r="F875" s="241" t="s">
        <v>4003</v>
      </c>
      <c r="G875" s="239"/>
      <c r="H875" s="240" t="s">
        <v>1</v>
      </c>
      <c r="I875" s="242"/>
      <c r="J875" s="239"/>
      <c r="K875" s="239"/>
      <c r="L875" s="243"/>
      <c r="M875" s="244"/>
      <c r="N875" s="245"/>
      <c r="O875" s="245"/>
      <c r="P875" s="245"/>
      <c r="Q875" s="245"/>
      <c r="R875" s="245"/>
      <c r="S875" s="245"/>
      <c r="T875" s="246"/>
      <c r="AT875" s="247" t="s">
        <v>366</v>
      </c>
      <c r="AU875" s="247" t="s">
        <v>90</v>
      </c>
      <c r="AV875" s="14" t="s">
        <v>88</v>
      </c>
      <c r="AW875" s="14" t="s">
        <v>36</v>
      </c>
      <c r="AX875" s="14" t="s">
        <v>81</v>
      </c>
      <c r="AY875" s="247" t="s">
        <v>261</v>
      </c>
    </row>
    <row r="876" spans="2:65" s="14" customFormat="1">
      <c r="B876" s="238"/>
      <c r="C876" s="239"/>
      <c r="D876" s="210" t="s">
        <v>366</v>
      </c>
      <c r="E876" s="240" t="s">
        <v>1</v>
      </c>
      <c r="F876" s="241" t="s">
        <v>3594</v>
      </c>
      <c r="G876" s="239"/>
      <c r="H876" s="240" t="s">
        <v>1</v>
      </c>
      <c r="I876" s="242"/>
      <c r="J876" s="239"/>
      <c r="K876" s="239"/>
      <c r="L876" s="243"/>
      <c r="M876" s="244"/>
      <c r="N876" s="245"/>
      <c r="O876" s="245"/>
      <c r="P876" s="245"/>
      <c r="Q876" s="245"/>
      <c r="R876" s="245"/>
      <c r="S876" s="245"/>
      <c r="T876" s="246"/>
      <c r="AT876" s="247" t="s">
        <v>366</v>
      </c>
      <c r="AU876" s="247" t="s">
        <v>90</v>
      </c>
      <c r="AV876" s="14" t="s">
        <v>88</v>
      </c>
      <c r="AW876" s="14" t="s">
        <v>36</v>
      </c>
      <c r="AX876" s="14" t="s">
        <v>81</v>
      </c>
      <c r="AY876" s="247" t="s">
        <v>261</v>
      </c>
    </row>
    <row r="877" spans="2:65" s="12" customFormat="1">
      <c r="B877" s="216"/>
      <c r="C877" s="217"/>
      <c r="D877" s="210" t="s">
        <v>366</v>
      </c>
      <c r="E877" s="218" t="s">
        <v>1</v>
      </c>
      <c r="F877" s="219" t="s">
        <v>3644</v>
      </c>
      <c r="G877" s="217"/>
      <c r="H877" s="220">
        <v>4.7</v>
      </c>
      <c r="I877" s="221"/>
      <c r="J877" s="217"/>
      <c r="K877" s="217"/>
      <c r="L877" s="222"/>
      <c r="M877" s="223"/>
      <c r="N877" s="224"/>
      <c r="O877" s="224"/>
      <c r="P877" s="224"/>
      <c r="Q877" s="224"/>
      <c r="R877" s="224"/>
      <c r="S877" s="224"/>
      <c r="T877" s="225"/>
      <c r="AT877" s="226" t="s">
        <v>366</v>
      </c>
      <c r="AU877" s="226" t="s">
        <v>90</v>
      </c>
      <c r="AV877" s="12" t="s">
        <v>90</v>
      </c>
      <c r="AW877" s="12" t="s">
        <v>36</v>
      </c>
      <c r="AX877" s="12" t="s">
        <v>81</v>
      </c>
      <c r="AY877" s="226" t="s">
        <v>261</v>
      </c>
    </row>
    <row r="878" spans="2:65" s="14" customFormat="1">
      <c r="B878" s="238"/>
      <c r="C878" s="239"/>
      <c r="D878" s="210" t="s">
        <v>366</v>
      </c>
      <c r="E878" s="240" t="s">
        <v>1</v>
      </c>
      <c r="F878" s="241" t="s">
        <v>1641</v>
      </c>
      <c r="G878" s="239"/>
      <c r="H878" s="240" t="s">
        <v>1</v>
      </c>
      <c r="I878" s="242"/>
      <c r="J878" s="239"/>
      <c r="K878" s="239"/>
      <c r="L878" s="243"/>
      <c r="M878" s="244"/>
      <c r="N878" s="245"/>
      <c r="O878" s="245"/>
      <c r="P878" s="245"/>
      <c r="Q878" s="245"/>
      <c r="R878" s="245"/>
      <c r="S878" s="245"/>
      <c r="T878" s="246"/>
      <c r="AT878" s="247" t="s">
        <v>366</v>
      </c>
      <c r="AU878" s="247" t="s">
        <v>90</v>
      </c>
      <c r="AV878" s="14" t="s">
        <v>88</v>
      </c>
      <c r="AW878" s="14" t="s">
        <v>36</v>
      </c>
      <c r="AX878" s="14" t="s">
        <v>81</v>
      </c>
      <c r="AY878" s="247" t="s">
        <v>261</v>
      </c>
    </row>
    <row r="879" spans="2:65" s="12" customFormat="1">
      <c r="B879" s="216"/>
      <c r="C879" s="217"/>
      <c r="D879" s="210" t="s">
        <v>366</v>
      </c>
      <c r="E879" s="218" t="s">
        <v>1</v>
      </c>
      <c r="F879" s="219" t="s">
        <v>3643</v>
      </c>
      <c r="G879" s="217"/>
      <c r="H879" s="220">
        <v>113.01</v>
      </c>
      <c r="I879" s="221"/>
      <c r="J879" s="217"/>
      <c r="K879" s="217"/>
      <c r="L879" s="222"/>
      <c r="M879" s="223"/>
      <c r="N879" s="224"/>
      <c r="O879" s="224"/>
      <c r="P879" s="224"/>
      <c r="Q879" s="224"/>
      <c r="R879" s="224"/>
      <c r="S879" s="224"/>
      <c r="T879" s="225"/>
      <c r="AT879" s="226" t="s">
        <v>366</v>
      </c>
      <c r="AU879" s="226" t="s">
        <v>90</v>
      </c>
      <c r="AV879" s="12" t="s">
        <v>90</v>
      </c>
      <c r="AW879" s="12" t="s">
        <v>36</v>
      </c>
      <c r="AX879" s="12" t="s">
        <v>81</v>
      </c>
      <c r="AY879" s="226" t="s">
        <v>261</v>
      </c>
    </row>
    <row r="880" spans="2:65" s="13" customFormat="1">
      <c r="B880" s="227"/>
      <c r="C880" s="228"/>
      <c r="D880" s="210" t="s">
        <v>366</v>
      </c>
      <c r="E880" s="229" t="s">
        <v>1</v>
      </c>
      <c r="F880" s="230" t="s">
        <v>368</v>
      </c>
      <c r="G880" s="228"/>
      <c r="H880" s="231">
        <v>117.71000000000001</v>
      </c>
      <c r="I880" s="232"/>
      <c r="J880" s="228"/>
      <c r="K880" s="228"/>
      <c r="L880" s="233"/>
      <c r="M880" s="234"/>
      <c r="N880" s="235"/>
      <c r="O880" s="235"/>
      <c r="P880" s="235"/>
      <c r="Q880" s="235"/>
      <c r="R880" s="235"/>
      <c r="S880" s="235"/>
      <c r="T880" s="236"/>
      <c r="AT880" s="237" t="s">
        <v>366</v>
      </c>
      <c r="AU880" s="237" t="s">
        <v>90</v>
      </c>
      <c r="AV880" s="13" t="s">
        <v>123</v>
      </c>
      <c r="AW880" s="13" t="s">
        <v>36</v>
      </c>
      <c r="AX880" s="13" t="s">
        <v>81</v>
      </c>
      <c r="AY880" s="237" t="s">
        <v>261</v>
      </c>
    </row>
    <row r="881" spans="2:65" s="12" customFormat="1">
      <c r="B881" s="216"/>
      <c r="C881" s="217"/>
      <c r="D881" s="210" t="s">
        <v>366</v>
      </c>
      <c r="E881" s="218" t="s">
        <v>1</v>
      </c>
      <c r="F881" s="219" t="s">
        <v>3645</v>
      </c>
      <c r="G881" s="217"/>
      <c r="H881" s="220">
        <v>135.36699999999999</v>
      </c>
      <c r="I881" s="221"/>
      <c r="J881" s="217"/>
      <c r="K881" s="217"/>
      <c r="L881" s="222"/>
      <c r="M881" s="223"/>
      <c r="N881" s="224"/>
      <c r="O881" s="224"/>
      <c r="P881" s="224"/>
      <c r="Q881" s="224"/>
      <c r="R881" s="224"/>
      <c r="S881" s="224"/>
      <c r="T881" s="225"/>
      <c r="AT881" s="226" t="s">
        <v>366</v>
      </c>
      <c r="AU881" s="226" t="s">
        <v>90</v>
      </c>
      <c r="AV881" s="12" t="s">
        <v>90</v>
      </c>
      <c r="AW881" s="12" t="s">
        <v>36</v>
      </c>
      <c r="AX881" s="12" t="s">
        <v>81</v>
      </c>
      <c r="AY881" s="226" t="s">
        <v>261</v>
      </c>
    </row>
    <row r="882" spans="2:65" s="13" customFormat="1">
      <c r="B882" s="227"/>
      <c r="C882" s="228"/>
      <c r="D882" s="210" t="s">
        <v>366</v>
      </c>
      <c r="E882" s="229" t="s">
        <v>1</v>
      </c>
      <c r="F882" s="230" t="s">
        <v>368</v>
      </c>
      <c r="G882" s="228"/>
      <c r="H882" s="231">
        <v>135.36699999999999</v>
      </c>
      <c r="I882" s="232"/>
      <c r="J882" s="228"/>
      <c r="K882" s="228"/>
      <c r="L882" s="233"/>
      <c r="M882" s="234"/>
      <c r="N882" s="235"/>
      <c r="O882" s="235"/>
      <c r="P882" s="235"/>
      <c r="Q882" s="235"/>
      <c r="R882" s="235"/>
      <c r="S882" s="235"/>
      <c r="T882" s="236"/>
      <c r="AT882" s="237" t="s">
        <v>366</v>
      </c>
      <c r="AU882" s="237" t="s">
        <v>90</v>
      </c>
      <c r="AV882" s="13" t="s">
        <v>123</v>
      </c>
      <c r="AW882" s="13" t="s">
        <v>36</v>
      </c>
      <c r="AX882" s="13" t="s">
        <v>81</v>
      </c>
      <c r="AY882" s="237" t="s">
        <v>261</v>
      </c>
    </row>
    <row r="883" spans="2:65" s="12" customFormat="1">
      <c r="B883" s="216"/>
      <c r="C883" s="217"/>
      <c r="D883" s="210" t="s">
        <v>366</v>
      </c>
      <c r="E883" s="218" t="s">
        <v>1</v>
      </c>
      <c r="F883" s="219" t="s">
        <v>3646</v>
      </c>
      <c r="G883" s="217"/>
      <c r="H883" s="220">
        <v>135.5</v>
      </c>
      <c r="I883" s="221"/>
      <c r="J883" s="217"/>
      <c r="K883" s="217"/>
      <c r="L883" s="222"/>
      <c r="M883" s="223"/>
      <c r="N883" s="224"/>
      <c r="O883" s="224"/>
      <c r="P883" s="224"/>
      <c r="Q883" s="224"/>
      <c r="R883" s="224"/>
      <c r="S883" s="224"/>
      <c r="T883" s="225"/>
      <c r="AT883" s="226" t="s">
        <v>366</v>
      </c>
      <c r="AU883" s="226" t="s">
        <v>90</v>
      </c>
      <c r="AV883" s="12" t="s">
        <v>90</v>
      </c>
      <c r="AW883" s="12" t="s">
        <v>36</v>
      </c>
      <c r="AX883" s="12" t="s">
        <v>88</v>
      </c>
      <c r="AY883" s="226" t="s">
        <v>261</v>
      </c>
    </row>
    <row r="884" spans="2:65" s="1" customFormat="1" ht="36" customHeight="1">
      <c r="B884" s="35"/>
      <c r="C884" s="197" t="s">
        <v>1071</v>
      </c>
      <c r="D884" s="197" t="s">
        <v>264</v>
      </c>
      <c r="E884" s="198" t="s">
        <v>4050</v>
      </c>
      <c r="F884" s="199" t="s">
        <v>4051</v>
      </c>
      <c r="G884" s="200" t="s">
        <v>394</v>
      </c>
      <c r="H884" s="201">
        <v>45</v>
      </c>
      <c r="I884" s="202"/>
      <c r="J884" s="203">
        <f>ROUND(I884*H884,2)</f>
        <v>0</v>
      </c>
      <c r="K884" s="199" t="s">
        <v>3539</v>
      </c>
      <c r="L884" s="39"/>
      <c r="M884" s="204" t="s">
        <v>1</v>
      </c>
      <c r="N884" s="205" t="s">
        <v>46</v>
      </c>
      <c r="O884" s="67"/>
      <c r="P884" s="206">
        <f>O884*H884</f>
        <v>0</v>
      </c>
      <c r="Q884" s="206">
        <v>2.2897734999999999E-2</v>
      </c>
      <c r="R884" s="206">
        <f>Q884*H884</f>
        <v>1.0303980749999999</v>
      </c>
      <c r="S884" s="206">
        <v>0</v>
      </c>
      <c r="T884" s="207">
        <f>S884*H884</f>
        <v>0</v>
      </c>
      <c r="AR884" s="208" t="s">
        <v>450</v>
      </c>
      <c r="AT884" s="208" t="s">
        <v>264</v>
      </c>
      <c r="AU884" s="208" t="s">
        <v>90</v>
      </c>
      <c r="AY884" s="17" t="s">
        <v>261</v>
      </c>
      <c r="BE884" s="209">
        <f>IF(N884="základní",J884,0)</f>
        <v>0</v>
      </c>
      <c r="BF884" s="209">
        <f>IF(N884="snížená",J884,0)</f>
        <v>0</v>
      </c>
      <c r="BG884" s="209">
        <f>IF(N884="zákl. přenesená",J884,0)</f>
        <v>0</v>
      </c>
      <c r="BH884" s="209">
        <f>IF(N884="sníž. přenesená",J884,0)</f>
        <v>0</v>
      </c>
      <c r="BI884" s="209">
        <f>IF(N884="nulová",J884,0)</f>
        <v>0</v>
      </c>
      <c r="BJ884" s="17" t="s">
        <v>88</v>
      </c>
      <c r="BK884" s="209">
        <f>ROUND(I884*H884,2)</f>
        <v>0</v>
      </c>
      <c r="BL884" s="17" t="s">
        <v>450</v>
      </c>
      <c r="BM884" s="208" t="s">
        <v>4052</v>
      </c>
    </row>
    <row r="885" spans="2:65" s="14" customFormat="1">
      <c r="B885" s="238"/>
      <c r="C885" s="239"/>
      <c r="D885" s="210" t="s">
        <v>366</v>
      </c>
      <c r="E885" s="240" t="s">
        <v>1</v>
      </c>
      <c r="F885" s="241" t="s">
        <v>4003</v>
      </c>
      <c r="G885" s="239"/>
      <c r="H885" s="240" t="s">
        <v>1</v>
      </c>
      <c r="I885" s="242"/>
      <c r="J885" s="239"/>
      <c r="K885" s="239"/>
      <c r="L885" s="243"/>
      <c r="M885" s="244"/>
      <c r="N885" s="245"/>
      <c r="O885" s="245"/>
      <c r="P885" s="245"/>
      <c r="Q885" s="245"/>
      <c r="R885" s="245"/>
      <c r="S885" s="245"/>
      <c r="T885" s="246"/>
      <c r="AT885" s="247" t="s">
        <v>366</v>
      </c>
      <c r="AU885" s="247" t="s">
        <v>90</v>
      </c>
      <c r="AV885" s="14" t="s">
        <v>88</v>
      </c>
      <c r="AW885" s="14" t="s">
        <v>36</v>
      </c>
      <c r="AX885" s="14" t="s">
        <v>81</v>
      </c>
      <c r="AY885" s="247" t="s">
        <v>261</v>
      </c>
    </row>
    <row r="886" spans="2:65" s="14" customFormat="1">
      <c r="B886" s="238"/>
      <c r="C886" s="239"/>
      <c r="D886" s="210" t="s">
        <v>366</v>
      </c>
      <c r="E886" s="240" t="s">
        <v>1</v>
      </c>
      <c r="F886" s="241" t="s">
        <v>3594</v>
      </c>
      <c r="G886" s="239"/>
      <c r="H886" s="240" t="s">
        <v>1</v>
      </c>
      <c r="I886" s="242"/>
      <c r="J886" s="239"/>
      <c r="K886" s="239"/>
      <c r="L886" s="243"/>
      <c r="M886" s="244"/>
      <c r="N886" s="245"/>
      <c r="O886" s="245"/>
      <c r="P886" s="245"/>
      <c r="Q886" s="245"/>
      <c r="R886" s="245"/>
      <c r="S886" s="245"/>
      <c r="T886" s="246"/>
      <c r="AT886" s="247" t="s">
        <v>366</v>
      </c>
      <c r="AU886" s="247" t="s">
        <v>90</v>
      </c>
      <c r="AV886" s="14" t="s">
        <v>88</v>
      </c>
      <c r="AW886" s="14" t="s">
        <v>36</v>
      </c>
      <c r="AX886" s="14" t="s">
        <v>81</v>
      </c>
      <c r="AY886" s="247" t="s">
        <v>261</v>
      </c>
    </row>
    <row r="887" spans="2:65" s="12" customFormat="1">
      <c r="B887" s="216"/>
      <c r="C887" s="217"/>
      <c r="D887" s="210" t="s">
        <v>366</v>
      </c>
      <c r="E887" s="218" t="s">
        <v>1</v>
      </c>
      <c r="F887" s="219" t="s">
        <v>4053</v>
      </c>
      <c r="G887" s="217"/>
      <c r="H887" s="220">
        <v>5.8</v>
      </c>
      <c r="I887" s="221"/>
      <c r="J887" s="217"/>
      <c r="K887" s="217"/>
      <c r="L887" s="222"/>
      <c r="M887" s="223"/>
      <c r="N887" s="224"/>
      <c r="O887" s="224"/>
      <c r="P887" s="224"/>
      <c r="Q887" s="224"/>
      <c r="R887" s="224"/>
      <c r="S887" s="224"/>
      <c r="T887" s="225"/>
      <c r="AT887" s="226" t="s">
        <v>366</v>
      </c>
      <c r="AU887" s="226" t="s">
        <v>90</v>
      </c>
      <c r="AV887" s="12" t="s">
        <v>90</v>
      </c>
      <c r="AW887" s="12" t="s">
        <v>36</v>
      </c>
      <c r="AX887" s="12" t="s">
        <v>81</v>
      </c>
      <c r="AY887" s="226" t="s">
        <v>261</v>
      </c>
    </row>
    <row r="888" spans="2:65" s="14" customFormat="1">
      <c r="B888" s="238"/>
      <c r="C888" s="239"/>
      <c r="D888" s="210" t="s">
        <v>366</v>
      </c>
      <c r="E888" s="240" t="s">
        <v>1</v>
      </c>
      <c r="F888" s="241" t="s">
        <v>1641</v>
      </c>
      <c r="G888" s="239"/>
      <c r="H888" s="240" t="s">
        <v>1</v>
      </c>
      <c r="I888" s="242"/>
      <c r="J888" s="239"/>
      <c r="K888" s="239"/>
      <c r="L888" s="243"/>
      <c r="M888" s="244"/>
      <c r="N888" s="245"/>
      <c r="O888" s="245"/>
      <c r="P888" s="245"/>
      <c r="Q888" s="245"/>
      <c r="R888" s="245"/>
      <c r="S888" s="245"/>
      <c r="T888" s="246"/>
      <c r="AT888" s="247" t="s">
        <v>366</v>
      </c>
      <c r="AU888" s="247" t="s">
        <v>90</v>
      </c>
      <c r="AV888" s="14" t="s">
        <v>88</v>
      </c>
      <c r="AW888" s="14" t="s">
        <v>36</v>
      </c>
      <c r="AX888" s="14" t="s">
        <v>81</v>
      </c>
      <c r="AY888" s="247" t="s">
        <v>261</v>
      </c>
    </row>
    <row r="889" spans="2:65" s="12" customFormat="1">
      <c r="B889" s="216"/>
      <c r="C889" s="217"/>
      <c r="D889" s="210" t="s">
        <v>366</v>
      </c>
      <c r="E889" s="218" t="s">
        <v>1</v>
      </c>
      <c r="F889" s="219" t="s">
        <v>4054</v>
      </c>
      <c r="G889" s="217"/>
      <c r="H889" s="220">
        <v>25.41</v>
      </c>
      <c r="I889" s="221"/>
      <c r="J889" s="217"/>
      <c r="K889" s="217"/>
      <c r="L889" s="222"/>
      <c r="M889" s="223"/>
      <c r="N889" s="224"/>
      <c r="O889" s="224"/>
      <c r="P889" s="224"/>
      <c r="Q889" s="224"/>
      <c r="R889" s="224"/>
      <c r="S889" s="224"/>
      <c r="T889" s="225"/>
      <c r="AT889" s="226" t="s">
        <v>366</v>
      </c>
      <c r="AU889" s="226" t="s">
        <v>90</v>
      </c>
      <c r="AV889" s="12" t="s">
        <v>90</v>
      </c>
      <c r="AW889" s="12" t="s">
        <v>36</v>
      </c>
      <c r="AX889" s="12" t="s">
        <v>81</v>
      </c>
      <c r="AY889" s="226" t="s">
        <v>261</v>
      </c>
    </row>
    <row r="890" spans="2:65" s="14" customFormat="1">
      <c r="B890" s="238"/>
      <c r="C890" s="239"/>
      <c r="D890" s="210" t="s">
        <v>366</v>
      </c>
      <c r="E890" s="240" t="s">
        <v>1</v>
      </c>
      <c r="F890" s="241" t="s">
        <v>4055</v>
      </c>
      <c r="G890" s="239"/>
      <c r="H890" s="240" t="s">
        <v>1</v>
      </c>
      <c r="I890" s="242"/>
      <c r="J890" s="239"/>
      <c r="K890" s="239"/>
      <c r="L890" s="243"/>
      <c r="M890" s="244"/>
      <c r="N890" s="245"/>
      <c r="O890" s="245"/>
      <c r="P890" s="245"/>
      <c r="Q890" s="245"/>
      <c r="R890" s="245"/>
      <c r="S890" s="245"/>
      <c r="T890" s="246"/>
      <c r="AT890" s="247" t="s">
        <v>366</v>
      </c>
      <c r="AU890" s="247" t="s">
        <v>90</v>
      </c>
      <c r="AV890" s="14" t="s">
        <v>88</v>
      </c>
      <c r="AW890" s="14" t="s">
        <v>36</v>
      </c>
      <c r="AX890" s="14" t="s">
        <v>81</v>
      </c>
      <c r="AY890" s="247" t="s">
        <v>261</v>
      </c>
    </row>
    <row r="891" spans="2:65" s="14" customFormat="1">
      <c r="B891" s="238"/>
      <c r="C891" s="239"/>
      <c r="D891" s="210" t="s">
        <v>366</v>
      </c>
      <c r="E891" s="240" t="s">
        <v>1</v>
      </c>
      <c r="F891" s="241" t="s">
        <v>3594</v>
      </c>
      <c r="G891" s="239"/>
      <c r="H891" s="240" t="s">
        <v>1</v>
      </c>
      <c r="I891" s="242"/>
      <c r="J891" s="239"/>
      <c r="K891" s="239"/>
      <c r="L891" s="243"/>
      <c r="M891" s="244"/>
      <c r="N891" s="245"/>
      <c r="O891" s="245"/>
      <c r="P891" s="245"/>
      <c r="Q891" s="245"/>
      <c r="R891" s="245"/>
      <c r="S891" s="245"/>
      <c r="T891" s="246"/>
      <c r="AT891" s="247" t="s">
        <v>366</v>
      </c>
      <c r="AU891" s="247" t="s">
        <v>90</v>
      </c>
      <c r="AV891" s="14" t="s">
        <v>88</v>
      </c>
      <c r="AW891" s="14" t="s">
        <v>36</v>
      </c>
      <c r="AX891" s="14" t="s">
        <v>81</v>
      </c>
      <c r="AY891" s="247" t="s">
        <v>261</v>
      </c>
    </row>
    <row r="892" spans="2:65" s="12" customFormat="1">
      <c r="B892" s="216"/>
      <c r="C892" s="217"/>
      <c r="D892" s="210" t="s">
        <v>366</v>
      </c>
      <c r="E892" s="218" t="s">
        <v>1</v>
      </c>
      <c r="F892" s="219" t="s">
        <v>3650</v>
      </c>
      <c r="G892" s="217"/>
      <c r="H892" s="220">
        <v>2.5</v>
      </c>
      <c r="I892" s="221"/>
      <c r="J892" s="217"/>
      <c r="K892" s="217"/>
      <c r="L892" s="222"/>
      <c r="M892" s="223"/>
      <c r="N892" s="224"/>
      <c r="O892" s="224"/>
      <c r="P892" s="224"/>
      <c r="Q892" s="224"/>
      <c r="R892" s="224"/>
      <c r="S892" s="224"/>
      <c r="T892" s="225"/>
      <c r="AT892" s="226" t="s">
        <v>366</v>
      </c>
      <c r="AU892" s="226" t="s">
        <v>90</v>
      </c>
      <c r="AV892" s="12" t="s">
        <v>90</v>
      </c>
      <c r="AW892" s="12" t="s">
        <v>36</v>
      </c>
      <c r="AX892" s="12" t="s">
        <v>81</v>
      </c>
      <c r="AY892" s="226" t="s">
        <v>261</v>
      </c>
    </row>
    <row r="893" spans="2:65" s="14" customFormat="1">
      <c r="B893" s="238"/>
      <c r="C893" s="239"/>
      <c r="D893" s="210" t="s">
        <v>366</v>
      </c>
      <c r="E893" s="240" t="s">
        <v>1</v>
      </c>
      <c r="F893" s="241" t="s">
        <v>1641</v>
      </c>
      <c r="G893" s="239"/>
      <c r="H893" s="240" t="s">
        <v>1</v>
      </c>
      <c r="I893" s="242"/>
      <c r="J893" s="239"/>
      <c r="K893" s="239"/>
      <c r="L893" s="243"/>
      <c r="M893" s="244"/>
      <c r="N893" s="245"/>
      <c r="O893" s="245"/>
      <c r="P893" s="245"/>
      <c r="Q893" s="245"/>
      <c r="R893" s="245"/>
      <c r="S893" s="245"/>
      <c r="T893" s="246"/>
      <c r="AT893" s="247" t="s">
        <v>366</v>
      </c>
      <c r="AU893" s="247" t="s">
        <v>90</v>
      </c>
      <c r="AV893" s="14" t="s">
        <v>88</v>
      </c>
      <c r="AW893" s="14" t="s">
        <v>36</v>
      </c>
      <c r="AX893" s="14" t="s">
        <v>81</v>
      </c>
      <c r="AY893" s="247" t="s">
        <v>261</v>
      </c>
    </row>
    <row r="894" spans="2:65" s="12" customFormat="1">
      <c r="B894" s="216"/>
      <c r="C894" s="217"/>
      <c r="D894" s="210" t="s">
        <v>366</v>
      </c>
      <c r="E894" s="218" t="s">
        <v>1</v>
      </c>
      <c r="F894" s="219" t="s">
        <v>4056</v>
      </c>
      <c r="G894" s="217"/>
      <c r="H894" s="220">
        <v>5.05</v>
      </c>
      <c r="I894" s="221"/>
      <c r="J894" s="217"/>
      <c r="K894" s="217"/>
      <c r="L894" s="222"/>
      <c r="M894" s="223"/>
      <c r="N894" s="224"/>
      <c r="O894" s="224"/>
      <c r="P894" s="224"/>
      <c r="Q894" s="224"/>
      <c r="R894" s="224"/>
      <c r="S894" s="224"/>
      <c r="T894" s="225"/>
      <c r="AT894" s="226" t="s">
        <v>366</v>
      </c>
      <c r="AU894" s="226" t="s">
        <v>90</v>
      </c>
      <c r="AV894" s="12" t="s">
        <v>90</v>
      </c>
      <c r="AW894" s="12" t="s">
        <v>36</v>
      </c>
      <c r="AX894" s="12" t="s">
        <v>81</v>
      </c>
      <c r="AY894" s="226" t="s">
        <v>261</v>
      </c>
    </row>
    <row r="895" spans="2:65" s="13" customFormat="1">
      <c r="B895" s="227"/>
      <c r="C895" s="228"/>
      <c r="D895" s="210" t="s">
        <v>366</v>
      </c>
      <c r="E895" s="229" t="s">
        <v>1</v>
      </c>
      <c r="F895" s="230" t="s">
        <v>368</v>
      </c>
      <c r="G895" s="228"/>
      <c r="H895" s="231">
        <v>38.76</v>
      </c>
      <c r="I895" s="232"/>
      <c r="J895" s="228"/>
      <c r="K895" s="228"/>
      <c r="L895" s="233"/>
      <c r="M895" s="234"/>
      <c r="N895" s="235"/>
      <c r="O895" s="235"/>
      <c r="P895" s="235"/>
      <c r="Q895" s="235"/>
      <c r="R895" s="235"/>
      <c r="S895" s="235"/>
      <c r="T895" s="236"/>
      <c r="AT895" s="237" t="s">
        <v>366</v>
      </c>
      <c r="AU895" s="237" t="s">
        <v>90</v>
      </c>
      <c r="AV895" s="13" t="s">
        <v>123</v>
      </c>
      <c r="AW895" s="13" t="s">
        <v>36</v>
      </c>
      <c r="AX895" s="13" t="s">
        <v>81</v>
      </c>
      <c r="AY895" s="237" t="s">
        <v>261</v>
      </c>
    </row>
    <row r="896" spans="2:65" s="12" customFormat="1">
      <c r="B896" s="216"/>
      <c r="C896" s="217"/>
      <c r="D896" s="210" t="s">
        <v>366</v>
      </c>
      <c r="E896" s="218" t="s">
        <v>1</v>
      </c>
      <c r="F896" s="219" t="s">
        <v>4057</v>
      </c>
      <c r="G896" s="217"/>
      <c r="H896" s="220">
        <v>44.573999999999998</v>
      </c>
      <c r="I896" s="221"/>
      <c r="J896" s="217"/>
      <c r="K896" s="217"/>
      <c r="L896" s="222"/>
      <c r="M896" s="223"/>
      <c r="N896" s="224"/>
      <c r="O896" s="224"/>
      <c r="P896" s="224"/>
      <c r="Q896" s="224"/>
      <c r="R896" s="224"/>
      <c r="S896" s="224"/>
      <c r="T896" s="225"/>
      <c r="AT896" s="226" t="s">
        <v>366</v>
      </c>
      <c r="AU896" s="226" t="s">
        <v>90</v>
      </c>
      <c r="AV896" s="12" t="s">
        <v>90</v>
      </c>
      <c r="AW896" s="12" t="s">
        <v>36</v>
      </c>
      <c r="AX896" s="12" t="s">
        <v>81</v>
      </c>
      <c r="AY896" s="226" t="s">
        <v>261</v>
      </c>
    </row>
    <row r="897" spans="2:65" s="13" customFormat="1">
      <c r="B897" s="227"/>
      <c r="C897" s="228"/>
      <c r="D897" s="210" t="s">
        <v>366</v>
      </c>
      <c r="E897" s="229" t="s">
        <v>1</v>
      </c>
      <c r="F897" s="230" t="s">
        <v>368</v>
      </c>
      <c r="G897" s="228"/>
      <c r="H897" s="231">
        <v>44.573999999999998</v>
      </c>
      <c r="I897" s="232"/>
      <c r="J897" s="228"/>
      <c r="K897" s="228"/>
      <c r="L897" s="233"/>
      <c r="M897" s="234"/>
      <c r="N897" s="235"/>
      <c r="O897" s="235"/>
      <c r="P897" s="235"/>
      <c r="Q897" s="235"/>
      <c r="R897" s="235"/>
      <c r="S897" s="235"/>
      <c r="T897" s="236"/>
      <c r="AT897" s="237" t="s">
        <v>366</v>
      </c>
      <c r="AU897" s="237" t="s">
        <v>90</v>
      </c>
      <c r="AV897" s="13" t="s">
        <v>123</v>
      </c>
      <c r="AW897" s="13" t="s">
        <v>36</v>
      </c>
      <c r="AX897" s="13" t="s">
        <v>81</v>
      </c>
      <c r="AY897" s="237" t="s">
        <v>261</v>
      </c>
    </row>
    <row r="898" spans="2:65" s="12" customFormat="1">
      <c r="B898" s="216"/>
      <c r="C898" s="217"/>
      <c r="D898" s="210" t="s">
        <v>366</v>
      </c>
      <c r="E898" s="218" t="s">
        <v>1</v>
      </c>
      <c r="F898" s="219" t="s">
        <v>636</v>
      </c>
      <c r="G898" s="217"/>
      <c r="H898" s="220">
        <v>45</v>
      </c>
      <c r="I898" s="221"/>
      <c r="J898" s="217"/>
      <c r="K898" s="217"/>
      <c r="L898" s="222"/>
      <c r="M898" s="223"/>
      <c r="N898" s="224"/>
      <c r="O898" s="224"/>
      <c r="P898" s="224"/>
      <c r="Q898" s="224"/>
      <c r="R898" s="224"/>
      <c r="S898" s="224"/>
      <c r="T898" s="225"/>
      <c r="AT898" s="226" t="s">
        <v>366</v>
      </c>
      <c r="AU898" s="226" t="s">
        <v>90</v>
      </c>
      <c r="AV898" s="12" t="s">
        <v>90</v>
      </c>
      <c r="AW898" s="12" t="s">
        <v>36</v>
      </c>
      <c r="AX898" s="12" t="s">
        <v>88</v>
      </c>
      <c r="AY898" s="226" t="s">
        <v>261</v>
      </c>
    </row>
    <row r="899" spans="2:65" s="1" customFormat="1" ht="16.5" customHeight="1">
      <c r="B899" s="35"/>
      <c r="C899" s="197" t="s">
        <v>1081</v>
      </c>
      <c r="D899" s="197" t="s">
        <v>264</v>
      </c>
      <c r="E899" s="198" t="s">
        <v>4058</v>
      </c>
      <c r="F899" s="199" t="s">
        <v>4059</v>
      </c>
      <c r="G899" s="200" t="s">
        <v>394</v>
      </c>
      <c r="H899" s="201">
        <v>399</v>
      </c>
      <c r="I899" s="202"/>
      <c r="J899" s="203">
        <f>ROUND(I899*H899,2)</f>
        <v>0</v>
      </c>
      <c r="K899" s="199" t="s">
        <v>268</v>
      </c>
      <c r="L899" s="39"/>
      <c r="M899" s="204" t="s">
        <v>1</v>
      </c>
      <c r="N899" s="205" t="s">
        <v>46</v>
      </c>
      <c r="O899" s="67"/>
      <c r="P899" s="206">
        <f>O899*H899</f>
        <v>0</v>
      </c>
      <c r="Q899" s="206">
        <v>7.7999999999999999E-4</v>
      </c>
      <c r="R899" s="206">
        <f>Q899*H899</f>
        <v>0.31122</v>
      </c>
      <c r="S899" s="206">
        <v>0</v>
      </c>
      <c r="T899" s="207">
        <f>S899*H899</f>
        <v>0</v>
      </c>
      <c r="AR899" s="208" t="s">
        <v>450</v>
      </c>
      <c r="AT899" s="208" t="s">
        <v>264</v>
      </c>
      <c r="AU899" s="208" t="s">
        <v>90</v>
      </c>
      <c r="AY899" s="17" t="s">
        <v>261</v>
      </c>
      <c r="BE899" s="209">
        <f>IF(N899="základní",J899,0)</f>
        <v>0</v>
      </c>
      <c r="BF899" s="209">
        <f>IF(N899="snížená",J899,0)</f>
        <v>0</v>
      </c>
      <c r="BG899" s="209">
        <f>IF(N899="zákl. přenesená",J899,0)</f>
        <v>0</v>
      </c>
      <c r="BH899" s="209">
        <f>IF(N899="sníž. přenesená",J899,0)</f>
        <v>0</v>
      </c>
      <c r="BI899" s="209">
        <f>IF(N899="nulová",J899,0)</f>
        <v>0</v>
      </c>
      <c r="BJ899" s="17" t="s">
        <v>88</v>
      </c>
      <c r="BK899" s="209">
        <f>ROUND(I899*H899,2)</f>
        <v>0</v>
      </c>
      <c r="BL899" s="17" t="s">
        <v>450</v>
      </c>
      <c r="BM899" s="208" t="s">
        <v>4060</v>
      </c>
    </row>
    <row r="900" spans="2:65" s="14" customFormat="1">
      <c r="B900" s="238"/>
      <c r="C900" s="239"/>
      <c r="D900" s="210" t="s">
        <v>366</v>
      </c>
      <c r="E900" s="240" t="s">
        <v>1</v>
      </c>
      <c r="F900" s="241" t="s">
        <v>4055</v>
      </c>
      <c r="G900" s="239"/>
      <c r="H900" s="240" t="s">
        <v>1</v>
      </c>
      <c r="I900" s="242"/>
      <c r="J900" s="239"/>
      <c r="K900" s="239"/>
      <c r="L900" s="243"/>
      <c r="M900" s="244"/>
      <c r="N900" s="245"/>
      <c r="O900" s="245"/>
      <c r="P900" s="245"/>
      <c r="Q900" s="245"/>
      <c r="R900" s="245"/>
      <c r="S900" s="245"/>
      <c r="T900" s="246"/>
      <c r="AT900" s="247" t="s">
        <v>366</v>
      </c>
      <c r="AU900" s="247" t="s">
        <v>90</v>
      </c>
      <c r="AV900" s="14" t="s">
        <v>88</v>
      </c>
      <c r="AW900" s="14" t="s">
        <v>36</v>
      </c>
      <c r="AX900" s="14" t="s">
        <v>81</v>
      </c>
      <c r="AY900" s="247" t="s">
        <v>261</v>
      </c>
    </row>
    <row r="901" spans="2:65" s="14" customFormat="1">
      <c r="B901" s="238"/>
      <c r="C901" s="239"/>
      <c r="D901" s="210" t="s">
        <v>366</v>
      </c>
      <c r="E901" s="240" t="s">
        <v>1</v>
      </c>
      <c r="F901" s="241" t="s">
        <v>3594</v>
      </c>
      <c r="G901" s="239"/>
      <c r="H901" s="240" t="s">
        <v>1</v>
      </c>
      <c r="I901" s="242"/>
      <c r="J901" s="239"/>
      <c r="K901" s="239"/>
      <c r="L901" s="243"/>
      <c r="M901" s="244"/>
      <c r="N901" s="245"/>
      <c r="O901" s="245"/>
      <c r="P901" s="245"/>
      <c r="Q901" s="245"/>
      <c r="R901" s="245"/>
      <c r="S901" s="245"/>
      <c r="T901" s="246"/>
      <c r="AT901" s="247" t="s">
        <v>366</v>
      </c>
      <c r="AU901" s="247" t="s">
        <v>90</v>
      </c>
      <c r="AV901" s="14" t="s">
        <v>88</v>
      </c>
      <c r="AW901" s="14" t="s">
        <v>36</v>
      </c>
      <c r="AX901" s="14" t="s">
        <v>81</v>
      </c>
      <c r="AY901" s="247" t="s">
        <v>261</v>
      </c>
    </row>
    <row r="902" spans="2:65" s="12" customFormat="1">
      <c r="B902" s="216"/>
      <c r="C902" s="217"/>
      <c r="D902" s="210" t="s">
        <v>366</v>
      </c>
      <c r="E902" s="218" t="s">
        <v>1</v>
      </c>
      <c r="F902" s="219" t="s">
        <v>4061</v>
      </c>
      <c r="G902" s="217"/>
      <c r="H902" s="220">
        <v>109.6</v>
      </c>
      <c r="I902" s="221"/>
      <c r="J902" s="217"/>
      <c r="K902" s="217"/>
      <c r="L902" s="222"/>
      <c r="M902" s="223"/>
      <c r="N902" s="224"/>
      <c r="O902" s="224"/>
      <c r="P902" s="224"/>
      <c r="Q902" s="224"/>
      <c r="R902" s="224"/>
      <c r="S902" s="224"/>
      <c r="T902" s="225"/>
      <c r="AT902" s="226" t="s">
        <v>366</v>
      </c>
      <c r="AU902" s="226" t="s">
        <v>90</v>
      </c>
      <c r="AV902" s="12" t="s">
        <v>90</v>
      </c>
      <c r="AW902" s="12" t="s">
        <v>36</v>
      </c>
      <c r="AX902" s="12" t="s">
        <v>81</v>
      </c>
      <c r="AY902" s="226" t="s">
        <v>261</v>
      </c>
    </row>
    <row r="903" spans="2:65" s="14" customFormat="1">
      <c r="B903" s="238"/>
      <c r="C903" s="239"/>
      <c r="D903" s="210" t="s">
        <v>366</v>
      </c>
      <c r="E903" s="240" t="s">
        <v>1</v>
      </c>
      <c r="F903" s="241" t="s">
        <v>1641</v>
      </c>
      <c r="G903" s="239"/>
      <c r="H903" s="240" t="s">
        <v>1</v>
      </c>
      <c r="I903" s="242"/>
      <c r="J903" s="239"/>
      <c r="K903" s="239"/>
      <c r="L903" s="243"/>
      <c r="M903" s="244"/>
      <c r="N903" s="245"/>
      <c r="O903" s="245"/>
      <c r="P903" s="245"/>
      <c r="Q903" s="245"/>
      <c r="R903" s="245"/>
      <c r="S903" s="245"/>
      <c r="T903" s="246"/>
      <c r="AT903" s="247" t="s">
        <v>366</v>
      </c>
      <c r="AU903" s="247" t="s">
        <v>90</v>
      </c>
      <c r="AV903" s="14" t="s">
        <v>88</v>
      </c>
      <c r="AW903" s="14" t="s">
        <v>36</v>
      </c>
      <c r="AX903" s="14" t="s">
        <v>81</v>
      </c>
      <c r="AY903" s="247" t="s">
        <v>261</v>
      </c>
    </row>
    <row r="904" spans="2:65" s="12" customFormat="1">
      <c r="B904" s="216"/>
      <c r="C904" s="217"/>
      <c r="D904" s="210" t="s">
        <v>366</v>
      </c>
      <c r="E904" s="218" t="s">
        <v>1</v>
      </c>
      <c r="F904" s="219" t="s">
        <v>4062</v>
      </c>
      <c r="G904" s="217"/>
      <c r="H904" s="220">
        <v>27.45</v>
      </c>
      <c r="I904" s="221"/>
      <c r="J904" s="217"/>
      <c r="K904" s="217"/>
      <c r="L904" s="222"/>
      <c r="M904" s="223"/>
      <c r="N904" s="224"/>
      <c r="O904" s="224"/>
      <c r="P904" s="224"/>
      <c r="Q904" s="224"/>
      <c r="R904" s="224"/>
      <c r="S904" s="224"/>
      <c r="T904" s="225"/>
      <c r="AT904" s="226" t="s">
        <v>366</v>
      </c>
      <c r="AU904" s="226" t="s">
        <v>90</v>
      </c>
      <c r="AV904" s="12" t="s">
        <v>90</v>
      </c>
      <c r="AW904" s="12" t="s">
        <v>36</v>
      </c>
      <c r="AX904" s="12" t="s">
        <v>81</v>
      </c>
      <c r="AY904" s="226" t="s">
        <v>261</v>
      </c>
    </row>
    <row r="905" spans="2:65" s="14" customFormat="1">
      <c r="B905" s="238"/>
      <c r="C905" s="239"/>
      <c r="D905" s="210" t="s">
        <v>366</v>
      </c>
      <c r="E905" s="240" t="s">
        <v>1</v>
      </c>
      <c r="F905" s="241" t="s">
        <v>3607</v>
      </c>
      <c r="G905" s="239"/>
      <c r="H905" s="240" t="s">
        <v>1</v>
      </c>
      <c r="I905" s="242"/>
      <c r="J905" s="239"/>
      <c r="K905" s="239"/>
      <c r="L905" s="243"/>
      <c r="M905" s="244"/>
      <c r="N905" s="245"/>
      <c r="O905" s="245"/>
      <c r="P905" s="245"/>
      <c r="Q905" s="245"/>
      <c r="R905" s="245"/>
      <c r="S905" s="245"/>
      <c r="T905" s="246"/>
      <c r="AT905" s="247" t="s">
        <v>366</v>
      </c>
      <c r="AU905" s="247" t="s">
        <v>90</v>
      </c>
      <c r="AV905" s="14" t="s">
        <v>88</v>
      </c>
      <c r="AW905" s="14" t="s">
        <v>36</v>
      </c>
      <c r="AX905" s="14" t="s">
        <v>81</v>
      </c>
      <c r="AY905" s="247" t="s">
        <v>261</v>
      </c>
    </row>
    <row r="906" spans="2:65" s="12" customFormat="1">
      <c r="B906" s="216"/>
      <c r="C906" s="217"/>
      <c r="D906" s="210" t="s">
        <v>366</v>
      </c>
      <c r="E906" s="218" t="s">
        <v>1</v>
      </c>
      <c r="F906" s="219" t="s">
        <v>4063</v>
      </c>
      <c r="G906" s="217"/>
      <c r="H906" s="220">
        <v>45.78</v>
      </c>
      <c r="I906" s="221"/>
      <c r="J906" s="217"/>
      <c r="K906" s="217"/>
      <c r="L906" s="222"/>
      <c r="M906" s="223"/>
      <c r="N906" s="224"/>
      <c r="O906" s="224"/>
      <c r="P906" s="224"/>
      <c r="Q906" s="224"/>
      <c r="R906" s="224"/>
      <c r="S906" s="224"/>
      <c r="T906" s="225"/>
      <c r="AT906" s="226" t="s">
        <v>366</v>
      </c>
      <c r="AU906" s="226" t="s">
        <v>90</v>
      </c>
      <c r="AV906" s="12" t="s">
        <v>90</v>
      </c>
      <c r="AW906" s="12" t="s">
        <v>36</v>
      </c>
      <c r="AX906" s="12" t="s">
        <v>81</v>
      </c>
      <c r="AY906" s="226" t="s">
        <v>261</v>
      </c>
    </row>
    <row r="907" spans="2:65" s="14" customFormat="1">
      <c r="B907" s="238"/>
      <c r="C907" s="239"/>
      <c r="D907" s="210" t="s">
        <v>366</v>
      </c>
      <c r="E907" s="240" t="s">
        <v>1</v>
      </c>
      <c r="F907" s="241" t="s">
        <v>3573</v>
      </c>
      <c r="G907" s="239"/>
      <c r="H907" s="240" t="s">
        <v>1</v>
      </c>
      <c r="I907" s="242"/>
      <c r="J907" s="239"/>
      <c r="K907" s="239"/>
      <c r="L907" s="243"/>
      <c r="M907" s="244"/>
      <c r="N907" s="245"/>
      <c r="O907" s="245"/>
      <c r="P907" s="245"/>
      <c r="Q907" s="245"/>
      <c r="R907" s="245"/>
      <c r="S907" s="245"/>
      <c r="T907" s="246"/>
      <c r="AT907" s="247" t="s">
        <v>366</v>
      </c>
      <c r="AU907" s="247" t="s">
        <v>90</v>
      </c>
      <c r="AV907" s="14" t="s">
        <v>88</v>
      </c>
      <c r="AW907" s="14" t="s">
        <v>36</v>
      </c>
      <c r="AX907" s="14" t="s">
        <v>81</v>
      </c>
      <c r="AY907" s="247" t="s">
        <v>261</v>
      </c>
    </row>
    <row r="908" spans="2:65" s="12" customFormat="1">
      <c r="B908" s="216"/>
      <c r="C908" s="217"/>
      <c r="D908" s="210" t="s">
        <v>366</v>
      </c>
      <c r="E908" s="218" t="s">
        <v>1</v>
      </c>
      <c r="F908" s="219" t="s">
        <v>4064</v>
      </c>
      <c r="G908" s="217"/>
      <c r="H908" s="220">
        <v>94.53</v>
      </c>
      <c r="I908" s="221"/>
      <c r="J908" s="217"/>
      <c r="K908" s="217"/>
      <c r="L908" s="222"/>
      <c r="M908" s="223"/>
      <c r="N908" s="224"/>
      <c r="O908" s="224"/>
      <c r="P908" s="224"/>
      <c r="Q908" s="224"/>
      <c r="R908" s="224"/>
      <c r="S908" s="224"/>
      <c r="T908" s="225"/>
      <c r="AT908" s="226" t="s">
        <v>366</v>
      </c>
      <c r="AU908" s="226" t="s">
        <v>90</v>
      </c>
      <c r="AV908" s="12" t="s">
        <v>90</v>
      </c>
      <c r="AW908" s="12" t="s">
        <v>36</v>
      </c>
      <c r="AX908" s="12" t="s">
        <v>81</v>
      </c>
      <c r="AY908" s="226" t="s">
        <v>261</v>
      </c>
    </row>
    <row r="909" spans="2:65" s="14" customFormat="1">
      <c r="B909" s="238"/>
      <c r="C909" s="239"/>
      <c r="D909" s="210" t="s">
        <v>366</v>
      </c>
      <c r="E909" s="240" t="s">
        <v>1</v>
      </c>
      <c r="F909" s="241" t="s">
        <v>3661</v>
      </c>
      <c r="G909" s="239"/>
      <c r="H909" s="240" t="s">
        <v>1</v>
      </c>
      <c r="I909" s="242"/>
      <c r="J909" s="239"/>
      <c r="K909" s="239"/>
      <c r="L909" s="243"/>
      <c r="M909" s="244"/>
      <c r="N909" s="245"/>
      <c r="O909" s="245"/>
      <c r="P909" s="245"/>
      <c r="Q909" s="245"/>
      <c r="R909" s="245"/>
      <c r="S909" s="245"/>
      <c r="T909" s="246"/>
      <c r="AT909" s="247" t="s">
        <v>366</v>
      </c>
      <c r="AU909" s="247" t="s">
        <v>90</v>
      </c>
      <c r="AV909" s="14" t="s">
        <v>88</v>
      </c>
      <c r="AW909" s="14" t="s">
        <v>36</v>
      </c>
      <c r="AX909" s="14" t="s">
        <v>81</v>
      </c>
      <c r="AY909" s="247" t="s">
        <v>261</v>
      </c>
    </row>
    <row r="910" spans="2:65" s="12" customFormat="1">
      <c r="B910" s="216"/>
      <c r="C910" s="217"/>
      <c r="D910" s="210" t="s">
        <v>366</v>
      </c>
      <c r="E910" s="218" t="s">
        <v>1</v>
      </c>
      <c r="F910" s="219" t="s">
        <v>4065</v>
      </c>
      <c r="G910" s="217"/>
      <c r="H910" s="220">
        <v>37.270000000000003</v>
      </c>
      <c r="I910" s="221"/>
      <c r="J910" s="217"/>
      <c r="K910" s="217"/>
      <c r="L910" s="222"/>
      <c r="M910" s="223"/>
      <c r="N910" s="224"/>
      <c r="O910" s="224"/>
      <c r="P910" s="224"/>
      <c r="Q910" s="224"/>
      <c r="R910" s="224"/>
      <c r="S910" s="224"/>
      <c r="T910" s="225"/>
      <c r="AT910" s="226" t="s">
        <v>366</v>
      </c>
      <c r="AU910" s="226" t="s">
        <v>90</v>
      </c>
      <c r="AV910" s="12" t="s">
        <v>90</v>
      </c>
      <c r="AW910" s="12" t="s">
        <v>36</v>
      </c>
      <c r="AX910" s="12" t="s">
        <v>81</v>
      </c>
      <c r="AY910" s="226" t="s">
        <v>261</v>
      </c>
    </row>
    <row r="911" spans="2:65" s="14" customFormat="1">
      <c r="B911" s="238"/>
      <c r="C911" s="239"/>
      <c r="D911" s="210" t="s">
        <v>366</v>
      </c>
      <c r="E911" s="240" t="s">
        <v>1</v>
      </c>
      <c r="F911" s="241" t="s">
        <v>3691</v>
      </c>
      <c r="G911" s="239"/>
      <c r="H911" s="240" t="s">
        <v>1</v>
      </c>
      <c r="I911" s="242"/>
      <c r="J911" s="239"/>
      <c r="K911" s="239"/>
      <c r="L911" s="243"/>
      <c r="M911" s="244"/>
      <c r="N911" s="245"/>
      <c r="O911" s="245"/>
      <c r="P911" s="245"/>
      <c r="Q911" s="245"/>
      <c r="R911" s="245"/>
      <c r="S911" s="245"/>
      <c r="T911" s="246"/>
      <c r="AT911" s="247" t="s">
        <v>366</v>
      </c>
      <c r="AU911" s="247" t="s">
        <v>90</v>
      </c>
      <c r="AV911" s="14" t="s">
        <v>88</v>
      </c>
      <c r="AW911" s="14" t="s">
        <v>36</v>
      </c>
      <c r="AX911" s="14" t="s">
        <v>81</v>
      </c>
      <c r="AY911" s="247" t="s">
        <v>261</v>
      </c>
    </row>
    <row r="912" spans="2:65" s="12" customFormat="1">
      <c r="B912" s="216"/>
      <c r="C912" s="217"/>
      <c r="D912" s="210" t="s">
        <v>366</v>
      </c>
      <c r="E912" s="218" t="s">
        <v>1</v>
      </c>
      <c r="F912" s="219" t="s">
        <v>4066</v>
      </c>
      <c r="G912" s="217"/>
      <c r="H912" s="220">
        <v>32.24</v>
      </c>
      <c r="I912" s="221"/>
      <c r="J912" s="217"/>
      <c r="K912" s="217"/>
      <c r="L912" s="222"/>
      <c r="M912" s="223"/>
      <c r="N912" s="224"/>
      <c r="O912" s="224"/>
      <c r="P912" s="224"/>
      <c r="Q912" s="224"/>
      <c r="R912" s="224"/>
      <c r="S912" s="224"/>
      <c r="T912" s="225"/>
      <c r="AT912" s="226" t="s">
        <v>366</v>
      </c>
      <c r="AU912" s="226" t="s">
        <v>90</v>
      </c>
      <c r="AV912" s="12" t="s">
        <v>90</v>
      </c>
      <c r="AW912" s="12" t="s">
        <v>36</v>
      </c>
      <c r="AX912" s="12" t="s">
        <v>81</v>
      </c>
      <c r="AY912" s="226" t="s">
        <v>261</v>
      </c>
    </row>
    <row r="913" spans="2:65" s="13" customFormat="1">
      <c r="B913" s="227"/>
      <c r="C913" s="228"/>
      <c r="D913" s="210" t="s">
        <v>366</v>
      </c>
      <c r="E913" s="229" t="s">
        <v>1</v>
      </c>
      <c r="F913" s="230" t="s">
        <v>368</v>
      </c>
      <c r="G913" s="228"/>
      <c r="H913" s="231">
        <v>346.87</v>
      </c>
      <c r="I913" s="232"/>
      <c r="J913" s="228"/>
      <c r="K913" s="228"/>
      <c r="L913" s="233"/>
      <c r="M913" s="234"/>
      <c r="N913" s="235"/>
      <c r="O913" s="235"/>
      <c r="P913" s="235"/>
      <c r="Q913" s="235"/>
      <c r="R913" s="235"/>
      <c r="S913" s="235"/>
      <c r="T913" s="236"/>
      <c r="AT913" s="237" t="s">
        <v>366</v>
      </c>
      <c r="AU913" s="237" t="s">
        <v>90</v>
      </c>
      <c r="AV913" s="13" t="s">
        <v>123</v>
      </c>
      <c r="AW913" s="13" t="s">
        <v>36</v>
      </c>
      <c r="AX913" s="13" t="s">
        <v>81</v>
      </c>
      <c r="AY913" s="237" t="s">
        <v>261</v>
      </c>
    </row>
    <row r="914" spans="2:65" s="12" customFormat="1">
      <c r="B914" s="216"/>
      <c r="C914" s="217"/>
      <c r="D914" s="210" t="s">
        <v>366</v>
      </c>
      <c r="E914" s="218" t="s">
        <v>1</v>
      </c>
      <c r="F914" s="219" t="s">
        <v>4067</v>
      </c>
      <c r="G914" s="217"/>
      <c r="H914" s="220">
        <v>398.90100000000001</v>
      </c>
      <c r="I914" s="221"/>
      <c r="J914" s="217"/>
      <c r="K914" s="217"/>
      <c r="L914" s="222"/>
      <c r="M914" s="223"/>
      <c r="N914" s="224"/>
      <c r="O914" s="224"/>
      <c r="P914" s="224"/>
      <c r="Q914" s="224"/>
      <c r="R914" s="224"/>
      <c r="S914" s="224"/>
      <c r="T914" s="225"/>
      <c r="AT914" s="226" t="s">
        <v>366</v>
      </c>
      <c r="AU914" s="226" t="s">
        <v>90</v>
      </c>
      <c r="AV914" s="12" t="s">
        <v>90</v>
      </c>
      <c r="AW914" s="12" t="s">
        <v>36</v>
      </c>
      <c r="AX914" s="12" t="s">
        <v>81</v>
      </c>
      <c r="AY914" s="226" t="s">
        <v>261</v>
      </c>
    </row>
    <row r="915" spans="2:65" s="13" customFormat="1">
      <c r="B915" s="227"/>
      <c r="C915" s="228"/>
      <c r="D915" s="210" t="s">
        <v>366</v>
      </c>
      <c r="E915" s="229" t="s">
        <v>1</v>
      </c>
      <c r="F915" s="230" t="s">
        <v>368</v>
      </c>
      <c r="G915" s="228"/>
      <c r="H915" s="231">
        <v>398.90100000000001</v>
      </c>
      <c r="I915" s="232"/>
      <c r="J915" s="228"/>
      <c r="K915" s="228"/>
      <c r="L915" s="233"/>
      <c r="M915" s="234"/>
      <c r="N915" s="235"/>
      <c r="O915" s="235"/>
      <c r="P915" s="235"/>
      <c r="Q915" s="235"/>
      <c r="R915" s="235"/>
      <c r="S915" s="235"/>
      <c r="T915" s="236"/>
      <c r="AT915" s="237" t="s">
        <v>366</v>
      </c>
      <c r="AU915" s="237" t="s">
        <v>90</v>
      </c>
      <c r="AV915" s="13" t="s">
        <v>123</v>
      </c>
      <c r="AW915" s="13" t="s">
        <v>36</v>
      </c>
      <c r="AX915" s="13" t="s">
        <v>81</v>
      </c>
      <c r="AY915" s="237" t="s">
        <v>261</v>
      </c>
    </row>
    <row r="916" spans="2:65" s="12" customFormat="1">
      <c r="B916" s="216"/>
      <c r="C916" s="217"/>
      <c r="D916" s="210" t="s">
        <v>366</v>
      </c>
      <c r="E916" s="218" t="s">
        <v>1</v>
      </c>
      <c r="F916" s="219" t="s">
        <v>2392</v>
      </c>
      <c r="G916" s="217"/>
      <c r="H916" s="220">
        <v>399</v>
      </c>
      <c r="I916" s="221"/>
      <c r="J916" s="217"/>
      <c r="K916" s="217"/>
      <c r="L916" s="222"/>
      <c r="M916" s="223"/>
      <c r="N916" s="224"/>
      <c r="O916" s="224"/>
      <c r="P916" s="224"/>
      <c r="Q916" s="224"/>
      <c r="R916" s="224"/>
      <c r="S916" s="224"/>
      <c r="T916" s="225"/>
      <c r="AT916" s="226" t="s">
        <v>366</v>
      </c>
      <c r="AU916" s="226" t="s">
        <v>90</v>
      </c>
      <c r="AV916" s="12" t="s">
        <v>90</v>
      </c>
      <c r="AW916" s="12" t="s">
        <v>36</v>
      </c>
      <c r="AX916" s="12" t="s">
        <v>88</v>
      </c>
      <c r="AY916" s="226" t="s">
        <v>261</v>
      </c>
    </row>
    <row r="917" spans="2:65" s="1" customFormat="1" ht="16.5" customHeight="1">
      <c r="B917" s="35"/>
      <c r="C917" s="197" t="s">
        <v>1084</v>
      </c>
      <c r="D917" s="197" t="s">
        <v>264</v>
      </c>
      <c r="E917" s="198" t="s">
        <v>4068</v>
      </c>
      <c r="F917" s="199" t="s">
        <v>4069</v>
      </c>
      <c r="G917" s="200" t="s">
        <v>394</v>
      </c>
      <c r="H917" s="201">
        <v>339</v>
      </c>
      <c r="I917" s="202"/>
      <c r="J917" s="203">
        <f>ROUND(I917*H917,2)</f>
        <v>0</v>
      </c>
      <c r="K917" s="199" t="s">
        <v>268</v>
      </c>
      <c r="L917" s="39"/>
      <c r="M917" s="204" t="s">
        <v>1</v>
      </c>
      <c r="N917" s="205" t="s">
        <v>46</v>
      </c>
      <c r="O917" s="67"/>
      <c r="P917" s="206">
        <f>O917*H917</f>
        <v>0</v>
      </c>
      <c r="Q917" s="206">
        <v>9.6000000000000002E-4</v>
      </c>
      <c r="R917" s="206">
        <f>Q917*H917</f>
        <v>0.32544000000000001</v>
      </c>
      <c r="S917" s="206">
        <v>0</v>
      </c>
      <c r="T917" s="207">
        <f>S917*H917</f>
        <v>0</v>
      </c>
      <c r="AR917" s="208" t="s">
        <v>450</v>
      </c>
      <c r="AT917" s="208" t="s">
        <v>264</v>
      </c>
      <c r="AU917" s="208" t="s">
        <v>90</v>
      </c>
      <c r="AY917" s="17" t="s">
        <v>261</v>
      </c>
      <c r="BE917" s="209">
        <f>IF(N917="základní",J917,0)</f>
        <v>0</v>
      </c>
      <c r="BF917" s="209">
        <f>IF(N917="snížená",J917,0)</f>
        <v>0</v>
      </c>
      <c r="BG917" s="209">
        <f>IF(N917="zákl. přenesená",J917,0)</f>
        <v>0</v>
      </c>
      <c r="BH917" s="209">
        <f>IF(N917="sníž. přenesená",J917,0)</f>
        <v>0</v>
      </c>
      <c r="BI917" s="209">
        <f>IF(N917="nulová",J917,0)</f>
        <v>0</v>
      </c>
      <c r="BJ917" s="17" t="s">
        <v>88</v>
      </c>
      <c r="BK917" s="209">
        <f>ROUND(I917*H917,2)</f>
        <v>0</v>
      </c>
      <c r="BL917" s="17" t="s">
        <v>450</v>
      </c>
      <c r="BM917" s="208" t="s">
        <v>4070</v>
      </c>
    </row>
    <row r="918" spans="2:65" s="14" customFormat="1">
      <c r="B918" s="238"/>
      <c r="C918" s="239"/>
      <c r="D918" s="210" t="s">
        <v>366</v>
      </c>
      <c r="E918" s="240" t="s">
        <v>1</v>
      </c>
      <c r="F918" s="241" t="s">
        <v>4055</v>
      </c>
      <c r="G918" s="239"/>
      <c r="H918" s="240" t="s">
        <v>1</v>
      </c>
      <c r="I918" s="242"/>
      <c r="J918" s="239"/>
      <c r="K918" s="239"/>
      <c r="L918" s="243"/>
      <c r="M918" s="244"/>
      <c r="N918" s="245"/>
      <c r="O918" s="245"/>
      <c r="P918" s="245"/>
      <c r="Q918" s="245"/>
      <c r="R918" s="245"/>
      <c r="S918" s="245"/>
      <c r="T918" s="246"/>
      <c r="AT918" s="247" t="s">
        <v>366</v>
      </c>
      <c r="AU918" s="247" t="s">
        <v>90</v>
      </c>
      <c r="AV918" s="14" t="s">
        <v>88</v>
      </c>
      <c r="AW918" s="14" t="s">
        <v>36</v>
      </c>
      <c r="AX918" s="14" t="s">
        <v>81</v>
      </c>
      <c r="AY918" s="247" t="s">
        <v>261</v>
      </c>
    </row>
    <row r="919" spans="2:65" s="14" customFormat="1">
      <c r="B919" s="238"/>
      <c r="C919" s="239"/>
      <c r="D919" s="210" t="s">
        <v>366</v>
      </c>
      <c r="E919" s="240" t="s">
        <v>1</v>
      </c>
      <c r="F919" s="241" t="s">
        <v>3594</v>
      </c>
      <c r="G919" s="239"/>
      <c r="H919" s="240" t="s">
        <v>1</v>
      </c>
      <c r="I919" s="242"/>
      <c r="J919" s="239"/>
      <c r="K919" s="239"/>
      <c r="L919" s="243"/>
      <c r="M919" s="244"/>
      <c r="N919" s="245"/>
      <c r="O919" s="245"/>
      <c r="P919" s="245"/>
      <c r="Q919" s="245"/>
      <c r="R919" s="245"/>
      <c r="S919" s="245"/>
      <c r="T919" s="246"/>
      <c r="AT919" s="247" t="s">
        <v>366</v>
      </c>
      <c r="AU919" s="247" t="s">
        <v>90</v>
      </c>
      <c r="AV919" s="14" t="s">
        <v>88</v>
      </c>
      <c r="AW919" s="14" t="s">
        <v>36</v>
      </c>
      <c r="AX919" s="14" t="s">
        <v>81</v>
      </c>
      <c r="AY919" s="247" t="s">
        <v>261</v>
      </c>
    </row>
    <row r="920" spans="2:65" s="12" customFormat="1">
      <c r="B920" s="216"/>
      <c r="C920" s="217"/>
      <c r="D920" s="210" t="s">
        <v>366</v>
      </c>
      <c r="E920" s="218" t="s">
        <v>1</v>
      </c>
      <c r="F920" s="219" t="s">
        <v>4071</v>
      </c>
      <c r="G920" s="217"/>
      <c r="H920" s="220">
        <v>107.4</v>
      </c>
      <c r="I920" s="221"/>
      <c r="J920" s="217"/>
      <c r="K920" s="217"/>
      <c r="L920" s="222"/>
      <c r="M920" s="223"/>
      <c r="N920" s="224"/>
      <c r="O920" s="224"/>
      <c r="P920" s="224"/>
      <c r="Q920" s="224"/>
      <c r="R920" s="224"/>
      <c r="S920" s="224"/>
      <c r="T920" s="225"/>
      <c r="AT920" s="226" t="s">
        <v>366</v>
      </c>
      <c r="AU920" s="226" t="s">
        <v>90</v>
      </c>
      <c r="AV920" s="12" t="s">
        <v>90</v>
      </c>
      <c r="AW920" s="12" t="s">
        <v>36</v>
      </c>
      <c r="AX920" s="12" t="s">
        <v>81</v>
      </c>
      <c r="AY920" s="226" t="s">
        <v>261</v>
      </c>
    </row>
    <row r="921" spans="2:65" s="14" customFormat="1">
      <c r="B921" s="238"/>
      <c r="C921" s="239"/>
      <c r="D921" s="210" t="s">
        <v>366</v>
      </c>
      <c r="E921" s="240" t="s">
        <v>1</v>
      </c>
      <c r="F921" s="241" t="s">
        <v>1641</v>
      </c>
      <c r="G921" s="239"/>
      <c r="H921" s="240" t="s">
        <v>1</v>
      </c>
      <c r="I921" s="242"/>
      <c r="J921" s="239"/>
      <c r="K921" s="239"/>
      <c r="L921" s="243"/>
      <c r="M921" s="244"/>
      <c r="N921" s="245"/>
      <c r="O921" s="245"/>
      <c r="P921" s="245"/>
      <c r="Q921" s="245"/>
      <c r="R921" s="245"/>
      <c r="S921" s="245"/>
      <c r="T921" s="246"/>
      <c r="AT921" s="247" t="s">
        <v>366</v>
      </c>
      <c r="AU921" s="247" t="s">
        <v>90</v>
      </c>
      <c r="AV921" s="14" t="s">
        <v>88</v>
      </c>
      <c r="AW921" s="14" t="s">
        <v>36</v>
      </c>
      <c r="AX921" s="14" t="s">
        <v>81</v>
      </c>
      <c r="AY921" s="247" t="s">
        <v>261</v>
      </c>
    </row>
    <row r="922" spans="2:65" s="12" customFormat="1">
      <c r="B922" s="216"/>
      <c r="C922" s="217"/>
      <c r="D922" s="210" t="s">
        <v>366</v>
      </c>
      <c r="E922" s="218" t="s">
        <v>1</v>
      </c>
      <c r="F922" s="219" t="s">
        <v>4072</v>
      </c>
      <c r="G922" s="217"/>
      <c r="H922" s="220">
        <v>61.9</v>
      </c>
      <c r="I922" s="221"/>
      <c r="J922" s="217"/>
      <c r="K922" s="217"/>
      <c r="L922" s="222"/>
      <c r="M922" s="223"/>
      <c r="N922" s="224"/>
      <c r="O922" s="224"/>
      <c r="P922" s="224"/>
      <c r="Q922" s="224"/>
      <c r="R922" s="224"/>
      <c r="S922" s="224"/>
      <c r="T922" s="225"/>
      <c r="AT922" s="226" t="s">
        <v>366</v>
      </c>
      <c r="AU922" s="226" t="s">
        <v>90</v>
      </c>
      <c r="AV922" s="12" t="s">
        <v>90</v>
      </c>
      <c r="AW922" s="12" t="s">
        <v>36</v>
      </c>
      <c r="AX922" s="12" t="s">
        <v>81</v>
      </c>
      <c r="AY922" s="226" t="s">
        <v>261</v>
      </c>
    </row>
    <row r="923" spans="2:65" s="14" customFormat="1">
      <c r="B923" s="238"/>
      <c r="C923" s="239"/>
      <c r="D923" s="210" t="s">
        <v>366</v>
      </c>
      <c r="E923" s="240" t="s">
        <v>1</v>
      </c>
      <c r="F923" s="241" t="s">
        <v>3607</v>
      </c>
      <c r="G923" s="239"/>
      <c r="H923" s="240" t="s">
        <v>1</v>
      </c>
      <c r="I923" s="242"/>
      <c r="J923" s="239"/>
      <c r="K923" s="239"/>
      <c r="L923" s="243"/>
      <c r="M923" s="244"/>
      <c r="N923" s="245"/>
      <c r="O923" s="245"/>
      <c r="P923" s="245"/>
      <c r="Q923" s="245"/>
      <c r="R923" s="245"/>
      <c r="S923" s="245"/>
      <c r="T923" s="246"/>
      <c r="AT923" s="247" t="s">
        <v>366</v>
      </c>
      <c r="AU923" s="247" t="s">
        <v>90</v>
      </c>
      <c r="AV923" s="14" t="s">
        <v>88</v>
      </c>
      <c r="AW923" s="14" t="s">
        <v>36</v>
      </c>
      <c r="AX923" s="14" t="s">
        <v>81</v>
      </c>
      <c r="AY923" s="247" t="s">
        <v>261</v>
      </c>
    </row>
    <row r="924" spans="2:65" s="12" customFormat="1">
      <c r="B924" s="216"/>
      <c r="C924" s="217"/>
      <c r="D924" s="210" t="s">
        <v>366</v>
      </c>
      <c r="E924" s="218" t="s">
        <v>1</v>
      </c>
      <c r="F924" s="219" t="s">
        <v>4073</v>
      </c>
      <c r="G924" s="217"/>
      <c r="H924" s="220">
        <v>38.15</v>
      </c>
      <c r="I924" s="221"/>
      <c r="J924" s="217"/>
      <c r="K924" s="217"/>
      <c r="L924" s="222"/>
      <c r="M924" s="223"/>
      <c r="N924" s="224"/>
      <c r="O924" s="224"/>
      <c r="P924" s="224"/>
      <c r="Q924" s="224"/>
      <c r="R924" s="224"/>
      <c r="S924" s="224"/>
      <c r="T924" s="225"/>
      <c r="AT924" s="226" t="s">
        <v>366</v>
      </c>
      <c r="AU924" s="226" t="s">
        <v>90</v>
      </c>
      <c r="AV924" s="12" t="s">
        <v>90</v>
      </c>
      <c r="AW924" s="12" t="s">
        <v>36</v>
      </c>
      <c r="AX924" s="12" t="s">
        <v>81</v>
      </c>
      <c r="AY924" s="226" t="s">
        <v>261</v>
      </c>
    </row>
    <row r="925" spans="2:65" s="14" customFormat="1">
      <c r="B925" s="238"/>
      <c r="C925" s="239"/>
      <c r="D925" s="210" t="s">
        <v>366</v>
      </c>
      <c r="E925" s="240" t="s">
        <v>1</v>
      </c>
      <c r="F925" s="241" t="s">
        <v>3573</v>
      </c>
      <c r="G925" s="239"/>
      <c r="H925" s="240" t="s">
        <v>1</v>
      </c>
      <c r="I925" s="242"/>
      <c r="J925" s="239"/>
      <c r="K925" s="239"/>
      <c r="L925" s="243"/>
      <c r="M925" s="244"/>
      <c r="N925" s="245"/>
      <c r="O925" s="245"/>
      <c r="P925" s="245"/>
      <c r="Q925" s="245"/>
      <c r="R925" s="245"/>
      <c r="S925" s="245"/>
      <c r="T925" s="246"/>
      <c r="AT925" s="247" t="s">
        <v>366</v>
      </c>
      <c r="AU925" s="247" t="s">
        <v>90</v>
      </c>
      <c r="AV925" s="14" t="s">
        <v>88</v>
      </c>
      <c r="AW925" s="14" t="s">
        <v>36</v>
      </c>
      <c r="AX925" s="14" t="s">
        <v>81</v>
      </c>
      <c r="AY925" s="247" t="s">
        <v>261</v>
      </c>
    </row>
    <row r="926" spans="2:65" s="12" customFormat="1">
      <c r="B926" s="216"/>
      <c r="C926" s="217"/>
      <c r="D926" s="210" t="s">
        <v>366</v>
      </c>
      <c r="E926" s="218" t="s">
        <v>1</v>
      </c>
      <c r="F926" s="219" t="s">
        <v>4074</v>
      </c>
      <c r="G926" s="217"/>
      <c r="H926" s="220">
        <v>55.43</v>
      </c>
      <c r="I926" s="221"/>
      <c r="J926" s="217"/>
      <c r="K926" s="217"/>
      <c r="L926" s="222"/>
      <c r="M926" s="223"/>
      <c r="N926" s="224"/>
      <c r="O926" s="224"/>
      <c r="P926" s="224"/>
      <c r="Q926" s="224"/>
      <c r="R926" s="224"/>
      <c r="S926" s="224"/>
      <c r="T926" s="225"/>
      <c r="AT926" s="226" t="s">
        <v>366</v>
      </c>
      <c r="AU926" s="226" t="s">
        <v>90</v>
      </c>
      <c r="AV926" s="12" t="s">
        <v>90</v>
      </c>
      <c r="AW926" s="12" t="s">
        <v>36</v>
      </c>
      <c r="AX926" s="12" t="s">
        <v>81</v>
      </c>
      <c r="AY926" s="226" t="s">
        <v>261</v>
      </c>
    </row>
    <row r="927" spans="2:65" s="14" customFormat="1">
      <c r="B927" s="238"/>
      <c r="C927" s="239"/>
      <c r="D927" s="210" t="s">
        <v>366</v>
      </c>
      <c r="E927" s="240" t="s">
        <v>1</v>
      </c>
      <c r="F927" s="241" t="s">
        <v>3661</v>
      </c>
      <c r="G927" s="239"/>
      <c r="H927" s="240" t="s">
        <v>1</v>
      </c>
      <c r="I927" s="242"/>
      <c r="J927" s="239"/>
      <c r="K927" s="239"/>
      <c r="L927" s="243"/>
      <c r="M927" s="244"/>
      <c r="N927" s="245"/>
      <c r="O927" s="245"/>
      <c r="P927" s="245"/>
      <c r="Q927" s="245"/>
      <c r="R927" s="245"/>
      <c r="S927" s="245"/>
      <c r="T927" s="246"/>
      <c r="AT927" s="247" t="s">
        <v>366</v>
      </c>
      <c r="AU927" s="247" t="s">
        <v>90</v>
      </c>
      <c r="AV927" s="14" t="s">
        <v>88</v>
      </c>
      <c r="AW927" s="14" t="s">
        <v>36</v>
      </c>
      <c r="AX927" s="14" t="s">
        <v>81</v>
      </c>
      <c r="AY927" s="247" t="s">
        <v>261</v>
      </c>
    </row>
    <row r="928" spans="2:65" s="12" customFormat="1">
      <c r="B928" s="216"/>
      <c r="C928" s="217"/>
      <c r="D928" s="210" t="s">
        <v>366</v>
      </c>
      <c r="E928" s="218" t="s">
        <v>1</v>
      </c>
      <c r="F928" s="219" t="s">
        <v>4075</v>
      </c>
      <c r="G928" s="217"/>
      <c r="H928" s="220">
        <v>16.260000000000002</v>
      </c>
      <c r="I928" s="221"/>
      <c r="J928" s="217"/>
      <c r="K928" s="217"/>
      <c r="L928" s="222"/>
      <c r="M928" s="223"/>
      <c r="N928" s="224"/>
      <c r="O928" s="224"/>
      <c r="P928" s="224"/>
      <c r="Q928" s="224"/>
      <c r="R928" s="224"/>
      <c r="S928" s="224"/>
      <c r="T928" s="225"/>
      <c r="AT928" s="226" t="s">
        <v>366</v>
      </c>
      <c r="AU928" s="226" t="s">
        <v>90</v>
      </c>
      <c r="AV928" s="12" t="s">
        <v>90</v>
      </c>
      <c r="AW928" s="12" t="s">
        <v>36</v>
      </c>
      <c r="AX928" s="12" t="s">
        <v>81</v>
      </c>
      <c r="AY928" s="226" t="s">
        <v>261</v>
      </c>
    </row>
    <row r="929" spans="2:65" s="14" customFormat="1">
      <c r="B929" s="238"/>
      <c r="C929" s="239"/>
      <c r="D929" s="210" t="s">
        <v>366</v>
      </c>
      <c r="E929" s="240" t="s">
        <v>1</v>
      </c>
      <c r="F929" s="241" t="s">
        <v>3691</v>
      </c>
      <c r="G929" s="239"/>
      <c r="H929" s="240" t="s">
        <v>1</v>
      </c>
      <c r="I929" s="242"/>
      <c r="J929" s="239"/>
      <c r="K929" s="239"/>
      <c r="L929" s="243"/>
      <c r="M929" s="244"/>
      <c r="N929" s="245"/>
      <c r="O929" s="245"/>
      <c r="P929" s="245"/>
      <c r="Q929" s="245"/>
      <c r="R929" s="245"/>
      <c r="S929" s="245"/>
      <c r="T929" s="246"/>
      <c r="AT929" s="247" t="s">
        <v>366</v>
      </c>
      <c r="AU929" s="247" t="s">
        <v>90</v>
      </c>
      <c r="AV929" s="14" t="s">
        <v>88</v>
      </c>
      <c r="AW929" s="14" t="s">
        <v>36</v>
      </c>
      <c r="AX929" s="14" t="s">
        <v>81</v>
      </c>
      <c r="AY929" s="247" t="s">
        <v>261</v>
      </c>
    </row>
    <row r="930" spans="2:65" s="12" customFormat="1">
      <c r="B930" s="216"/>
      <c r="C930" s="217"/>
      <c r="D930" s="210" t="s">
        <v>366</v>
      </c>
      <c r="E930" s="218" t="s">
        <v>1</v>
      </c>
      <c r="F930" s="219" t="s">
        <v>4076</v>
      </c>
      <c r="G930" s="217"/>
      <c r="H930" s="220">
        <v>15.42</v>
      </c>
      <c r="I930" s="221"/>
      <c r="J930" s="217"/>
      <c r="K930" s="217"/>
      <c r="L930" s="222"/>
      <c r="M930" s="223"/>
      <c r="N930" s="224"/>
      <c r="O930" s="224"/>
      <c r="P930" s="224"/>
      <c r="Q930" s="224"/>
      <c r="R930" s="224"/>
      <c r="S930" s="224"/>
      <c r="T930" s="225"/>
      <c r="AT930" s="226" t="s">
        <v>366</v>
      </c>
      <c r="AU930" s="226" t="s">
        <v>90</v>
      </c>
      <c r="AV930" s="12" t="s">
        <v>90</v>
      </c>
      <c r="AW930" s="12" t="s">
        <v>36</v>
      </c>
      <c r="AX930" s="12" t="s">
        <v>81</v>
      </c>
      <c r="AY930" s="226" t="s">
        <v>261</v>
      </c>
    </row>
    <row r="931" spans="2:65" s="13" customFormat="1">
      <c r="B931" s="227"/>
      <c r="C931" s="228"/>
      <c r="D931" s="210" t="s">
        <v>366</v>
      </c>
      <c r="E931" s="229" t="s">
        <v>1</v>
      </c>
      <c r="F931" s="230" t="s">
        <v>368</v>
      </c>
      <c r="G931" s="228"/>
      <c r="H931" s="231">
        <v>294.56</v>
      </c>
      <c r="I931" s="232"/>
      <c r="J931" s="228"/>
      <c r="K931" s="228"/>
      <c r="L931" s="233"/>
      <c r="M931" s="234"/>
      <c r="N931" s="235"/>
      <c r="O931" s="235"/>
      <c r="P931" s="235"/>
      <c r="Q931" s="235"/>
      <c r="R931" s="235"/>
      <c r="S931" s="235"/>
      <c r="T931" s="236"/>
      <c r="AT931" s="237" t="s">
        <v>366</v>
      </c>
      <c r="AU931" s="237" t="s">
        <v>90</v>
      </c>
      <c r="AV931" s="13" t="s">
        <v>123</v>
      </c>
      <c r="AW931" s="13" t="s">
        <v>36</v>
      </c>
      <c r="AX931" s="13" t="s">
        <v>81</v>
      </c>
      <c r="AY931" s="237" t="s">
        <v>261</v>
      </c>
    </row>
    <row r="932" spans="2:65" s="12" customFormat="1">
      <c r="B932" s="216"/>
      <c r="C932" s="217"/>
      <c r="D932" s="210" t="s">
        <v>366</v>
      </c>
      <c r="E932" s="218" t="s">
        <v>1</v>
      </c>
      <c r="F932" s="219" t="s">
        <v>4077</v>
      </c>
      <c r="G932" s="217"/>
      <c r="H932" s="220">
        <v>338.74400000000003</v>
      </c>
      <c r="I932" s="221"/>
      <c r="J932" s="217"/>
      <c r="K932" s="217"/>
      <c r="L932" s="222"/>
      <c r="M932" s="223"/>
      <c r="N932" s="224"/>
      <c r="O932" s="224"/>
      <c r="P932" s="224"/>
      <c r="Q932" s="224"/>
      <c r="R932" s="224"/>
      <c r="S932" s="224"/>
      <c r="T932" s="225"/>
      <c r="AT932" s="226" t="s">
        <v>366</v>
      </c>
      <c r="AU932" s="226" t="s">
        <v>90</v>
      </c>
      <c r="AV932" s="12" t="s">
        <v>90</v>
      </c>
      <c r="AW932" s="12" t="s">
        <v>36</v>
      </c>
      <c r="AX932" s="12" t="s">
        <v>81</v>
      </c>
      <c r="AY932" s="226" t="s">
        <v>261</v>
      </c>
    </row>
    <row r="933" spans="2:65" s="13" customFormat="1">
      <c r="B933" s="227"/>
      <c r="C933" s="228"/>
      <c r="D933" s="210" t="s">
        <v>366</v>
      </c>
      <c r="E933" s="229" t="s">
        <v>1</v>
      </c>
      <c r="F933" s="230" t="s">
        <v>368</v>
      </c>
      <c r="G933" s="228"/>
      <c r="H933" s="231">
        <v>338.74400000000003</v>
      </c>
      <c r="I933" s="232"/>
      <c r="J933" s="228"/>
      <c r="K933" s="228"/>
      <c r="L933" s="233"/>
      <c r="M933" s="234"/>
      <c r="N933" s="235"/>
      <c r="O933" s="235"/>
      <c r="P933" s="235"/>
      <c r="Q933" s="235"/>
      <c r="R933" s="235"/>
      <c r="S933" s="235"/>
      <c r="T933" s="236"/>
      <c r="AT933" s="237" t="s">
        <v>366</v>
      </c>
      <c r="AU933" s="237" t="s">
        <v>90</v>
      </c>
      <c r="AV933" s="13" t="s">
        <v>123</v>
      </c>
      <c r="AW933" s="13" t="s">
        <v>36</v>
      </c>
      <c r="AX933" s="13" t="s">
        <v>81</v>
      </c>
      <c r="AY933" s="237" t="s">
        <v>261</v>
      </c>
    </row>
    <row r="934" spans="2:65" s="12" customFormat="1">
      <c r="B934" s="216"/>
      <c r="C934" s="217"/>
      <c r="D934" s="210" t="s">
        <v>366</v>
      </c>
      <c r="E934" s="218" t="s">
        <v>1</v>
      </c>
      <c r="F934" s="219" t="s">
        <v>2151</v>
      </c>
      <c r="G934" s="217"/>
      <c r="H934" s="220">
        <v>339</v>
      </c>
      <c r="I934" s="221"/>
      <c r="J934" s="217"/>
      <c r="K934" s="217"/>
      <c r="L934" s="222"/>
      <c r="M934" s="223"/>
      <c r="N934" s="224"/>
      <c r="O934" s="224"/>
      <c r="P934" s="224"/>
      <c r="Q934" s="224"/>
      <c r="R934" s="224"/>
      <c r="S934" s="224"/>
      <c r="T934" s="225"/>
      <c r="AT934" s="226" t="s">
        <v>366</v>
      </c>
      <c r="AU934" s="226" t="s">
        <v>90</v>
      </c>
      <c r="AV934" s="12" t="s">
        <v>90</v>
      </c>
      <c r="AW934" s="12" t="s">
        <v>36</v>
      </c>
      <c r="AX934" s="12" t="s">
        <v>88</v>
      </c>
      <c r="AY934" s="226" t="s">
        <v>261</v>
      </c>
    </row>
    <row r="935" spans="2:65" s="1" customFormat="1" ht="16.5" customHeight="1">
      <c r="B935" s="35"/>
      <c r="C935" s="197" t="s">
        <v>1091</v>
      </c>
      <c r="D935" s="197" t="s">
        <v>264</v>
      </c>
      <c r="E935" s="198" t="s">
        <v>4078</v>
      </c>
      <c r="F935" s="199" t="s">
        <v>4079</v>
      </c>
      <c r="G935" s="200" t="s">
        <v>394</v>
      </c>
      <c r="H935" s="201">
        <v>142</v>
      </c>
      <c r="I935" s="202"/>
      <c r="J935" s="203">
        <f>ROUND(I935*H935,2)</f>
        <v>0</v>
      </c>
      <c r="K935" s="199" t="s">
        <v>268</v>
      </c>
      <c r="L935" s="39"/>
      <c r="M935" s="204" t="s">
        <v>1</v>
      </c>
      <c r="N935" s="205" t="s">
        <v>46</v>
      </c>
      <c r="O935" s="67"/>
      <c r="P935" s="206">
        <f>O935*H935</f>
        <v>0</v>
      </c>
      <c r="Q935" s="206">
        <v>1.25E-3</v>
      </c>
      <c r="R935" s="206">
        <f>Q935*H935</f>
        <v>0.17749999999999999</v>
      </c>
      <c r="S935" s="206">
        <v>0</v>
      </c>
      <c r="T935" s="207">
        <f>S935*H935</f>
        <v>0</v>
      </c>
      <c r="AR935" s="208" t="s">
        <v>450</v>
      </c>
      <c r="AT935" s="208" t="s">
        <v>264</v>
      </c>
      <c r="AU935" s="208" t="s">
        <v>90</v>
      </c>
      <c r="AY935" s="17" t="s">
        <v>261</v>
      </c>
      <c r="BE935" s="209">
        <f>IF(N935="základní",J935,0)</f>
        <v>0</v>
      </c>
      <c r="BF935" s="209">
        <f>IF(N935="snížená",J935,0)</f>
        <v>0</v>
      </c>
      <c r="BG935" s="209">
        <f>IF(N935="zákl. přenesená",J935,0)</f>
        <v>0</v>
      </c>
      <c r="BH935" s="209">
        <f>IF(N935="sníž. přenesená",J935,0)</f>
        <v>0</v>
      </c>
      <c r="BI935" s="209">
        <f>IF(N935="nulová",J935,0)</f>
        <v>0</v>
      </c>
      <c r="BJ935" s="17" t="s">
        <v>88</v>
      </c>
      <c r="BK935" s="209">
        <f>ROUND(I935*H935,2)</f>
        <v>0</v>
      </c>
      <c r="BL935" s="17" t="s">
        <v>450</v>
      </c>
      <c r="BM935" s="208" t="s">
        <v>4080</v>
      </c>
    </row>
    <row r="936" spans="2:65" s="14" customFormat="1">
      <c r="B936" s="238"/>
      <c r="C936" s="239"/>
      <c r="D936" s="210" t="s">
        <v>366</v>
      </c>
      <c r="E936" s="240" t="s">
        <v>1</v>
      </c>
      <c r="F936" s="241" t="s">
        <v>4055</v>
      </c>
      <c r="G936" s="239"/>
      <c r="H936" s="240" t="s">
        <v>1</v>
      </c>
      <c r="I936" s="242"/>
      <c r="J936" s="239"/>
      <c r="K936" s="239"/>
      <c r="L936" s="243"/>
      <c r="M936" s="244"/>
      <c r="N936" s="245"/>
      <c r="O936" s="245"/>
      <c r="P936" s="245"/>
      <c r="Q936" s="245"/>
      <c r="R936" s="245"/>
      <c r="S936" s="245"/>
      <c r="T936" s="246"/>
      <c r="AT936" s="247" t="s">
        <v>366</v>
      </c>
      <c r="AU936" s="247" t="s">
        <v>90</v>
      </c>
      <c r="AV936" s="14" t="s">
        <v>88</v>
      </c>
      <c r="AW936" s="14" t="s">
        <v>36</v>
      </c>
      <c r="AX936" s="14" t="s">
        <v>81</v>
      </c>
      <c r="AY936" s="247" t="s">
        <v>261</v>
      </c>
    </row>
    <row r="937" spans="2:65" s="14" customFormat="1">
      <c r="B937" s="238"/>
      <c r="C937" s="239"/>
      <c r="D937" s="210" t="s">
        <v>366</v>
      </c>
      <c r="E937" s="240" t="s">
        <v>1</v>
      </c>
      <c r="F937" s="241" t="s">
        <v>3594</v>
      </c>
      <c r="G937" s="239"/>
      <c r="H937" s="240" t="s">
        <v>1</v>
      </c>
      <c r="I937" s="242"/>
      <c r="J937" s="239"/>
      <c r="K937" s="239"/>
      <c r="L937" s="243"/>
      <c r="M937" s="244"/>
      <c r="N937" s="245"/>
      <c r="O937" s="245"/>
      <c r="P937" s="245"/>
      <c r="Q937" s="245"/>
      <c r="R937" s="245"/>
      <c r="S937" s="245"/>
      <c r="T937" s="246"/>
      <c r="AT937" s="247" t="s">
        <v>366</v>
      </c>
      <c r="AU937" s="247" t="s">
        <v>90</v>
      </c>
      <c r="AV937" s="14" t="s">
        <v>88</v>
      </c>
      <c r="AW937" s="14" t="s">
        <v>36</v>
      </c>
      <c r="AX937" s="14" t="s">
        <v>81</v>
      </c>
      <c r="AY937" s="247" t="s">
        <v>261</v>
      </c>
    </row>
    <row r="938" spans="2:65" s="12" customFormat="1">
      <c r="B938" s="216"/>
      <c r="C938" s="217"/>
      <c r="D938" s="210" t="s">
        <v>366</v>
      </c>
      <c r="E938" s="218" t="s">
        <v>1</v>
      </c>
      <c r="F938" s="219" t="s">
        <v>297</v>
      </c>
      <c r="G938" s="217"/>
      <c r="H938" s="220">
        <v>7</v>
      </c>
      <c r="I938" s="221"/>
      <c r="J938" s="217"/>
      <c r="K938" s="217"/>
      <c r="L938" s="222"/>
      <c r="M938" s="223"/>
      <c r="N938" s="224"/>
      <c r="O938" s="224"/>
      <c r="P938" s="224"/>
      <c r="Q938" s="224"/>
      <c r="R938" s="224"/>
      <c r="S938" s="224"/>
      <c r="T938" s="225"/>
      <c r="AT938" s="226" t="s">
        <v>366</v>
      </c>
      <c r="AU938" s="226" t="s">
        <v>90</v>
      </c>
      <c r="AV938" s="12" t="s">
        <v>90</v>
      </c>
      <c r="AW938" s="12" t="s">
        <v>36</v>
      </c>
      <c r="AX938" s="12" t="s">
        <v>81</v>
      </c>
      <c r="AY938" s="226" t="s">
        <v>261</v>
      </c>
    </row>
    <row r="939" spans="2:65" s="14" customFormat="1">
      <c r="B939" s="238"/>
      <c r="C939" s="239"/>
      <c r="D939" s="210" t="s">
        <v>366</v>
      </c>
      <c r="E939" s="240" t="s">
        <v>1</v>
      </c>
      <c r="F939" s="241" t="s">
        <v>1641</v>
      </c>
      <c r="G939" s="239"/>
      <c r="H939" s="240" t="s">
        <v>1</v>
      </c>
      <c r="I939" s="242"/>
      <c r="J939" s="239"/>
      <c r="K939" s="239"/>
      <c r="L939" s="243"/>
      <c r="M939" s="244"/>
      <c r="N939" s="245"/>
      <c r="O939" s="245"/>
      <c r="P939" s="245"/>
      <c r="Q939" s="245"/>
      <c r="R939" s="245"/>
      <c r="S939" s="245"/>
      <c r="T939" s="246"/>
      <c r="AT939" s="247" t="s">
        <v>366</v>
      </c>
      <c r="AU939" s="247" t="s">
        <v>90</v>
      </c>
      <c r="AV939" s="14" t="s">
        <v>88</v>
      </c>
      <c r="AW939" s="14" t="s">
        <v>36</v>
      </c>
      <c r="AX939" s="14" t="s">
        <v>81</v>
      </c>
      <c r="AY939" s="247" t="s">
        <v>261</v>
      </c>
    </row>
    <row r="940" spans="2:65" s="12" customFormat="1">
      <c r="B940" s="216"/>
      <c r="C940" s="217"/>
      <c r="D940" s="210" t="s">
        <v>366</v>
      </c>
      <c r="E940" s="218" t="s">
        <v>1</v>
      </c>
      <c r="F940" s="219" t="s">
        <v>4081</v>
      </c>
      <c r="G940" s="217"/>
      <c r="H940" s="220">
        <v>82.6</v>
      </c>
      <c r="I940" s="221"/>
      <c r="J940" s="217"/>
      <c r="K940" s="217"/>
      <c r="L940" s="222"/>
      <c r="M940" s="223"/>
      <c r="N940" s="224"/>
      <c r="O940" s="224"/>
      <c r="P940" s="224"/>
      <c r="Q940" s="224"/>
      <c r="R940" s="224"/>
      <c r="S940" s="224"/>
      <c r="T940" s="225"/>
      <c r="AT940" s="226" t="s">
        <v>366</v>
      </c>
      <c r="AU940" s="226" t="s">
        <v>90</v>
      </c>
      <c r="AV940" s="12" t="s">
        <v>90</v>
      </c>
      <c r="AW940" s="12" t="s">
        <v>36</v>
      </c>
      <c r="AX940" s="12" t="s">
        <v>81</v>
      </c>
      <c r="AY940" s="226" t="s">
        <v>261</v>
      </c>
    </row>
    <row r="941" spans="2:65" s="14" customFormat="1">
      <c r="B941" s="238"/>
      <c r="C941" s="239"/>
      <c r="D941" s="210" t="s">
        <v>366</v>
      </c>
      <c r="E941" s="240" t="s">
        <v>1</v>
      </c>
      <c r="F941" s="241" t="s">
        <v>3607</v>
      </c>
      <c r="G941" s="239"/>
      <c r="H941" s="240" t="s">
        <v>1</v>
      </c>
      <c r="I941" s="242"/>
      <c r="J941" s="239"/>
      <c r="K941" s="239"/>
      <c r="L941" s="243"/>
      <c r="M941" s="244"/>
      <c r="N941" s="245"/>
      <c r="O941" s="245"/>
      <c r="P941" s="245"/>
      <c r="Q941" s="245"/>
      <c r="R941" s="245"/>
      <c r="S941" s="245"/>
      <c r="T941" s="246"/>
      <c r="AT941" s="247" t="s">
        <v>366</v>
      </c>
      <c r="AU941" s="247" t="s">
        <v>90</v>
      </c>
      <c r="AV941" s="14" t="s">
        <v>88</v>
      </c>
      <c r="AW941" s="14" t="s">
        <v>36</v>
      </c>
      <c r="AX941" s="14" t="s">
        <v>81</v>
      </c>
      <c r="AY941" s="247" t="s">
        <v>261</v>
      </c>
    </row>
    <row r="942" spans="2:65" s="12" customFormat="1">
      <c r="B942" s="216"/>
      <c r="C942" s="217"/>
      <c r="D942" s="210" t="s">
        <v>366</v>
      </c>
      <c r="E942" s="218" t="s">
        <v>1</v>
      </c>
      <c r="F942" s="219" t="s">
        <v>4082</v>
      </c>
      <c r="G942" s="217"/>
      <c r="H942" s="220">
        <v>1.0900000000000001</v>
      </c>
      <c r="I942" s="221"/>
      <c r="J942" s="217"/>
      <c r="K942" s="217"/>
      <c r="L942" s="222"/>
      <c r="M942" s="223"/>
      <c r="N942" s="224"/>
      <c r="O942" s="224"/>
      <c r="P942" s="224"/>
      <c r="Q942" s="224"/>
      <c r="R942" s="224"/>
      <c r="S942" s="224"/>
      <c r="T942" s="225"/>
      <c r="AT942" s="226" t="s">
        <v>366</v>
      </c>
      <c r="AU942" s="226" t="s">
        <v>90</v>
      </c>
      <c r="AV942" s="12" t="s">
        <v>90</v>
      </c>
      <c r="AW942" s="12" t="s">
        <v>36</v>
      </c>
      <c r="AX942" s="12" t="s">
        <v>81</v>
      </c>
      <c r="AY942" s="226" t="s">
        <v>261</v>
      </c>
    </row>
    <row r="943" spans="2:65" s="14" customFormat="1">
      <c r="B943" s="238"/>
      <c r="C943" s="239"/>
      <c r="D943" s="210" t="s">
        <v>366</v>
      </c>
      <c r="E943" s="240" t="s">
        <v>1</v>
      </c>
      <c r="F943" s="241" t="s">
        <v>3573</v>
      </c>
      <c r="G943" s="239"/>
      <c r="H943" s="240" t="s">
        <v>1</v>
      </c>
      <c r="I943" s="242"/>
      <c r="J943" s="239"/>
      <c r="K943" s="239"/>
      <c r="L943" s="243"/>
      <c r="M943" s="244"/>
      <c r="N943" s="245"/>
      <c r="O943" s="245"/>
      <c r="P943" s="245"/>
      <c r="Q943" s="245"/>
      <c r="R943" s="245"/>
      <c r="S943" s="245"/>
      <c r="T943" s="246"/>
      <c r="AT943" s="247" t="s">
        <v>366</v>
      </c>
      <c r="AU943" s="247" t="s">
        <v>90</v>
      </c>
      <c r="AV943" s="14" t="s">
        <v>88</v>
      </c>
      <c r="AW943" s="14" t="s">
        <v>36</v>
      </c>
      <c r="AX943" s="14" t="s">
        <v>81</v>
      </c>
      <c r="AY943" s="247" t="s">
        <v>261</v>
      </c>
    </row>
    <row r="944" spans="2:65" s="12" customFormat="1">
      <c r="B944" s="216"/>
      <c r="C944" s="217"/>
      <c r="D944" s="210" t="s">
        <v>366</v>
      </c>
      <c r="E944" s="218" t="s">
        <v>1</v>
      </c>
      <c r="F944" s="219" t="s">
        <v>4083</v>
      </c>
      <c r="G944" s="217"/>
      <c r="H944" s="220">
        <v>19.100000000000001</v>
      </c>
      <c r="I944" s="221"/>
      <c r="J944" s="217"/>
      <c r="K944" s="217"/>
      <c r="L944" s="222"/>
      <c r="M944" s="223"/>
      <c r="N944" s="224"/>
      <c r="O944" s="224"/>
      <c r="P944" s="224"/>
      <c r="Q944" s="224"/>
      <c r="R944" s="224"/>
      <c r="S944" s="224"/>
      <c r="T944" s="225"/>
      <c r="AT944" s="226" t="s">
        <v>366</v>
      </c>
      <c r="AU944" s="226" t="s">
        <v>90</v>
      </c>
      <c r="AV944" s="12" t="s">
        <v>90</v>
      </c>
      <c r="AW944" s="12" t="s">
        <v>36</v>
      </c>
      <c r="AX944" s="12" t="s">
        <v>81</v>
      </c>
      <c r="AY944" s="226" t="s">
        <v>261</v>
      </c>
    </row>
    <row r="945" spans="2:65" s="14" customFormat="1">
      <c r="B945" s="238"/>
      <c r="C945" s="239"/>
      <c r="D945" s="210" t="s">
        <v>366</v>
      </c>
      <c r="E945" s="240" t="s">
        <v>1</v>
      </c>
      <c r="F945" s="241" t="s">
        <v>3661</v>
      </c>
      <c r="G945" s="239"/>
      <c r="H945" s="240" t="s">
        <v>1</v>
      </c>
      <c r="I945" s="242"/>
      <c r="J945" s="239"/>
      <c r="K945" s="239"/>
      <c r="L945" s="243"/>
      <c r="M945" s="244"/>
      <c r="N945" s="245"/>
      <c r="O945" s="245"/>
      <c r="P945" s="245"/>
      <c r="Q945" s="245"/>
      <c r="R945" s="245"/>
      <c r="S945" s="245"/>
      <c r="T945" s="246"/>
      <c r="AT945" s="247" t="s">
        <v>366</v>
      </c>
      <c r="AU945" s="247" t="s">
        <v>90</v>
      </c>
      <c r="AV945" s="14" t="s">
        <v>88</v>
      </c>
      <c r="AW945" s="14" t="s">
        <v>36</v>
      </c>
      <c r="AX945" s="14" t="s">
        <v>81</v>
      </c>
      <c r="AY945" s="247" t="s">
        <v>261</v>
      </c>
    </row>
    <row r="946" spans="2:65" s="12" customFormat="1">
      <c r="B946" s="216"/>
      <c r="C946" s="217"/>
      <c r="D946" s="210" t="s">
        <v>366</v>
      </c>
      <c r="E946" s="218" t="s">
        <v>1</v>
      </c>
      <c r="F946" s="219" t="s">
        <v>4084</v>
      </c>
      <c r="G946" s="217"/>
      <c r="H946" s="220">
        <v>6.75</v>
      </c>
      <c r="I946" s="221"/>
      <c r="J946" s="217"/>
      <c r="K946" s="217"/>
      <c r="L946" s="222"/>
      <c r="M946" s="223"/>
      <c r="N946" s="224"/>
      <c r="O946" s="224"/>
      <c r="P946" s="224"/>
      <c r="Q946" s="224"/>
      <c r="R946" s="224"/>
      <c r="S946" s="224"/>
      <c r="T946" s="225"/>
      <c r="AT946" s="226" t="s">
        <v>366</v>
      </c>
      <c r="AU946" s="226" t="s">
        <v>90</v>
      </c>
      <c r="AV946" s="12" t="s">
        <v>90</v>
      </c>
      <c r="AW946" s="12" t="s">
        <v>36</v>
      </c>
      <c r="AX946" s="12" t="s">
        <v>81</v>
      </c>
      <c r="AY946" s="226" t="s">
        <v>261</v>
      </c>
    </row>
    <row r="947" spans="2:65" s="14" customFormat="1">
      <c r="B947" s="238"/>
      <c r="C947" s="239"/>
      <c r="D947" s="210" t="s">
        <v>366</v>
      </c>
      <c r="E947" s="240" t="s">
        <v>1</v>
      </c>
      <c r="F947" s="241" t="s">
        <v>3691</v>
      </c>
      <c r="G947" s="239"/>
      <c r="H947" s="240" t="s">
        <v>1</v>
      </c>
      <c r="I947" s="242"/>
      <c r="J947" s="239"/>
      <c r="K947" s="239"/>
      <c r="L947" s="243"/>
      <c r="M947" s="244"/>
      <c r="N947" s="245"/>
      <c r="O947" s="245"/>
      <c r="P947" s="245"/>
      <c r="Q947" s="245"/>
      <c r="R947" s="245"/>
      <c r="S947" s="245"/>
      <c r="T947" s="246"/>
      <c r="AT947" s="247" t="s">
        <v>366</v>
      </c>
      <c r="AU947" s="247" t="s">
        <v>90</v>
      </c>
      <c r="AV947" s="14" t="s">
        <v>88</v>
      </c>
      <c r="AW947" s="14" t="s">
        <v>36</v>
      </c>
      <c r="AX947" s="14" t="s">
        <v>81</v>
      </c>
      <c r="AY947" s="247" t="s">
        <v>261</v>
      </c>
    </row>
    <row r="948" spans="2:65" s="12" customFormat="1">
      <c r="B948" s="216"/>
      <c r="C948" s="217"/>
      <c r="D948" s="210" t="s">
        <v>366</v>
      </c>
      <c r="E948" s="218" t="s">
        <v>1</v>
      </c>
      <c r="F948" s="219" t="s">
        <v>4084</v>
      </c>
      <c r="G948" s="217"/>
      <c r="H948" s="220">
        <v>6.75</v>
      </c>
      <c r="I948" s="221"/>
      <c r="J948" s="217"/>
      <c r="K948" s="217"/>
      <c r="L948" s="222"/>
      <c r="M948" s="223"/>
      <c r="N948" s="224"/>
      <c r="O948" s="224"/>
      <c r="P948" s="224"/>
      <c r="Q948" s="224"/>
      <c r="R948" s="224"/>
      <c r="S948" s="224"/>
      <c r="T948" s="225"/>
      <c r="AT948" s="226" t="s">
        <v>366</v>
      </c>
      <c r="AU948" s="226" t="s">
        <v>90</v>
      </c>
      <c r="AV948" s="12" t="s">
        <v>90</v>
      </c>
      <c r="AW948" s="12" t="s">
        <v>36</v>
      </c>
      <c r="AX948" s="12" t="s">
        <v>81</v>
      </c>
      <c r="AY948" s="226" t="s">
        <v>261</v>
      </c>
    </row>
    <row r="949" spans="2:65" s="13" customFormat="1">
      <c r="B949" s="227"/>
      <c r="C949" s="228"/>
      <c r="D949" s="210" t="s">
        <v>366</v>
      </c>
      <c r="E949" s="229" t="s">
        <v>1</v>
      </c>
      <c r="F949" s="230" t="s">
        <v>368</v>
      </c>
      <c r="G949" s="228"/>
      <c r="H949" s="231">
        <v>123.28999999999999</v>
      </c>
      <c r="I949" s="232"/>
      <c r="J949" s="228"/>
      <c r="K949" s="228"/>
      <c r="L949" s="233"/>
      <c r="M949" s="234"/>
      <c r="N949" s="235"/>
      <c r="O949" s="235"/>
      <c r="P949" s="235"/>
      <c r="Q949" s="235"/>
      <c r="R949" s="235"/>
      <c r="S949" s="235"/>
      <c r="T949" s="236"/>
      <c r="AT949" s="237" t="s">
        <v>366</v>
      </c>
      <c r="AU949" s="237" t="s">
        <v>90</v>
      </c>
      <c r="AV949" s="13" t="s">
        <v>123</v>
      </c>
      <c r="AW949" s="13" t="s">
        <v>36</v>
      </c>
      <c r="AX949" s="13" t="s">
        <v>81</v>
      </c>
      <c r="AY949" s="237" t="s">
        <v>261</v>
      </c>
    </row>
    <row r="950" spans="2:65" s="12" customFormat="1">
      <c r="B950" s="216"/>
      <c r="C950" s="217"/>
      <c r="D950" s="210" t="s">
        <v>366</v>
      </c>
      <c r="E950" s="218" t="s">
        <v>1</v>
      </c>
      <c r="F950" s="219" t="s">
        <v>4085</v>
      </c>
      <c r="G950" s="217"/>
      <c r="H950" s="220">
        <v>141.78399999999999</v>
      </c>
      <c r="I950" s="221"/>
      <c r="J950" s="217"/>
      <c r="K950" s="217"/>
      <c r="L950" s="222"/>
      <c r="M950" s="223"/>
      <c r="N950" s="224"/>
      <c r="O950" s="224"/>
      <c r="P950" s="224"/>
      <c r="Q950" s="224"/>
      <c r="R950" s="224"/>
      <c r="S950" s="224"/>
      <c r="T950" s="225"/>
      <c r="AT950" s="226" t="s">
        <v>366</v>
      </c>
      <c r="AU950" s="226" t="s">
        <v>90</v>
      </c>
      <c r="AV950" s="12" t="s">
        <v>90</v>
      </c>
      <c r="AW950" s="12" t="s">
        <v>36</v>
      </c>
      <c r="AX950" s="12" t="s">
        <v>81</v>
      </c>
      <c r="AY950" s="226" t="s">
        <v>261</v>
      </c>
    </row>
    <row r="951" spans="2:65" s="13" customFormat="1">
      <c r="B951" s="227"/>
      <c r="C951" s="228"/>
      <c r="D951" s="210" t="s">
        <v>366</v>
      </c>
      <c r="E951" s="229" t="s">
        <v>1</v>
      </c>
      <c r="F951" s="230" t="s">
        <v>368</v>
      </c>
      <c r="G951" s="228"/>
      <c r="H951" s="231">
        <v>141.78399999999999</v>
      </c>
      <c r="I951" s="232"/>
      <c r="J951" s="228"/>
      <c r="K951" s="228"/>
      <c r="L951" s="233"/>
      <c r="M951" s="234"/>
      <c r="N951" s="235"/>
      <c r="O951" s="235"/>
      <c r="P951" s="235"/>
      <c r="Q951" s="235"/>
      <c r="R951" s="235"/>
      <c r="S951" s="235"/>
      <c r="T951" s="236"/>
      <c r="AT951" s="237" t="s">
        <v>366</v>
      </c>
      <c r="AU951" s="237" t="s">
        <v>90</v>
      </c>
      <c r="AV951" s="13" t="s">
        <v>123</v>
      </c>
      <c r="AW951" s="13" t="s">
        <v>36</v>
      </c>
      <c r="AX951" s="13" t="s">
        <v>81</v>
      </c>
      <c r="AY951" s="237" t="s">
        <v>261</v>
      </c>
    </row>
    <row r="952" spans="2:65" s="12" customFormat="1">
      <c r="B952" s="216"/>
      <c r="C952" s="217"/>
      <c r="D952" s="210" t="s">
        <v>366</v>
      </c>
      <c r="E952" s="218" t="s">
        <v>1</v>
      </c>
      <c r="F952" s="219" t="s">
        <v>1195</v>
      </c>
      <c r="G952" s="217"/>
      <c r="H952" s="220">
        <v>142</v>
      </c>
      <c r="I952" s="221"/>
      <c r="J952" s="217"/>
      <c r="K952" s="217"/>
      <c r="L952" s="222"/>
      <c r="M952" s="223"/>
      <c r="N952" s="224"/>
      <c r="O952" s="224"/>
      <c r="P952" s="224"/>
      <c r="Q952" s="224"/>
      <c r="R952" s="224"/>
      <c r="S952" s="224"/>
      <c r="T952" s="225"/>
      <c r="AT952" s="226" t="s">
        <v>366</v>
      </c>
      <c r="AU952" s="226" t="s">
        <v>90</v>
      </c>
      <c r="AV952" s="12" t="s">
        <v>90</v>
      </c>
      <c r="AW952" s="12" t="s">
        <v>36</v>
      </c>
      <c r="AX952" s="12" t="s">
        <v>88</v>
      </c>
      <c r="AY952" s="226" t="s">
        <v>261</v>
      </c>
    </row>
    <row r="953" spans="2:65" s="1" customFormat="1" ht="16.5" customHeight="1">
      <c r="B953" s="35"/>
      <c r="C953" s="197" t="s">
        <v>1096</v>
      </c>
      <c r="D953" s="197" t="s">
        <v>264</v>
      </c>
      <c r="E953" s="198" t="s">
        <v>4086</v>
      </c>
      <c r="F953" s="199" t="s">
        <v>4087</v>
      </c>
      <c r="G953" s="200" t="s">
        <v>394</v>
      </c>
      <c r="H953" s="201">
        <v>141.5</v>
      </c>
      <c r="I953" s="202"/>
      <c r="J953" s="203">
        <f>ROUND(I953*H953,2)</f>
        <v>0</v>
      </c>
      <c r="K953" s="199" t="s">
        <v>268</v>
      </c>
      <c r="L953" s="39"/>
      <c r="M953" s="204" t="s">
        <v>1</v>
      </c>
      <c r="N953" s="205" t="s">
        <v>46</v>
      </c>
      <c r="O953" s="67"/>
      <c r="P953" s="206">
        <f>O953*H953</f>
        <v>0</v>
      </c>
      <c r="Q953" s="206">
        <v>2.5600000000000002E-3</v>
      </c>
      <c r="R953" s="206">
        <f>Q953*H953</f>
        <v>0.36224000000000001</v>
      </c>
      <c r="S953" s="206">
        <v>0</v>
      </c>
      <c r="T953" s="207">
        <f>S953*H953</f>
        <v>0</v>
      </c>
      <c r="AR953" s="208" t="s">
        <v>450</v>
      </c>
      <c r="AT953" s="208" t="s">
        <v>264</v>
      </c>
      <c r="AU953" s="208" t="s">
        <v>90</v>
      </c>
      <c r="AY953" s="17" t="s">
        <v>261</v>
      </c>
      <c r="BE953" s="209">
        <f>IF(N953="základní",J953,0)</f>
        <v>0</v>
      </c>
      <c r="BF953" s="209">
        <f>IF(N953="snížená",J953,0)</f>
        <v>0</v>
      </c>
      <c r="BG953" s="209">
        <f>IF(N953="zákl. přenesená",J953,0)</f>
        <v>0</v>
      </c>
      <c r="BH953" s="209">
        <f>IF(N953="sníž. přenesená",J953,0)</f>
        <v>0</v>
      </c>
      <c r="BI953" s="209">
        <f>IF(N953="nulová",J953,0)</f>
        <v>0</v>
      </c>
      <c r="BJ953" s="17" t="s">
        <v>88</v>
      </c>
      <c r="BK953" s="209">
        <f>ROUND(I953*H953,2)</f>
        <v>0</v>
      </c>
      <c r="BL953" s="17" t="s">
        <v>450</v>
      </c>
      <c r="BM953" s="208" t="s">
        <v>4088</v>
      </c>
    </row>
    <row r="954" spans="2:65" s="14" customFormat="1">
      <c r="B954" s="238"/>
      <c r="C954" s="239"/>
      <c r="D954" s="210" t="s">
        <v>366</v>
      </c>
      <c r="E954" s="240" t="s">
        <v>1</v>
      </c>
      <c r="F954" s="241" t="s">
        <v>4055</v>
      </c>
      <c r="G954" s="239"/>
      <c r="H954" s="240" t="s">
        <v>1</v>
      </c>
      <c r="I954" s="242"/>
      <c r="J954" s="239"/>
      <c r="K954" s="239"/>
      <c r="L954" s="243"/>
      <c r="M954" s="244"/>
      <c r="N954" s="245"/>
      <c r="O954" s="245"/>
      <c r="P954" s="245"/>
      <c r="Q954" s="245"/>
      <c r="R954" s="245"/>
      <c r="S954" s="245"/>
      <c r="T954" s="246"/>
      <c r="AT954" s="247" t="s">
        <v>366</v>
      </c>
      <c r="AU954" s="247" t="s">
        <v>90</v>
      </c>
      <c r="AV954" s="14" t="s">
        <v>88</v>
      </c>
      <c r="AW954" s="14" t="s">
        <v>36</v>
      </c>
      <c r="AX954" s="14" t="s">
        <v>81</v>
      </c>
      <c r="AY954" s="247" t="s">
        <v>261</v>
      </c>
    </row>
    <row r="955" spans="2:65" s="14" customFormat="1">
      <c r="B955" s="238"/>
      <c r="C955" s="239"/>
      <c r="D955" s="210" t="s">
        <v>366</v>
      </c>
      <c r="E955" s="240" t="s">
        <v>1</v>
      </c>
      <c r="F955" s="241" t="s">
        <v>3594</v>
      </c>
      <c r="G955" s="239"/>
      <c r="H955" s="240" t="s">
        <v>1</v>
      </c>
      <c r="I955" s="242"/>
      <c r="J955" s="239"/>
      <c r="K955" s="239"/>
      <c r="L955" s="243"/>
      <c r="M955" s="244"/>
      <c r="N955" s="245"/>
      <c r="O955" s="245"/>
      <c r="P955" s="245"/>
      <c r="Q955" s="245"/>
      <c r="R955" s="245"/>
      <c r="S955" s="245"/>
      <c r="T955" s="246"/>
      <c r="AT955" s="247" t="s">
        <v>366</v>
      </c>
      <c r="AU955" s="247" t="s">
        <v>90</v>
      </c>
      <c r="AV955" s="14" t="s">
        <v>88</v>
      </c>
      <c r="AW955" s="14" t="s">
        <v>36</v>
      </c>
      <c r="AX955" s="14" t="s">
        <v>81</v>
      </c>
      <c r="AY955" s="247" t="s">
        <v>261</v>
      </c>
    </row>
    <row r="956" spans="2:65" s="12" customFormat="1">
      <c r="B956" s="216"/>
      <c r="C956" s="217"/>
      <c r="D956" s="210" t="s">
        <v>366</v>
      </c>
      <c r="E956" s="218" t="s">
        <v>1</v>
      </c>
      <c r="F956" s="219" t="s">
        <v>3617</v>
      </c>
      <c r="G956" s="217"/>
      <c r="H956" s="220">
        <v>14.5</v>
      </c>
      <c r="I956" s="221"/>
      <c r="J956" s="217"/>
      <c r="K956" s="217"/>
      <c r="L956" s="222"/>
      <c r="M956" s="223"/>
      <c r="N956" s="224"/>
      <c r="O956" s="224"/>
      <c r="P956" s="224"/>
      <c r="Q956" s="224"/>
      <c r="R956" s="224"/>
      <c r="S956" s="224"/>
      <c r="T956" s="225"/>
      <c r="AT956" s="226" t="s">
        <v>366</v>
      </c>
      <c r="AU956" s="226" t="s">
        <v>90</v>
      </c>
      <c r="AV956" s="12" t="s">
        <v>90</v>
      </c>
      <c r="AW956" s="12" t="s">
        <v>36</v>
      </c>
      <c r="AX956" s="12" t="s">
        <v>81</v>
      </c>
      <c r="AY956" s="226" t="s">
        <v>261</v>
      </c>
    </row>
    <row r="957" spans="2:65" s="14" customFormat="1">
      <c r="B957" s="238"/>
      <c r="C957" s="239"/>
      <c r="D957" s="210" t="s">
        <v>366</v>
      </c>
      <c r="E957" s="240" t="s">
        <v>1</v>
      </c>
      <c r="F957" s="241" t="s">
        <v>1641</v>
      </c>
      <c r="G957" s="239"/>
      <c r="H957" s="240" t="s">
        <v>1</v>
      </c>
      <c r="I957" s="242"/>
      <c r="J957" s="239"/>
      <c r="K957" s="239"/>
      <c r="L957" s="243"/>
      <c r="M957" s="244"/>
      <c r="N957" s="245"/>
      <c r="O957" s="245"/>
      <c r="P957" s="245"/>
      <c r="Q957" s="245"/>
      <c r="R957" s="245"/>
      <c r="S957" s="245"/>
      <c r="T957" s="246"/>
      <c r="AT957" s="247" t="s">
        <v>366</v>
      </c>
      <c r="AU957" s="247" t="s">
        <v>90</v>
      </c>
      <c r="AV957" s="14" t="s">
        <v>88</v>
      </c>
      <c r="AW957" s="14" t="s">
        <v>36</v>
      </c>
      <c r="AX957" s="14" t="s">
        <v>81</v>
      </c>
      <c r="AY957" s="247" t="s">
        <v>261</v>
      </c>
    </row>
    <row r="958" spans="2:65" s="12" customFormat="1">
      <c r="B958" s="216"/>
      <c r="C958" s="217"/>
      <c r="D958" s="210" t="s">
        <v>366</v>
      </c>
      <c r="E958" s="218" t="s">
        <v>1</v>
      </c>
      <c r="F958" s="219" t="s">
        <v>4089</v>
      </c>
      <c r="G958" s="217"/>
      <c r="H958" s="220">
        <v>99.67</v>
      </c>
      <c r="I958" s="221"/>
      <c r="J958" s="217"/>
      <c r="K958" s="217"/>
      <c r="L958" s="222"/>
      <c r="M958" s="223"/>
      <c r="N958" s="224"/>
      <c r="O958" s="224"/>
      <c r="P958" s="224"/>
      <c r="Q958" s="224"/>
      <c r="R958" s="224"/>
      <c r="S958" s="224"/>
      <c r="T958" s="225"/>
      <c r="AT958" s="226" t="s">
        <v>366</v>
      </c>
      <c r="AU958" s="226" t="s">
        <v>90</v>
      </c>
      <c r="AV958" s="12" t="s">
        <v>90</v>
      </c>
      <c r="AW958" s="12" t="s">
        <v>36</v>
      </c>
      <c r="AX958" s="12" t="s">
        <v>81</v>
      </c>
      <c r="AY958" s="226" t="s">
        <v>261</v>
      </c>
    </row>
    <row r="959" spans="2:65" s="14" customFormat="1">
      <c r="B959" s="238"/>
      <c r="C959" s="239"/>
      <c r="D959" s="210" t="s">
        <v>366</v>
      </c>
      <c r="E959" s="240" t="s">
        <v>1</v>
      </c>
      <c r="F959" s="241" t="s">
        <v>3607</v>
      </c>
      <c r="G959" s="239"/>
      <c r="H959" s="240" t="s">
        <v>1</v>
      </c>
      <c r="I959" s="242"/>
      <c r="J959" s="239"/>
      <c r="K959" s="239"/>
      <c r="L959" s="243"/>
      <c r="M959" s="244"/>
      <c r="N959" s="245"/>
      <c r="O959" s="245"/>
      <c r="P959" s="245"/>
      <c r="Q959" s="245"/>
      <c r="R959" s="245"/>
      <c r="S959" s="245"/>
      <c r="T959" s="246"/>
      <c r="AT959" s="247" t="s">
        <v>366</v>
      </c>
      <c r="AU959" s="247" t="s">
        <v>90</v>
      </c>
      <c r="AV959" s="14" t="s">
        <v>88</v>
      </c>
      <c r="AW959" s="14" t="s">
        <v>36</v>
      </c>
      <c r="AX959" s="14" t="s">
        <v>81</v>
      </c>
      <c r="AY959" s="247" t="s">
        <v>261</v>
      </c>
    </row>
    <row r="960" spans="2:65" s="12" customFormat="1">
      <c r="B960" s="216"/>
      <c r="C960" s="217"/>
      <c r="D960" s="210" t="s">
        <v>366</v>
      </c>
      <c r="E960" s="218" t="s">
        <v>1</v>
      </c>
      <c r="F960" s="219" t="s">
        <v>4045</v>
      </c>
      <c r="G960" s="217"/>
      <c r="H960" s="220">
        <v>0.16</v>
      </c>
      <c r="I960" s="221"/>
      <c r="J960" s="217"/>
      <c r="K960" s="217"/>
      <c r="L960" s="222"/>
      <c r="M960" s="223"/>
      <c r="N960" s="224"/>
      <c r="O960" s="224"/>
      <c r="P960" s="224"/>
      <c r="Q960" s="224"/>
      <c r="R960" s="224"/>
      <c r="S960" s="224"/>
      <c r="T960" s="225"/>
      <c r="AT960" s="226" t="s">
        <v>366</v>
      </c>
      <c r="AU960" s="226" t="s">
        <v>90</v>
      </c>
      <c r="AV960" s="12" t="s">
        <v>90</v>
      </c>
      <c r="AW960" s="12" t="s">
        <v>36</v>
      </c>
      <c r="AX960" s="12" t="s">
        <v>81</v>
      </c>
      <c r="AY960" s="226" t="s">
        <v>261</v>
      </c>
    </row>
    <row r="961" spans="2:65" s="14" customFormat="1">
      <c r="B961" s="238"/>
      <c r="C961" s="239"/>
      <c r="D961" s="210" t="s">
        <v>366</v>
      </c>
      <c r="E961" s="240" t="s">
        <v>1</v>
      </c>
      <c r="F961" s="241" t="s">
        <v>3573</v>
      </c>
      <c r="G961" s="239"/>
      <c r="H961" s="240" t="s">
        <v>1</v>
      </c>
      <c r="I961" s="242"/>
      <c r="J961" s="239"/>
      <c r="K961" s="239"/>
      <c r="L961" s="243"/>
      <c r="M961" s="244"/>
      <c r="N961" s="245"/>
      <c r="O961" s="245"/>
      <c r="P961" s="245"/>
      <c r="Q961" s="245"/>
      <c r="R961" s="245"/>
      <c r="S961" s="245"/>
      <c r="T961" s="246"/>
      <c r="AT961" s="247" t="s">
        <v>366</v>
      </c>
      <c r="AU961" s="247" t="s">
        <v>90</v>
      </c>
      <c r="AV961" s="14" t="s">
        <v>88</v>
      </c>
      <c r="AW961" s="14" t="s">
        <v>36</v>
      </c>
      <c r="AX961" s="14" t="s">
        <v>81</v>
      </c>
      <c r="AY961" s="247" t="s">
        <v>261</v>
      </c>
    </row>
    <row r="962" spans="2:65" s="12" customFormat="1">
      <c r="B962" s="216"/>
      <c r="C962" s="217"/>
      <c r="D962" s="210" t="s">
        <v>366</v>
      </c>
      <c r="E962" s="218" t="s">
        <v>1</v>
      </c>
      <c r="F962" s="219" t="s">
        <v>4090</v>
      </c>
      <c r="G962" s="217"/>
      <c r="H962" s="220">
        <v>8.35</v>
      </c>
      <c r="I962" s="221"/>
      <c r="J962" s="217"/>
      <c r="K962" s="217"/>
      <c r="L962" s="222"/>
      <c r="M962" s="223"/>
      <c r="N962" s="224"/>
      <c r="O962" s="224"/>
      <c r="P962" s="224"/>
      <c r="Q962" s="224"/>
      <c r="R962" s="224"/>
      <c r="S962" s="224"/>
      <c r="T962" s="225"/>
      <c r="AT962" s="226" t="s">
        <v>366</v>
      </c>
      <c r="AU962" s="226" t="s">
        <v>90</v>
      </c>
      <c r="AV962" s="12" t="s">
        <v>90</v>
      </c>
      <c r="AW962" s="12" t="s">
        <v>36</v>
      </c>
      <c r="AX962" s="12" t="s">
        <v>81</v>
      </c>
      <c r="AY962" s="226" t="s">
        <v>261</v>
      </c>
    </row>
    <row r="963" spans="2:65" s="13" customFormat="1">
      <c r="B963" s="227"/>
      <c r="C963" s="228"/>
      <c r="D963" s="210" t="s">
        <v>366</v>
      </c>
      <c r="E963" s="229" t="s">
        <v>1</v>
      </c>
      <c r="F963" s="230" t="s">
        <v>368</v>
      </c>
      <c r="G963" s="228"/>
      <c r="H963" s="231">
        <v>122.67999999999999</v>
      </c>
      <c r="I963" s="232"/>
      <c r="J963" s="228"/>
      <c r="K963" s="228"/>
      <c r="L963" s="233"/>
      <c r="M963" s="234"/>
      <c r="N963" s="235"/>
      <c r="O963" s="235"/>
      <c r="P963" s="235"/>
      <c r="Q963" s="235"/>
      <c r="R963" s="235"/>
      <c r="S963" s="235"/>
      <c r="T963" s="236"/>
      <c r="AT963" s="237" t="s">
        <v>366</v>
      </c>
      <c r="AU963" s="237" t="s">
        <v>90</v>
      </c>
      <c r="AV963" s="13" t="s">
        <v>123</v>
      </c>
      <c r="AW963" s="13" t="s">
        <v>36</v>
      </c>
      <c r="AX963" s="13" t="s">
        <v>81</v>
      </c>
      <c r="AY963" s="237" t="s">
        <v>261</v>
      </c>
    </row>
    <row r="964" spans="2:65" s="12" customFormat="1">
      <c r="B964" s="216"/>
      <c r="C964" s="217"/>
      <c r="D964" s="210" t="s">
        <v>366</v>
      </c>
      <c r="E964" s="218" t="s">
        <v>1</v>
      </c>
      <c r="F964" s="219" t="s">
        <v>4091</v>
      </c>
      <c r="G964" s="217"/>
      <c r="H964" s="220">
        <v>141.08199999999999</v>
      </c>
      <c r="I964" s="221"/>
      <c r="J964" s="217"/>
      <c r="K964" s="217"/>
      <c r="L964" s="222"/>
      <c r="M964" s="223"/>
      <c r="N964" s="224"/>
      <c r="O964" s="224"/>
      <c r="P964" s="224"/>
      <c r="Q964" s="224"/>
      <c r="R964" s="224"/>
      <c r="S964" s="224"/>
      <c r="T964" s="225"/>
      <c r="AT964" s="226" t="s">
        <v>366</v>
      </c>
      <c r="AU964" s="226" t="s">
        <v>90</v>
      </c>
      <c r="AV964" s="12" t="s">
        <v>90</v>
      </c>
      <c r="AW964" s="12" t="s">
        <v>36</v>
      </c>
      <c r="AX964" s="12" t="s">
        <v>81</v>
      </c>
      <c r="AY964" s="226" t="s">
        <v>261</v>
      </c>
    </row>
    <row r="965" spans="2:65" s="13" customFormat="1">
      <c r="B965" s="227"/>
      <c r="C965" s="228"/>
      <c r="D965" s="210" t="s">
        <v>366</v>
      </c>
      <c r="E965" s="229" t="s">
        <v>1</v>
      </c>
      <c r="F965" s="230" t="s">
        <v>368</v>
      </c>
      <c r="G965" s="228"/>
      <c r="H965" s="231">
        <v>141.08199999999999</v>
      </c>
      <c r="I965" s="232"/>
      <c r="J965" s="228"/>
      <c r="K965" s="228"/>
      <c r="L965" s="233"/>
      <c r="M965" s="234"/>
      <c r="N965" s="235"/>
      <c r="O965" s="235"/>
      <c r="P965" s="235"/>
      <c r="Q965" s="235"/>
      <c r="R965" s="235"/>
      <c r="S965" s="235"/>
      <c r="T965" s="236"/>
      <c r="AT965" s="237" t="s">
        <v>366</v>
      </c>
      <c r="AU965" s="237" t="s">
        <v>90</v>
      </c>
      <c r="AV965" s="13" t="s">
        <v>123</v>
      </c>
      <c r="AW965" s="13" t="s">
        <v>36</v>
      </c>
      <c r="AX965" s="13" t="s">
        <v>81</v>
      </c>
      <c r="AY965" s="237" t="s">
        <v>261</v>
      </c>
    </row>
    <row r="966" spans="2:65" s="12" customFormat="1">
      <c r="B966" s="216"/>
      <c r="C966" s="217"/>
      <c r="D966" s="210" t="s">
        <v>366</v>
      </c>
      <c r="E966" s="218" t="s">
        <v>1</v>
      </c>
      <c r="F966" s="219" t="s">
        <v>4092</v>
      </c>
      <c r="G966" s="217"/>
      <c r="H966" s="220">
        <v>141.5</v>
      </c>
      <c r="I966" s="221"/>
      <c r="J966" s="217"/>
      <c r="K966" s="217"/>
      <c r="L966" s="222"/>
      <c r="M966" s="223"/>
      <c r="N966" s="224"/>
      <c r="O966" s="224"/>
      <c r="P966" s="224"/>
      <c r="Q966" s="224"/>
      <c r="R966" s="224"/>
      <c r="S966" s="224"/>
      <c r="T966" s="225"/>
      <c r="AT966" s="226" t="s">
        <v>366</v>
      </c>
      <c r="AU966" s="226" t="s">
        <v>90</v>
      </c>
      <c r="AV966" s="12" t="s">
        <v>90</v>
      </c>
      <c r="AW966" s="12" t="s">
        <v>36</v>
      </c>
      <c r="AX966" s="12" t="s">
        <v>88</v>
      </c>
      <c r="AY966" s="226" t="s">
        <v>261</v>
      </c>
    </row>
    <row r="967" spans="2:65" s="1" customFormat="1" ht="16.5" customHeight="1">
      <c r="B967" s="35"/>
      <c r="C967" s="197" t="s">
        <v>1100</v>
      </c>
      <c r="D967" s="197" t="s">
        <v>264</v>
      </c>
      <c r="E967" s="198" t="s">
        <v>4093</v>
      </c>
      <c r="F967" s="199" t="s">
        <v>4094</v>
      </c>
      <c r="G967" s="200" t="s">
        <v>394</v>
      </c>
      <c r="H967" s="201">
        <v>35</v>
      </c>
      <c r="I967" s="202"/>
      <c r="J967" s="203">
        <f>ROUND(I967*H967,2)</f>
        <v>0</v>
      </c>
      <c r="K967" s="199" t="s">
        <v>268</v>
      </c>
      <c r="L967" s="39"/>
      <c r="M967" s="204" t="s">
        <v>1</v>
      </c>
      <c r="N967" s="205" t="s">
        <v>46</v>
      </c>
      <c r="O967" s="67"/>
      <c r="P967" s="206">
        <f>O967*H967</f>
        <v>0</v>
      </c>
      <c r="Q967" s="206">
        <v>3.64E-3</v>
      </c>
      <c r="R967" s="206">
        <f>Q967*H967</f>
        <v>0.12740000000000001</v>
      </c>
      <c r="S967" s="206">
        <v>0</v>
      </c>
      <c r="T967" s="207">
        <f>S967*H967</f>
        <v>0</v>
      </c>
      <c r="AR967" s="208" t="s">
        <v>450</v>
      </c>
      <c r="AT967" s="208" t="s">
        <v>264</v>
      </c>
      <c r="AU967" s="208" t="s">
        <v>90</v>
      </c>
      <c r="AY967" s="17" t="s">
        <v>261</v>
      </c>
      <c r="BE967" s="209">
        <f>IF(N967="základní",J967,0)</f>
        <v>0</v>
      </c>
      <c r="BF967" s="209">
        <f>IF(N967="snížená",J967,0)</f>
        <v>0</v>
      </c>
      <c r="BG967" s="209">
        <f>IF(N967="zákl. přenesená",J967,0)</f>
        <v>0</v>
      </c>
      <c r="BH967" s="209">
        <f>IF(N967="sníž. přenesená",J967,0)</f>
        <v>0</v>
      </c>
      <c r="BI967" s="209">
        <f>IF(N967="nulová",J967,0)</f>
        <v>0</v>
      </c>
      <c r="BJ967" s="17" t="s">
        <v>88</v>
      </c>
      <c r="BK967" s="209">
        <f>ROUND(I967*H967,2)</f>
        <v>0</v>
      </c>
      <c r="BL967" s="17" t="s">
        <v>450</v>
      </c>
      <c r="BM967" s="208" t="s">
        <v>4095</v>
      </c>
    </row>
    <row r="968" spans="2:65" s="14" customFormat="1">
      <c r="B968" s="238"/>
      <c r="C968" s="239"/>
      <c r="D968" s="210" t="s">
        <v>366</v>
      </c>
      <c r="E968" s="240" t="s">
        <v>1</v>
      </c>
      <c r="F968" s="241" t="s">
        <v>4055</v>
      </c>
      <c r="G968" s="239"/>
      <c r="H968" s="240" t="s">
        <v>1</v>
      </c>
      <c r="I968" s="242"/>
      <c r="J968" s="239"/>
      <c r="K968" s="239"/>
      <c r="L968" s="243"/>
      <c r="M968" s="244"/>
      <c r="N968" s="245"/>
      <c r="O968" s="245"/>
      <c r="P968" s="245"/>
      <c r="Q968" s="245"/>
      <c r="R968" s="245"/>
      <c r="S968" s="245"/>
      <c r="T968" s="246"/>
      <c r="AT968" s="247" t="s">
        <v>366</v>
      </c>
      <c r="AU968" s="247" t="s">
        <v>90</v>
      </c>
      <c r="AV968" s="14" t="s">
        <v>88</v>
      </c>
      <c r="AW968" s="14" t="s">
        <v>36</v>
      </c>
      <c r="AX968" s="14" t="s">
        <v>81</v>
      </c>
      <c r="AY968" s="247" t="s">
        <v>261</v>
      </c>
    </row>
    <row r="969" spans="2:65" s="14" customFormat="1">
      <c r="B969" s="238"/>
      <c r="C969" s="239"/>
      <c r="D969" s="210" t="s">
        <v>366</v>
      </c>
      <c r="E969" s="240" t="s">
        <v>1</v>
      </c>
      <c r="F969" s="241" t="s">
        <v>3594</v>
      </c>
      <c r="G969" s="239"/>
      <c r="H969" s="240" t="s">
        <v>1</v>
      </c>
      <c r="I969" s="242"/>
      <c r="J969" s="239"/>
      <c r="K969" s="239"/>
      <c r="L969" s="243"/>
      <c r="M969" s="244"/>
      <c r="N969" s="245"/>
      <c r="O969" s="245"/>
      <c r="P969" s="245"/>
      <c r="Q969" s="245"/>
      <c r="R969" s="245"/>
      <c r="S969" s="245"/>
      <c r="T969" s="246"/>
      <c r="AT969" s="247" t="s">
        <v>366</v>
      </c>
      <c r="AU969" s="247" t="s">
        <v>90</v>
      </c>
      <c r="AV969" s="14" t="s">
        <v>88</v>
      </c>
      <c r="AW969" s="14" t="s">
        <v>36</v>
      </c>
      <c r="AX969" s="14" t="s">
        <v>81</v>
      </c>
      <c r="AY969" s="247" t="s">
        <v>261</v>
      </c>
    </row>
    <row r="970" spans="2:65" s="12" customFormat="1">
      <c r="B970" s="216"/>
      <c r="C970" s="217"/>
      <c r="D970" s="210" t="s">
        <v>366</v>
      </c>
      <c r="E970" s="218" t="s">
        <v>1</v>
      </c>
      <c r="F970" s="219" t="s">
        <v>4096</v>
      </c>
      <c r="G970" s="217"/>
      <c r="H970" s="220">
        <v>9.5</v>
      </c>
      <c r="I970" s="221"/>
      <c r="J970" s="217"/>
      <c r="K970" s="217"/>
      <c r="L970" s="222"/>
      <c r="M970" s="223"/>
      <c r="N970" s="224"/>
      <c r="O970" s="224"/>
      <c r="P970" s="224"/>
      <c r="Q970" s="224"/>
      <c r="R970" s="224"/>
      <c r="S970" s="224"/>
      <c r="T970" s="225"/>
      <c r="AT970" s="226" t="s">
        <v>366</v>
      </c>
      <c r="AU970" s="226" t="s">
        <v>90</v>
      </c>
      <c r="AV970" s="12" t="s">
        <v>90</v>
      </c>
      <c r="AW970" s="12" t="s">
        <v>36</v>
      </c>
      <c r="AX970" s="12" t="s">
        <v>81</v>
      </c>
      <c r="AY970" s="226" t="s">
        <v>261</v>
      </c>
    </row>
    <row r="971" spans="2:65" s="14" customFormat="1">
      <c r="B971" s="238"/>
      <c r="C971" s="239"/>
      <c r="D971" s="210" t="s">
        <v>366</v>
      </c>
      <c r="E971" s="240" t="s">
        <v>1</v>
      </c>
      <c r="F971" s="241" t="s">
        <v>1641</v>
      </c>
      <c r="G971" s="239"/>
      <c r="H971" s="240" t="s">
        <v>1</v>
      </c>
      <c r="I971" s="242"/>
      <c r="J971" s="239"/>
      <c r="K971" s="239"/>
      <c r="L971" s="243"/>
      <c r="M971" s="244"/>
      <c r="N971" s="245"/>
      <c r="O971" s="245"/>
      <c r="P971" s="245"/>
      <c r="Q971" s="245"/>
      <c r="R971" s="245"/>
      <c r="S971" s="245"/>
      <c r="T971" s="246"/>
      <c r="AT971" s="247" t="s">
        <v>366</v>
      </c>
      <c r="AU971" s="247" t="s">
        <v>90</v>
      </c>
      <c r="AV971" s="14" t="s">
        <v>88</v>
      </c>
      <c r="AW971" s="14" t="s">
        <v>36</v>
      </c>
      <c r="AX971" s="14" t="s">
        <v>81</v>
      </c>
      <c r="AY971" s="247" t="s">
        <v>261</v>
      </c>
    </row>
    <row r="972" spans="2:65" s="12" customFormat="1">
      <c r="B972" s="216"/>
      <c r="C972" s="217"/>
      <c r="D972" s="210" t="s">
        <v>366</v>
      </c>
      <c r="E972" s="218" t="s">
        <v>1</v>
      </c>
      <c r="F972" s="219" t="s">
        <v>4097</v>
      </c>
      <c r="G972" s="217"/>
      <c r="H972" s="220">
        <v>20.54</v>
      </c>
      <c r="I972" s="221"/>
      <c r="J972" s="217"/>
      <c r="K972" s="217"/>
      <c r="L972" s="222"/>
      <c r="M972" s="223"/>
      <c r="N972" s="224"/>
      <c r="O972" s="224"/>
      <c r="P972" s="224"/>
      <c r="Q972" s="224"/>
      <c r="R972" s="224"/>
      <c r="S972" s="224"/>
      <c r="T972" s="225"/>
      <c r="AT972" s="226" t="s">
        <v>366</v>
      </c>
      <c r="AU972" s="226" t="s">
        <v>90</v>
      </c>
      <c r="AV972" s="12" t="s">
        <v>90</v>
      </c>
      <c r="AW972" s="12" t="s">
        <v>36</v>
      </c>
      <c r="AX972" s="12" t="s">
        <v>81</v>
      </c>
      <c r="AY972" s="226" t="s">
        <v>261</v>
      </c>
    </row>
    <row r="973" spans="2:65" s="13" customFormat="1">
      <c r="B973" s="227"/>
      <c r="C973" s="228"/>
      <c r="D973" s="210" t="s">
        <v>366</v>
      </c>
      <c r="E973" s="229" t="s">
        <v>1</v>
      </c>
      <c r="F973" s="230" t="s">
        <v>368</v>
      </c>
      <c r="G973" s="228"/>
      <c r="H973" s="231">
        <v>30.04</v>
      </c>
      <c r="I973" s="232"/>
      <c r="J973" s="228"/>
      <c r="K973" s="228"/>
      <c r="L973" s="233"/>
      <c r="M973" s="234"/>
      <c r="N973" s="235"/>
      <c r="O973" s="235"/>
      <c r="P973" s="235"/>
      <c r="Q973" s="235"/>
      <c r="R973" s="235"/>
      <c r="S973" s="235"/>
      <c r="T973" s="236"/>
      <c r="AT973" s="237" t="s">
        <v>366</v>
      </c>
      <c r="AU973" s="237" t="s">
        <v>90</v>
      </c>
      <c r="AV973" s="13" t="s">
        <v>123</v>
      </c>
      <c r="AW973" s="13" t="s">
        <v>36</v>
      </c>
      <c r="AX973" s="13" t="s">
        <v>81</v>
      </c>
      <c r="AY973" s="237" t="s">
        <v>261</v>
      </c>
    </row>
    <row r="974" spans="2:65" s="12" customFormat="1">
      <c r="B974" s="216"/>
      <c r="C974" s="217"/>
      <c r="D974" s="210" t="s">
        <v>366</v>
      </c>
      <c r="E974" s="218" t="s">
        <v>1</v>
      </c>
      <c r="F974" s="219" t="s">
        <v>4098</v>
      </c>
      <c r="G974" s="217"/>
      <c r="H974" s="220">
        <v>34.545999999999999</v>
      </c>
      <c r="I974" s="221"/>
      <c r="J974" s="217"/>
      <c r="K974" s="217"/>
      <c r="L974" s="222"/>
      <c r="M974" s="223"/>
      <c r="N974" s="224"/>
      <c r="O974" s="224"/>
      <c r="P974" s="224"/>
      <c r="Q974" s="224"/>
      <c r="R974" s="224"/>
      <c r="S974" s="224"/>
      <c r="T974" s="225"/>
      <c r="AT974" s="226" t="s">
        <v>366</v>
      </c>
      <c r="AU974" s="226" t="s">
        <v>90</v>
      </c>
      <c r="AV974" s="12" t="s">
        <v>90</v>
      </c>
      <c r="AW974" s="12" t="s">
        <v>36</v>
      </c>
      <c r="AX974" s="12" t="s">
        <v>81</v>
      </c>
      <c r="AY974" s="226" t="s">
        <v>261</v>
      </c>
    </row>
    <row r="975" spans="2:65" s="13" customFormat="1">
      <c r="B975" s="227"/>
      <c r="C975" s="228"/>
      <c r="D975" s="210" t="s">
        <v>366</v>
      </c>
      <c r="E975" s="229" t="s">
        <v>1</v>
      </c>
      <c r="F975" s="230" t="s">
        <v>368</v>
      </c>
      <c r="G975" s="228"/>
      <c r="H975" s="231">
        <v>34.545999999999999</v>
      </c>
      <c r="I975" s="232"/>
      <c r="J975" s="228"/>
      <c r="K975" s="228"/>
      <c r="L975" s="233"/>
      <c r="M975" s="234"/>
      <c r="N975" s="235"/>
      <c r="O975" s="235"/>
      <c r="P975" s="235"/>
      <c r="Q975" s="235"/>
      <c r="R975" s="235"/>
      <c r="S975" s="235"/>
      <c r="T975" s="236"/>
      <c r="AT975" s="237" t="s">
        <v>366</v>
      </c>
      <c r="AU975" s="237" t="s">
        <v>90</v>
      </c>
      <c r="AV975" s="13" t="s">
        <v>123</v>
      </c>
      <c r="AW975" s="13" t="s">
        <v>36</v>
      </c>
      <c r="AX975" s="13" t="s">
        <v>81</v>
      </c>
      <c r="AY975" s="237" t="s">
        <v>261</v>
      </c>
    </row>
    <row r="976" spans="2:65" s="12" customFormat="1">
      <c r="B976" s="216"/>
      <c r="C976" s="217"/>
      <c r="D976" s="210" t="s">
        <v>366</v>
      </c>
      <c r="E976" s="218" t="s">
        <v>1</v>
      </c>
      <c r="F976" s="219" t="s">
        <v>579</v>
      </c>
      <c r="G976" s="217"/>
      <c r="H976" s="220">
        <v>35</v>
      </c>
      <c r="I976" s="221"/>
      <c r="J976" s="217"/>
      <c r="K976" s="217"/>
      <c r="L976" s="222"/>
      <c r="M976" s="223"/>
      <c r="N976" s="224"/>
      <c r="O976" s="224"/>
      <c r="P976" s="224"/>
      <c r="Q976" s="224"/>
      <c r="R976" s="224"/>
      <c r="S976" s="224"/>
      <c r="T976" s="225"/>
      <c r="AT976" s="226" t="s">
        <v>366</v>
      </c>
      <c r="AU976" s="226" t="s">
        <v>90</v>
      </c>
      <c r="AV976" s="12" t="s">
        <v>90</v>
      </c>
      <c r="AW976" s="12" t="s">
        <v>36</v>
      </c>
      <c r="AX976" s="12" t="s">
        <v>88</v>
      </c>
      <c r="AY976" s="226" t="s">
        <v>261</v>
      </c>
    </row>
    <row r="977" spans="2:65" s="1" customFormat="1" ht="16.5" customHeight="1">
      <c r="B977" s="35"/>
      <c r="C977" s="197" t="s">
        <v>1109</v>
      </c>
      <c r="D977" s="197" t="s">
        <v>264</v>
      </c>
      <c r="E977" s="198" t="s">
        <v>4099</v>
      </c>
      <c r="F977" s="199" t="s">
        <v>4100</v>
      </c>
      <c r="G977" s="200" t="s">
        <v>394</v>
      </c>
      <c r="H977" s="201">
        <v>117</v>
      </c>
      <c r="I977" s="202"/>
      <c r="J977" s="203">
        <f>ROUND(I977*H977,2)</f>
        <v>0</v>
      </c>
      <c r="K977" s="199" t="s">
        <v>268</v>
      </c>
      <c r="L977" s="39"/>
      <c r="M977" s="204" t="s">
        <v>1</v>
      </c>
      <c r="N977" s="205" t="s">
        <v>46</v>
      </c>
      <c r="O977" s="67"/>
      <c r="P977" s="206">
        <f>O977*H977</f>
        <v>0</v>
      </c>
      <c r="Q977" s="206">
        <v>6.1000000000000004E-3</v>
      </c>
      <c r="R977" s="206">
        <f>Q977*H977</f>
        <v>0.7137</v>
      </c>
      <c r="S977" s="206">
        <v>0</v>
      </c>
      <c r="T977" s="207">
        <f>S977*H977</f>
        <v>0</v>
      </c>
      <c r="AR977" s="208" t="s">
        <v>450</v>
      </c>
      <c r="AT977" s="208" t="s">
        <v>264</v>
      </c>
      <c r="AU977" s="208" t="s">
        <v>90</v>
      </c>
      <c r="AY977" s="17" t="s">
        <v>261</v>
      </c>
      <c r="BE977" s="209">
        <f>IF(N977="základní",J977,0)</f>
        <v>0</v>
      </c>
      <c r="BF977" s="209">
        <f>IF(N977="snížená",J977,0)</f>
        <v>0</v>
      </c>
      <c r="BG977" s="209">
        <f>IF(N977="zákl. přenesená",J977,0)</f>
        <v>0</v>
      </c>
      <c r="BH977" s="209">
        <f>IF(N977="sníž. přenesená",J977,0)</f>
        <v>0</v>
      </c>
      <c r="BI977" s="209">
        <f>IF(N977="nulová",J977,0)</f>
        <v>0</v>
      </c>
      <c r="BJ977" s="17" t="s">
        <v>88</v>
      </c>
      <c r="BK977" s="209">
        <f>ROUND(I977*H977,2)</f>
        <v>0</v>
      </c>
      <c r="BL977" s="17" t="s">
        <v>450</v>
      </c>
      <c r="BM977" s="208" t="s">
        <v>4101</v>
      </c>
    </row>
    <row r="978" spans="2:65" s="14" customFormat="1">
      <c r="B978" s="238"/>
      <c r="C978" s="239"/>
      <c r="D978" s="210" t="s">
        <v>366</v>
      </c>
      <c r="E978" s="240" t="s">
        <v>1</v>
      </c>
      <c r="F978" s="241" t="s">
        <v>4055</v>
      </c>
      <c r="G978" s="239"/>
      <c r="H978" s="240" t="s">
        <v>1</v>
      </c>
      <c r="I978" s="242"/>
      <c r="J978" s="239"/>
      <c r="K978" s="239"/>
      <c r="L978" s="243"/>
      <c r="M978" s="244"/>
      <c r="N978" s="245"/>
      <c r="O978" s="245"/>
      <c r="P978" s="245"/>
      <c r="Q978" s="245"/>
      <c r="R978" s="245"/>
      <c r="S978" s="245"/>
      <c r="T978" s="246"/>
      <c r="AT978" s="247" t="s">
        <v>366</v>
      </c>
      <c r="AU978" s="247" t="s">
        <v>90</v>
      </c>
      <c r="AV978" s="14" t="s">
        <v>88</v>
      </c>
      <c r="AW978" s="14" t="s">
        <v>36</v>
      </c>
      <c r="AX978" s="14" t="s">
        <v>81</v>
      </c>
      <c r="AY978" s="247" t="s">
        <v>261</v>
      </c>
    </row>
    <row r="979" spans="2:65" s="14" customFormat="1">
      <c r="B979" s="238"/>
      <c r="C979" s="239"/>
      <c r="D979" s="210" t="s">
        <v>366</v>
      </c>
      <c r="E979" s="240" t="s">
        <v>1</v>
      </c>
      <c r="F979" s="241" t="s">
        <v>3594</v>
      </c>
      <c r="G979" s="239"/>
      <c r="H979" s="240" t="s">
        <v>1</v>
      </c>
      <c r="I979" s="242"/>
      <c r="J979" s="239"/>
      <c r="K979" s="239"/>
      <c r="L979" s="243"/>
      <c r="M979" s="244"/>
      <c r="N979" s="245"/>
      <c r="O979" s="245"/>
      <c r="P979" s="245"/>
      <c r="Q979" s="245"/>
      <c r="R979" s="245"/>
      <c r="S979" s="245"/>
      <c r="T979" s="246"/>
      <c r="AT979" s="247" t="s">
        <v>366</v>
      </c>
      <c r="AU979" s="247" t="s">
        <v>90</v>
      </c>
      <c r="AV979" s="14" t="s">
        <v>88</v>
      </c>
      <c r="AW979" s="14" t="s">
        <v>36</v>
      </c>
      <c r="AX979" s="14" t="s">
        <v>81</v>
      </c>
      <c r="AY979" s="247" t="s">
        <v>261</v>
      </c>
    </row>
    <row r="980" spans="2:65" s="12" customFormat="1">
      <c r="B980" s="216"/>
      <c r="C980" s="217"/>
      <c r="D980" s="210" t="s">
        <v>366</v>
      </c>
      <c r="E980" s="218" t="s">
        <v>1</v>
      </c>
      <c r="F980" s="219" t="s">
        <v>3650</v>
      </c>
      <c r="G980" s="217"/>
      <c r="H980" s="220">
        <v>2.5</v>
      </c>
      <c r="I980" s="221"/>
      <c r="J980" s="217"/>
      <c r="K980" s="217"/>
      <c r="L980" s="222"/>
      <c r="M980" s="223"/>
      <c r="N980" s="224"/>
      <c r="O980" s="224"/>
      <c r="P980" s="224"/>
      <c r="Q980" s="224"/>
      <c r="R980" s="224"/>
      <c r="S980" s="224"/>
      <c r="T980" s="225"/>
      <c r="AT980" s="226" t="s">
        <v>366</v>
      </c>
      <c r="AU980" s="226" t="s">
        <v>90</v>
      </c>
      <c r="AV980" s="12" t="s">
        <v>90</v>
      </c>
      <c r="AW980" s="12" t="s">
        <v>36</v>
      </c>
      <c r="AX980" s="12" t="s">
        <v>81</v>
      </c>
      <c r="AY980" s="226" t="s">
        <v>261</v>
      </c>
    </row>
    <row r="981" spans="2:65" s="14" customFormat="1">
      <c r="B981" s="238"/>
      <c r="C981" s="239"/>
      <c r="D981" s="210" t="s">
        <v>366</v>
      </c>
      <c r="E981" s="240" t="s">
        <v>1</v>
      </c>
      <c r="F981" s="241" t="s">
        <v>1641</v>
      </c>
      <c r="G981" s="239"/>
      <c r="H981" s="240" t="s">
        <v>1</v>
      </c>
      <c r="I981" s="242"/>
      <c r="J981" s="239"/>
      <c r="K981" s="239"/>
      <c r="L981" s="243"/>
      <c r="M981" s="244"/>
      <c r="N981" s="245"/>
      <c r="O981" s="245"/>
      <c r="P981" s="245"/>
      <c r="Q981" s="245"/>
      <c r="R981" s="245"/>
      <c r="S981" s="245"/>
      <c r="T981" s="246"/>
      <c r="AT981" s="247" t="s">
        <v>366</v>
      </c>
      <c r="AU981" s="247" t="s">
        <v>90</v>
      </c>
      <c r="AV981" s="14" t="s">
        <v>88</v>
      </c>
      <c r="AW981" s="14" t="s">
        <v>36</v>
      </c>
      <c r="AX981" s="14" t="s">
        <v>81</v>
      </c>
      <c r="AY981" s="247" t="s">
        <v>261</v>
      </c>
    </row>
    <row r="982" spans="2:65" s="12" customFormat="1">
      <c r="B982" s="216"/>
      <c r="C982" s="217"/>
      <c r="D982" s="210" t="s">
        <v>366</v>
      </c>
      <c r="E982" s="218" t="s">
        <v>1</v>
      </c>
      <c r="F982" s="219" t="s">
        <v>3652</v>
      </c>
      <c r="G982" s="217"/>
      <c r="H982" s="220">
        <v>99.04</v>
      </c>
      <c r="I982" s="221"/>
      <c r="J982" s="217"/>
      <c r="K982" s="217"/>
      <c r="L982" s="222"/>
      <c r="M982" s="223"/>
      <c r="N982" s="224"/>
      <c r="O982" s="224"/>
      <c r="P982" s="224"/>
      <c r="Q982" s="224"/>
      <c r="R982" s="224"/>
      <c r="S982" s="224"/>
      <c r="T982" s="225"/>
      <c r="AT982" s="226" t="s">
        <v>366</v>
      </c>
      <c r="AU982" s="226" t="s">
        <v>90</v>
      </c>
      <c r="AV982" s="12" t="s">
        <v>90</v>
      </c>
      <c r="AW982" s="12" t="s">
        <v>36</v>
      </c>
      <c r="AX982" s="12" t="s">
        <v>81</v>
      </c>
      <c r="AY982" s="226" t="s">
        <v>261</v>
      </c>
    </row>
    <row r="983" spans="2:65" s="13" customFormat="1">
      <c r="B983" s="227"/>
      <c r="C983" s="228"/>
      <c r="D983" s="210" t="s">
        <v>366</v>
      </c>
      <c r="E983" s="229" t="s">
        <v>1</v>
      </c>
      <c r="F983" s="230" t="s">
        <v>368</v>
      </c>
      <c r="G983" s="228"/>
      <c r="H983" s="231">
        <v>101.54</v>
      </c>
      <c r="I983" s="232"/>
      <c r="J983" s="228"/>
      <c r="K983" s="228"/>
      <c r="L983" s="233"/>
      <c r="M983" s="234"/>
      <c r="N983" s="235"/>
      <c r="O983" s="235"/>
      <c r="P983" s="235"/>
      <c r="Q983" s="235"/>
      <c r="R983" s="235"/>
      <c r="S983" s="235"/>
      <c r="T983" s="236"/>
      <c r="AT983" s="237" t="s">
        <v>366</v>
      </c>
      <c r="AU983" s="237" t="s">
        <v>90</v>
      </c>
      <c r="AV983" s="13" t="s">
        <v>123</v>
      </c>
      <c r="AW983" s="13" t="s">
        <v>36</v>
      </c>
      <c r="AX983" s="13" t="s">
        <v>81</v>
      </c>
      <c r="AY983" s="237" t="s">
        <v>261</v>
      </c>
    </row>
    <row r="984" spans="2:65" s="12" customFormat="1">
      <c r="B984" s="216"/>
      <c r="C984" s="217"/>
      <c r="D984" s="210" t="s">
        <v>366</v>
      </c>
      <c r="E984" s="218" t="s">
        <v>1</v>
      </c>
      <c r="F984" s="219" t="s">
        <v>3653</v>
      </c>
      <c r="G984" s="217"/>
      <c r="H984" s="220">
        <v>116.771</v>
      </c>
      <c r="I984" s="221"/>
      <c r="J984" s="217"/>
      <c r="K984" s="217"/>
      <c r="L984" s="222"/>
      <c r="M984" s="223"/>
      <c r="N984" s="224"/>
      <c r="O984" s="224"/>
      <c r="P984" s="224"/>
      <c r="Q984" s="224"/>
      <c r="R984" s="224"/>
      <c r="S984" s="224"/>
      <c r="T984" s="225"/>
      <c r="AT984" s="226" t="s">
        <v>366</v>
      </c>
      <c r="AU984" s="226" t="s">
        <v>90</v>
      </c>
      <c r="AV984" s="12" t="s">
        <v>90</v>
      </c>
      <c r="AW984" s="12" t="s">
        <v>36</v>
      </c>
      <c r="AX984" s="12" t="s">
        <v>81</v>
      </c>
      <c r="AY984" s="226" t="s">
        <v>261</v>
      </c>
    </row>
    <row r="985" spans="2:65" s="13" customFormat="1">
      <c r="B985" s="227"/>
      <c r="C985" s="228"/>
      <c r="D985" s="210" t="s">
        <v>366</v>
      </c>
      <c r="E985" s="229" t="s">
        <v>1</v>
      </c>
      <c r="F985" s="230" t="s">
        <v>368</v>
      </c>
      <c r="G985" s="228"/>
      <c r="H985" s="231">
        <v>116.771</v>
      </c>
      <c r="I985" s="232"/>
      <c r="J985" s="228"/>
      <c r="K985" s="228"/>
      <c r="L985" s="233"/>
      <c r="M985" s="234"/>
      <c r="N985" s="235"/>
      <c r="O985" s="235"/>
      <c r="P985" s="235"/>
      <c r="Q985" s="235"/>
      <c r="R985" s="235"/>
      <c r="S985" s="235"/>
      <c r="T985" s="236"/>
      <c r="AT985" s="237" t="s">
        <v>366</v>
      </c>
      <c r="AU985" s="237" t="s">
        <v>90</v>
      </c>
      <c r="AV985" s="13" t="s">
        <v>123</v>
      </c>
      <c r="AW985" s="13" t="s">
        <v>36</v>
      </c>
      <c r="AX985" s="13" t="s">
        <v>81</v>
      </c>
      <c r="AY985" s="237" t="s">
        <v>261</v>
      </c>
    </row>
    <row r="986" spans="2:65" s="12" customFormat="1">
      <c r="B986" s="216"/>
      <c r="C986" s="217"/>
      <c r="D986" s="210" t="s">
        <v>366</v>
      </c>
      <c r="E986" s="218" t="s">
        <v>1</v>
      </c>
      <c r="F986" s="219" t="s">
        <v>1081</v>
      </c>
      <c r="G986" s="217"/>
      <c r="H986" s="220">
        <v>117</v>
      </c>
      <c r="I986" s="221"/>
      <c r="J986" s="217"/>
      <c r="K986" s="217"/>
      <c r="L986" s="222"/>
      <c r="M986" s="223"/>
      <c r="N986" s="224"/>
      <c r="O986" s="224"/>
      <c r="P986" s="224"/>
      <c r="Q986" s="224"/>
      <c r="R986" s="224"/>
      <c r="S986" s="224"/>
      <c r="T986" s="225"/>
      <c r="AT986" s="226" t="s">
        <v>366</v>
      </c>
      <c r="AU986" s="226" t="s">
        <v>90</v>
      </c>
      <c r="AV986" s="12" t="s">
        <v>90</v>
      </c>
      <c r="AW986" s="12" t="s">
        <v>36</v>
      </c>
      <c r="AX986" s="12" t="s">
        <v>88</v>
      </c>
      <c r="AY986" s="226" t="s">
        <v>261</v>
      </c>
    </row>
    <row r="987" spans="2:65" s="1" customFormat="1" ht="24" customHeight="1">
      <c r="B987" s="35"/>
      <c r="C987" s="197" t="s">
        <v>1112</v>
      </c>
      <c r="D987" s="197" t="s">
        <v>264</v>
      </c>
      <c r="E987" s="198" t="s">
        <v>4102</v>
      </c>
      <c r="F987" s="199" t="s">
        <v>4103</v>
      </c>
      <c r="G987" s="200" t="s">
        <v>394</v>
      </c>
      <c r="H987" s="201">
        <v>245.5</v>
      </c>
      <c r="I987" s="202"/>
      <c r="J987" s="203">
        <f>ROUND(I987*H987,2)</f>
        <v>0</v>
      </c>
      <c r="K987" s="199" t="s">
        <v>268</v>
      </c>
      <c r="L987" s="39"/>
      <c r="M987" s="204" t="s">
        <v>1</v>
      </c>
      <c r="N987" s="205" t="s">
        <v>46</v>
      </c>
      <c r="O987" s="67"/>
      <c r="P987" s="206">
        <f>O987*H987</f>
        <v>0</v>
      </c>
      <c r="Q987" s="206">
        <v>5.0000000000000002E-5</v>
      </c>
      <c r="R987" s="206">
        <f>Q987*H987</f>
        <v>1.2275000000000001E-2</v>
      </c>
      <c r="S987" s="206">
        <v>0</v>
      </c>
      <c r="T987" s="207">
        <f>S987*H987</f>
        <v>0</v>
      </c>
      <c r="AR987" s="208" t="s">
        <v>450</v>
      </c>
      <c r="AT987" s="208" t="s">
        <v>264</v>
      </c>
      <c r="AU987" s="208" t="s">
        <v>90</v>
      </c>
      <c r="AY987" s="17" t="s">
        <v>261</v>
      </c>
      <c r="BE987" s="209">
        <f>IF(N987="základní",J987,0)</f>
        <v>0</v>
      </c>
      <c r="BF987" s="209">
        <f>IF(N987="snížená",J987,0)</f>
        <v>0</v>
      </c>
      <c r="BG987" s="209">
        <f>IF(N987="zákl. přenesená",J987,0)</f>
        <v>0</v>
      </c>
      <c r="BH987" s="209">
        <f>IF(N987="sníž. přenesená",J987,0)</f>
        <v>0</v>
      </c>
      <c r="BI987" s="209">
        <f>IF(N987="nulová",J987,0)</f>
        <v>0</v>
      </c>
      <c r="BJ987" s="17" t="s">
        <v>88</v>
      </c>
      <c r="BK987" s="209">
        <f>ROUND(I987*H987,2)</f>
        <v>0</v>
      </c>
      <c r="BL987" s="17" t="s">
        <v>450</v>
      </c>
      <c r="BM987" s="208" t="s">
        <v>4104</v>
      </c>
    </row>
    <row r="988" spans="2:65" s="14" customFormat="1">
      <c r="B988" s="238"/>
      <c r="C988" s="239"/>
      <c r="D988" s="210" t="s">
        <v>366</v>
      </c>
      <c r="E988" s="240" t="s">
        <v>1</v>
      </c>
      <c r="F988" s="241" t="s">
        <v>4105</v>
      </c>
      <c r="G988" s="239"/>
      <c r="H988" s="240" t="s">
        <v>1</v>
      </c>
      <c r="I988" s="242"/>
      <c r="J988" s="239"/>
      <c r="K988" s="239"/>
      <c r="L988" s="243"/>
      <c r="M988" s="244"/>
      <c r="N988" s="245"/>
      <c r="O988" s="245"/>
      <c r="P988" s="245"/>
      <c r="Q988" s="245"/>
      <c r="R988" s="245"/>
      <c r="S988" s="245"/>
      <c r="T988" s="246"/>
      <c r="AT988" s="247" t="s">
        <v>366</v>
      </c>
      <c r="AU988" s="247" t="s">
        <v>90</v>
      </c>
      <c r="AV988" s="14" t="s">
        <v>88</v>
      </c>
      <c r="AW988" s="14" t="s">
        <v>36</v>
      </c>
      <c r="AX988" s="14" t="s">
        <v>81</v>
      </c>
      <c r="AY988" s="247" t="s">
        <v>261</v>
      </c>
    </row>
    <row r="989" spans="2:65" s="14" customFormat="1">
      <c r="B989" s="238"/>
      <c r="C989" s="239"/>
      <c r="D989" s="210" t="s">
        <v>366</v>
      </c>
      <c r="E989" s="240" t="s">
        <v>1</v>
      </c>
      <c r="F989" s="241" t="s">
        <v>3594</v>
      </c>
      <c r="G989" s="239"/>
      <c r="H989" s="240" t="s">
        <v>1</v>
      </c>
      <c r="I989" s="242"/>
      <c r="J989" s="239"/>
      <c r="K989" s="239"/>
      <c r="L989" s="243"/>
      <c r="M989" s="244"/>
      <c r="N989" s="245"/>
      <c r="O989" s="245"/>
      <c r="P989" s="245"/>
      <c r="Q989" s="245"/>
      <c r="R989" s="245"/>
      <c r="S989" s="245"/>
      <c r="T989" s="246"/>
      <c r="AT989" s="247" t="s">
        <v>366</v>
      </c>
      <c r="AU989" s="247" t="s">
        <v>90</v>
      </c>
      <c r="AV989" s="14" t="s">
        <v>88</v>
      </c>
      <c r="AW989" s="14" t="s">
        <v>36</v>
      </c>
      <c r="AX989" s="14" t="s">
        <v>81</v>
      </c>
      <c r="AY989" s="247" t="s">
        <v>261</v>
      </c>
    </row>
    <row r="990" spans="2:65" s="12" customFormat="1">
      <c r="B990" s="216"/>
      <c r="C990" s="217"/>
      <c r="D990" s="210" t="s">
        <v>366</v>
      </c>
      <c r="E990" s="218" t="s">
        <v>1</v>
      </c>
      <c r="F990" s="219" t="s">
        <v>4106</v>
      </c>
      <c r="G990" s="217"/>
      <c r="H990" s="220">
        <v>124.4</v>
      </c>
      <c r="I990" s="221"/>
      <c r="J990" s="217"/>
      <c r="K990" s="217"/>
      <c r="L990" s="222"/>
      <c r="M990" s="223"/>
      <c r="N990" s="224"/>
      <c r="O990" s="224"/>
      <c r="P990" s="224"/>
      <c r="Q990" s="224"/>
      <c r="R990" s="224"/>
      <c r="S990" s="224"/>
      <c r="T990" s="225"/>
      <c r="AT990" s="226" t="s">
        <v>366</v>
      </c>
      <c r="AU990" s="226" t="s">
        <v>90</v>
      </c>
      <c r="AV990" s="12" t="s">
        <v>90</v>
      </c>
      <c r="AW990" s="12" t="s">
        <v>36</v>
      </c>
      <c r="AX990" s="12" t="s">
        <v>81</v>
      </c>
      <c r="AY990" s="226" t="s">
        <v>261</v>
      </c>
    </row>
    <row r="991" spans="2:65" s="14" customFormat="1">
      <c r="B991" s="238"/>
      <c r="C991" s="239"/>
      <c r="D991" s="210" t="s">
        <v>366</v>
      </c>
      <c r="E991" s="240" t="s">
        <v>1</v>
      </c>
      <c r="F991" s="241" t="s">
        <v>3607</v>
      </c>
      <c r="G991" s="239"/>
      <c r="H991" s="240" t="s">
        <v>1</v>
      </c>
      <c r="I991" s="242"/>
      <c r="J991" s="239"/>
      <c r="K991" s="239"/>
      <c r="L991" s="243"/>
      <c r="M991" s="244"/>
      <c r="N991" s="245"/>
      <c r="O991" s="245"/>
      <c r="P991" s="245"/>
      <c r="Q991" s="245"/>
      <c r="R991" s="245"/>
      <c r="S991" s="245"/>
      <c r="T991" s="246"/>
      <c r="AT991" s="247" t="s">
        <v>366</v>
      </c>
      <c r="AU991" s="247" t="s">
        <v>90</v>
      </c>
      <c r="AV991" s="14" t="s">
        <v>88</v>
      </c>
      <c r="AW991" s="14" t="s">
        <v>36</v>
      </c>
      <c r="AX991" s="14" t="s">
        <v>81</v>
      </c>
      <c r="AY991" s="247" t="s">
        <v>261</v>
      </c>
    </row>
    <row r="992" spans="2:65" s="12" customFormat="1">
      <c r="B992" s="216"/>
      <c r="C992" s="217"/>
      <c r="D992" s="210" t="s">
        <v>366</v>
      </c>
      <c r="E992" s="218" t="s">
        <v>1</v>
      </c>
      <c r="F992" s="219" t="s">
        <v>4005</v>
      </c>
      <c r="G992" s="217"/>
      <c r="H992" s="220">
        <v>22.1</v>
      </c>
      <c r="I992" s="221"/>
      <c r="J992" s="217"/>
      <c r="K992" s="217"/>
      <c r="L992" s="222"/>
      <c r="M992" s="223"/>
      <c r="N992" s="224"/>
      <c r="O992" s="224"/>
      <c r="P992" s="224"/>
      <c r="Q992" s="224"/>
      <c r="R992" s="224"/>
      <c r="S992" s="224"/>
      <c r="T992" s="225"/>
      <c r="AT992" s="226" t="s">
        <v>366</v>
      </c>
      <c r="AU992" s="226" t="s">
        <v>90</v>
      </c>
      <c r="AV992" s="12" t="s">
        <v>90</v>
      </c>
      <c r="AW992" s="12" t="s">
        <v>36</v>
      </c>
      <c r="AX992" s="12" t="s">
        <v>81</v>
      </c>
      <c r="AY992" s="226" t="s">
        <v>261</v>
      </c>
    </row>
    <row r="993" spans="2:65" s="14" customFormat="1">
      <c r="B993" s="238"/>
      <c r="C993" s="239"/>
      <c r="D993" s="210" t="s">
        <v>366</v>
      </c>
      <c r="E993" s="240" t="s">
        <v>1</v>
      </c>
      <c r="F993" s="241" t="s">
        <v>3573</v>
      </c>
      <c r="G993" s="239"/>
      <c r="H993" s="240" t="s">
        <v>1</v>
      </c>
      <c r="I993" s="242"/>
      <c r="J993" s="239"/>
      <c r="K993" s="239"/>
      <c r="L993" s="243"/>
      <c r="M993" s="244"/>
      <c r="N993" s="245"/>
      <c r="O993" s="245"/>
      <c r="P993" s="245"/>
      <c r="Q993" s="245"/>
      <c r="R993" s="245"/>
      <c r="S993" s="245"/>
      <c r="T993" s="246"/>
      <c r="AT993" s="247" t="s">
        <v>366</v>
      </c>
      <c r="AU993" s="247" t="s">
        <v>90</v>
      </c>
      <c r="AV993" s="14" t="s">
        <v>88</v>
      </c>
      <c r="AW993" s="14" t="s">
        <v>36</v>
      </c>
      <c r="AX993" s="14" t="s">
        <v>81</v>
      </c>
      <c r="AY993" s="247" t="s">
        <v>261</v>
      </c>
    </row>
    <row r="994" spans="2:65" s="12" customFormat="1">
      <c r="B994" s="216"/>
      <c r="C994" s="217"/>
      <c r="D994" s="210" t="s">
        <v>366</v>
      </c>
      <c r="E994" s="218" t="s">
        <v>1</v>
      </c>
      <c r="F994" s="219" t="s">
        <v>4107</v>
      </c>
      <c r="G994" s="217"/>
      <c r="H994" s="220">
        <v>27.36</v>
      </c>
      <c r="I994" s="221"/>
      <c r="J994" s="217"/>
      <c r="K994" s="217"/>
      <c r="L994" s="222"/>
      <c r="M994" s="223"/>
      <c r="N994" s="224"/>
      <c r="O994" s="224"/>
      <c r="P994" s="224"/>
      <c r="Q994" s="224"/>
      <c r="R994" s="224"/>
      <c r="S994" s="224"/>
      <c r="T994" s="225"/>
      <c r="AT994" s="226" t="s">
        <v>366</v>
      </c>
      <c r="AU994" s="226" t="s">
        <v>90</v>
      </c>
      <c r="AV994" s="12" t="s">
        <v>90</v>
      </c>
      <c r="AW994" s="12" t="s">
        <v>36</v>
      </c>
      <c r="AX994" s="12" t="s">
        <v>81</v>
      </c>
      <c r="AY994" s="226" t="s">
        <v>261</v>
      </c>
    </row>
    <row r="995" spans="2:65" s="14" customFormat="1">
      <c r="B995" s="238"/>
      <c r="C995" s="239"/>
      <c r="D995" s="210" t="s">
        <v>366</v>
      </c>
      <c r="E995" s="240" t="s">
        <v>1</v>
      </c>
      <c r="F995" s="241" t="s">
        <v>3661</v>
      </c>
      <c r="G995" s="239"/>
      <c r="H995" s="240" t="s">
        <v>1</v>
      </c>
      <c r="I995" s="242"/>
      <c r="J995" s="239"/>
      <c r="K995" s="239"/>
      <c r="L995" s="243"/>
      <c r="M995" s="244"/>
      <c r="N995" s="245"/>
      <c r="O995" s="245"/>
      <c r="P995" s="245"/>
      <c r="Q995" s="245"/>
      <c r="R995" s="245"/>
      <c r="S995" s="245"/>
      <c r="T995" s="246"/>
      <c r="AT995" s="247" t="s">
        <v>366</v>
      </c>
      <c r="AU995" s="247" t="s">
        <v>90</v>
      </c>
      <c r="AV995" s="14" t="s">
        <v>88</v>
      </c>
      <c r="AW995" s="14" t="s">
        <v>36</v>
      </c>
      <c r="AX995" s="14" t="s">
        <v>81</v>
      </c>
      <c r="AY995" s="247" t="s">
        <v>261</v>
      </c>
    </row>
    <row r="996" spans="2:65" s="12" customFormat="1">
      <c r="B996" s="216"/>
      <c r="C996" s="217"/>
      <c r="D996" s="210" t="s">
        <v>366</v>
      </c>
      <c r="E996" s="218" t="s">
        <v>1</v>
      </c>
      <c r="F996" s="219" t="s">
        <v>4007</v>
      </c>
      <c r="G996" s="217"/>
      <c r="H996" s="220">
        <v>21.9</v>
      </c>
      <c r="I996" s="221"/>
      <c r="J996" s="217"/>
      <c r="K996" s="217"/>
      <c r="L996" s="222"/>
      <c r="M996" s="223"/>
      <c r="N996" s="224"/>
      <c r="O996" s="224"/>
      <c r="P996" s="224"/>
      <c r="Q996" s="224"/>
      <c r="R996" s="224"/>
      <c r="S996" s="224"/>
      <c r="T996" s="225"/>
      <c r="AT996" s="226" t="s">
        <v>366</v>
      </c>
      <c r="AU996" s="226" t="s">
        <v>90</v>
      </c>
      <c r="AV996" s="12" t="s">
        <v>90</v>
      </c>
      <c r="AW996" s="12" t="s">
        <v>36</v>
      </c>
      <c r="AX996" s="12" t="s">
        <v>81</v>
      </c>
      <c r="AY996" s="226" t="s">
        <v>261</v>
      </c>
    </row>
    <row r="997" spans="2:65" s="14" customFormat="1">
      <c r="B997" s="238"/>
      <c r="C997" s="239"/>
      <c r="D997" s="210" t="s">
        <v>366</v>
      </c>
      <c r="E997" s="240" t="s">
        <v>1</v>
      </c>
      <c r="F997" s="241" t="s">
        <v>3691</v>
      </c>
      <c r="G997" s="239"/>
      <c r="H997" s="240" t="s">
        <v>1</v>
      </c>
      <c r="I997" s="242"/>
      <c r="J997" s="239"/>
      <c r="K997" s="239"/>
      <c r="L997" s="243"/>
      <c r="M997" s="244"/>
      <c r="N997" s="245"/>
      <c r="O997" s="245"/>
      <c r="P997" s="245"/>
      <c r="Q997" s="245"/>
      <c r="R997" s="245"/>
      <c r="S997" s="245"/>
      <c r="T997" s="246"/>
      <c r="AT997" s="247" t="s">
        <v>366</v>
      </c>
      <c r="AU997" s="247" t="s">
        <v>90</v>
      </c>
      <c r="AV997" s="14" t="s">
        <v>88</v>
      </c>
      <c r="AW997" s="14" t="s">
        <v>36</v>
      </c>
      <c r="AX997" s="14" t="s">
        <v>81</v>
      </c>
      <c r="AY997" s="247" t="s">
        <v>261</v>
      </c>
    </row>
    <row r="998" spans="2:65" s="12" customFormat="1">
      <c r="B998" s="216"/>
      <c r="C998" s="217"/>
      <c r="D998" s="210" t="s">
        <v>366</v>
      </c>
      <c r="E998" s="218" t="s">
        <v>1</v>
      </c>
      <c r="F998" s="219" t="s">
        <v>4008</v>
      </c>
      <c r="G998" s="217"/>
      <c r="H998" s="220">
        <v>17.61</v>
      </c>
      <c r="I998" s="221"/>
      <c r="J998" s="217"/>
      <c r="K998" s="217"/>
      <c r="L998" s="222"/>
      <c r="M998" s="223"/>
      <c r="N998" s="224"/>
      <c r="O998" s="224"/>
      <c r="P998" s="224"/>
      <c r="Q998" s="224"/>
      <c r="R998" s="224"/>
      <c r="S998" s="224"/>
      <c r="T998" s="225"/>
      <c r="AT998" s="226" t="s">
        <v>366</v>
      </c>
      <c r="AU998" s="226" t="s">
        <v>90</v>
      </c>
      <c r="AV998" s="12" t="s">
        <v>90</v>
      </c>
      <c r="AW998" s="12" t="s">
        <v>36</v>
      </c>
      <c r="AX998" s="12" t="s">
        <v>81</v>
      </c>
      <c r="AY998" s="226" t="s">
        <v>261</v>
      </c>
    </row>
    <row r="999" spans="2:65" s="13" customFormat="1">
      <c r="B999" s="227"/>
      <c r="C999" s="228"/>
      <c r="D999" s="210" t="s">
        <v>366</v>
      </c>
      <c r="E999" s="229" t="s">
        <v>1</v>
      </c>
      <c r="F999" s="230" t="s">
        <v>368</v>
      </c>
      <c r="G999" s="228"/>
      <c r="H999" s="231">
        <v>213.37</v>
      </c>
      <c r="I999" s="232"/>
      <c r="J999" s="228"/>
      <c r="K999" s="228"/>
      <c r="L999" s="233"/>
      <c r="M999" s="234"/>
      <c r="N999" s="235"/>
      <c r="O999" s="235"/>
      <c r="P999" s="235"/>
      <c r="Q999" s="235"/>
      <c r="R999" s="235"/>
      <c r="S999" s="235"/>
      <c r="T999" s="236"/>
      <c r="AT999" s="237" t="s">
        <v>366</v>
      </c>
      <c r="AU999" s="237" t="s">
        <v>90</v>
      </c>
      <c r="AV999" s="13" t="s">
        <v>123</v>
      </c>
      <c r="AW999" s="13" t="s">
        <v>36</v>
      </c>
      <c r="AX999" s="13" t="s">
        <v>81</v>
      </c>
      <c r="AY999" s="237" t="s">
        <v>261</v>
      </c>
    </row>
    <row r="1000" spans="2:65" s="12" customFormat="1">
      <c r="B1000" s="216"/>
      <c r="C1000" s="217"/>
      <c r="D1000" s="210" t="s">
        <v>366</v>
      </c>
      <c r="E1000" s="218" t="s">
        <v>1</v>
      </c>
      <c r="F1000" s="219" t="s">
        <v>4108</v>
      </c>
      <c r="G1000" s="217"/>
      <c r="H1000" s="220">
        <v>245.376</v>
      </c>
      <c r="I1000" s="221"/>
      <c r="J1000" s="217"/>
      <c r="K1000" s="217"/>
      <c r="L1000" s="222"/>
      <c r="M1000" s="223"/>
      <c r="N1000" s="224"/>
      <c r="O1000" s="224"/>
      <c r="P1000" s="224"/>
      <c r="Q1000" s="224"/>
      <c r="R1000" s="224"/>
      <c r="S1000" s="224"/>
      <c r="T1000" s="225"/>
      <c r="AT1000" s="226" t="s">
        <v>366</v>
      </c>
      <c r="AU1000" s="226" t="s">
        <v>90</v>
      </c>
      <c r="AV1000" s="12" t="s">
        <v>90</v>
      </c>
      <c r="AW1000" s="12" t="s">
        <v>36</v>
      </c>
      <c r="AX1000" s="12" t="s">
        <v>81</v>
      </c>
      <c r="AY1000" s="226" t="s">
        <v>261</v>
      </c>
    </row>
    <row r="1001" spans="2:65" s="13" customFormat="1">
      <c r="B1001" s="227"/>
      <c r="C1001" s="228"/>
      <c r="D1001" s="210" t="s">
        <v>366</v>
      </c>
      <c r="E1001" s="229" t="s">
        <v>1</v>
      </c>
      <c r="F1001" s="230" t="s">
        <v>368</v>
      </c>
      <c r="G1001" s="228"/>
      <c r="H1001" s="231">
        <v>245.376</v>
      </c>
      <c r="I1001" s="232"/>
      <c r="J1001" s="228"/>
      <c r="K1001" s="228"/>
      <c r="L1001" s="233"/>
      <c r="M1001" s="234"/>
      <c r="N1001" s="235"/>
      <c r="O1001" s="235"/>
      <c r="P1001" s="235"/>
      <c r="Q1001" s="235"/>
      <c r="R1001" s="235"/>
      <c r="S1001" s="235"/>
      <c r="T1001" s="236"/>
      <c r="AT1001" s="237" t="s">
        <v>366</v>
      </c>
      <c r="AU1001" s="237" t="s">
        <v>90</v>
      </c>
      <c r="AV1001" s="13" t="s">
        <v>123</v>
      </c>
      <c r="AW1001" s="13" t="s">
        <v>36</v>
      </c>
      <c r="AX1001" s="13" t="s">
        <v>81</v>
      </c>
      <c r="AY1001" s="237" t="s">
        <v>261</v>
      </c>
    </row>
    <row r="1002" spans="2:65" s="12" customFormat="1">
      <c r="B1002" s="216"/>
      <c r="C1002" s="217"/>
      <c r="D1002" s="210" t="s">
        <v>366</v>
      </c>
      <c r="E1002" s="218" t="s">
        <v>1</v>
      </c>
      <c r="F1002" s="219" t="s">
        <v>3830</v>
      </c>
      <c r="G1002" s="217"/>
      <c r="H1002" s="220">
        <v>245.5</v>
      </c>
      <c r="I1002" s="221"/>
      <c r="J1002" s="217"/>
      <c r="K1002" s="217"/>
      <c r="L1002" s="222"/>
      <c r="M1002" s="223"/>
      <c r="N1002" s="224"/>
      <c r="O1002" s="224"/>
      <c r="P1002" s="224"/>
      <c r="Q1002" s="224"/>
      <c r="R1002" s="224"/>
      <c r="S1002" s="224"/>
      <c r="T1002" s="225"/>
      <c r="AT1002" s="226" t="s">
        <v>366</v>
      </c>
      <c r="AU1002" s="226" t="s">
        <v>90</v>
      </c>
      <c r="AV1002" s="12" t="s">
        <v>90</v>
      </c>
      <c r="AW1002" s="12" t="s">
        <v>36</v>
      </c>
      <c r="AX1002" s="12" t="s">
        <v>88</v>
      </c>
      <c r="AY1002" s="226" t="s">
        <v>261</v>
      </c>
    </row>
    <row r="1003" spans="2:65" s="1" customFormat="1" ht="24" customHeight="1">
      <c r="B1003" s="35"/>
      <c r="C1003" s="197" t="s">
        <v>1115</v>
      </c>
      <c r="D1003" s="197" t="s">
        <v>264</v>
      </c>
      <c r="E1003" s="198" t="s">
        <v>4109</v>
      </c>
      <c r="F1003" s="199" t="s">
        <v>4110</v>
      </c>
      <c r="G1003" s="200" t="s">
        <v>394</v>
      </c>
      <c r="H1003" s="201">
        <v>152</v>
      </c>
      <c r="I1003" s="202"/>
      <c r="J1003" s="203">
        <f>ROUND(I1003*H1003,2)</f>
        <v>0</v>
      </c>
      <c r="K1003" s="199" t="s">
        <v>268</v>
      </c>
      <c r="L1003" s="39"/>
      <c r="M1003" s="204" t="s">
        <v>1</v>
      </c>
      <c r="N1003" s="205" t="s">
        <v>46</v>
      </c>
      <c r="O1003" s="67"/>
      <c r="P1003" s="206">
        <f>O1003*H1003</f>
        <v>0</v>
      </c>
      <c r="Q1003" s="206">
        <v>6.9999999999999994E-5</v>
      </c>
      <c r="R1003" s="206">
        <f>Q1003*H1003</f>
        <v>1.0639999999999998E-2</v>
      </c>
      <c r="S1003" s="206">
        <v>0</v>
      </c>
      <c r="T1003" s="207">
        <f>S1003*H1003</f>
        <v>0</v>
      </c>
      <c r="AR1003" s="208" t="s">
        <v>450</v>
      </c>
      <c r="AT1003" s="208" t="s">
        <v>264</v>
      </c>
      <c r="AU1003" s="208" t="s">
        <v>90</v>
      </c>
      <c r="AY1003" s="17" t="s">
        <v>261</v>
      </c>
      <c r="BE1003" s="209">
        <f>IF(N1003="základní",J1003,0)</f>
        <v>0</v>
      </c>
      <c r="BF1003" s="209">
        <f>IF(N1003="snížená",J1003,0)</f>
        <v>0</v>
      </c>
      <c r="BG1003" s="209">
        <f>IF(N1003="zákl. přenesená",J1003,0)</f>
        <v>0</v>
      </c>
      <c r="BH1003" s="209">
        <f>IF(N1003="sníž. přenesená",J1003,0)</f>
        <v>0</v>
      </c>
      <c r="BI1003" s="209">
        <f>IF(N1003="nulová",J1003,0)</f>
        <v>0</v>
      </c>
      <c r="BJ1003" s="17" t="s">
        <v>88</v>
      </c>
      <c r="BK1003" s="209">
        <f>ROUND(I1003*H1003,2)</f>
        <v>0</v>
      </c>
      <c r="BL1003" s="17" t="s">
        <v>450</v>
      </c>
      <c r="BM1003" s="208" t="s">
        <v>4111</v>
      </c>
    </row>
    <row r="1004" spans="2:65" s="14" customFormat="1">
      <c r="B1004" s="238"/>
      <c r="C1004" s="239"/>
      <c r="D1004" s="210" t="s">
        <v>366</v>
      </c>
      <c r="E1004" s="240" t="s">
        <v>1</v>
      </c>
      <c r="F1004" s="241" t="s">
        <v>4112</v>
      </c>
      <c r="G1004" s="239"/>
      <c r="H1004" s="240" t="s">
        <v>1</v>
      </c>
      <c r="I1004" s="242"/>
      <c r="J1004" s="239"/>
      <c r="K1004" s="239"/>
      <c r="L1004" s="243"/>
      <c r="M1004" s="244"/>
      <c r="N1004" s="245"/>
      <c r="O1004" s="245"/>
      <c r="P1004" s="245"/>
      <c r="Q1004" s="245"/>
      <c r="R1004" s="245"/>
      <c r="S1004" s="245"/>
      <c r="T1004" s="246"/>
      <c r="AT1004" s="247" t="s">
        <v>366</v>
      </c>
      <c r="AU1004" s="247" t="s">
        <v>90</v>
      </c>
      <c r="AV1004" s="14" t="s">
        <v>88</v>
      </c>
      <c r="AW1004" s="14" t="s">
        <v>36</v>
      </c>
      <c r="AX1004" s="14" t="s">
        <v>81</v>
      </c>
      <c r="AY1004" s="247" t="s">
        <v>261</v>
      </c>
    </row>
    <row r="1005" spans="2:65" s="14" customFormat="1">
      <c r="B1005" s="238"/>
      <c r="C1005" s="239"/>
      <c r="D1005" s="210" t="s">
        <v>366</v>
      </c>
      <c r="E1005" s="240" t="s">
        <v>1</v>
      </c>
      <c r="F1005" s="241" t="s">
        <v>3594</v>
      </c>
      <c r="G1005" s="239"/>
      <c r="H1005" s="240" t="s">
        <v>1</v>
      </c>
      <c r="I1005" s="242"/>
      <c r="J1005" s="239"/>
      <c r="K1005" s="239"/>
      <c r="L1005" s="243"/>
      <c r="M1005" s="244"/>
      <c r="N1005" s="245"/>
      <c r="O1005" s="245"/>
      <c r="P1005" s="245"/>
      <c r="Q1005" s="245"/>
      <c r="R1005" s="245"/>
      <c r="S1005" s="245"/>
      <c r="T1005" s="246"/>
      <c r="AT1005" s="247" t="s">
        <v>366</v>
      </c>
      <c r="AU1005" s="247" t="s">
        <v>90</v>
      </c>
      <c r="AV1005" s="14" t="s">
        <v>88</v>
      </c>
      <c r="AW1005" s="14" t="s">
        <v>36</v>
      </c>
      <c r="AX1005" s="14" t="s">
        <v>81</v>
      </c>
      <c r="AY1005" s="247" t="s">
        <v>261</v>
      </c>
    </row>
    <row r="1006" spans="2:65" s="12" customFormat="1">
      <c r="B1006" s="216"/>
      <c r="C1006" s="217"/>
      <c r="D1006" s="210" t="s">
        <v>366</v>
      </c>
      <c r="E1006" s="218" t="s">
        <v>1</v>
      </c>
      <c r="F1006" s="219" t="s">
        <v>636</v>
      </c>
      <c r="G1006" s="217"/>
      <c r="H1006" s="220">
        <v>45</v>
      </c>
      <c r="I1006" s="221"/>
      <c r="J1006" s="217"/>
      <c r="K1006" s="217"/>
      <c r="L1006" s="222"/>
      <c r="M1006" s="223"/>
      <c r="N1006" s="224"/>
      <c r="O1006" s="224"/>
      <c r="P1006" s="224"/>
      <c r="Q1006" s="224"/>
      <c r="R1006" s="224"/>
      <c r="S1006" s="224"/>
      <c r="T1006" s="225"/>
      <c r="AT1006" s="226" t="s">
        <v>366</v>
      </c>
      <c r="AU1006" s="226" t="s">
        <v>90</v>
      </c>
      <c r="AV1006" s="12" t="s">
        <v>90</v>
      </c>
      <c r="AW1006" s="12" t="s">
        <v>36</v>
      </c>
      <c r="AX1006" s="12" t="s">
        <v>81</v>
      </c>
      <c r="AY1006" s="226" t="s">
        <v>261</v>
      </c>
    </row>
    <row r="1007" spans="2:65" s="14" customFormat="1">
      <c r="B1007" s="238"/>
      <c r="C1007" s="239"/>
      <c r="D1007" s="210" t="s">
        <v>366</v>
      </c>
      <c r="E1007" s="240" t="s">
        <v>1</v>
      </c>
      <c r="F1007" s="241" t="s">
        <v>3607</v>
      </c>
      <c r="G1007" s="239"/>
      <c r="H1007" s="240" t="s">
        <v>1</v>
      </c>
      <c r="I1007" s="242"/>
      <c r="J1007" s="239"/>
      <c r="K1007" s="239"/>
      <c r="L1007" s="243"/>
      <c r="M1007" s="244"/>
      <c r="N1007" s="245"/>
      <c r="O1007" s="245"/>
      <c r="P1007" s="245"/>
      <c r="Q1007" s="245"/>
      <c r="R1007" s="245"/>
      <c r="S1007" s="245"/>
      <c r="T1007" s="246"/>
      <c r="AT1007" s="247" t="s">
        <v>366</v>
      </c>
      <c r="AU1007" s="247" t="s">
        <v>90</v>
      </c>
      <c r="AV1007" s="14" t="s">
        <v>88</v>
      </c>
      <c r="AW1007" s="14" t="s">
        <v>36</v>
      </c>
      <c r="AX1007" s="14" t="s">
        <v>81</v>
      </c>
      <c r="AY1007" s="247" t="s">
        <v>261</v>
      </c>
    </row>
    <row r="1008" spans="2:65" s="12" customFormat="1">
      <c r="B1008" s="216"/>
      <c r="C1008" s="217"/>
      <c r="D1008" s="210" t="s">
        <v>366</v>
      </c>
      <c r="E1008" s="218" t="s">
        <v>1</v>
      </c>
      <c r="F1008" s="219" t="s">
        <v>4113</v>
      </c>
      <c r="G1008" s="217"/>
      <c r="H1008" s="220">
        <v>24.57</v>
      </c>
      <c r="I1008" s="221"/>
      <c r="J1008" s="217"/>
      <c r="K1008" s="217"/>
      <c r="L1008" s="222"/>
      <c r="M1008" s="223"/>
      <c r="N1008" s="224"/>
      <c r="O1008" s="224"/>
      <c r="P1008" s="224"/>
      <c r="Q1008" s="224"/>
      <c r="R1008" s="224"/>
      <c r="S1008" s="224"/>
      <c r="T1008" s="225"/>
      <c r="AT1008" s="226" t="s">
        <v>366</v>
      </c>
      <c r="AU1008" s="226" t="s">
        <v>90</v>
      </c>
      <c r="AV1008" s="12" t="s">
        <v>90</v>
      </c>
      <c r="AW1008" s="12" t="s">
        <v>36</v>
      </c>
      <c r="AX1008" s="12" t="s">
        <v>81</v>
      </c>
      <c r="AY1008" s="226" t="s">
        <v>261</v>
      </c>
    </row>
    <row r="1009" spans="2:65" s="12" customFormat="1">
      <c r="B1009" s="216"/>
      <c r="C1009" s="217"/>
      <c r="D1009" s="210" t="s">
        <v>366</v>
      </c>
      <c r="E1009" s="218" t="s">
        <v>1</v>
      </c>
      <c r="F1009" s="219" t="s">
        <v>4114</v>
      </c>
      <c r="G1009" s="217"/>
      <c r="H1009" s="220">
        <v>1.37</v>
      </c>
      <c r="I1009" s="221"/>
      <c r="J1009" s="217"/>
      <c r="K1009" s="217"/>
      <c r="L1009" s="222"/>
      <c r="M1009" s="223"/>
      <c r="N1009" s="224"/>
      <c r="O1009" s="224"/>
      <c r="P1009" s="224"/>
      <c r="Q1009" s="224"/>
      <c r="R1009" s="224"/>
      <c r="S1009" s="224"/>
      <c r="T1009" s="225"/>
      <c r="AT1009" s="226" t="s">
        <v>366</v>
      </c>
      <c r="AU1009" s="226" t="s">
        <v>90</v>
      </c>
      <c r="AV1009" s="12" t="s">
        <v>90</v>
      </c>
      <c r="AW1009" s="12" t="s">
        <v>36</v>
      </c>
      <c r="AX1009" s="12" t="s">
        <v>81</v>
      </c>
      <c r="AY1009" s="226" t="s">
        <v>261</v>
      </c>
    </row>
    <row r="1010" spans="2:65" s="14" customFormat="1">
      <c r="B1010" s="238"/>
      <c r="C1010" s="239"/>
      <c r="D1010" s="210" t="s">
        <v>366</v>
      </c>
      <c r="E1010" s="240" t="s">
        <v>1</v>
      </c>
      <c r="F1010" s="241" t="s">
        <v>3573</v>
      </c>
      <c r="G1010" s="239"/>
      <c r="H1010" s="240" t="s">
        <v>1</v>
      </c>
      <c r="I1010" s="242"/>
      <c r="J1010" s="239"/>
      <c r="K1010" s="239"/>
      <c r="L1010" s="243"/>
      <c r="M1010" s="244"/>
      <c r="N1010" s="245"/>
      <c r="O1010" s="245"/>
      <c r="P1010" s="245"/>
      <c r="Q1010" s="245"/>
      <c r="R1010" s="245"/>
      <c r="S1010" s="245"/>
      <c r="T1010" s="246"/>
      <c r="AT1010" s="247" t="s">
        <v>366</v>
      </c>
      <c r="AU1010" s="247" t="s">
        <v>90</v>
      </c>
      <c r="AV1010" s="14" t="s">
        <v>88</v>
      </c>
      <c r="AW1010" s="14" t="s">
        <v>36</v>
      </c>
      <c r="AX1010" s="14" t="s">
        <v>81</v>
      </c>
      <c r="AY1010" s="247" t="s">
        <v>261</v>
      </c>
    </row>
    <row r="1011" spans="2:65" s="12" customFormat="1">
      <c r="B1011" s="216"/>
      <c r="C1011" s="217"/>
      <c r="D1011" s="210" t="s">
        <v>366</v>
      </c>
      <c r="E1011" s="218" t="s">
        <v>1</v>
      </c>
      <c r="F1011" s="219" t="s">
        <v>4115</v>
      </c>
      <c r="G1011" s="217"/>
      <c r="H1011" s="220">
        <v>28.11</v>
      </c>
      <c r="I1011" s="221"/>
      <c r="J1011" s="217"/>
      <c r="K1011" s="217"/>
      <c r="L1011" s="222"/>
      <c r="M1011" s="223"/>
      <c r="N1011" s="224"/>
      <c r="O1011" s="224"/>
      <c r="P1011" s="224"/>
      <c r="Q1011" s="224"/>
      <c r="R1011" s="224"/>
      <c r="S1011" s="224"/>
      <c r="T1011" s="225"/>
      <c r="AT1011" s="226" t="s">
        <v>366</v>
      </c>
      <c r="AU1011" s="226" t="s">
        <v>90</v>
      </c>
      <c r="AV1011" s="12" t="s">
        <v>90</v>
      </c>
      <c r="AW1011" s="12" t="s">
        <v>36</v>
      </c>
      <c r="AX1011" s="12" t="s">
        <v>81</v>
      </c>
      <c r="AY1011" s="226" t="s">
        <v>261</v>
      </c>
    </row>
    <row r="1012" spans="2:65" s="12" customFormat="1">
      <c r="B1012" s="216"/>
      <c r="C1012" s="217"/>
      <c r="D1012" s="210" t="s">
        <v>366</v>
      </c>
      <c r="E1012" s="218" t="s">
        <v>1</v>
      </c>
      <c r="F1012" s="219" t="s">
        <v>4116</v>
      </c>
      <c r="G1012" s="217"/>
      <c r="H1012" s="220">
        <v>10.78</v>
      </c>
      <c r="I1012" s="221"/>
      <c r="J1012" s="217"/>
      <c r="K1012" s="217"/>
      <c r="L1012" s="222"/>
      <c r="M1012" s="223"/>
      <c r="N1012" s="224"/>
      <c r="O1012" s="224"/>
      <c r="P1012" s="224"/>
      <c r="Q1012" s="224"/>
      <c r="R1012" s="224"/>
      <c r="S1012" s="224"/>
      <c r="T1012" s="225"/>
      <c r="AT1012" s="226" t="s">
        <v>366</v>
      </c>
      <c r="AU1012" s="226" t="s">
        <v>90</v>
      </c>
      <c r="AV1012" s="12" t="s">
        <v>90</v>
      </c>
      <c r="AW1012" s="12" t="s">
        <v>36</v>
      </c>
      <c r="AX1012" s="12" t="s">
        <v>81</v>
      </c>
      <c r="AY1012" s="226" t="s">
        <v>261</v>
      </c>
    </row>
    <row r="1013" spans="2:65" s="14" customFormat="1">
      <c r="B1013" s="238"/>
      <c r="C1013" s="239"/>
      <c r="D1013" s="210" t="s">
        <v>366</v>
      </c>
      <c r="E1013" s="240" t="s">
        <v>1</v>
      </c>
      <c r="F1013" s="241" t="s">
        <v>4117</v>
      </c>
      <c r="G1013" s="239"/>
      <c r="H1013" s="240" t="s">
        <v>1</v>
      </c>
      <c r="I1013" s="242"/>
      <c r="J1013" s="239"/>
      <c r="K1013" s="239"/>
      <c r="L1013" s="243"/>
      <c r="M1013" s="244"/>
      <c r="N1013" s="245"/>
      <c r="O1013" s="245"/>
      <c r="P1013" s="245"/>
      <c r="Q1013" s="245"/>
      <c r="R1013" s="245"/>
      <c r="S1013" s="245"/>
      <c r="T1013" s="246"/>
      <c r="AT1013" s="247" t="s">
        <v>366</v>
      </c>
      <c r="AU1013" s="247" t="s">
        <v>90</v>
      </c>
      <c r="AV1013" s="14" t="s">
        <v>88</v>
      </c>
      <c r="AW1013" s="14" t="s">
        <v>36</v>
      </c>
      <c r="AX1013" s="14" t="s">
        <v>81</v>
      </c>
      <c r="AY1013" s="247" t="s">
        <v>261</v>
      </c>
    </row>
    <row r="1014" spans="2:65" s="12" customFormat="1">
      <c r="B1014" s="216"/>
      <c r="C1014" s="217"/>
      <c r="D1014" s="210" t="s">
        <v>366</v>
      </c>
      <c r="E1014" s="218" t="s">
        <v>1</v>
      </c>
      <c r="F1014" s="219" t="s">
        <v>4118</v>
      </c>
      <c r="G1014" s="217"/>
      <c r="H1014" s="220">
        <v>18.010000000000002</v>
      </c>
      <c r="I1014" s="221"/>
      <c r="J1014" s="217"/>
      <c r="K1014" s="217"/>
      <c r="L1014" s="222"/>
      <c r="M1014" s="223"/>
      <c r="N1014" s="224"/>
      <c r="O1014" s="224"/>
      <c r="P1014" s="224"/>
      <c r="Q1014" s="224"/>
      <c r="R1014" s="224"/>
      <c r="S1014" s="224"/>
      <c r="T1014" s="225"/>
      <c r="AT1014" s="226" t="s">
        <v>366</v>
      </c>
      <c r="AU1014" s="226" t="s">
        <v>90</v>
      </c>
      <c r="AV1014" s="12" t="s">
        <v>90</v>
      </c>
      <c r="AW1014" s="12" t="s">
        <v>36</v>
      </c>
      <c r="AX1014" s="12" t="s">
        <v>81</v>
      </c>
      <c r="AY1014" s="226" t="s">
        <v>261</v>
      </c>
    </row>
    <row r="1015" spans="2:65" s="14" customFormat="1">
      <c r="B1015" s="238"/>
      <c r="C1015" s="239"/>
      <c r="D1015" s="210" t="s">
        <v>366</v>
      </c>
      <c r="E1015" s="240" t="s">
        <v>1</v>
      </c>
      <c r="F1015" s="241" t="s">
        <v>4119</v>
      </c>
      <c r="G1015" s="239"/>
      <c r="H1015" s="240" t="s">
        <v>1</v>
      </c>
      <c r="I1015" s="242"/>
      <c r="J1015" s="239"/>
      <c r="K1015" s="239"/>
      <c r="L1015" s="243"/>
      <c r="M1015" s="244"/>
      <c r="N1015" s="245"/>
      <c r="O1015" s="245"/>
      <c r="P1015" s="245"/>
      <c r="Q1015" s="245"/>
      <c r="R1015" s="245"/>
      <c r="S1015" s="245"/>
      <c r="T1015" s="246"/>
      <c r="AT1015" s="247" t="s">
        <v>366</v>
      </c>
      <c r="AU1015" s="247" t="s">
        <v>90</v>
      </c>
      <c r="AV1015" s="14" t="s">
        <v>88</v>
      </c>
      <c r="AW1015" s="14" t="s">
        <v>36</v>
      </c>
      <c r="AX1015" s="14" t="s">
        <v>81</v>
      </c>
      <c r="AY1015" s="247" t="s">
        <v>261</v>
      </c>
    </row>
    <row r="1016" spans="2:65" s="12" customFormat="1">
      <c r="B1016" s="216"/>
      <c r="C1016" s="217"/>
      <c r="D1016" s="210" t="s">
        <v>366</v>
      </c>
      <c r="E1016" s="218" t="s">
        <v>1</v>
      </c>
      <c r="F1016" s="219" t="s">
        <v>4120</v>
      </c>
      <c r="G1016" s="217"/>
      <c r="H1016" s="220">
        <v>3.86</v>
      </c>
      <c r="I1016" s="221"/>
      <c r="J1016" s="217"/>
      <c r="K1016" s="217"/>
      <c r="L1016" s="222"/>
      <c r="M1016" s="223"/>
      <c r="N1016" s="224"/>
      <c r="O1016" s="224"/>
      <c r="P1016" s="224"/>
      <c r="Q1016" s="224"/>
      <c r="R1016" s="224"/>
      <c r="S1016" s="224"/>
      <c r="T1016" s="225"/>
      <c r="AT1016" s="226" t="s">
        <v>366</v>
      </c>
      <c r="AU1016" s="226" t="s">
        <v>90</v>
      </c>
      <c r="AV1016" s="12" t="s">
        <v>90</v>
      </c>
      <c r="AW1016" s="12" t="s">
        <v>36</v>
      </c>
      <c r="AX1016" s="12" t="s">
        <v>81</v>
      </c>
      <c r="AY1016" s="226" t="s">
        <v>261</v>
      </c>
    </row>
    <row r="1017" spans="2:65" s="13" customFormat="1">
      <c r="B1017" s="227"/>
      <c r="C1017" s="228"/>
      <c r="D1017" s="210" t="s">
        <v>366</v>
      </c>
      <c r="E1017" s="229" t="s">
        <v>1</v>
      </c>
      <c r="F1017" s="230" t="s">
        <v>368</v>
      </c>
      <c r="G1017" s="228"/>
      <c r="H1017" s="231">
        <v>131.70000000000002</v>
      </c>
      <c r="I1017" s="232"/>
      <c r="J1017" s="228"/>
      <c r="K1017" s="228"/>
      <c r="L1017" s="233"/>
      <c r="M1017" s="234"/>
      <c r="N1017" s="235"/>
      <c r="O1017" s="235"/>
      <c r="P1017" s="235"/>
      <c r="Q1017" s="235"/>
      <c r="R1017" s="235"/>
      <c r="S1017" s="235"/>
      <c r="T1017" s="236"/>
      <c r="AT1017" s="237" t="s">
        <v>366</v>
      </c>
      <c r="AU1017" s="237" t="s">
        <v>90</v>
      </c>
      <c r="AV1017" s="13" t="s">
        <v>123</v>
      </c>
      <c r="AW1017" s="13" t="s">
        <v>36</v>
      </c>
      <c r="AX1017" s="13" t="s">
        <v>81</v>
      </c>
      <c r="AY1017" s="237" t="s">
        <v>261</v>
      </c>
    </row>
    <row r="1018" spans="2:65" s="12" customFormat="1">
      <c r="B1018" s="216"/>
      <c r="C1018" s="217"/>
      <c r="D1018" s="210" t="s">
        <v>366</v>
      </c>
      <c r="E1018" s="218" t="s">
        <v>1</v>
      </c>
      <c r="F1018" s="219" t="s">
        <v>4121</v>
      </c>
      <c r="G1018" s="217"/>
      <c r="H1018" s="220">
        <v>151.45500000000001</v>
      </c>
      <c r="I1018" s="221"/>
      <c r="J1018" s="217"/>
      <c r="K1018" s="217"/>
      <c r="L1018" s="222"/>
      <c r="M1018" s="223"/>
      <c r="N1018" s="224"/>
      <c r="O1018" s="224"/>
      <c r="P1018" s="224"/>
      <c r="Q1018" s="224"/>
      <c r="R1018" s="224"/>
      <c r="S1018" s="224"/>
      <c r="T1018" s="225"/>
      <c r="AT1018" s="226" t="s">
        <v>366</v>
      </c>
      <c r="AU1018" s="226" t="s">
        <v>90</v>
      </c>
      <c r="AV1018" s="12" t="s">
        <v>90</v>
      </c>
      <c r="AW1018" s="12" t="s">
        <v>36</v>
      </c>
      <c r="AX1018" s="12" t="s">
        <v>81</v>
      </c>
      <c r="AY1018" s="226" t="s">
        <v>261</v>
      </c>
    </row>
    <row r="1019" spans="2:65" s="13" customFormat="1">
      <c r="B1019" s="227"/>
      <c r="C1019" s="228"/>
      <c r="D1019" s="210" t="s">
        <v>366</v>
      </c>
      <c r="E1019" s="229" t="s">
        <v>1</v>
      </c>
      <c r="F1019" s="230" t="s">
        <v>368</v>
      </c>
      <c r="G1019" s="228"/>
      <c r="H1019" s="231">
        <v>151.45500000000001</v>
      </c>
      <c r="I1019" s="232"/>
      <c r="J1019" s="228"/>
      <c r="K1019" s="228"/>
      <c r="L1019" s="233"/>
      <c r="M1019" s="234"/>
      <c r="N1019" s="235"/>
      <c r="O1019" s="235"/>
      <c r="P1019" s="235"/>
      <c r="Q1019" s="235"/>
      <c r="R1019" s="235"/>
      <c r="S1019" s="235"/>
      <c r="T1019" s="236"/>
      <c r="AT1019" s="237" t="s">
        <v>366</v>
      </c>
      <c r="AU1019" s="237" t="s">
        <v>90</v>
      </c>
      <c r="AV1019" s="13" t="s">
        <v>123</v>
      </c>
      <c r="AW1019" s="13" t="s">
        <v>36</v>
      </c>
      <c r="AX1019" s="13" t="s">
        <v>81</v>
      </c>
      <c r="AY1019" s="237" t="s">
        <v>261</v>
      </c>
    </row>
    <row r="1020" spans="2:65" s="12" customFormat="1">
      <c r="B1020" s="216"/>
      <c r="C1020" s="217"/>
      <c r="D1020" s="210" t="s">
        <v>366</v>
      </c>
      <c r="E1020" s="218" t="s">
        <v>1</v>
      </c>
      <c r="F1020" s="219" t="s">
        <v>1235</v>
      </c>
      <c r="G1020" s="217"/>
      <c r="H1020" s="220">
        <v>152</v>
      </c>
      <c r="I1020" s="221"/>
      <c r="J1020" s="217"/>
      <c r="K1020" s="217"/>
      <c r="L1020" s="222"/>
      <c r="M1020" s="223"/>
      <c r="N1020" s="224"/>
      <c r="O1020" s="224"/>
      <c r="P1020" s="224"/>
      <c r="Q1020" s="224"/>
      <c r="R1020" s="224"/>
      <c r="S1020" s="224"/>
      <c r="T1020" s="225"/>
      <c r="AT1020" s="226" t="s">
        <v>366</v>
      </c>
      <c r="AU1020" s="226" t="s">
        <v>90</v>
      </c>
      <c r="AV1020" s="12" t="s">
        <v>90</v>
      </c>
      <c r="AW1020" s="12" t="s">
        <v>36</v>
      </c>
      <c r="AX1020" s="12" t="s">
        <v>88</v>
      </c>
      <c r="AY1020" s="226" t="s">
        <v>261</v>
      </c>
    </row>
    <row r="1021" spans="2:65" s="1" customFormat="1" ht="24" customHeight="1">
      <c r="B1021" s="35"/>
      <c r="C1021" s="197" t="s">
        <v>1119</v>
      </c>
      <c r="D1021" s="197" t="s">
        <v>264</v>
      </c>
      <c r="E1021" s="198" t="s">
        <v>4122</v>
      </c>
      <c r="F1021" s="199" t="s">
        <v>4123</v>
      </c>
      <c r="G1021" s="200" t="s">
        <v>394</v>
      </c>
      <c r="H1021" s="201">
        <v>220</v>
      </c>
      <c r="I1021" s="202"/>
      <c r="J1021" s="203">
        <f>ROUND(I1021*H1021,2)</f>
        <v>0</v>
      </c>
      <c r="K1021" s="199" t="s">
        <v>268</v>
      </c>
      <c r="L1021" s="39"/>
      <c r="M1021" s="204" t="s">
        <v>1</v>
      </c>
      <c r="N1021" s="205" t="s">
        <v>46</v>
      </c>
      <c r="O1021" s="67"/>
      <c r="P1021" s="206">
        <f>O1021*H1021</f>
        <v>0</v>
      </c>
      <c r="Q1021" s="206">
        <v>2.0000000000000001E-4</v>
      </c>
      <c r="R1021" s="206">
        <f>Q1021*H1021</f>
        <v>4.4000000000000004E-2</v>
      </c>
      <c r="S1021" s="206">
        <v>0</v>
      </c>
      <c r="T1021" s="207">
        <f>S1021*H1021</f>
        <v>0</v>
      </c>
      <c r="AR1021" s="208" t="s">
        <v>450</v>
      </c>
      <c r="AT1021" s="208" t="s">
        <v>264</v>
      </c>
      <c r="AU1021" s="208" t="s">
        <v>90</v>
      </c>
      <c r="AY1021" s="17" t="s">
        <v>261</v>
      </c>
      <c r="BE1021" s="209">
        <f>IF(N1021="základní",J1021,0)</f>
        <v>0</v>
      </c>
      <c r="BF1021" s="209">
        <f>IF(N1021="snížená",J1021,0)</f>
        <v>0</v>
      </c>
      <c r="BG1021" s="209">
        <f>IF(N1021="zákl. přenesená",J1021,0)</f>
        <v>0</v>
      </c>
      <c r="BH1021" s="209">
        <f>IF(N1021="sníž. přenesená",J1021,0)</f>
        <v>0</v>
      </c>
      <c r="BI1021" s="209">
        <f>IF(N1021="nulová",J1021,0)</f>
        <v>0</v>
      </c>
      <c r="BJ1021" s="17" t="s">
        <v>88</v>
      </c>
      <c r="BK1021" s="209">
        <f>ROUND(I1021*H1021,2)</f>
        <v>0</v>
      </c>
      <c r="BL1021" s="17" t="s">
        <v>450</v>
      </c>
      <c r="BM1021" s="208" t="s">
        <v>4124</v>
      </c>
    </row>
    <row r="1022" spans="2:65" s="14" customFormat="1">
      <c r="B1022" s="238"/>
      <c r="C1022" s="239"/>
      <c r="D1022" s="210" t="s">
        <v>366</v>
      </c>
      <c r="E1022" s="240" t="s">
        <v>1</v>
      </c>
      <c r="F1022" s="241" t="s">
        <v>4125</v>
      </c>
      <c r="G1022" s="239"/>
      <c r="H1022" s="240" t="s">
        <v>1</v>
      </c>
      <c r="I1022" s="242"/>
      <c r="J1022" s="239"/>
      <c r="K1022" s="239"/>
      <c r="L1022" s="243"/>
      <c r="M1022" s="244"/>
      <c r="N1022" s="245"/>
      <c r="O1022" s="245"/>
      <c r="P1022" s="245"/>
      <c r="Q1022" s="245"/>
      <c r="R1022" s="245"/>
      <c r="S1022" s="245"/>
      <c r="T1022" s="246"/>
      <c r="AT1022" s="247" t="s">
        <v>366</v>
      </c>
      <c r="AU1022" s="247" t="s">
        <v>90</v>
      </c>
      <c r="AV1022" s="14" t="s">
        <v>88</v>
      </c>
      <c r="AW1022" s="14" t="s">
        <v>36</v>
      </c>
      <c r="AX1022" s="14" t="s">
        <v>81</v>
      </c>
      <c r="AY1022" s="247" t="s">
        <v>261</v>
      </c>
    </row>
    <row r="1023" spans="2:65" s="14" customFormat="1">
      <c r="B1023" s="238"/>
      <c r="C1023" s="239"/>
      <c r="D1023" s="210" t="s">
        <v>366</v>
      </c>
      <c r="E1023" s="240" t="s">
        <v>1</v>
      </c>
      <c r="F1023" s="241" t="s">
        <v>3575</v>
      </c>
      <c r="G1023" s="239"/>
      <c r="H1023" s="240" t="s">
        <v>1</v>
      </c>
      <c r="I1023" s="242"/>
      <c r="J1023" s="239"/>
      <c r="K1023" s="239"/>
      <c r="L1023" s="243"/>
      <c r="M1023" s="244"/>
      <c r="N1023" s="245"/>
      <c r="O1023" s="245"/>
      <c r="P1023" s="245"/>
      <c r="Q1023" s="245"/>
      <c r="R1023" s="245"/>
      <c r="S1023" s="245"/>
      <c r="T1023" s="246"/>
      <c r="AT1023" s="247" t="s">
        <v>366</v>
      </c>
      <c r="AU1023" s="247" t="s">
        <v>90</v>
      </c>
      <c r="AV1023" s="14" t="s">
        <v>88</v>
      </c>
      <c r="AW1023" s="14" t="s">
        <v>36</v>
      </c>
      <c r="AX1023" s="14" t="s">
        <v>81</v>
      </c>
      <c r="AY1023" s="247" t="s">
        <v>261</v>
      </c>
    </row>
    <row r="1024" spans="2:65" s="12" customFormat="1">
      <c r="B1024" s="216"/>
      <c r="C1024" s="217"/>
      <c r="D1024" s="210" t="s">
        <v>366</v>
      </c>
      <c r="E1024" s="218" t="s">
        <v>1</v>
      </c>
      <c r="F1024" s="219" t="s">
        <v>4126</v>
      </c>
      <c r="G1024" s="217"/>
      <c r="H1024" s="220">
        <v>70.099999999999994</v>
      </c>
      <c r="I1024" s="221"/>
      <c r="J1024" s="217"/>
      <c r="K1024" s="217"/>
      <c r="L1024" s="222"/>
      <c r="M1024" s="223"/>
      <c r="N1024" s="224"/>
      <c r="O1024" s="224"/>
      <c r="P1024" s="224"/>
      <c r="Q1024" s="224"/>
      <c r="R1024" s="224"/>
      <c r="S1024" s="224"/>
      <c r="T1024" s="225"/>
      <c r="AT1024" s="226" t="s">
        <v>366</v>
      </c>
      <c r="AU1024" s="226" t="s">
        <v>90</v>
      </c>
      <c r="AV1024" s="12" t="s">
        <v>90</v>
      </c>
      <c r="AW1024" s="12" t="s">
        <v>36</v>
      </c>
      <c r="AX1024" s="12" t="s">
        <v>81</v>
      </c>
      <c r="AY1024" s="226" t="s">
        <v>261</v>
      </c>
    </row>
    <row r="1025" spans="2:65" s="14" customFormat="1">
      <c r="B1025" s="238"/>
      <c r="C1025" s="239"/>
      <c r="D1025" s="210" t="s">
        <v>366</v>
      </c>
      <c r="E1025" s="240" t="s">
        <v>1</v>
      </c>
      <c r="F1025" s="241" t="s">
        <v>4127</v>
      </c>
      <c r="G1025" s="239"/>
      <c r="H1025" s="240" t="s">
        <v>1</v>
      </c>
      <c r="I1025" s="242"/>
      <c r="J1025" s="239"/>
      <c r="K1025" s="239"/>
      <c r="L1025" s="243"/>
      <c r="M1025" s="244"/>
      <c r="N1025" s="245"/>
      <c r="O1025" s="245"/>
      <c r="P1025" s="245"/>
      <c r="Q1025" s="245"/>
      <c r="R1025" s="245"/>
      <c r="S1025" s="245"/>
      <c r="T1025" s="246"/>
      <c r="AT1025" s="247" t="s">
        <v>366</v>
      </c>
      <c r="AU1025" s="247" t="s">
        <v>90</v>
      </c>
      <c r="AV1025" s="14" t="s">
        <v>88</v>
      </c>
      <c r="AW1025" s="14" t="s">
        <v>36</v>
      </c>
      <c r="AX1025" s="14" t="s">
        <v>81</v>
      </c>
      <c r="AY1025" s="247" t="s">
        <v>261</v>
      </c>
    </row>
    <row r="1026" spans="2:65" s="12" customFormat="1">
      <c r="B1026" s="216"/>
      <c r="C1026" s="217"/>
      <c r="D1026" s="210" t="s">
        <v>366</v>
      </c>
      <c r="E1026" s="218" t="s">
        <v>1</v>
      </c>
      <c r="F1026" s="219" t="s">
        <v>4128</v>
      </c>
      <c r="G1026" s="217"/>
      <c r="H1026" s="220">
        <v>24.78</v>
      </c>
      <c r="I1026" s="221"/>
      <c r="J1026" s="217"/>
      <c r="K1026" s="217"/>
      <c r="L1026" s="222"/>
      <c r="M1026" s="223"/>
      <c r="N1026" s="224"/>
      <c r="O1026" s="224"/>
      <c r="P1026" s="224"/>
      <c r="Q1026" s="224"/>
      <c r="R1026" s="224"/>
      <c r="S1026" s="224"/>
      <c r="T1026" s="225"/>
      <c r="AT1026" s="226" t="s">
        <v>366</v>
      </c>
      <c r="AU1026" s="226" t="s">
        <v>90</v>
      </c>
      <c r="AV1026" s="12" t="s">
        <v>90</v>
      </c>
      <c r="AW1026" s="12" t="s">
        <v>36</v>
      </c>
      <c r="AX1026" s="12" t="s">
        <v>81</v>
      </c>
      <c r="AY1026" s="226" t="s">
        <v>261</v>
      </c>
    </row>
    <row r="1027" spans="2:65" s="14" customFormat="1">
      <c r="B1027" s="238"/>
      <c r="C1027" s="239"/>
      <c r="D1027" s="210" t="s">
        <v>366</v>
      </c>
      <c r="E1027" s="240" t="s">
        <v>1</v>
      </c>
      <c r="F1027" s="241" t="s">
        <v>4129</v>
      </c>
      <c r="G1027" s="239"/>
      <c r="H1027" s="240" t="s">
        <v>1</v>
      </c>
      <c r="I1027" s="242"/>
      <c r="J1027" s="239"/>
      <c r="K1027" s="239"/>
      <c r="L1027" s="243"/>
      <c r="M1027" s="244"/>
      <c r="N1027" s="245"/>
      <c r="O1027" s="245"/>
      <c r="P1027" s="245"/>
      <c r="Q1027" s="245"/>
      <c r="R1027" s="245"/>
      <c r="S1027" s="245"/>
      <c r="T1027" s="246"/>
      <c r="AT1027" s="247" t="s">
        <v>366</v>
      </c>
      <c r="AU1027" s="247" t="s">
        <v>90</v>
      </c>
      <c r="AV1027" s="14" t="s">
        <v>88</v>
      </c>
      <c r="AW1027" s="14" t="s">
        <v>36</v>
      </c>
      <c r="AX1027" s="14" t="s">
        <v>81</v>
      </c>
      <c r="AY1027" s="247" t="s">
        <v>261</v>
      </c>
    </row>
    <row r="1028" spans="2:65" s="12" customFormat="1">
      <c r="B1028" s="216"/>
      <c r="C1028" s="217"/>
      <c r="D1028" s="210" t="s">
        <v>366</v>
      </c>
      <c r="E1028" s="218" t="s">
        <v>1</v>
      </c>
      <c r="F1028" s="219" t="s">
        <v>4130</v>
      </c>
      <c r="G1028" s="217"/>
      <c r="H1028" s="220">
        <v>53.43</v>
      </c>
      <c r="I1028" s="221"/>
      <c r="J1028" s="217"/>
      <c r="K1028" s="217"/>
      <c r="L1028" s="222"/>
      <c r="M1028" s="223"/>
      <c r="N1028" s="224"/>
      <c r="O1028" s="224"/>
      <c r="P1028" s="224"/>
      <c r="Q1028" s="224"/>
      <c r="R1028" s="224"/>
      <c r="S1028" s="224"/>
      <c r="T1028" s="225"/>
      <c r="AT1028" s="226" t="s">
        <v>366</v>
      </c>
      <c r="AU1028" s="226" t="s">
        <v>90</v>
      </c>
      <c r="AV1028" s="12" t="s">
        <v>90</v>
      </c>
      <c r="AW1028" s="12" t="s">
        <v>36</v>
      </c>
      <c r="AX1028" s="12" t="s">
        <v>81</v>
      </c>
      <c r="AY1028" s="226" t="s">
        <v>261</v>
      </c>
    </row>
    <row r="1029" spans="2:65" s="14" customFormat="1">
      <c r="B1029" s="238"/>
      <c r="C1029" s="239"/>
      <c r="D1029" s="210" t="s">
        <v>366</v>
      </c>
      <c r="E1029" s="240" t="s">
        <v>1</v>
      </c>
      <c r="F1029" s="241" t="s">
        <v>4131</v>
      </c>
      <c r="G1029" s="239"/>
      <c r="H1029" s="240" t="s">
        <v>1</v>
      </c>
      <c r="I1029" s="242"/>
      <c r="J1029" s="239"/>
      <c r="K1029" s="239"/>
      <c r="L1029" s="243"/>
      <c r="M1029" s="244"/>
      <c r="N1029" s="245"/>
      <c r="O1029" s="245"/>
      <c r="P1029" s="245"/>
      <c r="Q1029" s="245"/>
      <c r="R1029" s="245"/>
      <c r="S1029" s="245"/>
      <c r="T1029" s="246"/>
      <c r="AT1029" s="247" t="s">
        <v>366</v>
      </c>
      <c r="AU1029" s="247" t="s">
        <v>90</v>
      </c>
      <c r="AV1029" s="14" t="s">
        <v>88</v>
      </c>
      <c r="AW1029" s="14" t="s">
        <v>36</v>
      </c>
      <c r="AX1029" s="14" t="s">
        <v>81</v>
      </c>
      <c r="AY1029" s="247" t="s">
        <v>261</v>
      </c>
    </row>
    <row r="1030" spans="2:65" s="12" customFormat="1">
      <c r="B1030" s="216"/>
      <c r="C1030" s="217"/>
      <c r="D1030" s="210" t="s">
        <v>366</v>
      </c>
      <c r="E1030" s="218" t="s">
        <v>1</v>
      </c>
      <c r="F1030" s="219" t="s">
        <v>4132</v>
      </c>
      <c r="G1030" s="217"/>
      <c r="H1030" s="220">
        <v>42.79</v>
      </c>
      <c r="I1030" s="221"/>
      <c r="J1030" s="217"/>
      <c r="K1030" s="217"/>
      <c r="L1030" s="222"/>
      <c r="M1030" s="223"/>
      <c r="N1030" s="224"/>
      <c r="O1030" s="224"/>
      <c r="P1030" s="224"/>
      <c r="Q1030" s="224"/>
      <c r="R1030" s="224"/>
      <c r="S1030" s="224"/>
      <c r="T1030" s="225"/>
      <c r="AT1030" s="226" t="s">
        <v>366</v>
      </c>
      <c r="AU1030" s="226" t="s">
        <v>90</v>
      </c>
      <c r="AV1030" s="12" t="s">
        <v>90</v>
      </c>
      <c r="AW1030" s="12" t="s">
        <v>36</v>
      </c>
      <c r="AX1030" s="12" t="s">
        <v>81</v>
      </c>
      <c r="AY1030" s="226" t="s">
        <v>261</v>
      </c>
    </row>
    <row r="1031" spans="2:65" s="13" customFormat="1">
      <c r="B1031" s="227"/>
      <c r="C1031" s="228"/>
      <c r="D1031" s="210" t="s">
        <v>366</v>
      </c>
      <c r="E1031" s="229" t="s">
        <v>1</v>
      </c>
      <c r="F1031" s="230" t="s">
        <v>368</v>
      </c>
      <c r="G1031" s="228"/>
      <c r="H1031" s="231">
        <v>191.1</v>
      </c>
      <c r="I1031" s="232"/>
      <c r="J1031" s="228"/>
      <c r="K1031" s="228"/>
      <c r="L1031" s="233"/>
      <c r="M1031" s="234"/>
      <c r="N1031" s="235"/>
      <c r="O1031" s="235"/>
      <c r="P1031" s="235"/>
      <c r="Q1031" s="235"/>
      <c r="R1031" s="235"/>
      <c r="S1031" s="235"/>
      <c r="T1031" s="236"/>
      <c r="AT1031" s="237" t="s">
        <v>366</v>
      </c>
      <c r="AU1031" s="237" t="s">
        <v>90</v>
      </c>
      <c r="AV1031" s="13" t="s">
        <v>123</v>
      </c>
      <c r="AW1031" s="13" t="s">
        <v>36</v>
      </c>
      <c r="AX1031" s="13" t="s">
        <v>81</v>
      </c>
      <c r="AY1031" s="237" t="s">
        <v>261</v>
      </c>
    </row>
    <row r="1032" spans="2:65" s="12" customFormat="1">
      <c r="B1032" s="216"/>
      <c r="C1032" s="217"/>
      <c r="D1032" s="210" t="s">
        <v>366</v>
      </c>
      <c r="E1032" s="218" t="s">
        <v>1</v>
      </c>
      <c r="F1032" s="219" t="s">
        <v>4133</v>
      </c>
      <c r="G1032" s="217"/>
      <c r="H1032" s="220">
        <v>219.76499999999999</v>
      </c>
      <c r="I1032" s="221"/>
      <c r="J1032" s="217"/>
      <c r="K1032" s="217"/>
      <c r="L1032" s="222"/>
      <c r="M1032" s="223"/>
      <c r="N1032" s="224"/>
      <c r="O1032" s="224"/>
      <c r="P1032" s="224"/>
      <c r="Q1032" s="224"/>
      <c r="R1032" s="224"/>
      <c r="S1032" s="224"/>
      <c r="T1032" s="225"/>
      <c r="AT1032" s="226" t="s">
        <v>366</v>
      </c>
      <c r="AU1032" s="226" t="s">
        <v>90</v>
      </c>
      <c r="AV1032" s="12" t="s">
        <v>90</v>
      </c>
      <c r="AW1032" s="12" t="s">
        <v>36</v>
      </c>
      <c r="AX1032" s="12" t="s">
        <v>81</v>
      </c>
      <c r="AY1032" s="226" t="s">
        <v>261</v>
      </c>
    </row>
    <row r="1033" spans="2:65" s="13" customFormat="1">
      <c r="B1033" s="227"/>
      <c r="C1033" s="228"/>
      <c r="D1033" s="210" t="s">
        <v>366</v>
      </c>
      <c r="E1033" s="229" t="s">
        <v>1</v>
      </c>
      <c r="F1033" s="230" t="s">
        <v>368</v>
      </c>
      <c r="G1033" s="228"/>
      <c r="H1033" s="231">
        <v>219.76499999999999</v>
      </c>
      <c r="I1033" s="232"/>
      <c r="J1033" s="228"/>
      <c r="K1033" s="228"/>
      <c r="L1033" s="233"/>
      <c r="M1033" s="234"/>
      <c r="N1033" s="235"/>
      <c r="O1033" s="235"/>
      <c r="P1033" s="235"/>
      <c r="Q1033" s="235"/>
      <c r="R1033" s="235"/>
      <c r="S1033" s="235"/>
      <c r="T1033" s="236"/>
      <c r="AT1033" s="237" t="s">
        <v>366</v>
      </c>
      <c r="AU1033" s="237" t="s">
        <v>90</v>
      </c>
      <c r="AV1033" s="13" t="s">
        <v>123</v>
      </c>
      <c r="AW1033" s="13" t="s">
        <v>36</v>
      </c>
      <c r="AX1033" s="13" t="s">
        <v>81</v>
      </c>
      <c r="AY1033" s="237" t="s">
        <v>261</v>
      </c>
    </row>
    <row r="1034" spans="2:65" s="12" customFormat="1">
      <c r="B1034" s="216"/>
      <c r="C1034" s="217"/>
      <c r="D1034" s="210" t="s">
        <v>366</v>
      </c>
      <c r="E1034" s="218" t="s">
        <v>1</v>
      </c>
      <c r="F1034" s="219" t="s">
        <v>1625</v>
      </c>
      <c r="G1034" s="217"/>
      <c r="H1034" s="220">
        <v>220</v>
      </c>
      <c r="I1034" s="221"/>
      <c r="J1034" s="217"/>
      <c r="K1034" s="217"/>
      <c r="L1034" s="222"/>
      <c r="M1034" s="223"/>
      <c r="N1034" s="224"/>
      <c r="O1034" s="224"/>
      <c r="P1034" s="224"/>
      <c r="Q1034" s="224"/>
      <c r="R1034" s="224"/>
      <c r="S1034" s="224"/>
      <c r="T1034" s="225"/>
      <c r="AT1034" s="226" t="s">
        <v>366</v>
      </c>
      <c r="AU1034" s="226" t="s">
        <v>90</v>
      </c>
      <c r="AV1034" s="12" t="s">
        <v>90</v>
      </c>
      <c r="AW1034" s="12" t="s">
        <v>36</v>
      </c>
      <c r="AX1034" s="12" t="s">
        <v>88</v>
      </c>
      <c r="AY1034" s="226" t="s">
        <v>261</v>
      </c>
    </row>
    <row r="1035" spans="2:65" s="1" customFormat="1" ht="24" customHeight="1">
      <c r="B1035" s="35"/>
      <c r="C1035" s="197" t="s">
        <v>1124</v>
      </c>
      <c r="D1035" s="197" t="s">
        <v>264</v>
      </c>
      <c r="E1035" s="198" t="s">
        <v>4134</v>
      </c>
      <c r="F1035" s="199" t="s">
        <v>4135</v>
      </c>
      <c r="G1035" s="200" t="s">
        <v>394</v>
      </c>
      <c r="H1035" s="201">
        <v>76.5</v>
      </c>
      <c r="I1035" s="202"/>
      <c r="J1035" s="203">
        <f>ROUND(I1035*H1035,2)</f>
        <v>0</v>
      </c>
      <c r="K1035" s="199" t="s">
        <v>268</v>
      </c>
      <c r="L1035" s="39"/>
      <c r="M1035" s="204" t="s">
        <v>1</v>
      </c>
      <c r="N1035" s="205" t="s">
        <v>46</v>
      </c>
      <c r="O1035" s="67"/>
      <c r="P1035" s="206">
        <f>O1035*H1035</f>
        <v>0</v>
      </c>
      <c r="Q1035" s="206">
        <v>2.4000000000000001E-4</v>
      </c>
      <c r="R1035" s="206">
        <f>Q1035*H1035</f>
        <v>1.8360000000000001E-2</v>
      </c>
      <c r="S1035" s="206">
        <v>0</v>
      </c>
      <c r="T1035" s="207">
        <f>S1035*H1035</f>
        <v>0</v>
      </c>
      <c r="AR1035" s="208" t="s">
        <v>450</v>
      </c>
      <c r="AT1035" s="208" t="s">
        <v>264</v>
      </c>
      <c r="AU1035" s="208" t="s">
        <v>90</v>
      </c>
      <c r="AY1035" s="17" t="s">
        <v>261</v>
      </c>
      <c r="BE1035" s="209">
        <f>IF(N1035="základní",J1035,0)</f>
        <v>0</v>
      </c>
      <c r="BF1035" s="209">
        <f>IF(N1035="snížená",J1035,0)</f>
        <v>0</v>
      </c>
      <c r="BG1035" s="209">
        <f>IF(N1035="zákl. přenesená",J1035,0)</f>
        <v>0</v>
      </c>
      <c r="BH1035" s="209">
        <f>IF(N1035="sníž. přenesená",J1035,0)</f>
        <v>0</v>
      </c>
      <c r="BI1035" s="209">
        <f>IF(N1035="nulová",J1035,0)</f>
        <v>0</v>
      </c>
      <c r="BJ1035" s="17" t="s">
        <v>88</v>
      </c>
      <c r="BK1035" s="209">
        <f>ROUND(I1035*H1035,2)</f>
        <v>0</v>
      </c>
      <c r="BL1035" s="17" t="s">
        <v>450</v>
      </c>
      <c r="BM1035" s="208" t="s">
        <v>4136</v>
      </c>
    </row>
    <row r="1036" spans="2:65" s="14" customFormat="1">
      <c r="B1036" s="238"/>
      <c r="C1036" s="239"/>
      <c r="D1036" s="210" t="s">
        <v>366</v>
      </c>
      <c r="E1036" s="240" t="s">
        <v>1</v>
      </c>
      <c r="F1036" s="241" t="s">
        <v>4125</v>
      </c>
      <c r="G1036" s="239"/>
      <c r="H1036" s="240" t="s">
        <v>1</v>
      </c>
      <c r="I1036" s="242"/>
      <c r="J1036" s="239"/>
      <c r="K1036" s="239"/>
      <c r="L1036" s="243"/>
      <c r="M1036" s="244"/>
      <c r="N1036" s="245"/>
      <c r="O1036" s="245"/>
      <c r="P1036" s="245"/>
      <c r="Q1036" s="245"/>
      <c r="R1036" s="245"/>
      <c r="S1036" s="245"/>
      <c r="T1036" s="246"/>
      <c r="AT1036" s="247" t="s">
        <v>366</v>
      </c>
      <c r="AU1036" s="247" t="s">
        <v>90</v>
      </c>
      <c r="AV1036" s="14" t="s">
        <v>88</v>
      </c>
      <c r="AW1036" s="14" t="s">
        <v>36</v>
      </c>
      <c r="AX1036" s="14" t="s">
        <v>81</v>
      </c>
      <c r="AY1036" s="247" t="s">
        <v>261</v>
      </c>
    </row>
    <row r="1037" spans="2:65" s="14" customFormat="1">
      <c r="B1037" s="238"/>
      <c r="C1037" s="239"/>
      <c r="D1037" s="210" t="s">
        <v>366</v>
      </c>
      <c r="E1037" s="240" t="s">
        <v>1</v>
      </c>
      <c r="F1037" s="241" t="s">
        <v>3575</v>
      </c>
      <c r="G1037" s="239"/>
      <c r="H1037" s="240" t="s">
        <v>1</v>
      </c>
      <c r="I1037" s="242"/>
      <c r="J1037" s="239"/>
      <c r="K1037" s="239"/>
      <c r="L1037" s="243"/>
      <c r="M1037" s="244"/>
      <c r="N1037" s="245"/>
      <c r="O1037" s="245"/>
      <c r="P1037" s="245"/>
      <c r="Q1037" s="245"/>
      <c r="R1037" s="245"/>
      <c r="S1037" s="245"/>
      <c r="T1037" s="246"/>
      <c r="AT1037" s="247" t="s">
        <v>366</v>
      </c>
      <c r="AU1037" s="247" t="s">
        <v>90</v>
      </c>
      <c r="AV1037" s="14" t="s">
        <v>88</v>
      </c>
      <c r="AW1037" s="14" t="s">
        <v>36</v>
      </c>
      <c r="AX1037" s="14" t="s">
        <v>81</v>
      </c>
      <c r="AY1037" s="247" t="s">
        <v>261</v>
      </c>
    </row>
    <row r="1038" spans="2:65" s="12" customFormat="1">
      <c r="B1038" s="216"/>
      <c r="C1038" s="217"/>
      <c r="D1038" s="210" t="s">
        <v>366</v>
      </c>
      <c r="E1038" s="218" t="s">
        <v>1</v>
      </c>
      <c r="F1038" s="219" t="s">
        <v>591</v>
      </c>
      <c r="G1038" s="217"/>
      <c r="H1038" s="220">
        <v>37</v>
      </c>
      <c r="I1038" s="221"/>
      <c r="J1038" s="217"/>
      <c r="K1038" s="217"/>
      <c r="L1038" s="222"/>
      <c r="M1038" s="223"/>
      <c r="N1038" s="224"/>
      <c r="O1038" s="224"/>
      <c r="P1038" s="224"/>
      <c r="Q1038" s="224"/>
      <c r="R1038" s="224"/>
      <c r="S1038" s="224"/>
      <c r="T1038" s="225"/>
      <c r="AT1038" s="226" t="s">
        <v>366</v>
      </c>
      <c r="AU1038" s="226" t="s">
        <v>90</v>
      </c>
      <c r="AV1038" s="12" t="s">
        <v>90</v>
      </c>
      <c r="AW1038" s="12" t="s">
        <v>36</v>
      </c>
      <c r="AX1038" s="12" t="s">
        <v>81</v>
      </c>
      <c r="AY1038" s="226" t="s">
        <v>261</v>
      </c>
    </row>
    <row r="1039" spans="2:65" s="14" customFormat="1">
      <c r="B1039" s="238"/>
      <c r="C1039" s="239"/>
      <c r="D1039" s="210" t="s">
        <v>366</v>
      </c>
      <c r="E1039" s="240" t="s">
        <v>1</v>
      </c>
      <c r="F1039" s="241" t="s">
        <v>4127</v>
      </c>
      <c r="G1039" s="239"/>
      <c r="H1039" s="240" t="s">
        <v>1</v>
      </c>
      <c r="I1039" s="242"/>
      <c r="J1039" s="239"/>
      <c r="K1039" s="239"/>
      <c r="L1039" s="243"/>
      <c r="M1039" s="244"/>
      <c r="N1039" s="245"/>
      <c r="O1039" s="245"/>
      <c r="P1039" s="245"/>
      <c r="Q1039" s="245"/>
      <c r="R1039" s="245"/>
      <c r="S1039" s="245"/>
      <c r="T1039" s="246"/>
      <c r="AT1039" s="247" t="s">
        <v>366</v>
      </c>
      <c r="AU1039" s="247" t="s">
        <v>90</v>
      </c>
      <c r="AV1039" s="14" t="s">
        <v>88</v>
      </c>
      <c r="AW1039" s="14" t="s">
        <v>36</v>
      </c>
      <c r="AX1039" s="14" t="s">
        <v>81</v>
      </c>
      <c r="AY1039" s="247" t="s">
        <v>261</v>
      </c>
    </row>
    <row r="1040" spans="2:65" s="12" customFormat="1">
      <c r="B1040" s="216"/>
      <c r="C1040" s="217"/>
      <c r="D1040" s="210" t="s">
        <v>366</v>
      </c>
      <c r="E1040" s="218" t="s">
        <v>1</v>
      </c>
      <c r="F1040" s="219" t="s">
        <v>4082</v>
      </c>
      <c r="G1040" s="217"/>
      <c r="H1040" s="220">
        <v>1.0900000000000001</v>
      </c>
      <c r="I1040" s="221"/>
      <c r="J1040" s="217"/>
      <c r="K1040" s="217"/>
      <c r="L1040" s="222"/>
      <c r="M1040" s="223"/>
      <c r="N1040" s="224"/>
      <c r="O1040" s="224"/>
      <c r="P1040" s="224"/>
      <c r="Q1040" s="224"/>
      <c r="R1040" s="224"/>
      <c r="S1040" s="224"/>
      <c r="T1040" s="225"/>
      <c r="AT1040" s="226" t="s">
        <v>366</v>
      </c>
      <c r="AU1040" s="226" t="s">
        <v>90</v>
      </c>
      <c r="AV1040" s="12" t="s">
        <v>90</v>
      </c>
      <c r="AW1040" s="12" t="s">
        <v>36</v>
      </c>
      <c r="AX1040" s="12" t="s">
        <v>81</v>
      </c>
      <c r="AY1040" s="226" t="s">
        <v>261</v>
      </c>
    </row>
    <row r="1041" spans="2:65" s="14" customFormat="1">
      <c r="B1041" s="238"/>
      <c r="C1041" s="239"/>
      <c r="D1041" s="210" t="s">
        <v>366</v>
      </c>
      <c r="E1041" s="240" t="s">
        <v>1</v>
      </c>
      <c r="F1041" s="241" t="s">
        <v>4129</v>
      </c>
      <c r="G1041" s="239"/>
      <c r="H1041" s="240" t="s">
        <v>1</v>
      </c>
      <c r="I1041" s="242"/>
      <c r="J1041" s="239"/>
      <c r="K1041" s="239"/>
      <c r="L1041" s="243"/>
      <c r="M1041" s="244"/>
      <c r="N1041" s="245"/>
      <c r="O1041" s="245"/>
      <c r="P1041" s="245"/>
      <c r="Q1041" s="245"/>
      <c r="R1041" s="245"/>
      <c r="S1041" s="245"/>
      <c r="T1041" s="246"/>
      <c r="AT1041" s="247" t="s">
        <v>366</v>
      </c>
      <c r="AU1041" s="247" t="s">
        <v>90</v>
      </c>
      <c r="AV1041" s="14" t="s">
        <v>88</v>
      </c>
      <c r="AW1041" s="14" t="s">
        <v>36</v>
      </c>
      <c r="AX1041" s="14" t="s">
        <v>81</v>
      </c>
      <c r="AY1041" s="247" t="s">
        <v>261</v>
      </c>
    </row>
    <row r="1042" spans="2:65" s="12" customFormat="1">
      <c r="B1042" s="216"/>
      <c r="C1042" s="217"/>
      <c r="D1042" s="210" t="s">
        <v>366</v>
      </c>
      <c r="E1042" s="218" t="s">
        <v>1</v>
      </c>
      <c r="F1042" s="219" t="s">
        <v>4137</v>
      </c>
      <c r="G1042" s="217"/>
      <c r="H1042" s="220">
        <v>14.03</v>
      </c>
      <c r="I1042" s="221"/>
      <c r="J1042" s="217"/>
      <c r="K1042" s="217"/>
      <c r="L1042" s="222"/>
      <c r="M1042" s="223"/>
      <c r="N1042" s="224"/>
      <c r="O1042" s="224"/>
      <c r="P1042" s="224"/>
      <c r="Q1042" s="224"/>
      <c r="R1042" s="224"/>
      <c r="S1042" s="224"/>
      <c r="T1042" s="225"/>
      <c r="AT1042" s="226" t="s">
        <v>366</v>
      </c>
      <c r="AU1042" s="226" t="s">
        <v>90</v>
      </c>
      <c r="AV1042" s="12" t="s">
        <v>90</v>
      </c>
      <c r="AW1042" s="12" t="s">
        <v>36</v>
      </c>
      <c r="AX1042" s="12" t="s">
        <v>81</v>
      </c>
      <c r="AY1042" s="226" t="s">
        <v>261</v>
      </c>
    </row>
    <row r="1043" spans="2:65" s="14" customFormat="1">
      <c r="B1043" s="238"/>
      <c r="C1043" s="239"/>
      <c r="D1043" s="210" t="s">
        <v>366</v>
      </c>
      <c r="E1043" s="240" t="s">
        <v>1</v>
      </c>
      <c r="F1043" s="241" t="s">
        <v>4131</v>
      </c>
      <c r="G1043" s="239"/>
      <c r="H1043" s="240" t="s">
        <v>1</v>
      </c>
      <c r="I1043" s="242"/>
      <c r="J1043" s="239"/>
      <c r="K1043" s="239"/>
      <c r="L1043" s="243"/>
      <c r="M1043" s="244"/>
      <c r="N1043" s="245"/>
      <c r="O1043" s="245"/>
      <c r="P1043" s="245"/>
      <c r="Q1043" s="245"/>
      <c r="R1043" s="245"/>
      <c r="S1043" s="245"/>
      <c r="T1043" s="246"/>
      <c r="AT1043" s="247" t="s">
        <v>366</v>
      </c>
      <c r="AU1043" s="247" t="s">
        <v>90</v>
      </c>
      <c r="AV1043" s="14" t="s">
        <v>88</v>
      </c>
      <c r="AW1043" s="14" t="s">
        <v>36</v>
      </c>
      <c r="AX1043" s="14" t="s">
        <v>81</v>
      </c>
      <c r="AY1043" s="247" t="s">
        <v>261</v>
      </c>
    </row>
    <row r="1044" spans="2:65" s="12" customFormat="1">
      <c r="B1044" s="216"/>
      <c r="C1044" s="217"/>
      <c r="D1044" s="210" t="s">
        <v>366</v>
      </c>
      <c r="E1044" s="218" t="s">
        <v>1</v>
      </c>
      <c r="F1044" s="219" t="s">
        <v>4138</v>
      </c>
      <c r="G1044" s="217"/>
      <c r="H1044" s="220">
        <v>14.28</v>
      </c>
      <c r="I1044" s="221"/>
      <c r="J1044" s="217"/>
      <c r="K1044" s="217"/>
      <c r="L1044" s="222"/>
      <c r="M1044" s="223"/>
      <c r="N1044" s="224"/>
      <c r="O1044" s="224"/>
      <c r="P1044" s="224"/>
      <c r="Q1044" s="224"/>
      <c r="R1044" s="224"/>
      <c r="S1044" s="224"/>
      <c r="T1044" s="225"/>
      <c r="AT1044" s="226" t="s">
        <v>366</v>
      </c>
      <c r="AU1044" s="226" t="s">
        <v>90</v>
      </c>
      <c r="AV1044" s="12" t="s">
        <v>90</v>
      </c>
      <c r="AW1044" s="12" t="s">
        <v>36</v>
      </c>
      <c r="AX1044" s="12" t="s">
        <v>81</v>
      </c>
      <c r="AY1044" s="226" t="s">
        <v>261</v>
      </c>
    </row>
    <row r="1045" spans="2:65" s="13" customFormat="1">
      <c r="B1045" s="227"/>
      <c r="C1045" s="228"/>
      <c r="D1045" s="210" t="s">
        <v>366</v>
      </c>
      <c r="E1045" s="229" t="s">
        <v>1</v>
      </c>
      <c r="F1045" s="230" t="s">
        <v>368</v>
      </c>
      <c r="G1045" s="228"/>
      <c r="H1045" s="231">
        <v>66.400000000000006</v>
      </c>
      <c r="I1045" s="232"/>
      <c r="J1045" s="228"/>
      <c r="K1045" s="228"/>
      <c r="L1045" s="233"/>
      <c r="M1045" s="234"/>
      <c r="N1045" s="235"/>
      <c r="O1045" s="235"/>
      <c r="P1045" s="235"/>
      <c r="Q1045" s="235"/>
      <c r="R1045" s="235"/>
      <c r="S1045" s="235"/>
      <c r="T1045" s="236"/>
      <c r="AT1045" s="237" t="s">
        <v>366</v>
      </c>
      <c r="AU1045" s="237" t="s">
        <v>90</v>
      </c>
      <c r="AV1045" s="13" t="s">
        <v>123</v>
      </c>
      <c r="AW1045" s="13" t="s">
        <v>36</v>
      </c>
      <c r="AX1045" s="13" t="s">
        <v>81</v>
      </c>
      <c r="AY1045" s="237" t="s">
        <v>261</v>
      </c>
    </row>
    <row r="1046" spans="2:65" s="12" customFormat="1">
      <c r="B1046" s="216"/>
      <c r="C1046" s="217"/>
      <c r="D1046" s="210" t="s">
        <v>366</v>
      </c>
      <c r="E1046" s="218" t="s">
        <v>1</v>
      </c>
      <c r="F1046" s="219" t="s">
        <v>4139</v>
      </c>
      <c r="G1046" s="217"/>
      <c r="H1046" s="220">
        <v>76.36</v>
      </c>
      <c r="I1046" s="221"/>
      <c r="J1046" s="217"/>
      <c r="K1046" s="217"/>
      <c r="L1046" s="222"/>
      <c r="M1046" s="223"/>
      <c r="N1046" s="224"/>
      <c r="O1046" s="224"/>
      <c r="P1046" s="224"/>
      <c r="Q1046" s="224"/>
      <c r="R1046" s="224"/>
      <c r="S1046" s="224"/>
      <c r="T1046" s="225"/>
      <c r="AT1046" s="226" t="s">
        <v>366</v>
      </c>
      <c r="AU1046" s="226" t="s">
        <v>90</v>
      </c>
      <c r="AV1046" s="12" t="s">
        <v>90</v>
      </c>
      <c r="AW1046" s="12" t="s">
        <v>36</v>
      </c>
      <c r="AX1046" s="12" t="s">
        <v>81</v>
      </c>
      <c r="AY1046" s="226" t="s">
        <v>261</v>
      </c>
    </row>
    <row r="1047" spans="2:65" s="13" customFormat="1">
      <c r="B1047" s="227"/>
      <c r="C1047" s="228"/>
      <c r="D1047" s="210" t="s">
        <v>366</v>
      </c>
      <c r="E1047" s="229" t="s">
        <v>1</v>
      </c>
      <c r="F1047" s="230" t="s">
        <v>368</v>
      </c>
      <c r="G1047" s="228"/>
      <c r="H1047" s="231">
        <v>76.36</v>
      </c>
      <c r="I1047" s="232"/>
      <c r="J1047" s="228"/>
      <c r="K1047" s="228"/>
      <c r="L1047" s="233"/>
      <c r="M1047" s="234"/>
      <c r="N1047" s="235"/>
      <c r="O1047" s="235"/>
      <c r="P1047" s="235"/>
      <c r="Q1047" s="235"/>
      <c r="R1047" s="235"/>
      <c r="S1047" s="235"/>
      <c r="T1047" s="236"/>
      <c r="AT1047" s="237" t="s">
        <v>366</v>
      </c>
      <c r="AU1047" s="237" t="s">
        <v>90</v>
      </c>
      <c r="AV1047" s="13" t="s">
        <v>123</v>
      </c>
      <c r="AW1047" s="13" t="s">
        <v>36</v>
      </c>
      <c r="AX1047" s="13" t="s">
        <v>81</v>
      </c>
      <c r="AY1047" s="237" t="s">
        <v>261</v>
      </c>
    </row>
    <row r="1048" spans="2:65" s="12" customFormat="1">
      <c r="B1048" s="216"/>
      <c r="C1048" s="217"/>
      <c r="D1048" s="210" t="s">
        <v>366</v>
      </c>
      <c r="E1048" s="218" t="s">
        <v>1</v>
      </c>
      <c r="F1048" s="219" t="s">
        <v>4140</v>
      </c>
      <c r="G1048" s="217"/>
      <c r="H1048" s="220">
        <v>76.5</v>
      </c>
      <c r="I1048" s="221"/>
      <c r="J1048" s="217"/>
      <c r="K1048" s="217"/>
      <c r="L1048" s="222"/>
      <c r="M1048" s="223"/>
      <c r="N1048" s="224"/>
      <c r="O1048" s="224"/>
      <c r="P1048" s="224"/>
      <c r="Q1048" s="224"/>
      <c r="R1048" s="224"/>
      <c r="S1048" s="224"/>
      <c r="T1048" s="225"/>
      <c r="AT1048" s="226" t="s">
        <v>366</v>
      </c>
      <c r="AU1048" s="226" t="s">
        <v>90</v>
      </c>
      <c r="AV1048" s="12" t="s">
        <v>90</v>
      </c>
      <c r="AW1048" s="12" t="s">
        <v>36</v>
      </c>
      <c r="AX1048" s="12" t="s">
        <v>88</v>
      </c>
      <c r="AY1048" s="226" t="s">
        <v>261</v>
      </c>
    </row>
    <row r="1049" spans="2:65" s="1" customFormat="1" ht="16.5" customHeight="1">
      <c r="B1049" s="35"/>
      <c r="C1049" s="197" t="s">
        <v>1129</v>
      </c>
      <c r="D1049" s="197" t="s">
        <v>264</v>
      </c>
      <c r="E1049" s="198" t="s">
        <v>4141</v>
      </c>
      <c r="F1049" s="199" t="s">
        <v>4142</v>
      </c>
      <c r="G1049" s="200" t="s">
        <v>394</v>
      </c>
      <c r="H1049" s="201">
        <v>197</v>
      </c>
      <c r="I1049" s="202"/>
      <c r="J1049" s="203">
        <f>ROUND(I1049*H1049,2)</f>
        <v>0</v>
      </c>
      <c r="K1049" s="199" t="s">
        <v>268</v>
      </c>
      <c r="L1049" s="39"/>
      <c r="M1049" s="204" t="s">
        <v>1</v>
      </c>
      <c r="N1049" s="205" t="s">
        <v>46</v>
      </c>
      <c r="O1049" s="67"/>
      <c r="P1049" s="206">
        <f>O1049*H1049</f>
        <v>0</v>
      </c>
      <c r="Q1049" s="206">
        <v>1.8000000000000001E-4</v>
      </c>
      <c r="R1049" s="206">
        <f>Q1049*H1049</f>
        <v>3.5460000000000005E-2</v>
      </c>
      <c r="S1049" s="206">
        <v>0</v>
      </c>
      <c r="T1049" s="207">
        <f>S1049*H1049</f>
        <v>0</v>
      </c>
      <c r="AR1049" s="208" t="s">
        <v>450</v>
      </c>
      <c r="AT1049" s="208" t="s">
        <v>264</v>
      </c>
      <c r="AU1049" s="208" t="s">
        <v>90</v>
      </c>
      <c r="AY1049" s="17" t="s">
        <v>261</v>
      </c>
      <c r="BE1049" s="209">
        <f>IF(N1049="základní",J1049,0)</f>
        <v>0</v>
      </c>
      <c r="BF1049" s="209">
        <f>IF(N1049="snížená",J1049,0)</f>
        <v>0</v>
      </c>
      <c r="BG1049" s="209">
        <f>IF(N1049="zákl. přenesená",J1049,0)</f>
        <v>0</v>
      </c>
      <c r="BH1049" s="209">
        <f>IF(N1049="sníž. přenesená",J1049,0)</f>
        <v>0</v>
      </c>
      <c r="BI1049" s="209">
        <f>IF(N1049="nulová",J1049,0)</f>
        <v>0</v>
      </c>
      <c r="BJ1049" s="17" t="s">
        <v>88</v>
      </c>
      <c r="BK1049" s="209">
        <f>ROUND(I1049*H1049,2)</f>
        <v>0</v>
      </c>
      <c r="BL1049" s="17" t="s">
        <v>450</v>
      </c>
      <c r="BM1049" s="208" t="s">
        <v>4143</v>
      </c>
    </row>
    <row r="1050" spans="2:65" s="12" customFormat="1">
      <c r="B1050" s="216"/>
      <c r="C1050" s="217"/>
      <c r="D1050" s="210" t="s">
        <v>366</v>
      </c>
      <c r="E1050" s="218" t="s">
        <v>1</v>
      </c>
      <c r="F1050" s="219" t="s">
        <v>4144</v>
      </c>
      <c r="G1050" s="217"/>
      <c r="H1050" s="220">
        <v>171.05</v>
      </c>
      <c r="I1050" s="221"/>
      <c r="J1050" s="217"/>
      <c r="K1050" s="217"/>
      <c r="L1050" s="222"/>
      <c r="M1050" s="223"/>
      <c r="N1050" s="224"/>
      <c r="O1050" s="224"/>
      <c r="P1050" s="224"/>
      <c r="Q1050" s="224"/>
      <c r="R1050" s="224"/>
      <c r="S1050" s="224"/>
      <c r="T1050" s="225"/>
      <c r="AT1050" s="226" t="s">
        <v>366</v>
      </c>
      <c r="AU1050" s="226" t="s">
        <v>90</v>
      </c>
      <c r="AV1050" s="12" t="s">
        <v>90</v>
      </c>
      <c r="AW1050" s="12" t="s">
        <v>36</v>
      </c>
      <c r="AX1050" s="12" t="s">
        <v>81</v>
      </c>
      <c r="AY1050" s="226" t="s">
        <v>261</v>
      </c>
    </row>
    <row r="1051" spans="2:65" s="13" customFormat="1">
      <c r="B1051" s="227"/>
      <c r="C1051" s="228"/>
      <c r="D1051" s="210" t="s">
        <v>366</v>
      </c>
      <c r="E1051" s="229" t="s">
        <v>1</v>
      </c>
      <c r="F1051" s="230" t="s">
        <v>368</v>
      </c>
      <c r="G1051" s="228"/>
      <c r="H1051" s="231">
        <v>171.05</v>
      </c>
      <c r="I1051" s="232"/>
      <c r="J1051" s="228"/>
      <c r="K1051" s="228"/>
      <c r="L1051" s="233"/>
      <c r="M1051" s="234"/>
      <c r="N1051" s="235"/>
      <c r="O1051" s="235"/>
      <c r="P1051" s="235"/>
      <c r="Q1051" s="235"/>
      <c r="R1051" s="235"/>
      <c r="S1051" s="235"/>
      <c r="T1051" s="236"/>
      <c r="AT1051" s="237" t="s">
        <v>366</v>
      </c>
      <c r="AU1051" s="237" t="s">
        <v>90</v>
      </c>
      <c r="AV1051" s="13" t="s">
        <v>123</v>
      </c>
      <c r="AW1051" s="13" t="s">
        <v>36</v>
      </c>
      <c r="AX1051" s="13" t="s">
        <v>81</v>
      </c>
      <c r="AY1051" s="237" t="s">
        <v>261</v>
      </c>
    </row>
    <row r="1052" spans="2:65" s="12" customFormat="1">
      <c r="B1052" s="216"/>
      <c r="C1052" s="217"/>
      <c r="D1052" s="210" t="s">
        <v>366</v>
      </c>
      <c r="E1052" s="218" t="s">
        <v>1</v>
      </c>
      <c r="F1052" s="219" t="s">
        <v>4145</v>
      </c>
      <c r="G1052" s="217"/>
      <c r="H1052" s="220">
        <v>196.708</v>
      </c>
      <c r="I1052" s="221"/>
      <c r="J1052" s="217"/>
      <c r="K1052" s="217"/>
      <c r="L1052" s="222"/>
      <c r="M1052" s="223"/>
      <c r="N1052" s="224"/>
      <c r="O1052" s="224"/>
      <c r="P1052" s="224"/>
      <c r="Q1052" s="224"/>
      <c r="R1052" s="224"/>
      <c r="S1052" s="224"/>
      <c r="T1052" s="225"/>
      <c r="AT1052" s="226" t="s">
        <v>366</v>
      </c>
      <c r="AU1052" s="226" t="s">
        <v>90</v>
      </c>
      <c r="AV1052" s="12" t="s">
        <v>90</v>
      </c>
      <c r="AW1052" s="12" t="s">
        <v>36</v>
      </c>
      <c r="AX1052" s="12" t="s">
        <v>81</v>
      </c>
      <c r="AY1052" s="226" t="s">
        <v>261</v>
      </c>
    </row>
    <row r="1053" spans="2:65" s="13" customFormat="1">
      <c r="B1053" s="227"/>
      <c r="C1053" s="228"/>
      <c r="D1053" s="210" t="s">
        <v>366</v>
      </c>
      <c r="E1053" s="229" t="s">
        <v>1</v>
      </c>
      <c r="F1053" s="230" t="s">
        <v>368</v>
      </c>
      <c r="G1053" s="228"/>
      <c r="H1053" s="231">
        <v>196.708</v>
      </c>
      <c r="I1053" s="232"/>
      <c r="J1053" s="228"/>
      <c r="K1053" s="228"/>
      <c r="L1053" s="233"/>
      <c r="M1053" s="234"/>
      <c r="N1053" s="235"/>
      <c r="O1053" s="235"/>
      <c r="P1053" s="235"/>
      <c r="Q1053" s="235"/>
      <c r="R1053" s="235"/>
      <c r="S1053" s="235"/>
      <c r="T1053" s="236"/>
      <c r="AT1053" s="237" t="s">
        <v>366</v>
      </c>
      <c r="AU1053" s="237" t="s">
        <v>90</v>
      </c>
      <c r="AV1053" s="13" t="s">
        <v>123</v>
      </c>
      <c r="AW1053" s="13" t="s">
        <v>36</v>
      </c>
      <c r="AX1053" s="13" t="s">
        <v>81</v>
      </c>
      <c r="AY1053" s="237" t="s">
        <v>261</v>
      </c>
    </row>
    <row r="1054" spans="2:65" s="12" customFormat="1">
      <c r="B1054" s="216"/>
      <c r="C1054" s="217"/>
      <c r="D1054" s="210" t="s">
        <v>366</v>
      </c>
      <c r="E1054" s="218" t="s">
        <v>1</v>
      </c>
      <c r="F1054" s="219" t="s">
        <v>1479</v>
      </c>
      <c r="G1054" s="217"/>
      <c r="H1054" s="220">
        <v>197</v>
      </c>
      <c r="I1054" s="221"/>
      <c r="J1054" s="217"/>
      <c r="K1054" s="217"/>
      <c r="L1054" s="222"/>
      <c r="M1054" s="223"/>
      <c r="N1054" s="224"/>
      <c r="O1054" s="224"/>
      <c r="P1054" s="224"/>
      <c r="Q1054" s="224"/>
      <c r="R1054" s="224"/>
      <c r="S1054" s="224"/>
      <c r="T1054" s="225"/>
      <c r="AT1054" s="226" t="s">
        <v>366</v>
      </c>
      <c r="AU1054" s="226" t="s">
        <v>90</v>
      </c>
      <c r="AV1054" s="12" t="s">
        <v>90</v>
      </c>
      <c r="AW1054" s="12" t="s">
        <v>36</v>
      </c>
      <c r="AX1054" s="12" t="s">
        <v>88</v>
      </c>
      <c r="AY1054" s="226" t="s">
        <v>261</v>
      </c>
    </row>
    <row r="1055" spans="2:65" s="1" customFormat="1" ht="16.5" customHeight="1">
      <c r="B1055" s="35"/>
      <c r="C1055" s="197" t="s">
        <v>1133</v>
      </c>
      <c r="D1055" s="197" t="s">
        <v>264</v>
      </c>
      <c r="E1055" s="198" t="s">
        <v>4146</v>
      </c>
      <c r="F1055" s="199" t="s">
        <v>4147</v>
      </c>
      <c r="G1055" s="200" t="s">
        <v>394</v>
      </c>
      <c r="H1055" s="201">
        <v>142.5</v>
      </c>
      <c r="I1055" s="202"/>
      <c r="J1055" s="203">
        <f>ROUND(I1055*H1055,2)</f>
        <v>0</v>
      </c>
      <c r="K1055" s="199" t="s">
        <v>268</v>
      </c>
      <c r="L1055" s="39"/>
      <c r="M1055" s="204" t="s">
        <v>1</v>
      </c>
      <c r="N1055" s="205" t="s">
        <v>46</v>
      </c>
      <c r="O1055" s="67"/>
      <c r="P1055" s="206">
        <f>O1055*H1055</f>
        <v>0</v>
      </c>
      <c r="Q1055" s="206">
        <v>2.1000000000000001E-4</v>
      </c>
      <c r="R1055" s="206">
        <f>Q1055*H1055</f>
        <v>2.9925E-2</v>
      </c>
      <c r="S1055" s="206">
        <v>0</v>
      </c>
      <c r="T1055" s="207">
        <f>S1055*H1055</f>
        <v>0</v>
      </c>
      <c r="AR1055" s="208" t="s">
        <v>450</v>
      </c>
      <c r="AT1055" s="208" t="s">
        <v>264</v>
      </c>
      <c r="AU1055" s="208" t="s">
        <v>90</v>
      </c>
      <c r="AY1055" s="17" t="s">
        <v>261</v>
      </c>
      <c r="BE1055" s="209">
        <f>IF(N1055="základní",J1055,0)</f>
        <v>0</v>
      </c>
      <c r="BF1055" s="209">
        <f>IF(N1055="snížená",J1055,0)</f>
        <v>0</v>
      </c>
      <c r="BG1055" s="209">
        <f>IF(N1055="zákl. přenesená",J1055,0)</f>
        <v>0</v>
      </c>
      <c r="BH1055" s="209">
        <f>IF(N1055="sníž. přenesená",J1055,0)</f>
        <v>0</v>
      </c>
      <c r="BI1055" s="209">
        <f>IF(N1055="nulová",J1055,0)</f>
        <v>0</v>
      </c>
      <c r="BJ1055" s="17" t="s">
        <v>88</v>
      </c>
      <c r="BK1055" s="209">
        <f>ROUND(I1055*H1055,2)</f>
        <v>0</v>
      </c>
      <c r="BL1055" s="17" t="s">
        <v>450</v>
      </c>
      <c r="BM1055" s="208" t="s">
        <v>4148</v>
      </c>
    </row>
    <row r="1056" spans="2:65" s="12" customFormat="1">
      <c r="B1056" s="216"/>
      <c r="C1056" s="217"/>
      <c r="D1056" s="210" t="s">
        <v>366</v>
      </c>
      <c r="E1056" s="218" t="s">
        <v>1</v>
      </c>
      <c r="F1056" s="219" t="s">
        <v>4149</v>
      </c>
      <c r="G1056" s="217"/>
      <c r="H1056" s="220">
        <v>123.51</v>
      </c>
      <c r="I1056" s="221"/>
      <c r="J1056" s="217"/>
      <c r="K1056" s="217"/>
      <c r="L1056" s="222"/>
      <c r="M1056" s="223"/>
      <c r="N1056" s="224"/>
      <c r="O1056" s="224"/>
      <c r="P1056" s="224"/>
      <c r="Q1056" s="224"/>
      <c r="R1056" s="224"/>
      <c r="S1056" s="224"/>
      <c r="T1056" s="225"/>
      <c r="AT1056" s="226" t="s">
        <v>366</v>
      </c>
      <c r="AU1056" s="226" t="s">
        <v>90</v>
      </c>
      <c r="AV1056" s="12" t="s">
        <v>90</v>
      </c>
      <c r="AW1056" s="12" t="s">
        <v>36</v>
      </c>
      <c r="AX1056" s="12" t="s">
        <v>81</v>
      </c>
      <c r="AY1056" s="226" t="s">
        <v>261</v>
      </c>
    </row>
    <row r="1057" spans="2:65" s="13" customFormat="1">
      <c r="B1057" s="227"/>
      <c r="C1057" s="228"/>
      <c r="D1057" s="210" t="s">
        <v>366</v>
      </c>
      <c r="E1057" s="229" t="s">
        <v>1</v>
      </c>
      <c r="F1057" s="230" t="s">
        <v>368</v>
      </c>
      <c r="G1057" s="228"/>
      <c r="H1057" s="231">
        <v>123.51</v>
      </c>
      <c r="I1057" s="232"/>
      <c r="J1057" s="228"/>
      <c r="K1057" s="228"/>
      <c r="L1057" s="233"/>
      <c r="M1057" s="234"/>
      <c r="N1057" s="235"/>
      <c r="O1057" s="235"/>
      <c r="P1057" s="235"/>
      <c r="Q1057" s="235"/>
      <c r="R1057" s="235"/>
      <c r="S1057" s="235"/>
      <c r="T1057" s="236"/>
      <c r="AT1057" s="237" t="s">
        <v>366</v>
      </c>
      <c r="AU1057" s="237" t="s">
        <v>90</v>
      </c>
      <c r="AV1057" s="13" t="s">
        <v>123</v>
      </c>
      <c r="AW1057" s="13" t="s">
        <v>36</v>
      </c>
      <c r="AX1057" s="13" t="s">
        <v>81</v>
      </c>
      <c r="AY1057" s="237" t="s">
        <v>261</v>
      </c>
    </row>
    <row r="1058" spans="2:65" s="12" customFormat="1">
      <c r="B1058" s="216"/>
      <c r="C1058" s="217"/>
      <c r="D1058" s="210" t="s">
        <v>366</v>
      </c>
      <c r="E1058" s="218" t="s">
        <v>1</v>
      </c>
      <c r="F1058" s="219" t="s">
        <v>4150</v>
      </c>
      <c r="G1058" s="217"/>
      <c r="H1058" s="220">
        <v>142.03700000000001</v>
      </c>
      <c r="I1058" s="221"/>
      <c r="J1058" s="217"/>
      <c r="K1058" s="217"/>
      <c r="L1058" s="222"/>
      <c r="M1058" s="223"/>
      <c r="N1058" s="224"/>
      <c r="O1058" s="224"/>
      <c r="P1058" s="224"/>
      <c r="Q1058" s="224"/>
      <c r="R1058" s="224"/>
      <c r="S1058" s="224"/>
      <c r="T1058" s="225"/>
      <c r="AT1058" s="226" t="s">
        <v>366</v>
      </c>
      <c r="AU1058" s="226" t="s">
        <v>90</v>
      </c>
      <c r="AV1058" s="12" t="s">
        <v>90</v>
      </c>
      <c r="AW1058" s="12" t="s">
        <v>36</v>
      </c>
      <c r="AX1058" s="12" t="s">
        <v>81</v>
      </c>
      <c r="AY1058" s="226" t="s">
        <v>261</v>
      </c>
    </row>
    <row r="1059" spans="2:65" s="13" customFormat="1">
      <c r="B1059" s="227"/>
      <c r="C1059" s="228"/>
      <c r="D1059" s="210" t="s">
        <v>366</v>
      </c>
      <c r="E1059" s="229" t="s">
        <v>1</v>
      </c>
      <c r="F1059" s="230" t="s">
        <v>368</v>
      </c>
      <c r="G1059" s="228"/>
      <c r="H1059" s="231">
        <v>142.03700000000001</v>
      </c>
      <c r="I1059" s="232"/>
      <c r="J1059" s="228"/>
      <c r="K1059" s="228"/>
      <c r="L1059" s="233"/>
      <c r="M1059" s="234"/>
      <c r="N1059" s="235"/>
      <c r="O1059" s="235"/>
      <c r="P1059" s="235"/>
      <c r="Q1059" s="235"/>
      <c r="R1059" s="235"/>
      <c r="S1059" s="235"/>
      <c r="T1059" s="236"/>
      <c r="AT1059" s="237" t="s">
        <v>366</v>
      </c>
      <c r="AU1059" s="237" t="s">
        <v>90</v>
      </c>
      <c r="AV1059" s="13" t="s">
        <v>123</v>
      </c>
      <c r="AW1059" s="13" t="s">
        <v>36</v>
      </c>
      <c r="AX1059" s="13" t="s">
        <v>81</v>
      </c>
      <c r="AY1059" s="237" t="s">
        <v>261</v>
      </c>
    </row>
    <row r="1060" spans="2:65" s="12" customFormat="1">
      <c r="B1060" s="216"/>
      <c r="C1060" s="217"/>
      <c r="D1060" s="210" t="s">
        <v>366</v>
      </c>
      <c r="E1060" s="218" t="s">
        <v>1</v>
      </c>
      <c r="F1060" s="219" t="s">
        <v>4151</v>
      </c>
      <c r="G1060" s="217"/>
      <c r="H1060" s="220">
        <v>142.5</v>
      </c>
      <c r="I1060" s="221"/>
      <c r="J1060" s="217"/>
      <c r="K1060" s="217"/>
      <c r="L1060" s="222"/>
      <c r="M1060" s="223"/>
      <c r="N1060" s="224"/>
      <c r="O1060" s="224"/>
      <c r="P1060" s="224"/>
      <c r="Q1060" s="224"/>
      <c r="R1060" s="224"/>
      <c r="S1060" s="224"/>
      <c r="T1060" s="225"/>
      <c r="AT1060" s="226" t="s">
        <v>366</v>
      </c>
      <c r="AU1060" s="226" t="s">
        <v>90</v>
      </c>
      <c r="AV1060" s="12" t="s">
        <v>90</v>
      </c>
      <c r="AW1060" s="12" t="s">
        <v>36</v>
      </c>
      <c r="AX1060" s="12" t="s">
        <v>88</v>
      </c>
      <c r="AY1060" s="226" t="s">
        <v>261</v>
      </c>
    </row>
    <row r="1061" spans="2:65" s="1" customFormat="1" ht="16.5" customHeight="1">
      <c r="B1061" s="35"/>
      <c r="C1061" s="197" t="s">
        <v>1138</v>
      </c>
      <c r="D1061" s="197" t="s">
        <v>264</v>
      </c>
      <c r="E1061" s="198" t="s">
        <v>4152</v>
      </c>
      <c r="F1061" s="199" t="s">
        <v>4153</v>
      </c>
      <c r="G1061" s="200" t="s">
        <v>394</v>
      </c>
      <c r="H1061" s="201">
        <v>133.5</v>
      </c>
      <c r="I1061" s="202"/>
      <c r="J1061" s="203">
        <f>ROUND(I1061*H1061,2)</f>
        <v>0</v>
      </c>
      <c r="K1061" s="199" t="s">
        <v>268</v>
      </c>
      <c r="L1061" s="39"/>
      <c r="M1061" s="204" t="s">
        <v>1</v>
      </c>
      <c r="N1061" s="205" t="s">
        <v>46</v>
      </c>
      <c r="O1061" s="67"/>
      <c r="P1061" s="206">
        <f>O1061*H1061</f>
        <v>0</v>
      </c>
      <c r="Q1061" s="206">
        <v>2.5999999999999998E-4</v>
      </c>
      <c r="R1061" s="206">
        <f>Q1061*H1061</f>
        <v>3.4709999999999998E-2</v>
      </c>
      <c r="S1061" s="206">
        <v>0</v>
      </c>
      <c r="T1061" s="207">
        <f>S1061*H1061</f>
        <v>0</v>
      </c>
      <c r="AR1061" s="208" t="s">
        <v>450</v>
      </c>
      <c r="AT1061" s="208" t="s">
        <v>264</v>
      </c>
      <c r="AU1061" s="208" t="s">
        <v>90</v>
      </c>
      <c r="AY1061" s="17" t="s">
        <v>261</v>
      </c>
      <c r="BE1061" s="209">
        <f>IF(N1061="základní",J1061,0)</f>
        <v>0</v>
      </c>
      <c r="BF1061" s="209">
        <f>IF(N1061="snížená",J1061,0)</f>
        <v>0</v>
      </c>
      <c r="BG1061" s="209">
        <f>IF(N1061="zákl. přenesená",J1061,0)</f>
        <v>0</v>
      </c>
      <c r="BH1061" s="209">
        <f>IF(N1061="sníž. přenesená",J1061,0)</f>
        <v>0</v>
      </c>
      <c r="BI1061" s="209">
        <f>IF(N1061="nulová",J1061,0)</f>
        <v>0</v>
      </c>
      <c r="BJ1061" s="17" t="s">
        <v>88</v>
      </c>
      <c r="BK1061" s="209">
        <f>ROUND(I1061*H1061,2)</f>
        <v>0</v>
      </c>
      <c r="BL1061" s="17" t="s">
        <v>450</v>
      </c>
      <c r="BM1061" s="208" t="s">
        <v>4154</v>
      </c>
    </row>
    <row r="1062" spans="2:65" s="12" customFormat="1">
      <c r="B1062" s="216"/>
      <c r="C1062" s="217"/>
      <c r="D1062" s="210" t="s">
        <v>366</v>
      </c>
      <c r="E1062" s="218" t="s">
        <v>1</v>
      </c>
      <c r="F1062" s="219" t="s">
        <v>4155</v>
      </c>
      <c r="G1062" s="217"/>
      <c r="H1062" s="220">
        <v>115.91</v>
      </c>
      <c r="I1062" s="221"/>
      <c r="J1062" s="217"/>
      <c r="K1062" s="217"/>
      <c r="L1062" s="222"/>
      <c r="M1062" s="223"/>
      <c r="N1062" s="224"/>
      <c r="O1062" s="224"/>
      <c r="P1062" s="224"/>
      <c r="Q1062" s="224"/>
      <c r="R1062" s="224"/>
      <c r="S1062" s="224"/>
      <c r="T1062" s="225"/>
      <c r="AT1062" s="226" t="s">
        <v>366</v>
      </c>
      <c r="AU1062" s="226" t="s">
        <v>90</v>
      </c>
      <c r="AV1062" s="12" t="s">
        <v>90</v>
      </c>
      <c r="AW1062" s="12" t="s">
        <v>36</v>
      </c>
      <c r="AX1062" s="12" t="s">
        <v>81</v>
      </c>
      <c r="AY1062" s="226" t="s">
        <v>261</v>
      </c>
    </row>
    <row r="1063" spans="2:65" s="13" customFormat="1">
      <c r="B1063" s="227"/>
      <c r="C1063" s="228"/>
      <c r="D1063" s="210" t="s">
        <v>366</v>
      </c>
      <c r="E1063" s="229" t="s">
        <v>1</v>
      </c>
      <c r="F1063" s="230" t="s">
        <v>368</v>
      </c>
      <c r="G1063" s="228"/>
      <c r="H1063" s="231">
        <v>115.91</v>
      </c>
      <c r="I1063" s="232"/>
      <c r="J1063" s="228"/>
      <c r="K1063" s="228"/>
      <c r="L1063" s="233"/>
      <c r="M1063" s="234"/>
      <c r="N1063" s="235"/>
      <c r="O1063" s="235"/>
      <c r="P1063" s="235"/>
      <c r="Q1063" s="235"/>
      <c r="R1063" s="235"/>
      <c r="S1063" s="235"/>
      <c r="T1063" s="236"/>
      <c r="AT1063" s="237" t="s">
        <v>366</v>
      </c>
      <c r="AU1063" s="237" t="s">
        <v>90</v>
      </c>
      <c r="AV1063" s="13" t="s">
        <v>123</v>
      </c>
      <c r="AW1063" s="13" t="s">
        <v>36</v>
      </c>
      <c r="AX1063" s="13" t="s">
        <v>81</v>
      </c>
      <c r="AY1063" s="237" t="s">
        <v>261</v>
      </c>
    </row>
    <row r="1064" spans="2:65" s="12" customFormat="1">
      <c r="B1064" s="216"/>
      <c r="C1064" s="217"/>
      <c r="D1064" s="210" t="s">
        <v>366</v>
      </c>
      <c r="E1064" s="218" t="s">
        <v>1</v>
      </c>
      <c r="F1064" s="219" t="s">
        <v>4156</v>
      </c>
      <c r="G1064" s="217"/>
      <c r="H1064" s="220">
        <v>133.297</v>
      </c>
      <c r="I1064" s="221"/>
      <c r="J1064" s="217"/>
      <c r="K1064" s="217"/>
      <c r="L1064" s="222"/>
      <c r="M1064" s="223"/>
      <c r="N1064" s="224"/>
      <c r="O1064" s="224"/>
      <c r="P1064" s="224"/>
      <c r="Q1064" s="224"/>
      <c r="R1064" s="224"/>
      <c r="S1064" s="224"/>
      <c r="T1064" s="225"/>
      <c r="AT1064" s="226" t="s">
        <v>366</v>
      </c>
      <c r="AU1064" s="226" t="s">
        <v>90</v>
      </c>
      <c r="AV1064" s="12" t="s">
        <v>90</v>
      </c>
      <c r="AW1064" s="12" t="s">
        <v>36</v>
      </c>
      <c r="AX1064" s="12" t="s">
        <v>81</v>
      </c>
      <c r="AY1064" s="226" t="s">
        <v>261</v>
      </c>
    </row>
    <row r="1065" spans="2:65" s="13" customFormat="1">
      <c r="B1065" s="227"/>
      <c r="C1065" s="228"/>
      <c r="D1065" s="210" t="s">
        <v>366</v>
      </c>
      <c r="E1065" s="229" t="s">
        <v>1</v>
      </c>
      <c r="F1065" s="230" t="s">
        <v>368</v>
      </c>
      <c r="G1065" s="228"/>
      <c r="H1065" s="231">
        <v>133.297</v>
      </c>
      <c r="I1065" s="232"/>
      <c r="J1065" s="228"/>
      <c r="K1065" s="228"/>
      <c r="L1065" s="233"/>
      <c r="M1065" s="234"/>
      <c r="N1065" s="235"/>
      <c r="O1065" s="235"/>
      <c r="P1065" s="235"/>
      <c r="Q1065" s="235"/>
      <c r="R1065" s="235"/>
      <c r="S1065" s="235"/>
      <c r="T1065" s="236"/>
      <c r="AT1065" s="237" t="s">
        <v>366</v>
      </c>
      <c r="AU1065" s="237" t="s">
        <v>90</v>
      </c>
      <c r="AV1065" s="13" t="s">
        <v>123</v>
      </c>
      <c r="AW1065" s="13" t="s">
        <v>36</v>
      </c>
      <c r="AX1065" s="13" t="s">
        <v>81</v>
      </c>
      <c r="AY1065" s="237" t="s">
        <v>261</v>
      </c>
    </row>
    <row r="1066" spans="2:65" s="12" customFormat="1">
      <c r="B1066" s="216"/>
      <c r="C1066" s="217"/>
      <c r="D1066" s="210" t="s">
        <v>366</v>
      </c>
      <c r="E1066" s="218" t="s">
        <v>1</v>
      </c>
      <c r="F1066" s="219" t="s">
        <v>4157</v>
      </c>
      <c r="G1066" s="217"/>
      <c r="H1066" s="220">
        <v>133.5</v>
      </c>
      <c r="I1066" s="221"/>
      <c r="J1066" s="217"/>
      <c r="K1066" s="217"/>
      <c r="L1066" s="222"/>
      <c r="M1066" s="223"/>
      <c r="N1066" s="224"/>
      <c r="O1066" s="224"/>
      <c r="P1066" s="224"/>
      <c r="Q1066" s="224"/>
      <c r="R1066" s="224"/>
      <c r="S1066" s="224"/>
      <c r="T1066" s="225"/>
      <c r="AT1066" s="226" t="s">
        <v>366</v>
      </c>
      <c r="AU1066" s="226" t="s">
        <v>90</v>
      </c>
      <c r="AV1066" s="12" t="s">
        <v>90</v>
      </c>
      <c r="AW1066" s="12" t="s">
        <v>36</v>
      </c>
      <c r="AX1066" s="12" t="s">
        <v>88</v>
      </c>
      <c r="AY1066" s="226" t="s">
        <v>261</v>
      </c>
    </row>
    <row r="1067" spans="2:65" s="1" customFormat="1" ht="16.5" customHeight="1">
      <c r="B1067" s="35"/>
      <c r="C1067" s="197" t="s">
        <v>1144</v>
      </c>
      <c r="D1067" s="197" t="s">
        <v>264</v>
      </c>
      <c r="E1067" s="198" t="s">
        <v>4158</v>
      </c>
      <c r="F1067" s="199" t="s">
        <v>4159</v>
      </c>
      <c r="G1067" s="200" t="s">
        <v>394</v>
      </c>
      <c r="H1067" s="201">
        <v>116</v>
      </c>
      <c r="I1067" s="202"/>
      <c r="J1067" s="203">
        <f>ROUND(I1067*H1067,2)</f>
        <v>0</v>
      </c>
      <c r="K1067" s="199" t="s">
        <v>268</v>
      </c>
      <c r="L1067" s="39"/>
      <c r="M1067" s="204" t="s">
        <v>1</v>
      </c>
      <c r="N1067" s="205" t="s">
        <v>46</v>
      </c>
      <c r="O1067" s="67"/>
      <c r="P1067" s="206">
        <f>O1067*H1067</f>
        <v>0</v>
      </c>
      <c r="Q1067" s="206">
        <v>2.9E-4</v>
      </c>
      <c r="R1067" s="206">
        <f>Q1067*H1067</f>
        <v>3.3640000000000003E-2</v>
      </c>
      <c r="S1067" s="206">
        <v>0</v>
      </c>
      <c r="T1067" s="207">
        <f>S1067*H1067</f>
        <v>0</v>
      </c>
      <c r="AR1067" s="208" t="s">
        <v>450</v>
      </c>
      <c r="AT1067" s="208" t="s">
        <v>264</v>
      </c>
      <c r="AU1067" s="208" t="s">
        <v>90</v>
      </c>
      <c r="AY1067" s="17" t="s">
        <v>261</v>
      </c>
      <c r="BE1067" s="209">
        <f>IF(N1067="základní",J1067,0)</f>
        <v>0</v>
      </c>
      <c r="BF1067" s="209">
        <f>IF(N1067="snížená",J1067,0)</f>
        <v>0</v>
      </c>
      <c r="BG1067" s="209">
        <f>IF(N1067="zákl. přenesená",J1067,0)</f>
        <v>0</v>
      </c>
      <c r="BH1067" s="209">
        <f>IF(N1067="sníž. přenesená",J1067,0)</f>
        <v>0</v>
      </c>
      <c r="BI1067" s="209">
        <f>IF(N1067="nulová",J1067,0)</f>
        <v>0</v>
      </c>
      <c r="BJ1067" s="17" t="s">
        <v>88</v>
      </c>
      <c r="BK1067" s="209">
        <f>ROUND(I1067*H1067,2)</f>
        <v>0</v>
      </c>
      <c r="BL1067" s="17" t="s">
        <v>450</v>
      </c>
      <c r="BM1067" s="208" t="s">
        <v>4160</v>
      </c>
    </row>
    <row r="1068" spans="2:65" s="12" customFormat="1">
      <c r="B1068" s="216"/>
      <c r="C1068" s="217"/>
      <c r="D1068" s="210" t="s">
        <v>366</v>
      </c>
      <c r="E1068" s="218" t="s">
        <v>1</v>
      </c>
      <c r="F1068" s="219" t="s">
        <v>4161</v>
      </c>
      <c r="G1068" s="217"/>
      <c r="H1068" s="220">
        <v>100.55</v>
      </c>
      <c r="I1068" s="221"/>
      <c r="J1068" s="217"/>
      <c r="K1068" s="217"/>
      <c r="L1068" s="222"/>
      <c r="M1068" s="223"/>
      <c r="N1068" s="224"/>
      <c r="O1068" s="224"/>
      <c r="P1068" s="224"/>
      <c r="Q1068" s="224"/>
      <c r="R1068" s="224"/>
      <c r="S1068" s="224"/>
      <c r="T1068" s="225"/>
      <c r="AT1068" s="226" t="s">
        <v>366</v>
      </c>
      <c r="AU1068" s="226" t="s">
        <v>90</v>
      </c>
      <c r="AV1068" s="12" t="s">
        <v>90</v>
      </c>
      <c r="AW1068" s="12" t="s">
        <v>36</v>
      </c>
      <c r="AX1068" s="12" t="s">
        <v>81</v>
      </c>
      <c r="AY1068" s="226" t="s">
        <v>261</v>
      </c>
    </row>
    <row r="1069" spans="2:65" s="13" customFormat="1">
      <c r="B1069" s="227"/>
      <c r="C1069" s="228"/>
      <c r="D1069" s="210" t="s">
        <v>366</v>
      </c>
      <c r="E1069" s="229" t="s">
        <v>1</v>
      </c>
      <c r="F1069" s="230" t="s">
        <v>368</v>
      </c>
      <c r="G1069" s="228"/>
      <c r="H1069" s="231">
        <v>100.55</v>
      </c>
      <c r="I1069" s="232"/>
      <c r="J1069" s="228"/>
      <c r="K1069" s="228"/>
      <c r="L1069" s="233"/>
      <c r="M1069" s="234"/>
      <c r="N1069" s="235"/>
      <c r="O1069" s="235"/>
      <c r="P1069" s="235"/>
      <c r="Q1069" s="235"/>
      <c r="R1069" s="235"/>
      <c r="S1069" s="235"/>
      <c r="T1069" s="236"/>
      <c r="AT1069" s="237" t="s">
        <v>366</v>
      </c>
      <c r="AU1069" s="237" t="s">
        <v>90</v>
      </c>
      <c r="AV1069" s="13" t="s">
        <v>123</v>
      </c>
      <c r="AW1069" s="13" t="s">
        <v>36</v>
      </c>
      <c r="AX1069" s="13" t="s">
        <v>81</v>
      </c>
      <c r="AY1069" s="237" t="s">
        <v>261</v>
      </c>
    </row>
    <row r="1070" spans="2:65" s="12" customFormat="1">
      <c r="B1070" s="216"/>
      <c r="C1070" s="217"/>
      <c r="D1070" s="210" t="s">
        <v>366</v>
      </c>
      <c r="E1070" s="218" t="s">
        <v>1</v>
      </c>
      <c r="F1070" s="219" t="s">
        <v>4162</v>
      </c>
      <c r="G1070" s="217"/>
      <c r="H1070" s="220">
        <v>115.633</v>
      </c>
      <c r="I1070" s="221"/>
      <c r="J1070" s="217"/>
      <c r="K1070" s="217"/>
      <c r="L1070" s="222"/>
      <c r="M1070" s="223"/>
      <c r="N1070" s="224"/>
      <c r="O1070" s="224"/>
      <c r="P1070" s="224"/>
      <c r="Q1070" s="224"/>
      <c r="R1070" s="224"/>
      <c r="S1070" s="224"/>
      <c r="T1070" s="225"/>
      <c r="AT1070" s="226" t="s">
        <v>366</v>
      </c>
      <c r="AU1070" s="226" t="s">
        <v>90</v>
      </c>
      <c r="AV1070" s="12" t="s">
        <v>90</v>
      </c>
      <c r="AW1070" s="12" t="s">
        <v>36</v>
      </c>
      <c r="AX1070" s="12" t="s">
        <v>81</v>
      </c>
      <c r="AY1070" s="226" t="s">
        <v>261</v>
      </c>
    </row>
    <row r="1071" spans="2:65" s="13" customFormat="1">
      <c r="B1071" s="227"/>
      <c r="C1071" s="228"/>
      <c r="D1071" s="210" t="s">
        <v>366</v>
      </c>
      <c r="E1071" s="229" t="s">
        <v>1</v>
      </c>
      <c r="F1071" s="230" t="s">
        <v>368</v>
      </c>
      <c r="G1071" s="228"/>
      <c r="H1071" s="231">
        <v>115.633</v>
      </c>
      <c r="I1071" s="232"/>
      <c r="J1071" s="228"/>
      <c r="K1071" s="228"/>
      <c r="L1071" s="233"/>
      <c r="M1071" s="234"/>
      <c r="N1071" s="235"/>
      <c r="O1071" s="235"/>
      <c r="P1071" s="235"/>
      <c r="Q1071" s="235"/>
      <c r="R1071" s="235"/>
      <c r="S1071" s="235"/>
      <c r="T1071" s="236"/>
      <c r="AT1071" s="237" t="s">
        <v>366</v>
      </c>
      <c r="AU1071" s="237" t="s">
        <v>90</v>
      </c>
      <c r="AV1071" s="13" t="s">
        <v>123</v>
      </c>
      <c r="AW1071" s="13" t="s">
        <v>36</v>
      </c>
      <c r="AX1071" s="13" t="s">
        <v>81</v>
      </c>
      <c r="AY1071" s="237" t="s">
        <v>261</v>
      </c>
    </row>
    <row r="1072" spans="2:65" s="12" customFormat="1">
      <c r="B1072" s="216"/>
      <c r="C1072" s="217"/>
      <c r="D1072" s="210" t="s">
        <v>366</v>
      </c>
      <c r="E1072" s="218" t="s">
        <v>1</v>
      </c>
      <c r="F1072" s="219" t="s">
        <v>1071</v>
      </c>
      <c r="G1072" s="217"/>
      <c r="H1072" s="220">
        <v>116</v>
      </c>
      <c r="I1072" s="221"/>
      <c r="J1072" s="217"/>
      <c r="K1072" s="217"/>
      <c r="L1072" s="222"/>
      <c r="M1072" s="223"/>
      <c r="N1072" s="224"/>
      <c r="O1072" s="224"/>
      <c r="P1072" s="224"/>
      <c r="Q1072" s="224"/>
      <c r="R1072" s="224"/>
      <c r="S1072" s="224"/>
      <c r="T1072" s="225"/>
      <c r="AT1072" s="226" t="s">
        <v>366</v>
      </c>
      <c r="AU1072" s="226" t="s">
        <v>90</v>
      </c>
      <c r="AV1072" s="12" t="s">
        <v>90</v>
      </c>
      <c r="AW1072" s="12" t="s">
        <v>36</v>
      </c>
      <c r="AX1072" s="12" t="s">
        <v>88</v>
      </c>
      <c r="AY1072" s="226" t="s">
        <v>261</v>
      </c>
    </row>
    <row r="1073" spans="2:65" s="1" customFormat="1" ht="16.5" customHeight="1">
      <c r="B1073" s="35"/>
      <c r="C1073" s="197" t="s">
        <v>1150</v>
      </c>
      <c r="D1073" s="197" t="s">
        <v>264</v>
      </c>
      <c r="E1073" s="198" t="s">
        <v>4163</v>
      </c>
      <c r="F1073" s="199" t="s">
        <v>4164</v>
      </c>
      <c r="G1073" s="200" t="s">
        <v>394</v>
      </c>
      <c r="H1073" s="201">
        <v>80.5</v>
      </c>
      <c r="I1073" s="202"/>
      <c r="J1073" s="203">
        <f>ROUND(I1073*H1073,2)</f>
        <v>0</v>
      </c>
      <c r="K1073" s="199" t="s">
        <v>268</v>
      </c>
      <c r="L1073" s="39"/>
      <c r="M1073" s="204" t="s">
        <v>1</v>
      </c>
      <c r="N1073" s="205" t="s">
        <v>46</v>
      </c>
      <c r="O1073" s="67"/>
      <c r="P1073" s="206">
        <f>O1073*H1073</f>
        <v>0</v>
      </c>
      <c r="Q1073" s="206">
        <v>4.2999999999999999E-4</v>
      </c>
      <c r="R1073" s="206">
        <f>Q1073*H1073</f>
        <v>3.4615E-2</v>
      </c>
      <c r="S1073" s="206">
        <v>0</v>
      </c>
      <c r="T1073" s="207">
        <f>S1073*H1073</f>
        <v>0</v>
      </c>
      <c r="AR1073" s="208" t="s">
        <v>450</v>
      </c>
      <c r="AT1073" s="208" t="s">
        <v>264</v>
      </c>
      <c r="AU1073" s="208" t="s">
        <v>90</v>
      </c>
      <c r="AY1073" s="17" t="s">
        <v>261</v>
      </c>
      <c r="BE1073" s="209">
        <f>IF(N1073="základní",J1073,0)</f>
        <v>0</v>
      </c>
      <c r="BF1073" s="209">
        <f>IF(N1073="snížená",J1073,0)</f>
        <v>0</v>
      </c>
      <c r="BG1073" s="209">
        <f>IF(N1073="zákl. přenesená",J1073,0)</f>
        <v>0</v>
      </c>
      <c r="BH1073" s="209">
        <f>IF(N1073="sníž. přenesená",J1073,0)</f>
        <v>0</v>
      </c>
      <c r="BI1073" s="209">
        <f>IF(N1073="nulová",J1073,0)</f>
        <v>0</v>
      </c>
      <c r="BJ1073" s="17" t="s">
        <v>88</v>
      </c>
      <c r="BK1073" s="209">
        <f>ROUND(I1073*H1073,2)</f>
        <v>0</v>
      </c>
      <c r="BL1073" s="17" t="s">
        <v>450</v>
      </c>
      <c r="BM1073" s="208" t="s">
        <v>4165</v>
      </c>
    </row>
    <row r="1074" spans="2:65" s="12" customFormat="1">
      <c r="B1074" s="216"/>
      <c r="C1074" s="217"/>
      <c r="D1074" s="210" t="s">
        <v>366</v>
      </c>
      <c r="E1074" s="218" t="s">
        <v>1</v>
      </c>
      <c r="F1074" s="219" t="s">
        <v>4166</v>
      </c>
      <c r="G1074" s="217"/>
      <c r="H1074" s="220">
        <v>80.120999999999995</v>
      </c>
      <c r="I1074" s="221"/>
      <c r="J1074" s="217"/>
      <c r="K1074" s="217"/>
      <c r="L1074" s="222"/>
      <c r="M1074" s="223"/>
      <c r="N1074" s="224"/>
      <c r="O1074" s="224"/>
      <c r="P1074" s="224"/>
      <c r="Q1074" s="224"/>
      <c r="R1074" s="224"/>
      <c r="S1074" s="224"/>
      <c r="T1074" s="225"/>
      <c r="AT1074" s="226" t="s">
        <v>366</v>
      </c>
      <c r="AU1074" s="226" t="s">
        <v>90</v>
      </c>
      <c r="AV1074" s="12" t="s">
        <v>90</v>
      </c>
      <c r="AW1074" s="12" t="s">
        <v>36</v>
      </c>
      <c r="AX1074" s="12" t="s">
        <v>81</v>
      </c>
      <c r="AY1074" s="226" t="s">
        <v>261</v>
      </c>
    </row>
    <row r="1075" spans="2:65" s="13" customFormat="1">
      <c r="B1075" s="227"/>
      <c r="C1075" s="228"/>
      <c r="D1075" s="210" t="s">
        <v>366</v>
      </c>
      <c r="E1075" s="229" t="s">
        <v>1</v>
      </c>
      <c r="F1075" s="230" t="s">
        <v>368</v>
      </c>
      <c r="G1075" s="228"/>
      <c r="H1075" s="231">
        <v>80.120999999999995</v>
      </c>
      <c r="I1075" s="232"/>
      <c r="J1075" s="228"/>
      <c r="K1075" s="228"/>
      <c r="L1075" s="233"/>
      <c r="M1075" s="234"/>
      <c r="N1075" s="235"/>
      <c r="O1075" s="235"/>
      <c r="P1075" s="235"/>
      <c r="Q1075" s="235"/>
      <c r="R1075" s="235"/>
      <c r="S1075" s="235"/>
      <c r="T1075" s="236"/>
      <c r="AT1075" s="237" t="s">
        <v>366</v>
      </c>
      <c r="AU1075" s="237" t="s">
        <v>90</v>
      </c>
      <c r="AV1075" s="13" t="s">
        <v>123</v>
      </c>
      <c r="AW1075" s="13" t="s">
        <v>36</v>
      </c>
      <c r="AX1075" s="13" t="s">
        <v>81</v>
      </c>
      <c r="AY1075" s="237" t="s">
        <v>261</v>
      </c>
    </row>
    <row r="1076" spans="2:65" s="12" customFormat="1">
      <c r="B1076" s="216"/>
      <c r="C1076" s="217"/>
      <c r="D1076" s="210" t="s">
        <v>366</v>
      </c>
      <c r="E1076" s="218" t="s">
        <v>1</v>
      </c>
      <c r="F1076" s="219" t="s">
        <v>4167</v>
      </c>
      <c r="G1076" s="217"/>
      <c r="H1076" s="220">
        <v>80.5</v>
      </c>
      <c r="I1076" s="221"/>
      <c r="J1076" s="217"/>
      <c r="K1076" s="217"/>
      <c r="L1076" s="222"/>
      <c r="M1076" s="223"/>
      <c r="N1076" s="224"/>
      <c r="O1076" s="224"/>
      <c r="P1076" s="224"/>
      <c r="Q1076" s="224"/>
      <c r="R1076" s="224"/>
      <c r="S1076" s="224"/>
      <c r="T1076" s="225"/>
      <c r="AT1076" s="226" t="s">
        <v>366</v>
      </c>
      <c r="AU1076" s="226" t="s">
        <v>90</v>
      </c>
      <c r="AV1076" s="12" t="s">
        <v>90</v>
      </c>
      <c r="AW1076" s="12" t="s">
        <v>36</v>
      </c>
      <c r="AX1076" s="12" t="s">
        <v>88</v>
      </c>
      <c r="AY1076" s="226" t="s">
        <v>261</v>
      </c>
    </row>
    <row r="1077" spans="2:65" s="1" customFormat="1" ht="16.5" customHeight="1">
      <c r="B1077" s="35"/>
      <c r="C1077" s="197" t="s">
        <v>1157</v>
      </c>
      <c r="D1077" s="197" t="s">
        <v>264</v>
      </c>
      <c r="E1077" s="198" t="s">
        <v>4168</v>
      </c>
      <c r="F1077" s="199" t="s">
        <v>4169</v>
      </c>
      <c r="G1077" s="200" t="s">
        <v>394</v>
      </c>
      <c r="H1077" s="201">
        <v>244</v>
      </c>
      <c r="I1077" s="202"/>
      <c r="J1077" s="203">
        <f>ROUND(I1077*H1077,2)</f>
        <v>0</v>
      </c>
      <c r="K1077" s="199" t="s">
        <v>268</v>
      </c>
      <c r="L1077" s="39"/>
      <c r="M1077" s="204" t="s">
        <v>1</v>
      </c>
      <c r="N1077" s="205" t="s">
        <v>46</v>
      </c>
      <c r="O1077" s="67"/>
      <c r="P1077" s="206">
        <f>O1077*H1077</f>
        <v>0</v>
      </c>
      <c r="Q1077" s="206">
        <v>4.6999999999999999E-4</v>
      </c>
      <c r="R1077" s="206">
        <f>Q1077*H1077</f>
        <v>0.11467999999999999</v>
      </c>
      <c r="S1077" s="206">
        <v>0</v>
      </c>
      <c r="T1077" s="207">
        <f>S1077*H1077</f>
        <v>0</v>
      </c>
      <c r="AR1077" s="208" t="s">
        <v>450</v>
      </c>
      <c r="AT1077" s="208" t="s">
        <v>264</v>
      </c>
      <c r="AU1077" s="208" t="s">
        <v>90</v>
      </c>
      <c r="AY1077" s="17" t="s">
        <v>261</v>
      </c>
      <c r="BE1077" s="209">
        <f>IF(N1077="základní",J1077,0)</f>
        <v>0</v>
      </c>
      <c r="BF1077" s="209">
        <f>IF(N1077="snížená",J1077,0)</f>
        <v>0</v>
      </c>
      <c r="BG1077" s="209">
        <f>IF(N1077="zákl. přenesená",J1077,0)</f>
        <v>0</v>
      </c>
      <c r="BH1077" s="209">
        <f>IF(N1077="sníž. přenesená",J1077,0)</f>
        <v>0</v>
      </c>
      <c r="BI1077" s="209">
        <f>IF(N1077="nulová",J1077,0)</f>
        <v>0</v>
      </c>
      <c r="BJ1077" s="17" t="s">
        <v>88</v>
      </c>
      <c r="BK1077" s="209">
        <f>ROUND(I1077*H1077,2)</f>
        <v>0</v>
      </c>
      <c r="BL1077" s="17" t="s">
        <v>450</v>
      </c>
      <c r="BM1077" s="208" t="s">
        <v>4170</v>
      </c>
    </row>
    <row r="1078" spans="2:65" s="12" customFormat="1">
      <c r="B1078" s="216"/>
      <c r="C1078" s="217"/>
      <c r="D1078" s="210" t="s">
        <v>366</v>
      </c>
      <c r="E1078" s="218" t="s">
        <v>1</v>
      </c>
      <c r="F1078" s="219" t="s">
        <v>4171</v>
      </c>
      <c r="G1078" s="217"/>
      <c r="H1078" s="220">
        <v>212.05</v>
      </c>
      <c r="I1078" s="221"/>
      <c r="J1078" s="217"/>
      <c r="K1078" s="217"/>
      <c r="L1078" s="222"/>
      <c r="M1078" s="223"/>
      <c r="N1078" s="224"/>
      <c r="O1078" s="224"/>
      <c r="P1078" s="224"/>
      <c r="Q1078" s="224"/>
      <c r="R1078" s="224"/>
      <c r="S1078" s="224"/>
      <c r="T1078" s="225"/>
      <c r="AT1078" s="226" t="s">
        <v>366</v>
      </c>
      <c r="AU1078" s="226" t="s">
        <v>90</v>
      </c>
      <c r="AV1078" s="12" t="s">
        <v>90</v>
      </c>
      <c r="AW1078" s="12" t="s">
        <v>36</v>
      </c>
      <c r="AX1078" s="12" t="s">
        <v>81</v>
      </c>
      <c r="AY1078" s="226" t="s">
        <v>261</v>
      </c>
    </row>
    <row r="1079" spans="2:65" s="13" customFormat="1">
      <c r="B1079" s="227"/>
      <c r="C1079" s="228"/>
      <c r="D1079" s="210" t="s">
        <v>366</v>
      </c>
      <c r="E1079" s="229" t="s">
        <v>1</v>
      </c>
      <c r="F1079" s="230" t="s">
        <v>368</v>
      </c>
      <c r="G1079" s="228"/>
      <c r="H1079" s="231">
        <v>212.05</v>
      </c>
      <c r="I1079" s="232"/>
      <c r="J1079" s="228"/>
      <c r="K1079" s="228"/>
      <c r="L1079" s="233"/>
      <c r="M1079" s="234"/>
      <c r="N1079" s="235"/>
      <c r="O1079" s="235"/>
      <c r="P1079" s="235"/>
      <c r="Q1079" s="235"/>
      <c r="R1079" s="235"/>
      <c r="S1079" s="235"/>
      <c r="T1079" s="236"/>
      <c r="AT1079" s="237" t="s">
        <v>366</v>
      </c>
      <c r="AU1079" s="237" t="s">
        <v>90</v>
      </c>
      <c r="AV1079" s="13" t="s">
        <v>123</v>
      </c>
      <c r="AW1079" s="13" t="s">
        <v>36</v>
      </c>
      <c r="AX1079" s="13" t="s">
        <v>81</v>
      </c>
      <c r="AY1079" s="237" t="s">
        <v>261</v>
      </c>
    </row>
    <row r="1080" spans="2:65" s="12" customFormat="1">
      <c r="B1080" s="216"/>
      <c r="C1080" s="217"/>
      <c r="D1080" s="210" t="s">
        <v>366</v>
      </c>
      <c r="E1080" s="218" t="s">
        <v>1</v>
      </c>
      <c r="F1080" s="219" t="s">
        <v>4172</v>
      </c>
      <c r="G1080" s="217"/>
      <c r="H1080" s="220">
        <v>243.858</v>
      </c>
      <c r="I1080" s="221"/>
      <c r="J1080" s="217"/>
      <c r="K1080" s="217"/>
      <c r="L1080" s="222"/>
      <c r="M1080" s="223"/>
      <c r="N1080" s="224"/>
      <c r="O1080" s="224"/>
      <c r="P1080" s="224"/>
      <c r="Q1080" s="224"/>
      <c r="R1080" s="224"/>
      <c r="S1080" s="224"/>
      <c r="T1080" s="225"/>
      <c r="AT1080" s="226" t="s">
        <v>366</v>
      </c>
      <c r="AU1080" s="226" t="s">
        <v>90</v>
      </c>
      <c r="AV1080" s="12" t="s">
        <v>90</v>
      </c>
      <c r="AW1080" s="12" t="s">
        <v>36</v>
      </c>
      <c r="AX1080" s="12" t="s">
        <v>81</v>
      </c>
      <c r="AY1080" s="226" t="s">
        <v>261</v>
      </c>
    </row>
    <row r="1081" spans="2:65" s="13" customFormat="1">
      <c r="B1081" s="227"/>
      <c r="C1081" s="228"/>
      <c r="D1081" s="210" t="s">
        <v>366</v>
      </c>
      <c r="E1081" s="229" t="s">
        <v>1</v>
      </c>
      <c r="F1081" s="230" t="s">
        <v>368</v>
      </c>
      <c r="G1081" s="228"/>
      <c r="H1081" s="231">
        <v>243.858</v>
      </c>
      <c r="I1081" s="232"/>
      <c r="J1081" s="228"/>
      <c r="K1081" s="228"/>
      <c r="L1081" s="233"/>
      <c r="M1081" s="234"/>
      <c r="N1081" s="235"/>
      <c r="O1081" s="235"/>
      <c r="P1081" s="235"/>
      <c r="Q1081" s="235"/>
      <c r="R1081" s="235"/>
      <c r="S1081" s="235"/>
      <c r="T1081" s="236"/>
      <c r="AT1081" s="237" t="s">
        <v>366</v>
      </c>
      <c r="AU1081" s="237" t="s">
        <v>90</v>
      </c>
      <c r="AV1081" s="13" t="s">
        <v>123</v>
      </c>
      <c r="AW1081" s="13" t="s">
        <v>36</v>
      </c>
      <c r="AX1081" s="13" t="s">
        <v>81</v>
      </c>
      <c r="AY1081" s="237" t="s">
        <v>261</v>
      </c>
    </row>
    <row r="1082" spans="2:65" s="12" customFormat="1">
      <c r="B1082" s="216"/>
      <c r="C1082" s="217"/>
      <c r="D1082" s="210" t="s">
        <v>366</v>
      </c>
      <c r="E1082" s="218" t="s">
        <v>1</v>
      </c>
      <c r="F1082" s="219" t="s">
        <v>1755</v>
      </c>
      <c r="G1082" s="217"/>
      <c r="H1082" s="220">
        <v>244</v>
      </c>
      <c r="I1082" s="221"/>
      <c r="J1082" s="217"/>
      <c r="K1082" s="217"/>
      <c r="L1082" s="222"/>
      <c r="M1082" s="223"/>
      <c r="N1082" s="224"/>
      <c r="O1082" s="224"/>
      <c r="P1082" s="224"/>
      <c r="Q1082" s="224"/>
      <c r="R1082" s="224"/>
      <c r="S1082" s="224"/>
      <c r="T1082" s="225"/>
      <c r="AT1082" s="226" t="s">
        <v>366</v>
      </c>
      <c r="AU1082" s="226" t="s">
        <v>90</v>
      </c>
      <c r="AV1082" s="12" t="s">
        <v>90</v>
      </c>
      <c r="AW1082" s="12" t="s">
        <v>36</v>
      </c>
      <c r="AX1082" s="12" t="s">
        <v>88</v>
      </c>
      <c r="AY1082" s="226" t="s">
        <v>261</v>
      </c>
    </row>
    <row r="1083" spans="2:65" s="1" customFormat="1" ht="16.5" customHeight="1">
      <c r="B1083" s="35"/>
      <c r="C1083" s="197" t="s">
        <v>1163</v>
      </c>
      <c r="D1083" s="197" t="s">
        <v>264</v>
      </c>
      <c r="E1083" s="198" t="s">
        <v>4173</v>
      </c>
      <c r="F1083" s="199" t="s">
        <v>4174</v>
      </c>
      <c r="G1083" s="200" t="s">
        <v>501</v>
      </c>
      <c r="H1083" s="201">
        <v>212</v>
      </c>
      <c r="I1083" s="202"/>
      <c r="J1083" s="203">
        <f>ROUND(I1083*H1083,2)</f>
        <v>0</v>
      </c>
      <c r="K1083" s="199" t="s">
        <v>268</v>
      </c>
      <c r="L1083" s="39"/>
      <c r="M1083" s="204" t="s">
        <v>1</v>
      </c>
      <c r="N1083" s="205" t="s">
        <v>46</v>
      </c>
      <c r="O1083" s="67"/>
      <c r="P1083" s="206">
        <f>O1083*H1083</f>
        <v>0</v>
      </c>
      <c r="Q1083" s="206">
        <v>0</v>
      </c>
      <c r="R1083" s="206">
        <f>Q1083*H1083</f>
        <v>0</v>
      </c>
      <c r="S1083" s="206">
        <v>0</v>
      </c>
      <c r="T1083" s="207">
        <f>S1083*H1083</f>
        <v>0</v>
      </c>
      <c r="AR1083" s="208" t="s">
        <v>450</v>
      </c>
      <c r="AT1083" s="208" t="s">
        <v>264</v>
      </c>
      <c r="AU1083" s="208" t="s">
        <v>90</v>
      </c>
      <c r="AY1083" s="17" t="s">
        <v>261</v>
      </c>
      <c r="BE1083" s="209">
        <f>IF(N1083="základní",J1083,0)</f>
        <v>0</v>
      </c>
      <c r="BF1083" s="209">
        <f>IF(N1083="snížená",J1083,0)</f>
        <v>0</v>
      </c>
      <c r="BG1083" s="209">
        <f>IF(N1083="zákl. přenesená",J1083,0)</f>
        <v>0</v>
      </c>
      <c r="BH1083" s="209">
        <f>IF(N1083="sníž. přenesená",J1083,0)</f>
        <v>0</v>
      </c>
      <c r="BI1083" s="209">
        <f>IF(N1083="nulová",J1083,0)</f>
        <v>0</v>
      </c>
      <c r="BJ1083" s="17" t="s">
        <v>88</v>
      </c>
      <c r="BK1083" s="209">
        <f>ROUND(I1083*H1083,2)</f>
        <v>0</v>
      </c>
      <c r="BL1083" s="17" t="s">
        <v>450</v>
      </c>
      <c r="BM1083" s="208" t="s">
        <v>4175</v>
      </c>
    </row>
    <row r="1084" spans="2:65" s="12" customFormat="1">
      <c r="B1084" s="216"/>
      <c r="C1084" s="217"/>
      <c r="D1084" s="210" t="s">
        <v>366</v>
      </c>
      <c r="E1084" s="218" t="s">
        <v>1</v>
      </c>
      <c r="F1084" s="219" t="s">
        <v>4176</v>
      </c>
      <c r="G1084" s="217"/>
      <c r="H1084" s="220">
        <v>212</v>
      </c>
      <c r="I1084" s="221"/>
      <c r="J1084" s="217"/>
      <c r="K1084" s="217"/>
      <c r="L1084" s="222"/>
      <c r="M1084" s="223"/>
      <c r="N1084" s="224"/>
      <c r="O1084" s="224"/>
      <c r="P1084" s="224"/>
      <c r="Q1084" s="224"/>
      <c r="R1084" s="224"/>
      <c r="S1084" s="224"/>
      <c r="T1084" s="225"/>
      <c r="AT1084" s="226" t="s">
        <v>366</v>
      </c>
      <c r="AU1084" s="226" t="s">
        <v>90</v>
      </c>
      <c r="AV1084" s="12" t="s">
        <v>90</v>
      </c>
      <c r="AW1084" s="12" t="s">
        <v>36</v>
      </c>
      <c r="AX1084" s="12" t="s">
        <v>88</v>
      </c>
      <c r="AY1084" s="226" t="s">
        <v>261</v>
      </c>
    </row>
    <row r="1085" spans="2:65" s="1" customFormat="1" ht="16.5" customHeight="1">
      <c r="B1085" s="35"/>
      <c r="C1085" s="197" t="s">
        <v>1166</v>
      </c>
      <c r="D1085" s="197" t="s">
        <v>264</v>
      </c>
      <c r="E1085" s="198" t="s">
        <v>4177</v>
      </c>
      <c r="F1085" s="199" t="s">
        <v>4178</v>
      </c>
      <c r="G1085" s="200" t="s">
        <v>501</v>
      </c>
      <c r="H1085" s="201">
        <v>334</v>
      </c>
      <c r="I1085" s="202"/>
      <c r="J1085" s="203">
        <f>ROUND(I1085*H1085,2)</f>
        <v>0</v>
      </c>
      <c r="K1085" s="199" t="s">
        <v>268</v>
      </c>
      <c r="L1085" s="39"/>
      <c r="M1085" s="204" t="s">
        <v>1</v>
      </c>
      <c r="N1085" s="205" t="s">
        <v>46</v>
      </c>
      <c r="O1085" s="67"/>
      <c r="P1085" s="206">
        <f>O1085*H1085</f>
        <v>0</v>
      </c>
      <c r="Q1085" s="206">
        <v>1.2999999999999999E-4</v>
      </c>
      <c r="R1085" s="206">
        <f>Q1085*H1085</f>
        <v>4.3419999999999993E-2</v>
      </c>
      <c r="S1085" s="206">
        <v>0</v>
      </c>
      <c r="T1085" s="207">
        <f>S1085*H1085</f>
        <v>0</v>
      </c>
      <c r="AR1085" s="208" t="s">
        <v>450</v>
      </c>
      <c r="AT1085" s="208" t="s">
        <v>264</v>
      </c>
      <c r="AU1085" s="208" t="s">
        <v>90</v>
      </c>
      <c r="AY1085" s="17" t="s">
        <v>261</v>
      </c>
      <c r="BE1085" s="209">
        <f>IF(N1085="základní",J1085,0)</f>
        <v>0</v>
      </c>
      <c r="BF1085" s="209">
        <f>IF(N1085="snížená",J1085,0)</f>
        <v>0</v>
      </c>
      <c r="BG1085" s="209">
        <f>IF(N1085="zákl. přenesená",J1085,0)</f>
        <v>0</v>
      </c>
      <c r="BH1085" s="209">
        <f>IF(N1085="sníž. přenesená",J1085,0)</f>
        <v>0</v>
      </c>
      <c r="BI1085" s="209">
        <f>IF(N1085="nulová",J1085,0)</f>
        <v>0</v>
      </c>
      <c r="BJ1085" s="17" t="s">
        <v>88</v>
      </c>
      <c r="BK1085" s="209">
        <f>ROUND(I1085*H1085,2)</f>
        <v>0</v>
      </c>
      <c r="BL1085" s="17" t="s">
        <v>450</v>
      </c>
      <c r="BM1085" s="208" t="s">
        <v>4179</v>
      </c>
    </row>
    <row r="1086" spans="2:65" s="12" customFormat="1">
      <c r="B1086" s="216"/>
      <c r="C1086" s="217"/>
      <c r="D1086" s="210" t="s">
        <v>366</v>
      </c>
      <c r="E1086" s="218" t="s">
        <v>1</v>
      </c>
      <c r="F1086" s="219" t="s">
        <v>4180</v>
      </c>
      <c r="G1086" s="217"/>
      <c r="H1086" s="220">
        <v>334</v>
      </c>
      <c r="I1086" s="221"/>
      <c r="J1086" s="217"/>
      <c r="K1086" s="217"/>
      <c r="L1086" s="222"/>
      <c r="M1086" s="223"/>
      <c r="N1086" s="224"/>
      <c r="O1086" s="224"/>
      <c r="P1086" s="224"/>
      <c r="Q1086" s="224"/>
      <c r="R1086" s="224"/>
      <c r="S1086" s="224"/>
      <c r="T1086" s="225"/>
      <c r="AT1086" s="226" t="s">
        <v>366</v>
      </c>
      <c r="AU1086" s="226" t="s">
        <v>90</v>
      </c>
      <c r="AV1086" s="12" t="s">
        <v>90</v>
      </c>
      <c r="AW1086" s="12" t="s">
        <v>36</v>
      </c>
      <c r="AX1086" s="12" t="s">
        <v>88</v>
      </c>
      <c r="AY1086" s="226" t="s">
        <v>261</v>
      </c>
    </row>
    <row r="1087" spans="2:65" s="1" customFormat="1" ht="16.5" customHeight="1">
      <c r="B1087" s="35"/>
      <c r="C1087" s="197" t="s">
        <v>1169</v>
      </c>
      <c r="D1087" s="197" t="s">
        <v>264</v>
      </c>
      <c r="E1087" s="198" t="s">
        <v>4181</v>
      </c>
      <c r="F1087" s="199" t="s">
        <v>4182</v>
      </c>
      <c r="G1087" s="200" t="s">
        <v>4183</v>
      </c>
      <c r="H1087" s="201">
        <v>10</v>
      </c>
      <c r="I1087" s="202"/>
      <c r="J1087" s="203">
        <f>ROUND(I1087*H1087,2)</f>
        <v>0</v>
      </c>
      <c r="K1087" s="199" t="s">
        <v>268</v>
      </c>
      <c r="L1087" s="39"/>
      <c r="M1087" s="204" t="s">
        <v>1</v>
      </c>
      <c r="N1087" s="205" t="s">
        <v>46</v>
      </c>
      <c r="O1087" s="67"/>
      <c r="P1087" s="206">
        <f>O1087*H1087</f>
        <v>0</v>
      </c>
      <c r="Q1087" s="206">
        <v>2.5000000000000001E-4</v>
      </c>
      <c r="R1087" s="206">
        <f>Q1087*H1087</f>
        <v>2.5000000000000001E-3</v>
      </c>
      <c r="S1087" s="206">
        <v>0</v>
      </c>
      <c r="T1087" s="207">
        <f>S1087*H1087</f>
        <v>0</v>
      </c>
      <c r="AR1087" s="208" t="s">
        <v>450</v>
      </c>
      <c r="AT1087" s="208" t="s">
        <v>264</v>
      </c>
      <c r="AU1087" s="208" t="s">
        <v>90</v>
      </c>
      <c r="AY1087" s="17" t="s">
        <v>261</v>
      </c>
      <c r="BE1087" s="209">
        <f>IF(N1087="základní",J1087,0)</f>
        <v>0</v>
      </c>
      <c r="BF1087" s="209">
        <f>IF(N1087="snížená",J1087,0)</f>
        <v>0</v>
      </c>
      <c r="BG1087" s="209">
        <f>IF(N1087="zákl. přenesená",J1087,0)</f>
        <v>0</v>
      </c>
      <c r="BH1087" s="209">
        <f>IF(N1087="sníž. přenesená",J1087,0)</f>
        <v>0</v>
      </c>
      <c r="BI1087" s="209">
        <f>IF(N1087="nulová",J1087,0)</f>
        <v>0</v>
      </c>
      <c r="BJ1087" s="17" t="s">
        <v>88</v>
      </c>
      <c r="BK1087" s="209">
        <f>ROUND(I1087*H1087,2)</f>
        <v>0</v>
      </c>
      <c r="BL1087" s="17" t="s">
        <v>450</v>
      </c>
      <c r="BM1087" s="208" t="s">
        <v>4184</v>
      </c>
    </row>
    <row r="1088" spans="2:65" s="12" customFormat="1">
      <c r="B1088" s="216"/>
      <c r="C1088" s="217"/>
      <c r="D1088" s="210" t="s">
        <v>366</v>
      </c>
      <c r="E1088" s="218" t="s">
        <v>1</v>
      </c>
      <c r="F1088" s="219" t="s">
        <v>4185</v>
      </c>
      <c r="G1088" s="217"/>
      <c r="H1088" s="220">
        <v>10</v>
      </c>
      <c r="I1088" s="221"/>
      <c r="J1088" s="217"/>
      <c r="K1088" s="217"/>
      <c r="L1088" s="222"/>
      <c r="M1088" s="223"/>
      <c r="N1088" s="224"/>
      <c r="O1088" s="224"/>
      <c r="P1088" s="224"/>
      <c r="Q1088" s="224"/>
      <c r="R1088" s="224"/>
      <c r="S1088" s="224"/>
      <c r="T1088" s="225"/>
      <c r="AT1088" s="226" t="s">
        <v>366</v>
      </c>
      <c r="AU1088" s="226" t="s">
        <v>90</v>
      </c>
      <c r="AV1088" s="12" t="s">
        <v>90</v>
      </c>
      <c r="AW1088" s="12" t="s">
        <v>36</v>
      </c>
      <c r="AX1088" s="12" t="s">
        <v>88</v>
      </c>
      <c r="AY1088" s="226" t="s">
        <v>261</v>
      </c>
    </row>
    <row r="1089" spans="2:65" s="1" customFormat="1" ht="16.5" customHeight="1">
      <c r="B1089" s="35"/>
      <c r="C1089" s="197" t="s">
        <v>1172</v>
      </c>
      <c r="D1089" s="197" t="s">
        <v>264</v>
      </c>
      <c r="E1089" s="198" t="s">
        <v>4186</v>
      </c>
      <c r="F1089" s="199" t="s">
        <v>4187</v>
      </c>
      <c r="G1089" s="200" t="s">
        <v>501</v>
      </c>
      <c r="H1089" s="201">
        <v>7</v>
      </c>
      <c r="I1089" s="202"/>
      <c r="J1089" s="203">
        <f>ROUND(I1089*H1089,2)</f>
        <v>0</v>
      </c>
      <c r="K1089" s="199" t="s">
        <v>268</v>
      </c>
      <c r="L1089" s="39"/>
      <c r="M1089" s="204" t="s">
        <v>1</v>
      </c>
      <c r="N1089" s="205" t="s">
        <v>46</v>
      </c>
      <c r="O1089" s="67"/>
      <c r="P1089" s="206">
        <f>O1089*H1089</f>
        <v>0</v>
      </c>
      <c r="Q1089" s="206">
        <v>2.7E-4</v>
      </c>
      <c r="R1089" s="206">
        <f>Q1089*H1089</f>
        <v>1.89E-3</v>
      </c>
      <c r="S1089" s="206">
        <v>0</v>
      </c>
      <c r="T1089" s="207">
        <f>S1089*H1089</f>
        <v>0</v>
      </c>
      <c r="AR1089" s="208" t="s">
        <v>450</v>
      </c>
      <c r="AT1089" s="208" t="s">
        <v>264</v>
      </c>
      <c r="AU1089" s="208" t="s">
        <v>90</v>
      </c>
      <c r="AY1089" s="17" t="s">
        <v>261</v>
      </c>
      <c r="BE1089" s="209">
        <f>IF(N1089="základní",J1089,0)</f>
        <v>0</v>
      </c>
      <c r="BF1089" s="209">
        <f>IF(N1089="snížená",J1089,0)</f>
        <v>0</v>
      </c>
      <c r="BG1089" s="209">
        <f>IF(N1089="zákl. přenesená",J1089,0)</f>
        <v>0</v>
      </c>
      <c r="BH1089" s="209">
        <f>IF(N1089="sníž. přenesená",J1089,0)</f>
        <v>0</v>
      </c>
      <c r="BI1089" s="209">
        <f>IF(N1089="nulová",J1089,0)</f>
        <v>0</v>
      </c>
      <c r="BJ1089" s="17" t="s">
        <v>88</v>
      </c>
      <c r="BK1089" s="209">
        <f>ROUND(I1089*H1089,2)</f>
        <v>0</v>
      </c>
      <c r="BL1089" s="17" t="s">
        <v>450</v>
      </c>
      <c r="BM1089" s="208" t="s">
        <v>4188</v>
      </c>
    </row>
    <row r="1090" spans="2:65" s="12" customFormat="1">
      <c r="B1090" s="216"/>
      <c r="C1090" s="217"/>
      <c r="D1090" s="210" t="s">
        <v>366</v>
      </c>
      <c r="E1090" s="218" t="s">
        <v>1</v>
      </c>
      <c r="F1090" s="219" t="s">
        <v>4189</v>
      </c>
      <c r="G1090" s="217"/>
      <c r="H1090" s="220">
        <v>7</v>
      </c>
      <c r="I1090" s="221"/>
      <c r="J1090" s="217"/>
      <c r="K1090" s="217"/>
      <c r="L1090" s="222"/>
      <c r="M1090" s="223"/>
      <c r="N1090" s="224"/>
      <c r="O1090" s="224"/>
      <c r="P1090" s="224"/>
      <c r="Q1090" s="224"/>
      <c r="R1090" s="224"/>
      <c r="S1090" s="224"/>
      <c r="T1090" s="225"/>
      <c r="AT1090" s="226" t="s">
        <v>366</v>
      </c>
      <c r="AU1090" s="226" t="s">
        <v>90</v>
      </c>
      <c r="AV1090" s="12" t="s">
        <v>90</v>
      </c>
      <c r="AW1090" s="12" t="s">
        <v>36</v>
      </c>
      <c r="AX1090" s="12" t="s">
        <v>88</v>
      </c>
      <c r="AY1090" s="226" t="s">
        <v>261</v>
      </c>
    </row>
    <row r="1091" spans="2:65" s="1" customFormat="1" ht="16.5" customHeight="1">
      <c r="B1091" s="35"/>
      <c r="C1091" s="197" t="s">
        <v>1174</v>
      </c>
      <c r="D1091" s="197" t="s">
        <v>264</v>
      </c>
      <c r="E1091" s="198" t="s">
        <v>4190</v>
      </c>
      <c r="F1091" s="199" t="s">
        <v>4191</v>
      </c>
      <c r="G1091" s="200" t="s">
        <v>501</v>
      </c>
      <c r="H1091" s="201">
        <v>1</v>
      </c>
      <c r="I1091" s="202"/>
      <c r="J1091" s="203">
        <f>ROUND(I1091*H1091,2)</f>
        <v>0</v>
      </c>
      <c r="K1091" s="199" t="s">
        <v>268</v>
      </c>
      <c r="L1091" s="39"/>
      <c r="M1091" s="204" t="s">
        <v>1</v>
      </c>
      <c r="N1091" s="205" t="s">
        <v>46</v>
      </c>
      <c r="O1091" s="67"/>
      <c r="P1091" s="206">
        <f>O1091*H1091</f>
        <v>0</v>
      </c>
      <c r="Q1091" s="206">
        <v>2.2000000000000001E-4</v>
      </c>
      <c r="R1091" s="206">
        <f>Q1091*H1091</f>
        <v>2.2000000000000001E-4</v>
      </c>
      <c r="S1091" s="206">
        <v>0</v>
      </c>
      <c r="T1091" s="207">
        <f>S1091*H1091</f>
        <v>0</v>
      </c>
      <c r="AR1091" s="208" t="s">
        <v>450</v>
      </c>
      <c r="AT1091" s="208" t="s">
        <v>264</v>
      </c>
      <c r="AU1091" s="208" t="s">
        <v>90</v>
      </c>
      <c r="AY1091" s="17" t="s">
        <v>261</v>
      </c>
      <c r="BE1091" s="209">
        <f>IF(N1091="základní",J1091,0)</f>
        <v>0</v>
      </c>
      <c r="BF1091" s="209">
        <f>IF(N1091="snížená",J1091,0)</f>
        <v>0</v>
      </c>
      <c r="BG1091" s="209">
        <f>IF(N1091="zákl. přenesená",J1091,0)</f>
        <v>0</v>
      </c>
      <c r="BH1091" s="209">
        <f>IF(N1091="sníž. přenesená",J1091,0)</f>
        <v>0</v>
      </c>
      <c r="BI1091" s="209">
        <f>IF(N1091="nulová",J1091,0)</f>
        <v>0</v>
      </c>
      <c r="BJ1091" s="17" t="s">
        <v>88</v>
      </c>
      <c r="BK1091" s="209">
        <f>ROUND(I1091*H1091,2)</f>
        <v>0</v>
      </c>
      <c r="BL1091" s="17" t="s">
        <v>450</v>
      </c>
      <c r="BM1091" s="208" t="s">
        <v>4192</v>
      </c>
    </row>
    <row r="1092" spans="2:65" s="12" customFormat="1">
      <c r="B1092" s="216"/>
      <c r="C1092" s="217"/>
      <c r="D1092" s="210" t="s">
        <v>366</v>
      </c>
      <c r="E1092" s="218" t="s">
        <v>1</v>
      </c>
      <c r="F1092" s="219" t="s">
        <v>88</v>
      </c>
      <c r="G1092" s="217"/>
      <c r="H1092" s="220">
        <v>1</v>
      </c>
      <c r="I1092" s="221"/>
      <c r="J1092" s="217"/>
      <c r="K1092" s="217"/>
      <c r="L1092" s="222"/>
      <c r="M1092" s="223"/>
      <c r="N1092" s="224"/>
      <c r="O1092" s="224"/>
      <c r="P1092" s="224"/>
      <c r="Q1092" s="224"/>
      <c r="R1092" s="224"/>
      <c r="S1092" s="224"/>
      <c r="T1092" s="225"/>
      <c r="AT1092" s="226" t="s">
        <v>366</v>
      </c>
      <c r="AU1092" s="226" t="s">
        <v>90</v>
      </c>
      <c r="AV1092" s="12" t="s">
        <v>90</v>
      </c>
      <c r="AW1092" s="12" t="s">
        <v>36</v>
      </c>
      <c r="AX1092" s="12" t="s">
        <v>88</v>
      </c>
      <c r="AY1092" s="226" t="s">
        <v>261</v>
      </c>
    </row>
    <row r="1093" spans="2:65" s="1" customFormat="1" ht="16.5" customHeight="1">
      <c r="B1093" s="35"/>
      <c r="C1093" s="197" t="s">
        <v>1177</v>
      </c>
      <c r="D1093" s="197" t="s">
        <v>264</v>
      </c>
      <c r="E1093" s="198" t="s">
        <v>4193</v>
      </c>
      <c r="F1093" s="199" t="s">
        <v>4194</v>
      </c>
      <c r="G1093" s="200" t="s">
        <v>501</v>
      </c>
      <c r="H1093" s="201">
        <v>7</v>
      </c>
      <c r="I1093" s="202"/>
      <c r="J1093" s="203">
        <f>ROUND(I1093*H1093,2)</f>
        <v>0</v>
      </c>
      <c r="K1093" s="199" t="s">
        <v>268</v>
      </c>
      <c r="L1093" s="39"/>
      <c r="M1093" s="204" t="s">
        <v>1</v>
      </c>
      <c r="N1093" s="205" t="s">
        <v>46</v>
      </c>
      <c r="O1093" s="67"/>
      <c r="P1093" s="206">
        <f>O1093*H1093</f>
        <v>0</v>
      </c>
      <c r="Q1093" s="206">
        <v>1.7000000000000001E-4</v>
      </c>
      <c r="R1093" s="206">
        <f>Q1093*H1093</f>
        <v>1.1900000000000001E-3</v>
      </c>
      <c r="S1093" s="206">
        <v>0</v>
      </c>
      <c r="T1093" s="207">
        <f>S1093*H1093</f>
        <v>0</v>
      </c>
      <c r="AR1093" s="208" t="s">
        <v>450</v>
      </c>
      <c r="AT1093" s="208" t="s">
        <v>264</v>
      </c>
      <c r="AU1093" s="208" t="s">
        <v>90</v>
      </c>
      <c r="AY1093" s="17" t="s">
        <v>261</v>
      </c>
      <c r="BE1093" s="209">
        <f>IF(N1093="základní",J1093,0)</f>
        <v>0</v>
      </c>
      <c r="BF1093" s="209">
        <f>IF(N1093="snížená",J1093,0)</f>
        <v>0</v>
      </c>
      <c r="BG1093" s="209">
        <f>IF(N1093="zákl. přenesená",J1093,0)</f>
        <v>0</v>
      </c>
      <c r="BH1093" s="209">
        <f>IF(N1093="sníž. přenesená",J1093,0)</f>
        <v>0</v>
      </c>
      <c r="BI1093" s="209">
        <f>IF(N1093="nulová",J1093,0)</f>
        <v>0</v>
      </c>
      <c r="BJ1093" s="17" t="s">
        <v>88</v>
      </c>
      <c r="BK1093" s="209">
        <f>ROUND(I1093*H1093,2)</f>
        <v>0</v>
      </c>
      <c r="BL1093" s="17" t="s">
        <v>450</v>
      </c>
      <c r="BM1093" s="208" t="s">
        <v>4195</v>
      </c>
    </row>
    <row r="1094" spans="2:65" s="12" customFormat="1">
      <c r="B1094" s="216"/>
      <c r="C1094" s="217"/>
      <c r="D1094" s="210" t="s">
        <v>366</v>
      </c>
      <c r="E1094" s="218" t="s">
        <v>1</v>
      </c>
      <c r="F1094" s="219" t="s">
        <v>297</v>
      </c>
      <c r="G1094" s="217"/>
      <c r="H1094" s="220">
        <v>7</v>
      </c>
      <c r="I1094" s="221"/>
      <c r="J1094" s="217"/>
      <c r="K1094" s="217"/>
      <c r="L1094" s="222"/>
      <c r="M1094" s="223"/>
      <c r="N1094" s="224"/>
      <c r="O1094" s="224"/>
      <c r="P1094" s="224"/>
      <c r="Q1094" s="224"/>
      <c r="R1094" s="224"/>
      <c r="S1094" s="224"/>
      <c r="T1094" s="225"/>
      <c r="AT1094" s="226" t="s">
        <v>366</v>
      </c>
      <c r="AU1094" s="226" t="s">
        <v>90</v>
      </c>
      <c r="AV1094" s="12" t="s">
        <v>90</v>
      </c>
      <c r="AW1094" s="12" t="s">
        <v>36</v>
      </c>
      <c r="AX1094" s="12" t="s">
        <v>88</v>
      </c>
      <c r="AY1094" s="226" t="s">
        <v>261</v>
      </c>
    </row>
    <row r="1095" spans="2:65" s="1" customFormat="1" ht="16.5" customHeight="1">
      <c r="B1095" s="35"/>
      <c r="C1095" s="197" t="s">
        <v>1181</v>
      </c>
      <c r="D1095" s="197" t="s">
        <v>264</v>
      </c>
      <c r="E1095" s="198" t="s">
        <v>4196</v>
      </c>
      <c r="F1095" s="199" t="s">
        <v>4197</v>
      </c>
      <c r="G1095" s="200" t="s">
        <v>501</v>
      </c>
      <c r="H1095" s="201">
        <v>1</v>
      </c>
      <c r="I1095" s="202"/>
      <c r="J1095" s="203">
        <f>ROUND(I1095*H1095,2)</f>
        <v>0</v>
      </c>
      <c r="K1095" s="199" t="s">
        <v>268</v>
      </c>
      <c r="L1095" s="39"/>
      <c r="M1095" s="204" t="s">
        <v>1</v>
      </c>
      <c r="N1095" s="205" t="s">
        <v>46</v>
      </c>
      <c r="O1095" s="67"/>
      <c r="P1095" s="206">
        <f>O1095*H1095</f>
        <v>0</v>
      </c>
      <c r="Q1095" s="206">
        <v>2.4000000000000001E-4</v>
      </c>
      <c r="R1095" s="206">
        <f>Q1095*H1095</f>
        <v>2.4000000000000001E-4</v>
      </c>
      <c r="S1095" s="206">
        <v>0</v>
      </c>
      <c r="T1095" s="207">
        <f>S1095*H1095</f>
        <v>0</v>
      </c>
      <c r="AR1095" s="208" t="s">
        <v>450</v>
      </c>
      <c r="AT1095" s="208" t="s">
        <v>264</v>
      </c>
      <c r="AU1095" s="208" t="s">
        <v>90</v>
      </c>
      <c r="AY1095" s="17" t="s">
        <v>261</v>
      </c>
      <c r="BE1095" s="209">
        <f>IF(N1095="základní",J1095,0)</f>
        <v>0</v>
      </c>
      <c r="BF1095" s="209">
        <f>IF(N1095="snížená",J1095,0)</f>
        <v>0</v>
      </c>
      <c r="BG1095" s="209">
        <f>IF(N1095="zákl. přenesená",J1095,0)</f>
        <v>0</v>
      </c>
      <c r="BH1095" s="209">
        <f>IF(N1095="sníž. přenesená",J1095,0)</f>
        <v>0</v>
      </c>
      <c r="BI1095" s="209">
        <f>IF(N1095="nulová",J1095,0)</f>
        <v>0</v>
      </c>
      <c r="BJ1095" s="17" t="s">
        <v>88</v>
      </c>
      <c r="BK1095" s="209">
        <f>ROUND(I1095*H1095,2)</f>
        <v>0</v>
      </c>
      <c r="BL1095" s="17" t="s">
        <v>450</v>
      </c>
      <c r="BM1095" s="208" t="s">
        <v>4198</v>
      </c>
    </row>
    <row r="1096" spans="2:65" s="12" customFormat="1">
      <c r="B1096" s="216"/>
      <c r="C1096" s="217"/>
      <c r="D1096" s="210" t="s">
        <v>366</v>
      </c>
      <c r="E1096" s="218" t="s">
        <v>1</v>
      </c>
      <c r="F1096" s="219" t="s">
        <v>88</v>
      </c>
      <c r="G1096" s="217"/>
      <c r="H1096" s="220">
        <v>1</v>
      </c>
      <c r="I1096" s="221"/>
      <c r="J1096" s="217"/>
      <c r="K1096" s="217"/>
      <c r="L1096" s="222"/>
      <c r="M1096" s="223"/>
      <c r="N1096" s="224"/>
      <c r="O1096" s="224"/>
      <c r="P1096" s="224"/>
      <c r="Q1096" s="224"/>
      <c r="R1096" s="224"/>
      <c r="S1096" s="224"/>
      <c r="T1096" s="225"/>
      <c r="AT1096" s="226" t="s">
        <v>366</v>
      </c>
      <c r="AU1096" s="226" t="s">
        <v>90</v>
      </c>
      <c r="AV1096" s="12" t="s">
        <v>90</v>
      </c>
      <c r="AW1096" s="12" t="s">
        <v>36</v>
      </c>
      <c r="AX1096" s="12" t="s">
        <v>88</v>
      </c>
      <c r="AY1096" s="226" t="s">
        <v>261</v>
      </c>
    </row>
    <row r="1097" spans="2:65" s="1" customFormat="1" ht="16.5" customHeight="1">
      <c r="B1097" s="35"/>
      <c r="C1097" s="197" t="s">
        <v>1186</v>
      </c>
      <c r="D1097" s="197" t="s">
        <v>264</v>
      </c>
      <c r="E1097" s="198" t="s">
        <v>4199</v>
      </c>
      <c r="F1097" s="199" t="s">
        <v>4200</v>
      </c>
      <c r="G1097" s="200" t="s">
        <v>501</v>
      </c>
      <c r="H1097" s="201">
        <v>2</v>
      </c>
      <c r="I1097" s="202"/>
      <c r="J1097" s="203">
        <f>ROUND(I1097*H1097,2)</f>
        <v>0</v>
      </c>
      <c r="K1097" s="199" t="s">
        <v>268</v>
      </c>
      <c r="L1097" s="39"/>
      <c r="M1097" s="204" t="s">
        <v>1</v>
      </c>
      <c r="N1097" s="205" t="s">
        <v>46</v>
      </c>
      <c r="O1097" s="67"/>
      <c r="P1097" s="206">
        <f>O1097*H1097</f>
        <v>0</v>
      </c>
      <c r="Q1097" s="206">
        <v>7.6000000000000004E-4</v>
      </c>
      <c r="R1097" s="206">
        <f>Q1097*H1097</f>
        <v>1.5200000000000001E-3</v>
      </c>
      <c r="S1097" s="206">
        <v>0</v>
      </c>
      <c r="T1097" s="207">
        <f>S1097*H1097</f>
        <v>0</v>
      </c>
      <c r="AR1097" s="208" t="s">
        <v>450</v>
      </c>
      <c r="AT1097" s="208" t="s">
        <v>264</v>
      </c>
      <c r="AU1097" s="208" t="s">
        <v>90</v>
      </c>
      <c r="AY1097" s="17" t="s">
        <v>261</v>
      </c>
      <c r="BE1097" s="209">
        <f>IF(N1097="základní",J1097,0)</f>
        <v>0</v>
      </c>
      <c r="BF1097" s="209">
        <f>IF(N1097="snížená",J1097,0)</f>
        <v>0</v>
      </c>
      <c r="BG1097" s="209">
        <f>IF(N1097="zákl. přenesená",J1097,0)</f>
        <v>0</v>
      </c>
      <c r="BH1097" s="209">
        <f>IF(N1097="sníž. přenesená",J1097,0)</f>
        <v>0</v>
      </c>
      <c r="BI1097" s="209">
        <f>IF(N1097="nulová",J1097,0)</f>
        <v>0</v>
      </c>
      <c r="BJ1097" s="17" t="s">
        <v>88</v>
      </c>
      <c r="BK1097" s="209">
        <f>ROUND(I1097*H1097,2)</f>
        <v>0</v>
      </c>
      <c r="BL1097" s="17" t="s">
        <v>450</v>
      </c>
      <c r="BM1097" s="208" t="s">
        <v>4201</v>
      </c>
    </row>
    <row r="1098" spans="2:65" s="12" customFormat="1">
      <c r="B1098" s="216"/>
      <c r="C1098" s="217"/>
      <c r="D1098" s="210" t="s">
        <v>366</v>
      </c>
      <c r="E1098" s="218" t="s">
        <v>1</v>
      </c>
      <c r="F1098" s="219" t="s">
        <v>4202</v>
      </c>
      <c r="G1098" s="217"/>
      <c r="H1098" s="220">
        <v>2</v>
      </c>
      <c r="I1098" s="221"/>
      <c r="J1098" s="217"/>
      <c r="K1098" s="217"/>
      <c r="L1098" s="222"/>
      <c r="M1098" s="223"/>
      <c r="N1098" s="224"/>
      <c r="O1098" s="224"/>
      <c r="P1098" s="224"/>
      <c r="Q1098" s="224"/>
      <c r="R1098" s="224"/>
      <c r="S1098" s="224"/>
      <c r="T1098" s="225"/>
      <c r="AT1098" s="226" t="s">
        <v>366</v>
      </c>
      <c r="AU1098" s="226" t="s">
        <v>90</v>
      </c>
      <c r="AV1098" s="12" t="s">
        <v>90</v>
      </c>
      <c r="AW1098" s="12" t="s">
        <v>36</v>
      </c>
      <c r="AX1098" s="12" t="s">
        <v>88</v>
      </c>
      <c r="AY1098" s="226" t="s">
        <v>261</v>
      </c>
    </row>
    <row r="1099" spans="2:65" s="1" customFormat="1" ht="16.5" customHeight="1">
      <c r="B1099" s="35"/>
      <c r="C1099" s="197" t="s">
        <v>1190</v>
      </c>
      <c r="D1099" s="197" t="s">
        <v>264</v>
      </c>
      <c r="E1099" s="198" t="s">
        <v>4203</v>
      </c>
      <c r="F1099" s="199" t="s">
        <v>4204</v>
      </c>
      <c r="G1099" s="200" t="s">
        <v>501</v>
      </c>
      <c r="H1099" s="201">
        <v>1</v>
      </c>
      <c r="I1099" s="202"/>
      <c r="J1099" s="203">
        <f>ROUND(I1099*H1099,2)</f>
        <v>0</v>
      </c>
      <c r="K1099" s="199" t="s">
        <v>268</v>
      </c>
      <c r="L1099" s="39"/>
      <c r="M1099" s="204" t="s">
        <v>1</v>
      </c>
      <c r="N1099" s="205" t="s">
        <v>46</v>
      </c>
      <c r="O1099" s="67"/>
      <c r="P1099" s="206">
        <f>O1099*H1099</f>
        <v>0</v>
      </c>
      <c r="Q1099" s="206">
        <v>1.8799999999999999E-3</v>
      </c>
      <c r="R1099" s="206">
        <f>Q1099*H1099</f>
        <v>1.8799999999999999E-3</v>
      </c>
      <c r="S1099" s="206">
        <v>0</v>
      </c>
      <c r="T1099" s="207">
        <f>S1099*H1099</f>
        <v>0</v>
      </c>
      <c r="AR1099" s="208" t="s">
        <v>450</v>
      </c>
      <c r="AT1099" s="208" t="s">
        <v>264</v>
      </c>
      <c r="AU1099" s="208" t="s">
        <v>90</v>
      </c>
      <c r="AY1099" s="17" t="s">
        <v>261</v>
      </c>
      <c r="BE1099" s="209">
        <f>IF(N1099="základní",J1099,0)</f>
        <v>0</v>
      </c>
      <c r="BF1099" s="209">
        <f>IF(N1099="snížená",J1099,0)</f>
        <v>0</v>
      </c>
      <c r="BG1099" s="209">
        <f>IF(N1099="zákl. přenesená",J1099,0)</f>
        <v>0</v>
      </c>
      <c r="BH1099" s="209">
        <f>IF(N1099="sníž. přenesená",J1099,0)</f>
        <v>0</v>
      </c>
      <c r="BI1099" s="209">
        <f>IF(N1099="nulová",J1099,0)</f>
        <v>0</v>
      </c>
      <c r="BJ1099" s="17" t="s">
        <v>88</v>
      </c>
      <c r="BK1099" s="209">
        <f>ROUND(I1099*H1099,2)</f>
        <v>0</v>
      </c>
      <c r="BL1099" s="17" t="s">
        <v>450</v>
      </c>
      <c r="BM1099" s="208" t="s">
        <v>4205</v>
      </c>
    </row>
    <row r="1100" spans="2:65" s="12" customFormat="1">
      <c r="B1100" s="216"/>
      <c r="C1100" s="217"/>
      <c r="D1100" s="210" t="s">
        <v>366</v>
      </c>
      <c r="E1100" s="218" t="s">
        <v>1</v>
      </c>
      <c r="F1100" s="219" t="s">
        <v>88</v>
      </c>
      <c r="G1100" s="217"/>
      <c r="H1100" s="220">
        <v>1</v>
      </c>
      <c r="I1100" s="221"/>
      <c r="J1100" s="217"/>
      <c r="K1100" s="217"/>
      <c r="L1100" s="222"/>
      <c r="M1100" s="223"/>
      <c r="N1100" s="224"/>
      <c r="O1100" s="224"/>
      <c r="P1100" s="224"/>
      <c r="Q1100" s="224"/>
      <c r="R1100" s="224"/>
      <c r="S1100" s="224"/>
      <c r="T1100" s="225"/>
      <c r="AT1100" s="226" t="s">
        <v>366</v>
      </c>
      <c r="AU1100" s="226" t="s">
        <v>90</v>
      </c>
      <c r="AV1100" s="12" t="s">
        <v>90</v>
      </c>
      <c r="AW1100" s="12" t="s">
        <v>36</v>
      </c>
      <c r="AX1100" s="12" t="s">
        <v>88</v>
      </c>
      <c r="AY1100" s="226" t="s">
        <v>261</v>
      </c>
    </row>
    <row r="1101" spans="2:65" s="1" customFormat="1" ht="16.5" customHeight="1">
      <c r="B1101" s="35"/>
      <c r="C1101" s="197" t="s">
        <v>1195</v>
      </c>
      <c r="D1101" s="197" t="s">
        <v>264</v>
      </c>
      <c r="E1101" s="198" t="s">
        <v>4206</v>
      </c>
      <c r="F1101" s="199" t="s">
        <v>4207</v>
      </c>
      <c r="G1101" s="200" t="s">
        <v>501</v>
      </c>
      <c r="H1101" s="201">
        <v>1</v>
      </c>
      <c r="I1101" s="202"/>
      <c r="J1101" s="203">
        <f>ROUND(I1101*H1101,2)</f>
        <v>0</v>
      </c>
      <c r="K1101" s="199" t="s">
        <v>268</v>
      </c>
      <c r="L1101" s="39"/>
      <c r="M1101" s="204" t="s">
        <v>1</v>
      </c>
      <c r="N1101" s="205" t="s">
        <v>46</v>
      </c>
      <c r="O1101" s="67"/>
      <c r="P1101" s="206">
        <f>O1101*H1101</f>
        <v>0</v>
      </c>
      <c r="Q1101" s="206">
        <v>4.0999999999999999E-4</v>
      </c>
      <c r="R1101" s="206">
        <f>Q1101*H1101</f>
        <v>4.0999999999999999E-4</v>
      </c>
      <c r="S1101" s="206">
        <v>0</v>
      </c>
      <c r="T1101" s="207">
        <f>S1101*H1101</f>
        <v>0</v>
      </c>
      <c r="AR1101" s="208" t="s">
        <v>450</v>
      </c>
      <c r="AT1101" s="208" t="s">
        <v>264</v>
      </c>
      <c r="AU1101" s="208" t="s">
        <v>90</v>
      </c>
      <c r="AY1101" s="17" t="s">
        <v>261</v>
      </c>
      <c r="BE1101" s="209">
        <f>IF(N1101="základní",J1101,0)</f>
        <v>0</v>
      </c>
      <c r="BF1101" s="209">
        <f>IF(N1101="snížená",J1101,0)</f>
        <v>0</v>
      </c>
      <c r="BG1101" s="209">
        <f>IF(N1101="zákl. přenesená",J1101,0)</f>
        <v>0</v>
      </c>
      <c r="BH1101" s="209">
        <f>IF(N1101="sníž. přenesená",J1101,0)</f>
        <v>0</v>
      </c>
      <c r="BI1101" s="209">
        <f>IF(N1101="nulová",J1101,0)</f>
        <v>0</v>
      </c>
      <c r="BJ1101" s="17" t="s">
        <v>88</v>
      </c>
      <c r="BK1101" s="209">
        <f>ROUND(I1101*H1101,2)</f>
        <v>0</v>
      </c>
      <c r="BL1101" s="17" t="s">
        <v>450</v>
      </c>
      <c r="BM1101" s="208" t="s">
        <v>4208</v>
      </c>
    </row>
    <row r="1102" spans="2:65" s="14" customFormat="1">
      <c r="B1102" s="238"/>
      <c r="C1102" s="239"/>
      <c r="D1102" s="210" t="s">
        <v>366</v>
      </c>
      <c r="E1102" s="240" t="s">
        <v>1</v>
      </c>
      <c r="F1102" s="241" t="s">
        <v>4207</v>
      </c>
      <c r="G1102" s="239"/>
      <c r="H1102" s="240" t="s">
        <v>1</v>
      </c>
      <c r="I1102" s="242"/>
      <c r="J1102" s="239"/>
      <c r="K1102" s="239"/>
      <c r="L1102" s="243"/>
      <c r="M1102" s="244"/>
      <c r="N1102" s="245"/>
      <c r="O1102" s="245"/>
      <c r="P1102" s="245"/>
      <c r="Q1102" s="245"/>
      <c r="R1102" s="245"/>
      <c r="S1102" s="245"/>
      <c r="T1102" s="246"/>
      <c r="AT1102" s="247" t="s">
        <v>366</v>
      </c>
      <c r="AU1102" s="247" t="s">
        <v>90</v>
      </c>
      <c r="AV1102" s="14" t="s">
        <v>88</v>
      </c>
      <c r="AW1102" s="14" t="s">
        <v>36</v>
      </c>
      <c r="AX1102" s="14" t="s">
        <v>81</v>
      </c>
      <c r="AY1102" s="247" t="s">
        <v>261</v>
      </c>
    </row>
    <row r="1103" spans="2:65" s="12" customFormat="1">
      <c r="B1103" s="216"/>
      <c r="C1103" s="217"/>
      <c r="D1103" s="210" t="s">
        <v>366</v>
      </c>
      <c r="E1103" s="218" t="s">
        <v>1</v>
      </c>
      <c r="F1103" s="219" t="s">
        <v>88</v>
      </c>
      <c r="G1103" s="217"/>
      <c r="H1103" s="220">
        <v>1</v>
      </c>
      <c r="I1103" s="221"/>
      <c r="J1103" s="217"/>
      <c r="K1103" s="217"/>
      <c r="L1103" s="222"/>
      <c r="M1103" s="223"/>
      <c r="N1103" s="224"/>
      <c r="O1103" s="224"/>
      <c r="P1103" s="224"/>
      <c r="Q1103" s="224"/>
      <c r="R1103" s="224"/>
      <c r="S1103" s="224"/>
      <c r="T1103" s="225"/>
      <c r="AT1103" s="226" t="s">
        <v>366</v>
      </c>
      <c r="AU1103" s="226" t="s">
        <v>90</v>
      </c>
      <c r="AV1103" s="12" t="s">
        <v>90</v>
      </c>
      <c r="AW1103" s="12" t="s">
        <v>36</v>
      </c>
      <c r="AX1103" s="12" t="s">
        <v>88</v>
      </c>
      <c r="AY1103" s="226" t="s">
        <v>261</v>
      </c>
    </row>
    <row r="1104" spans="2:65" s="1" customFormat="1" ht="16.5" customHeight="1">
      <c r="B1104" s="35"/>
      <c r="C1104" s="197" t="s">
        <v>1197</v>
      </c>
      <c r="D1104" s="197" t="s">
        <v>264</v>
      </c>
      <c r="E1104" s="198" t="s">
        <v>4209</v>
      </c>
      <c r="F1104" s="199" t="s">
        <v>4210</v>
      </c>
      <c r="G1104" s="200" t="s">
        <v>501</v>
      </c>
      <c r="H1104" s="201">
        <v>12</v>
      </c>
      <c r="I1104" s="202"/>
      <c r="J1104" s="203">
        <f>ROUND(I1104*H1104,2)</f>
        <v>0</v>
      </c>
      <c r="K1104" s="199" t="s">
        <v>268</v>
      </c>
      <c r="L1104" s="39"/>
      <c r="M1104" s="204" t="s">
        <v>1</v>
      </c>
      <c r="N1104" s="205" t="s">
        <v>46</v>
      </c>
      <c r="O1104" s="67"/>
      <c r="P1104" s="206">
        <f>O1104*H1104</f>
        <v>0</v>
      </c>
      <c r="Q1104" s="206">
        <v>3.4000000000000002E-4</v>
      </c>
      <c r="R1104" s="206">
        <f>Q1104*H1104</f>
        <v>4.0800000000000003E-3</v>
      </c>
      <c r="S1104" s="206">
        <v>0</v>
      </c>
      <c r="T1104" s="207">
        <f>S1104*H1104</f>
        <v>0</v>
      </c>
      <c r="AR1104" s="208" t="s">
        <v>450</v>
      </c>
      <c r="AT1104" s="208" t="s">
        <v>264</v>
      </c>
      <c r="AU1104" s="208" t="s">
        <v>90</v>
      </c>
      <c r="AY1104" s="17" t="s">
        <v>261</v>
      </c>
      <c r="BE1104" s="209">
        <f>IF(N1104="základní",J1104,0)</f>
        <v>0</v>
      </c>
      <c r="BF1104" s="209">
        <f>IF(N1104="snížená",J1104,0)</f>
        <v>0</v>
      </c>
      <c r="BG1104" s="209">
        <f>IF(N1104="zákl. přenesená",J1104,0)</f>
        <v>0</v>
      </c>
      <c r="BH1104" s="209">
        <f>IF(N1104="sníž. přenesená",J1104,0)</f>
        <v>0</v>
      </c>
      <c r="BI1104" s="209">
        <f>IF(N1104="nulová",J1104,0)</f>
        <v>0</v>
      </c>
      <c r="BJ1104" s="17" t="s">
        <v>88</v>
      </c>
      <c r="BK1104" s="209">
        <f>ROUND(I1104*H1104,2)</f>
        <v>0</v>
      </c>
      <c r="BL1104" s="17" t="s">
        <v>450</v>
      </c>
      <c r="BM1104" s="208" t="s">
        <v>4211</v>
      </c>
    </row>
    <row r="1105" spans="2:65" s="12" customFormat="1">
      <c r="B1105" s="216"/>
      <c r="C1105" s="217"/>
      <c r="D1105" s="210" t="s">
        <v>366</v>
      </c>
      <c r="E1105" s="218" t="s">
        <v>1</v>
      </c>
      <c r="F1105" s="219" t="s">
        <v>4212</v>
      </c>
      <c r="G1105" s="217"/>
      <c r="H1105" s="220">
        <v>12</v>
      </c>
      <c r="I1105" s="221"/>
      <c r="J1105" s="217"/>
      <c r="K1105" s="217"/>
      <c r="L1105" s="222"/>
      <c r="M1105" s="223"/>
      <c r="N1105" s="224"/>
      <c r="O1105" s="224"/>
      <c r="P1105" s="224"/>
      <c r="Q1105" s="224"/>
      <c r="R1105" s="224"/>
      <c r="S1105" s="224"/>
      <c r="T1105" s="225"/>
      <c r="AT1105" s="226" t="s">
        <v>366</v>
      </c>
      <c r="AU1105" s="226" t="s">
        <v>90</v>
      </c>
      <c r="AV1105" s="12" t="s">
        <v>90</v>
      </c>
      <c r="AW1105" s="12" t="s">
        <v>36</v>
      </c>
      <c r="AX1105" s="12" t="s">
        <v>88</v>
      </c>
      <c r="AY1105" s="226" t="s">
        <v>261</v>
      </c>
    </row>
    <row r="1106" spans="2:65" s="1" customFormat="1" ht="16.5" customHeight="1">
      <c r="B1106" s="35"/>
      <c r="C1106" s="197" t="s">
        <v>1202</v>
      </c>
      <c r="D1106" s="197" t="s">
        <v>264</v>
      </c>
      <c r="E1106" s="198" t="s">
        <v>4213</v>
      </c>
      <c r="F1106" s="199" t="s">
        <v>4214</v>
      </c>
      <c r="G1106" s="200" t="s">
        <v>501</v>
      </c>
      <c r="H1106" s="201">
        <v>1</v>
      </c>
      <c r="I1106" s="202"/>
      <c r="J1106" s="203">
        <f>ROUND(I1106*H1106,2)</f>
        <v>0</v>
      </c>
      <c r="K1106" s="199" t="s">
        <v>268</v>
      </c>
      <c r="L1106" s="39"/>
      <c r="M1106" s="204" t="s">
        <v>1</v>
      </c>
      <c r="N1106" s="205" t="s">
        <v>46</v>
      </c>
      <c r="O1106" s="67"/>
      <c r="P1106" s="206">
        <f>O1106*H1106</f>
        <v>0</v>
      </c>
      <c r="Q1106" s="206">
        <v>5.0000000000000001E-4</v>
      </c>
      <c r="R1106" s="206">
        <f>Q1106*H1106</f>
        <v>5.0000000000000001E-4</v>
      </c>
      <c r="S1106" s="206">
        <v>0</v>
      </c>
      <c r="T1106" s="207">
        <f>S1106*H1106</f>
        <v>0</v>
      </c>
      <c r="AR1106" s="208" t="s">
        <v>450</v>
      </c>
      <c r="AT1106" s="208" t="s">
        <v>264</v>
      </c>
      <c r="AU1106" s="208" t="s">
        <v>90</v>
      </c>
      <c r="AY1106" s="17" t="s">
        <v>261</v>
      </c>
      <c r="BE1106" s="209">
        <f>IF(N1106="základní",J1106,0)</f>
        <v>0</v>
      </c>
      <c r="BF1106" s="209">
        <f>IF(N1106="snížená",J1106,0)</f>
        <v>0</v>
      </c>
      <c r="BG1106" s="209">
        <f>IF(N1106="zákl. přenesená",J1106,0)</f>
        <v>0</v>
      </c>
      <c r="BH1106" s="209">
        <f>IF(N1106="sníž. přenesená",J1106,0)</f>
        <v>0</v>
      </c>
      <c r="BI1106" s="209">
        <f>IF(N1106="nulová",J1106,0)</f>
        <v>0</v>
      </c>
      <c r="BJ1106" s="17" t="s">
        <v>88</v>
      </c>
      <c r="BK1106" s="209">
        <f>ROUND(I1106*H1106,2)</f>
        <v>0</v>
      </c>
      <c r="BL1106" s="17" t="s">
        <v>450</v>
      </c>
      <c r="BM1106" s="208" t="s">
        <v>4215</v>
      </c>
    </row>
    <row r="1107" spans="2:65" s="12" customFormat="1">
      <c r="B1107" s="216"/>
      <c r="C1107" s="217"/>
      <c r="D1107" s="210" t="s">
        <v>366</v>
      </c>
      <c r="E1107" s="218" t="s">
        <v>1</v>
      </c>
      <c r="F1107" s="219" t="s">
        <v>88</v>
      </c>
      <c r="G1107" s="217"/>
      <c r="H1107" s="220">
        <v>1</v>
      </c>
      <c r="I1107" s="221"/>
      <c r="J1107" s="217"/>
      <c r="K1107" s="217"/>
      <c r="L1107" s="222"/>
      <c r="M1107" s="223"/>
      <c r="N1107" s="224"/>
      <c r="O1107" s="224"/>
      <c r="P1107" s="224"/>
      <c r="Q1107" s="224"/>
      <c r="R1107" s="224"/>
      <c r="S1107" s="224"/>
      <c r="T1107" s="225"/>
      <c r="AT1107" s="226" t="s">
        <v>366</v>
      </c>
      <c r="AU1107" s="226" t="s">
        <v>90</v>
      </c>
      <c r="AV1107" s="12" t="s">
        <v>90</v>
      </c>
      <c r="AW1107" s="12" t="s">
        <v>36</v>
      </c>
      <c r="AX1107" s="12" t="s">
        <v>88</v>
      </c>
      <c r="AY1107" s="226" t="s">
        <v>261</v>
      </c>
    </row>
    <row r="1108" spans="2:65" s="1" customFormat="1" ht="16.5" customHeight="1">
      <c r="B1108" s="35"/>
      <c r="C1108" s="197" t="s">
        <v>1204</v>
      </c>
      <c r="D1108" s="197" t="s">
        <v>264</v>
      </c>
      <c r="E1108" s="198" t="s">
        <v>4216</v>
      </c>
      <c r="F1108" s="199" t="s">
        <v>4217</v>
      </c>
      <c r="G1108" s="200" t="s">
        <v>501</v>
      </c>
      <c r="H1108" s="201">
        <v>1</v>
      </c>
      <c r="I1108" s="202"/>
      <c r="J1108" s="203">
        <f>ROUND(I1108*H1108,2)</f>
        <v>0</v>
      </c>
      <c r="K1108" s="199" t="s">
        <v>268</v>
      </c>
      <c r="L1108" s="39"/>
      <c r="M1108" s="204" t="s">
        <v>1</v>
      </c>
      <c r="N1108" s="205" t="s">
        <v>46</v>
      </c>
      <c r="O1108" s="67"/>
      <c r="P1108" s="206">
        <f>O1108*H1108</f>
        <v>0</v>
      </c>
      <c r="Q1108" s="206">
        <v>6.9999999999999999E-4</v>
      </c>
      <c r="R1108" s="206">
        <f>Q1108*H1108</f>
        <v>6.9999999999999999E-4</v>
      </c>
      <c r="S1108" s="206">
        <v>0</v>
      </c>
      <c r="T1108" s="207">
        <f>S1108*H1108</f>
        <v>0</v>
      </c>
      <c r="AR1108" s="208" t="s">
        <v>450</v>
      </c>
      <c r="AT1108" s="208" t="s">
        <v>264</v>
      </c>
      <c r="AU1108" s="208" t="s">
        <v>90</v>
      </c>
      <c r="AY1108" s="17" t="s">
        <v>261</v>
      </c>
      <c r="BE1108" s="209">
        <f>IF(N1108="základní",J1108,0)</f>
        <v>0</v>
      </c>
      <c r="BF1108" s="209">
        <f>IF(N1108="snížená",J1108,0)</f>
        <v>0</v>
      </c>
      <c r="BG1108" s="209">
        <f>IF(N1108="zákl. přenesená",J1108,0)</f>
        <v>0</v>
      </c>
      <c r="BH1108" s="209">
        <f>IF(N1108="sníž. přenesená",J1108,0)</f>
        <v>0</v>
      </c>
      <c r="BI1108" s="209">
        <f>IF(N1108="nulová",J1108,0)</f>
        <v>0</v>
      </c>
      <c r="BJ1108" s="17" t="s">
        <v>88</v>
      </c>
      <c r="BK1108" s="209">
        <f>ROUND(I1108*H1108,2)</f>
        <v>0</v>
      </c>
      <c r="BL1108" s="17" t="s">
        <v>450</v>
      </c>
      <c r="BM1108" s="208" t="s">
        <v>4218</v>
      </c>
    </row>
    <row r="1109" spans="2:65" s="12" customFormat="1">
      <c r="B1109" s="216"/>
      <c r="C1109" s="217"/>
      <c r="D1109" s="210" t="s">
        <v>366</v>
      </c>
      <c r="E1109" s="218" t="s">
        <v>1</v>
      </c>
      <c r="F1109" s="219" t="s">
        <v>88</v>
      </c>
      <c r="G1109" s="217"/>
      <c r="H1109" s="220">
        <v>1</v>
      </c>
      <c r="I1109" s="221"/>
      <c r="J1109" s="217"/>
      <c r="K1109" s="217"/>
      <c r="L1109" s="222"/>
      <c r="M1109" s="223"/>
      <c r="N1109" s="224"/>
      <c r="O1109" s="224"/>
      <c r="P1109" s="224"/>
      <c r="Q1109" s="224"/>
      <c r="R1109" s="224"/>
      <c r="S1109" s="224"/>
      <c r="T1109" s="225"/>
      <c r="AT1109" s="226" t="s">
        <v>366</v>
      </c>
      <c r="AU1109" s="226" t="s">
        <v>90</v>
      </c>
      <c r="AV1109" s="12" t="s">
        <v>90</v>
      </c>
      <c r="AW1109" s="12" t="s">
        <v>36</v>
      </c>
      <c r="AX1109" s="12" t="s">
        <v>88</v>
      </c>
      <c r="AY1109" s="226" t="s">
        <v>261</v>
      </c>
    </row>
    <row r="1110" spans="2:65" s="1" customFormat="1" ht="16.5" customHeight="1">
      <c r="B1110" s="35"/>
      <c r="C1110" s="197" t="s">
        <v>1207</v>
      </c>
      <c r="D1110" s="197" t="s">
        <v>264</v>
      </c>
      <c r="E1110" s="198" t="s">
        <v>4219</v>
      </c>
      <c r="F1110" s="199" t="s">
        <v>4220</v>
      </c>
      <c r="G1110" s="200" t="s">
        <v>501</v>
      </c>
      <c r="H1110" s="201">
        <v>3</v>
      </c>
      <c r="I1110" s="202"/>
      <c r="J1110" s="203">
        <f>ROUND(I1110*H1110,2)</f>
        <v>0</v>
      </c>
      <c r="K1110" s="199" t="s">
        <v>268</v>
      </c>
      <c r="L1110" s="39"/>
      <c r="M1110" s="204" t="s">
        <v>1</v>
      </c>
      <c r="N1110" s="205" t="s">
        <v>46</v>
      </c>
      <c r="O1110" s="67"/>
      <c r="P1110" s="206">
        <f>O1110*H1110</f>
        <v>0</v>
      </c>
      <c r="Q1110" s="206">
        <v>1.6800000000000001E-3</v>
      </c>
      <c r="R1110" s="206">
        <f>Q1110*H1110</f>
        <v>5.0400000000000002E-3</v>
      </c>
      <c r="S1110" s="206">
        <v>0</v>
      </c>
      <c r="T1110" s="207">
        <f>S1110*H1110</f>
        <v>0</v>
      </c>
      <c r="AR1110" s="208" t="s">
        <v>450</v>
      </c>
      <c r="AT1110" s="208" t="s">
        <v>264</v>
      </c>
      <c r="AU1110" s="208" t="s">
        <v>90</v>
      </c>
      <c r="AY1110" s="17" t="s">
        <v>261</v>
      </c>
      <c r="BE1110" s="209">
        <f>IF(N1110="základní",J1110,0)</f>
        <v>0</v>
      </c>
      <c r="BF1110" s="209">
        <f>IF(N1110="snížená",J1110,0)</f>
        <v>0</v>
      </c>
      <c r="BG1110" s="209">
        <f>IF(N1110="zákl. přenesená",J1110,0)</f>
        <v>0</v>
      </c>
      <c r="BH1110" s="209">
        <f>IF(N1110="sníž. přenesená",J1110,0)</f>
        <v>0</v>
      </c>
      <c r="BI1110" s="209">
        <f>IF(N1110="nulová",J1110,0)</f>
        <v>0</v>
      </c>
      <c r="BJ1110" s="17" t="s">
        <v>88</v>
      </c>
      <c r="BK1110" s="209">
        <f>ROUND(I1110*H1110,2)</f>
        <v>0</v>
      </c>
      <c r="BL1110" s="17" t="s">
        <v>450</v>
      </c>
      <c r="BM1110" s="208" t="s">
        <v>4221</v>
      </c>
    </row>
    <row r="1111" spans="2:65" s="12" customFormat="1">
      <c r="B1111" s="216"/>
      <c r="C1111" s="217"/>
      <c r="D1111" s="210" t="s">
        <v>366</v>
      </c>
      <c r="E1111" s="218" t="s">
        <v>1</v>
      </c>
      <c r="F1111" s="219" t="s">
        <v>110</v>
      </c>
      <c r="G1111" s="217"/>
      <c r="H1111" s="220">
        <v>3</v>
      </c>
      <c r="I1111" s="221"/>
      <c r="J1111" s="217"/>
      <c r="K1111" s="217"/>
      <c r="L1111" s="222"/>
      <c r="M1111" s="223"/>
      <c r="N1111" s="224"/>
      <c r="O1111" s="224"/>
      <c r="P1111" s="224"/>
      <c r="Q1111" s="224"/>
      <c r="R1111" s="224"/>
      <c r="S1111" s="224"/>
      <c r="T1111" s="225"/>
      <c r="AT1111" s="226" t="s">
        <v>366</v>
      </c>
      <c r="AU1111" s="226" t="s">
        <v>90</v>
      </c>
      <c r="AV1111" s="12" t="s">
        <v>90</v>
      </c>
      <c r="AW1111" s="12" t="s">
        <v>36</v>
      </c>
      <c r="AX1111" s="12" t="s">
        <v>88</v>
      </c>
      <c r="AY1111" s="226" t="s">
        <v>261</v>
      </c>
    </row>
    <row r="1112" spans="2:65" s="1" customFormat="1" ht="16.5" customHeight="1">
      <c r="B1112" s="35"/>
      <c r="C1112" s="197" t="s">
        <v>1211</v>
      </c>
      <c r="D1112" s="197" t="s">
        <v>264</v>
      </c>
      <c r="E1112" s="198" t="s">
        <v>4222</v>
      </c>
      <c r="F1112" s="199" t="s">
        <v>4223</v>
      </c>
      <c r="G1112" s="200" t="s">
        <v>501</v>
      </c>
      <c r="H1112" s="201">
        <v>3</v>
      </c>
      <c r="I1112" s="202"/>
      <c r="J1112" s="203">
        <f>ROUND(I1112*H1112,2)</f>
        <v>0</v>
      </c>
      <c r="K1112" s="199" t="s">
        <v>268</v>
      </c>
      <c r="L1112" s="39"/>
      <c r="M1112" s="204" t="s">
        <v>1</v>
      </c>
      <c r="N1112" s="205" t="s">
        <v>46</v>
      </c>
      <c r="O1112" s="67"/>
      <c r="P1112" s="206">
        <f>O1112*H1112</f>
        <v>0</v>
      </c>
      <c r="Q1112" s="206">
        <v>4.3200000000000001E-3</v>
      </c>
      <c r="R1112" s="206">
        <f>Q1112*H1112</f>
        <v>1.2959999999999999E-2</v>
      </c>
      <c r="S1112" s="206">
        <v>0</v>
      </c>
      <c r="T1112" s="207">
        <f>S1112*H1112</f>
        <v>0</v>
      </c>
      <c r="AR1112" s="208" t="s">
        <v>450</v>
      </c>
      <c r="AT1112" s="208" t="s">
        <v>264</v>
      </c>
      <c r="AU1112" s="208" t="s">
        <v>90</v>
      </c>
      <c r="AY1112" s="17" t="s">
        <v>261</v>
      </c>
      <c r="BE1112" s="209">
        <f>IF(N1112="základní",J1112,0)</f>
        <v>0</v>
      </c>
      <c r="BF1112" s="209">
        <f>IF(N1112="snížená",J1112,0)</f>
        <v>0</v>
      </c>
      <c r="BG1112" s="209">
        <f>IF(N1112="zákl. přenesená",J1112,0)</f>
        <v>0</v>
      </c>
      <c r="BH1112" s="209">
        <f>IF(N1112="sníž. přenesená",J1112,0)</f>
        <v>0</v>
      </c>
      <c r="BI1112" s="209">
        <f>IF(N1112="nulová",J1112,0)</f>
        <v>0</v>
      </c>
      <c r="BJ1112" s="17" t="s">
        <v>88</v>
      </c>
      <c r="BK1112" s="209">
        <f>ROUND(I1112*H1112,2)</f>
        <v>0</v>
      </c>
      <c r="BL1112" s="17" t="s">
        <v>450</v>
      </c>
      <c r="BM1112" s="208" t="s">
        <v>4224</v>
      </c>
    </row>
    <row r="1113" spans="2:65" s="12" customFormat="1">
      <c r="B1113" s="216"/>
      <c r="C1113" s="217"/>
      <c r="D1113" s="210" t="s">
        <v>366</v>
      </c>
      <c r="E1113" s="218" t="s">
        <v>1</v>
      </c>
      <c r="F1113" s="219" t="s">
        <v>110</v>
      </c>
      <c r="G1113" s="217"/>
      <c r="H1113" s="220">
        <v>3</v>
      </c>
      <c r="I1113" s="221"/>
      <c r="J1113" s="217"/>
      <c r="K1113" s="217"/>
      <c r="L1113" s="222"/>
      <c r="M1113" s="223"/>
      <c r="N1113" s="224"/>
      <c r="O1113" s="224"/>
      <c r="P1113" s="224"/>
      <c r="Q1113" s="224"/>
      <c r="R1113" s="224"/>
      <c r="S1113" s="224"/>
      <c r="T1113" s="225"/>
      <c r="AT1113" s="226" t="s">
        <v>366</v>
      </c>
      <c r="AU1113" s="226" t="s">
        <v>90</v>
      </c>
      <c r="AV1113" s="12" t="s">
        <v>90</v>
      </c>
      <c r="AW1113" s="12" t="s">
        <v>36</v>
      </c>
      <c r="AX1113" s="12" t="s">
        <v>88</v>
      </c>
      <c r="AY1113" s="226" t="s">
        <v>261</v>
      </c>
    </row>
    <row r="1114" spans="2:65" s="1" customFormat="1" ht="16.5" customHeight="1">
      <c r="B1114" s="35"/>
      <c r="C1114" s="197" t="s">
        <v>1213</v>
      </c>
      <c r="D1114" s="197" t="s">
        <v>264</v>
      </c>
      <c r="E1114" s="198" t="s">
        <v>4225</v>
      </c>
      <c r="F1114" s="199" t="s">
        <v>4226</v>
      </c>
      <c r="G1114" s="200" t="s">
        <v>501</v>
      </c>
      <c r="H1114" s="201">
        <v>1</v>
      </c>
      <c r="I1114" s="202"/>
      <c r="J1114" s="203">
        <f>ROUND(I1114*H1114,2)</f>
        <v>0</v>
      </c>
      <c r="K1114" s="199" t="s">
        <v>268</v>
      </c>
      <c r="L1114" s="39"/>
      <c r="M1114" s="204" t="s">
        <v>1</v>
      </c>
      <c r="N1114" s="205" t="s">
        <v>46</v>
      </c>
      <c r="O1114" s="67"/>
      <c r="P1114" s="206">
        <f>O1114*H1114</f>
        <v>0</v>
      </c>
      <c r="Q1114" s="206">
        <v>2.7E-4</v>
      </c>
      <c r="R1114" s="206">
        <f>Q1114*H1114</f>
        <v>2.7E-4</v>
      </c>
      <c r="S1114" s="206">
        <v>0</v>
      </c>
      <c r="T1114" s="207">
        <f>S1114*H1114</f>
        <v>0</v>
      </c>
      <c r="AR1114" s="208" t="s">
        <v>450</v>
      </c>
      <c r="AT1114" s="208" t="s">
        <v>264</v>
      </c>
      <c r="AU1114" s="208" t="s">
        <v>90</v>
      </c>
      <c r="AY1114" s="17" t="s">
        <v>261</v>
      </c>
      <c r="BE1114" s="209">
        <f>IF(N1114="základní",J1114,0)</f>
        <v>0</v>
      </c>
      <c r="BF1114" s="209">
        <f>IF(N1114="snížená",J1114,0)</f>
        <v>0</v>
      </c>
      <c r="BG1114" s="209">
        <f>IF(N1114="zákl. přenesená",J1114,0)</f>
        <v>0</v>
      </c>
      <c r="BH1114" s="209">
        <f>IF(N1114="sníž. přenesená",J1114,0)</f>
        <v>0</v>
      </c>
      <c r="BI1114" s="209">
        <f>IF(N1114="nulová",J1114,0)</f>
        <v>0</v>
      </c>
      <c r="BJ1114" s="17" t="s">
        <v>88</v>
      </c>
      <c r="BK1114" s="209">
        <f>ROUND(I1114*H1114,2)</f>
        <v>0</v>
      </c>
      <c r="BL1114" s="17" t="s">
        <v>450</v>
      </c>
      <c r="BM1114" s="208" t="s">
        <v>4227</v>
      </c>
    </row>
    <row r="1115" spans="2:65" s="12" customFormat="1">
      <c r="B1115" s="216"/>
      <c r="C1115" s="217"/>
      <c r="D1115" s="210" t="s">
        <v>366</v>
      </c>
      <c r="E1115" s="218" t="s">
        <v>1</v>
      </c>
      <c r="F1115" s="219" t="s">
        <v>88</v>
      </c>
      <c r="G1115" s="217"/>
      <c r="H1115" s="220">
        <v>1</v>
      </c>
      <c r="I1115" s="221"/>
      <c r="J1115" s="217"/>
      <c r="K1115" s="217"/>
      <c r="L1115" s="222"/>
      <c r="M1115" s="223"/>
      <c r="N1115" s="224"/>
      <c r="O1115" s="224"/>
      <c r="P1115" s="224"/>
      <c r="Q1115" s="224"/>
      <c r="R1115" s="224"/>
      <c r="S1115" s="224"/>
      <c r="T1115" s="225"/>
      <c r="AT1115" s="226" t="s">
        <v>366</v>
      </c>
      <c r="AU1115" s="226" t="s">
        <v>90</v>
      </c>
      <c r="AV1115" s="12" t="s">
        <v>90</v>
      </c>
      <c r="AW1115" s="12" t="s">
        <v>36</v>
      </c>
      <c r="AX1115" s="12" t="s">
        <v>88</v>
      </c>
      <c r="AY1115" s="226" t="s">
        <v>261</v>
      </c>
    </row>
    <row r="1116" spans="2:65" s="1" customFormat="1" ht="16.5" customHeight="1">
      <c r="B1116" s="35"/>
      <c r="C1116" s="197" t="s">
        <v>1217</v>
      </c>
      <c r="D1116" s="197" t="s">
        <v>264</v>
      </c>
      <c r="E1116" s="198" t="s">
        <v>4228</v>
      </c>
      <c r="F1116" s="199" t="s">
        <v>4229</v>
      </c>
      <c r="G1116" s="200" t="s">
        <v>501</v>
      </c>
      <c r="H1116" s="201">
        <v>10</v>
      </c>
      <c r="I1116" s="202"/>
      <c r="J1116" s="203">
        <f>ROUND(I1116*H1116,2)</f>
        <v>0</v>
      </c>
      <c r="K1116" s="199" t="s">
        <v>268</v>
      </c>
      <c r="L1116" s="39"/>
      <c r="M1116" s="204" t="s">
        <v>1</v>
      </c>
      <c r="N1116" s="205" t="s">
        <v>46</v>
      </c>
      <c r="O1116" s="67"/>
      <c r="P1116" s="206">
        <f>O1116*H1116</f>
        <v>0</v>
      </c>
      <c r="Q1116" s="206">
        <v>4.0000000000000002E-4</v>
      </c>
      <c r="R1116" s="206">
        <f>Q1116*H1116</f>
        <v>4.0000000000000001E-3</v>
      </c>
      <c r="S1116" s="206">
        <v>0</v>
      </c>
      <c r="T1116" s="207">
        <f>S1116*H1116</f>
        <v>0</v>
      </c>
      <c r="AR1116" s="208" t="s">
        <v>450</v>
      </c>
      <c r="AT1116" s="208" t="s">
        <v>264</v>
      </c>
      <c r="AU1116" s="208" t="s">
        <v>90</v>
      </c>
      <c r="AY1116" s="17" t="s">
        <v>261</v>
      </c>
      <c r="BE1116" s="209">
        <f>IF(N1116="základní",J1116,0)</f>
        <v>0</v>
      </c>
      <c r="BF1116" s="209">
        <f>IF(N1116="snížená",J1116,0)</f>
        <v>0</v>
      </c>
      <c r="BG1116" s="209">
        <f>IF(N1116="zákl. přenesená",J1116,0)</f>
        <v>0</v>
      </c>
      <c r="BH1116" s="209">
        <f>IF(N1116="sníž. přenesená",J1116,0)</f>
        <v>0</v>
      </c>
      <c r="BI1116" s="209">
        <f>IF(N1116="nulová",J1116,0)</f>
        <v>0</v>
      </c>
      <c r="BJ1116" s="17" t="s">
        <v>88</v>
      </c>
      <c r="BK1116" s="209">
        <f>ROUND(I1116*H1116,2)</f>
        <v>0</v>
      </c>
      <c r="BL1116" s="17" t="s">
        <v>450</v>
      </c>
      <c r="BM1116" s="208" t="s">
        <v>4230</v>
      </c>
    </row>
    <row r="1117" spans="2:65" s="12" customFormat="1">
      <c r="B1117" s="216"/>
      <c r="C1117" s="217"/>
      <c r="D1117" s="210" t="s">
        <v>366</v>
      </c>
      <c r="E1117" s="218" t="s">
        <v>1</v>
      </c>
      <c r="F1117" s="219" t="s">
        <v>313</v>
      </c>
      <c r="G1117" s="217"/>
      <c r="H1117" s="220">
        <v>10</v>
      </c>
      <c r="I1117" s="221"/>
      <c r="J1117" s="217"/>
      <c r="K1117" s="217"/>
      <c r="L1117" s="222"/>
      <c r="M1117" s="223"/>
      <c r="N1117" s="224"/>
      <c r="O1117" s="224"/>
      <c r="P1117" s="224"/>
      <c r="Q1117" s="224"/>
      <c r="R1117" s="224"/>
      <c r="S1117" s="224"/>
      <c r="T1117" s="225"/>
      <c r="AT1117" s="226" t="s">
        <v>366</v>
      </c>
      <c r="AU1117" s="226" t="s">
        <v>90</v>
      </c>
      <c r="AV1117" s="12" t="s">
        <v>90</v>
      </c>
      <c r="AW1117" s="12" t="s">
        <v>36</v>
      </c>
      <c r="AX1117" s="12" t="s">
        <v>88</v>
      </c>
      <c r="AY1117" s="226" t="s">
        <v>261</v>
      </c>
    </row>
    <row r="1118" spans="2:65" s="1" customFormat="1" ht="16.5" customHeight="1">
      <c r="B1118" s="35"/>
      <c r="C1118" s="197" t="s">
        <v>1228</v>
      </c>
      <c r="D1118" s="197" t="s">
        <v>264</v>
      </c>
      <c r="E1118" s="198" t="s">
        <v>4231</v>
      </c>
      <c r="F1118" s="199" t="s">
        <v>4232</v>
      </c>
      <c r="G1118" s="200" t="s">
        <v>501</v>
      </c>
      <c r="H1118" s="201">
        <v>5</v>
      </c>
      <c r="I1118" s="202"/>
      <c r="J1118" s="203">
        <f>ROUND(I1118*H1118,2)</f>
        <v>0</v>
      </c>
      <c r="K1118" s="199" t="s">
        <v>268</v>
      </c>
      <c r="L1118" s="39"/>
      <c r="M1118" s="204" t="s">
        <v>1</v>
      </c>
      <c r="N1118" s="205" t="s">
        <v>46</v>
      </c>
      <c r="O1118" s="67"/>
      <c r="P1118" s="206">
        <f>O1118*H1118</f>
        <v>0</v>
      </c>
      <c r="Q1118" s="206">
        <v>5.6999999999999998E-4</v>
      </c>
      <c r="R1118" s="206">
        <f>Q1118*H1118</f>
        <v>2.8500000000000001E-3</v>
      </c>
      <c r="S1118" s="206">
        <v>0</v>
      </c>
      <c r="T1118" s="207">
        <f>S1118*H1118</f>
        <v>0</v>
      </c>
      <c r="AR1118" s="208" t="s">
        <v>450</v>
      </c>
      <c r="AT1118" s="208" t="s">
        <v>264</v>
      </c>
      <c r="AU1118" s="208" t="s">
        <v>90</v>
      </c>
      <c r="AY1118" s="17" t="s">
        <v>261</v>
      </c>
      <c r="BE1118" s="209">
        <f>IF(N1118="základní",J1118,0)</f>
        <v>0</v>
      </c>
      <c r="BF1118" s="209">
        <f>IF(N1118="snížená",J1118,0)</f>
        <v>0</v>
      </c>
      <c r="BG1118" s="209">
        <f>IF(N1118="zákl. přenesená",J1118,0)</f>
        <v>0</v>
      </c>
      <c r="BH1118" s="209">
        <f>IF(N1118="sníž. přenesená",J1118,0)</f>
        <v>0</v>
      </c>
      <c r="BI1118" s="209">
        <f>IF(N1118="nulová",J1118,0)</f>
        <v>0</v>
      </c>
      <c r="BJ1118" s="17" t="s">
        <v>88</v>
      </c>
      <c r="BK1118" s="209">
        <f>ROUND(I1118*H1118,2)</f>
        <v>0</v>
      </c>
      <c r="BL1118" s="17" t="s">
        <v>450</v>
      </c>
      <c r="BM1118" s="208" t="s">
        <v>4233</v>
      </c>
    </row>
    <row r="1119" spans="2:65" s="12" customFormat="1">
      <c r="B1119" s="216"/>
      <c r="C1119" s="217"/>
      <c r="D1119" s="210" t="s">
        <v>366</v>
      </c>
      <c r="E1119" s="218" t="s">
        <v>1</v>
      </c>
      <c r="F1119" s="219" t="s">
        <v>260</v>
      </c>
      <c r="G1119" s="217"/>
      <c r="H1119" s="220">
        <v>5</v>
      </c>
      <c r="I1119" s="221"/>
      <c r="J1119" s="217"/>
      <c r="K1119" s="217"/>
      <c r="L1119" s="222"/>
      <c r="M1119" s="223"/>
      <c r="N1119" s="224"/>
      <c r="O1119" s="224"/>
      <c r="P1119" s="224"/>
      <c r="Q1119" s="224"/>
      <c r="R1119" s="224"/>
      <c r="S1119" s="224"/>
      <c r="T1119" s="225"/>
      <c r="AT1119" s="226" t="s">
        <v>366</v>
      </c>
      <c r="AU1119" s="226" t="s">
        <v>90</v>
      </c>
      <c r="AV1119" s="12" t="s">
        <v>90</v>
      </c>
      <c r="AW1119" s="12" t="s">
        <v>36</v>
      </c>
      <c r="AX1119" s="12" t="s">
        <v>88</v>
      </c>
      <c r="AY1119" s="226" t="s">
        <v>261</v>
      </c>
    </row>
    <row r="1120" spans="2:65" s="1" customFormat="1" ht="16.5" customHeight="1">
      <c r="B1120" s="35"/>
      <c r="C1120" s="197" t="s">
        <v>1232</v>
      </c>
      <c r="D1120" s="197" t="s">
        <v>264</v>
      </c>
      <c r="E1120" s="198" t="s">
        <v>4234</v>
      </c>
      <c r="F1120" s="199" t="s">
        <v>4235</v>
      </c>
      <c r="G1120" s="200" t="s">
        <v>501</v>
      </c>
      <c r="H1120" s="201">
        <v>3</v>
      </c>
      <c r="I1120" s="202"/>
      <c r="J1120" s="203">
        <f>ROUND(I1120*H1120,2)</f>
        <v>0</v>
      </c>
      <c r="K1120" s="199" t="s">
        <v>268</v>
      </c>
      <c r="L1120" s="39"/>
      <c r="M1120" s="204" t="s">
        <v>1</v>
      </c>
      <c r="N1120" s="205" t="s">
        <v>46</v>
      </c>
      <c r="O1120" s="67"/>
      <c r="P1120" s="206">
        <f>O1120*H1120</f>
        <v>0</v>
      </c>
      <c r="Q1120" s="206">
        <v>8.0000000000000004E-4</v>
      </c>
      <c r="R1120" s="206">
        <f>Q1120*H1120</f>
        <v>2.4000000000000002E-3</v>
      </c>
      <c r="S1120" s="206">
        <v>0</v>
      </c>
      <c r="T1120" s="207">
        <f>S1120*H1120</f>
        <v>0</v>
      </c>
      <c r="AR1120" s="208" t="s">
        <v>450</v>
      </c>
      <c r="AT1120" s="208" t="s">
        <v>264</v>
      </c>
      <c r="AU1120" s="208" t="s">
        <v>90</v>
      </c>
      <c r="AY1120" s="17" t="s">
        <v>261</v>
      </c>
      <c r="BE1120" s="209">
        <f>IF(N1120="základní",J1120,0)</f>
        <v>0</v>
      </c>
      <c r="BF1120" s="209">
        <f>IF(N1120="snížená",J1120,0)</f>
        <v>0</v>
      </c>
      <c r="BG1120" s="209">
        <f>IF(N1120="zákl. přenesená",J1120,0)</f>
        <v>0</v>
      </c>
      <c r="BH1120" s="209">
        <f>IF(N1120="sníž. přenesená",J1120,0)</f>
        <v>0</v>
      </c>
      <c r="BI1120" s="209">
        <f>IF(N1120="nulová",J1120,0)</f>
        <v>0</v>
      </c>
      <c r="BJ1120" s="17" t="s">
        <v>88</v>
      </c>
      <c r="BK1120" s="209">
        <f>ROUND(I1120*H1120,2)</f>
        <v>0</v>
      </c>
      <c r="BL1120" s="17" t="s">
        <v>450</v>
      </c>
      <c r="BM1120" s="208" t="s">
        <v>4236</v>
      </c>
    </row>
    <row r="1121" spans="2:65" s="12" customFormat="1">
      <c r="B1121" s="216"/>
      <c r="C1121" s="217"/>
      <c r="D1121" s="210" t="s">
        <v>366</v>
      </c>
      <c r="E1121" s="218" t="s">
        <v>1</v>
      </c>
      <c r="F1121" s="219" t="s">
        <v>110</v>
      </c>
      <c r="G1121" s="217"/>
      <c r="H1121" s="220">
        <v>3</v>
      </c>
      <c r="I1121" s="221"/>
      <c r="J1121" s="217"/>
      <c r="K1121" s="217"/>
      <c r="L1121" s="222"/>
      <c r="M1121" s="223"/>
      <c r="N1121" s="224"/>
      <c r="O1121" s="224"/>
      <c r="P1121" s="224"/>
      <c r="Q1121" s="224"/>
      <c r="R1121" s="224"/>
      <c r="S1121" s="224"/>
      <c r="T1121" s="225"/>
      <c r="AT1121" s="226" t="s">
        <v>366</v>
      </c>
      <c r="AU1121" s="226" t="s">
        <v>90</v>
      </c>
      <c r="AV1121" s="12" t="s">
        <v>90</v>
      </c>
      <c r="AW1121" s="12" t="s">
        <v>36</v>
      </c>
      <c r="AX1121" s="12" t="s">
        <v>88</v>
      </c>
      <c r="AY1121" s="226" t="s">
        <v>261</v>
      </c>
    </row>
    <row r="1122" spans="2:65" s="1" customFormat="1" ht="16.5" customHeight="1">
      <c r="B1122" s="35"/>
      <c r="C1122" s="197" t="s">
        <v>1235</v>
      </c>
      <c r="D1122" s="197" t="s">
        <v>264</v>
      </c>
      <c r="E1122" s="198" t="s">
        <v>4237</v>
      </c>
      <c r="F1122" s="199" t="s">
        <v>4238</v>
      </c>
      <c r="G1122" s="200" t="s">
        <v>501</v>
      </c>
      <c r="H1122" s="201">
        <v>2</v>
      </c>
      <c r="I1122" s="202"/>
      <c r="J1122" s="203">
        <f>ROUND(I1122*H1122,2)</f>
        <v>0</v>
      </c>
      <c r="K1122" s="199" t="s">
        <v>268</v>
      </c>
      <c r="L1122" s="39"/>
      <c r="M1122" s="204" t="s">
        <v>1</v>
      </c>
      <c r="N1122" s="205" t="s">
        <v>46</v>
      </c>
      <c r="O1122" s="67"/>
      <c r="P1122" s="206">
        <f>O1122*H1122</f>
        <v>0</v>
      </c>
      <c r="Q1122" s="206">
        <v>1.1999999999999999E-3</v>
      </c>
      <c r="R1122" s="206">
        <f>Q1122*H1122</f>
        <v>2.3999999999999998E-3</v>
      </c>
      <c r="S1122" s="206">
        <v>0</v>
      </c>
      <c r="T1122" s="207">
        <f>S1122*H1122</f>
        <v>0</v>
      </c>
      <c r="AR1122" s="208" t="s">
        <v>450</v>
      </c>
      <c r="AT1122" s="208" t="s">
        <v>264</v>
      </c>
      <c r="AU1122" s="208" t="s">
        <v>90</v>
      </c>
      <c r="AY1122" s="17" t="s">
        <v>261</v>
      </c>
      <c r="BE1122" s="209">
        <f>IF(N1122="základní",J1122,0)</f>
        <v>0</v>
      </c>
      <c r="BF1122" s="209">
        <f>IF(N1122="snížená",J1122,0)</f>
        <v>0</v>
      </c>
      <c r="BG1122" s="209">
        <f>IF(N1122="zákl. přenesená",J1122,0)</f>
        <v>0</v>
      </c>
      <c r="BH1122" s="209">
        <f>IF(N1122="sníž. přenesená",J1122,0)</f>
        <v>0</v>
      </c>
      <c r="BI1122" s="209">
        <f>IF(N1122="nulová",J1122,0)</f>
        <v>0</v>
      </c>
      <c r="BJ1122" s="17" t="s">
        <v>88</v>
      </c>
      <c r="BK1122" s="209">
        <f>ROUND(I1122*H1122,2)</f>
        <v>0</v>
      </c>
      <c r="BL1122" s="17" t="s">
        <v>450</v>
      </c>
      <c r="BM1122" s="208" t="s">
        <v>4239</v>
      </c>
    </row>
    <row r="1123" spans="2:65" s="12" customFormat="1">
      <c r="B1123" s="216"/>
      <c r="C1123" s="217"/>
      <c r="D1123" s="210" t="s">
        <v>366</v>
      </c>
      <c r="E1123" s="218" t="s">
        <v>1</v>
      </c>
      <c r="F1123" s="219" t="s">
        <v>90</v>
      </c>
      <c r="G1123" s="217"/>
      <c r="H1123" s="220">
        <v>2</v>
      </c>
      <c r="I1123" s="221"/>
      <c r="J1123" s="217"/>
      <c r="K1123" s="217"/>
      <c r="L1123" s="222"/>
      <c r="M1123" s="223"/>
      <c r="N1123" s="224"/>
      <c r="O1123" s="224"/>
      <c r="P1123" s="224"/>
      <c r="Q1123" s="224"/>
      <c r="R1123" s="224"/>
      <c r="S1123" s="224"/>
      <c r="T1123" s="225"/>
      <c r="AT1123" s="226" t="s">
        <v>366</v>
      </c>
      <c r="AU1123" s="226" t="s">
        <v>90</v>
      </c>
      <c r="AV1123" s="12" t="s">
        <v>90</v>
      </c>
      <c r="AW1123" s="12" t="s">
        <v>36</v>
      </c>
      <c r="AX1123" s="12" t="s">
        <v>88</v>
      </c>
      <c r="AY1123" s="226" t="s">
        <v>261</v>
      </c>
    </row>
    <row r="1124" spans="2:65" s="1" customFormat="1" ht="16.5" customHeight="1">
      <c r="B1124" s="35"/>
      <c r="C1124" s="197" t="s">
        <v>1239</v>
      </c>
      <c r="D1124" s="197" t="s">
        <v>264</v>
      </c>
      <c r="E1124" s="198" t="s">
        <v>4240</v>
      </c>
      <c r="F1124" s="199" t="s">
        <v>4241</v>
      </c>
      <c r="G1124" s="200" t="s">
        <v>501</v>
      </c>
      <c r="H1124" s="201">
        <v>1</v>
      </c>
      <c r="I1124" s="202"/>
      <c r="J1124" s="203">
        <f>ROUND(I1124*H1124,2)</f>
        <v>0</v>
      </c>
      <c r="K1124" s="199" t="s">
        <v>268</v>
      </c>
      <c r="L1124" s="39"/>
      <c r="M1124" s="204" t="s">
        <v>1</v>
      </c>
      <c r="N1124" s="205" t="s">
        <v>46</v>
      </c>
      <c r="O1124" s="67"/>
      <c r="P1124" s="206">
        <f>O1124*H1124</f>
        <v>0</v>
      </c>
      <c r="Q1124" s="206">
        <v>1.82E-3</v>
      </c>
      <c r="R1124" s="206">
        <f>Q1124*H1124</f>
        <v>1.82E-3</v>
      </c>
      <c r="S1124" s="206">
        <v>0</v>
      </c>
      <c r="T1124" s="207">
        <f>S1124*H1124</f>
        <v>0</v>
      </c>
      <c r="AR1124" s="208" t="s">
        <v>450</v>
      </c>
      <c r="AT1124" s="208" t="s">
        <v>264</v>
      </c>
      <c r="AU1124" s="208" t="s">
        <v>90</v>
      </c>
      <c r="AY1124" s="17" t="s">
        <v>261</v>
      </c>
      <c r="BE1124" s="209">
        <f>IF(N1124="základní",J1124,0)</f>
        <v>0</v>
      </c>
      <c r="BF1124" s="209">
        <f>IF(N1124="snížená",J1124,0)</f>
        <v>0</v>
      </c>
      <c r="BG1124" s="209">
        <f>IF(N1124="zákl. přenesená",J1124,0)</f>
        <v>0</v>
      </c>
      <c r="BH1124" s="209">
        <f>IF(N1124="sníž. přenesená",J1124,0)</f>
        <v>0</v>
      </c>
      <c r="BI1124" s="209">
        <f>IF(N1124="nulová",J1124,0)</f>
        <v>0</v>
      </c>
      <c r="BJ1124" s="17" t="s">
        <v>88</v>
      </c>
      <c r="BK1124" s="209">
        <f>ROUND(I1124*H1124,2)</f>
        <v>0</v>
      </c>
      <c r="BL1124" s="17" t="s">
        <v>450</v>
      </c>
      <c r="BM1124" s="208" t="s">
        <v>4242</v>
      </c>
    </row>
    <row r="1125" spans="2:65" s="12" customFormat="1">
      <c r="B1125" s="216"/>
      <c r="C1125" s="217"/>
      <c r="D1125" s="210" t="s">
        <v>366</v>
      </c>
      <c r="E1125" s="218" t="s">
        <v>1</v>
      </c>
      <c r="F1125" s="219" t="s">
        <v>88</v>
      </c>
      <c r="G1125" s="217"/>
      <c r="H1125" s="220">
        <v>1</v>
      </c>
      <c r="I1125" s="221"/>
      <c r="J1125" s="217"/>
      <c r="K1125" s="217"/>
      <c r="L1125" s="222"/>
      <c r="M1125" s="223"/>
      <c r="N1125" s="224"/>
      <c r="O1125" s="224"/>
      <c r="P1125" s="224"/>
      <c r="Q1125" s="224"/>
      <c r="R1125" s="224"/>
      <c r="S1125" s="224"/>
      <c r="T1125" s="225"/>
      <c r="AT1125" s="226" t="s">
        <v>366</v>
      </c>
      <c r="AU1125" s="226" t="s">
        <v>90</v>
      </c>
      <c r="AV1125" s="12" t="s">
        <v>90</v>
      </c>
      <c r="AW1125" s="12" t="s">
        <v>36</v>
      </c>
      <c r="AX1125" s="12" t="s">
        <v>88</v>
      </c>
      <c r="AY1125" s="226" t="s">
        <v>261</v>
      </c>
    </row>
    <row r="1126" spans="2:65" s="1" customFormat="1" ht="16.5" customHeight="1">
      <c r="B1126" s="35"/>
      <c r="C1126" s="197" t="s">
        <v>1242</v>
      </c>
      <c r="D1126" s="197" t="s">
        <v>264</v>
      </c>
      <c r="E1126" s="198" t="s">
        <v>4243</v>
      </c>
      <c r="F1126" s="199" t="s">
        <v>4244</v>
      </c>
      <c r="G1126" s="200" t="s">
        <v>501</v>
      </c>
      <c r="H1126" s="201">
        <v>1</v>
      </c>
      <c r="I1126" s="202"/>
      <c r="J1126" s="203">
        <f>ROUND(I1126*H1126,2)</f>
        <v>0</v>
      </c>
      <c r="K1126" s="199" t="s">
        <v>268</v>
      </c>
      <c r="L1126" s="39"/>
      <c r="M1126" s="204" t="s">
        <v>1</v>
      </c>
      <c r="N1126" s="205" t="s">
        <v>46</v>
      </c>
      <c r="O1126" s="67"/>
      <c r="P1126" s="206">
        <f>O1126*H1126</f>
        <v>0</v>
      </c>
      <c r="Q1126" s="206">
        <v>8.4999999999999995E-4</v>
      </c>
      <c r="R1126" s="206">
        <f>Q1126*H1126</f>
        <v>8.4999999999999995E-4</v>
      </c>
      <c r="S1126" s="206">
        <v>0</v>
      </c>
      <c r="T1126" s="207">
        <f>S1126*H1126</f>
        <v>0</v>
      </c>
      <c r="AR1126" s="208" t="s">
        <v>450</v>
      </c>
      <c r="AT1126" s="208" t="s">
        <v>264</v>
      </c>
      <c r="AU1126" s="208" t="s">
        <v>90</v>
      </c>
      <c r="AY1126" s="17" t="s">
        <v>261</v>
      </c>
      <c r="BE1126" s="209">
        <f>IF(N1126="základní",J1126,0)</f>
        <v>0</v>
      </c>
      <c r="BF1126" s="209">
        <f>IF(N1126="snížená",J1126,0)</f>
        <v>0</v>
      </c>
      <c r="BG1126" s="209">
        <f>IF(N1126="zákl. přenesená",J1126,0)</f>
        <v>0</v>
      </c>
      <c r="BH1126" s="209">
        <f>IF(N1126="sníž. přenesená",J1126,0)</f>
        <v>0</v>
      </c>
      <c r="BI1126" s="209">
        <f>IF(N1126="nulová",J1126,0)</f>
        <v>0</v>
      </c>
      <c r="BJ1126" s="17" t="s">
        <v>88</v>
      </c>
      <c r="BK1126" s="209">
        <f>ROUND(I1126*H1126,2)</f>
        <v>0</v>
      </c>
      <c r="BL1126" s="17" t="s">
        <v>450</v>
      </c>
      <c r="BM1126" s="208" t="s">
        <v>4245</v>
      </c>
    </row>
    <row r="1127" spans="2:65" s="1" customFormat="1" ht="16.5" customHeight="1">
      <c r="B1127" s="35"/>
      <c r="C1127" s="197" t="s">
        <v>1248</v>
      </c>
      <c r="D1127" s="197" t="s">
        <v>264</v>
      </c>
      <c r="E1127" s="198" t="s">
        <v>4246</v>
      </c>
      <c r="F1127" s="199" t="s">
        <v>4247</v>
      </c>
      <c r="G1127" s="200" t="s">
        <v>501</v>
      </c>
      <c r="H1127" s="201">
        <v>6</v>
      </c>
      <c r="I1127" s="202"/>
      <c r="J1127" s="203">
        <f>ROUND(I1127*H1127,2)</f>
        <v>0</v>
      </c>
      <c r="K1127" s="199" t="s">
        <v>268</v>
      </c>
      <c r="L1127" s="39"/>
      <c r="M1127" s="204" t="s">
        <v>1</v>
      </c>
      <c r="N1127" s="205" t="s">
        <v>46</v>
      </c>
      <c r="O1127" s="67"/>
      <c r="P1127" s="206">
        <f>O1127*H1127</f>
        <v>0</v>
      </c>
      <c r="Q1127" s="206">
        <v>2.0000000000000002E-5</v>
      </c>
      <c r="R1127" s="206">
        <f>Q1127*H1127</f>
        <v>1.2000000000000002E-4</v>
      </c>
      <c r="S1127" s="206">
        <v>0</v>
      </c>
      <c r="T1127" s="207">
        <f>S1127*H1127</f>
        <v>0</v>
      </c>
      <c r="AR1127" s="208" t="s">
        <v>450</v>
      </c>
      <c r="AT1127" s="208" t="s">
        <v>264</v>
      </c>
      <c r="AU1127" s="208" t="s">
        <v>90</v>
      </c>
      <c r="AY1127" s="17" t="s">
        <v>261</v>
      </c>
      <c r="BE1127" s="209">
        <f>IF(N1127="základní",J1127,0)</f>
        <v>0</v>
      </c>
      <c r="BF1127" s="209">
        <f>IF(N1127="snížená",J1127,0)</f>
        <v>0</v>
      </c>
      <c r="BG1127" s="209">
        <f>IF(N1127="zákl. přenesená",J1127,0)</f>
        <v>0</v>
      </c>
      <c r="BH1127" s="209">
        <f>IF(N1127="sníž. přenesená",J1127,0)</f>
        <v>0</v>
      </c>
      <c r="BI1127" s="209">
        <f>IF(N1127="nulová",J1127,0)</f>
        <v>0</v>
      </c>
      <c r="BJ1127" s="17" t="s">
        <v>88</v>
      </c>
      <c r="BK1127" s="209">
        <f>ROUND(I1127*H1127,2)</f>
        <v>0</v>
      </c>
      <c r="BL1127" s="17" t="s">
        <v>450</v>
      </c>
      <c r="BM1127" s="208" t="s">
        <v>4248</v>
      </c>
    </row>
    <row r="1128" spans="2:65" s="1" customFormat="1" ht="16.5" customHeight="1">
      <c r="B1128" s="35"/>
      <c r="C1128" s="259" t="s">
        <v>1257</v>
      </c>
      <c r="D1128" s="259" t="s">
        <v>398</v>
      </c>
      <c r="E1128" s="260" t="s">
        <v>4249</v>
      </c>
      <c r="F1128" s="261" t="s">
        <v>4250</v>
      </c>
      <c r="G1128" s="262" t="s">
        <v>501</v>
      </c>
      <c r="H1128" s="263">
        <v>6</v>
      </c>
      <c r="I1128" s="264"/>
      <c r="J1128" s="265">
        <f>ROUND(I1128*H1128,2)</f>
        <v>0</v>
      </c>
      <c r="K1128" s="261" t="s">
        <v>3539</v>
      </c>
      <c r="L1128" s="266"/>
      <c r="M1128" s="267" t="s">
        <v>1</v>
      </c>
      <c r="N1128" s="268" t="s">
        <v>46</v>
      </c>
      <c r="O1128" s="67"/>
      <c r="P1128" s="206">
        <f>O1128*H1128</f>
        <v>0</v>
      </c>
      <c r="Q1128" s="206">
        <v>9.7999999999999997E-4</v>
      </c>
      <c r="R1128" s="206">
        <f>Q1128*H1128</f>
        <v>5.8799999999999998E-3</v>
      </c>
      <c r="S1128" s="206">
        <v>0</v>
      </c>
      <c r="T1128" s="207">
        <f>S1128*H1128</f>
        <v>0</v>
      </c>
      <c r="AR1128" s="208" t="s">
        <v>561</v>
      </c>
      <c r="AT1128" s="208" t="s">
        <v>398</v>
      </c>
      <c r="AU1128" s="208" t="s">
        <v>90</v>
      </c>
      <c r="AY1128" s="17" t="s">
        <v>261</v>
      </c>
      <c r="BE1128" s="209">
        <f>IF(N1128="základní",J1128,0)</f>
        <v>0</v>
      </c>
      <c r="BF1128" s="209">
        <f>IF(N1128="snížená",J1128,0)</f>
        <v>0</v>
      </c>
      <c r="BG1128" s="209">
        <f>IF(N1128="zákl. přenesená",J1128,0)</f>
        <v>0</v>
      </c>
      <c r="BH1128" s="209">
        <f>IF(N1128="sníž. přenesená",J1128,0)</f>
        <v>0</v>
      </c>
      <c r="BI1128" s="209">
        <f>IF(N1128="nulová",J1128,0)</f>
        <v>0</v>
      </c>
      <c r="BJ1128" s="17" t="s">
        <v>88</v>
      </c>
      <c r="BK1128" s="209">
        <f>ROUND(I1128*H1128,2)</f>
        <v>0</v>
      </c>
      <c r="BL1128" s="17" t="s">
        <v>450</v>
      </c>
      <c r="BM1128" s="208" t="s">
        <v>4251</v>
      </c>
    </row>
    <row r="1129" spans="2:65" s="1" customFormat="1" ht="16.5" customHeight="1">
      <c r="B1129" s="35"/>
      <c r="C1129" s="197" t="s">
        <v>1262</v>
      </c>
      <c r="D1129" s="197" t="s">
        <v>264</v>
      </c>
      <c r="E1129" s="198" t="s">
        <v>4252</v>
      </c>
      <c r="F1129" s="199" t="s">
        <v>4253</v>
      </c>
      <c r="G1129" s="200" t="s">
        <v>501</v>
      </c>
      <c r="H1129" s="201">
        <v>1</v>
      </c>
      <c r="I1129" s="202"/>
      <c r="J1129" s="203">
        <f>ROUND(I1129*H1129,2)</f>
        <v>0</v>
      </c>
      <c r="K1129" s="199" t="s">
        <v>268</v>
      </c>
      <c r="L1129" s="39"/>
      <c r="M1129" s="204" t="s">
        <v>1</v>
      </c>
      <c r="N1129" s="205" t="s">
        <v>46</v>
      </c>
      <c r="O1129" s="67"/>
      <c r="P1129" s="206">
        <f>O1129*H1129</f>
        <v>0</v>
      </c>
      <c r="Q1129" s="206">
        <v>4.0000000000000003E-5</v>
      </c>
      <c r="R1129" s="206">
        <f>Q1129*H1129</f>
        <v>4.0000000000000003E-5</v>
      </c>
      <c r="S1129" s="206">
        <v>0</v>
      </c>
      <c r="T1129" s="207">
        <f>S1129*H1129</f>
        <v>0</v>
      </c>
      <c r="AR1129" s="208" t="s">
        <v>450</v>
      </c>
      <c r="AT1129" s="208" t="s">
        <v>264</v>
      </c>
      <c r="AU1129" s="208" t="s">
        <v>90</v>
      </c>
      <c r="AY1129" s="17" t="s">
        <v>261</v>
      </c>
      <c r="BE1129" s="209">
        <f>IF(N1129="základní",J1129,0)</f>
        <v>0</v>
      </c>
      <c r="BF1129" s="209">
        <f>IF(N1129="snížená",J1129,0)</f>
        <v>0</v>
      </c>
      <c r="BG1129" s="209">
        <f>IF(N1129="zákl. přenesená",J1129,0)</f>
        <v>0</v>
      </c>
      <c r="BH1129" s="209">
        <f>IF(N1129="sníž. přenesená",J1129,0)</f>
        <v>0</v>
      </c>
      <c r="BI1129" s="209">
        <f>IF(N1129="nulová",J1129,0)</f>
        <v>0</v>
      </c>
      <c r="BJ1129" s="17" t="s">
        <v>88</v>
      </c>
      <c r="BK1129" s="209">
        <f>ROUND(I1129*H1129,2)</f>
        <v>0</v>
      </c>
      <c r="BL1129" s="17" t="s">
        <v>450</v>
      </c>
      <c r="BM1129" s="208" t="s">
        <v>4254</v>
      </c>
    </row>
    <row r="1130" spans="2:65" s="1" customFormat="1" ht="16.5" customHeight="1">
      <c r="B1130" s="35"/>
      <c r="C1130" s="259" t="s">
        <v>1268</v>
      </c>
      <c r="D1130" s="259" t="s">
        <v>398</v>
      </c>
      <c r="E1130" s="260" t="s">
        <v>4255</v>
      </c>
      <c r="F1130" s="261" t="s">
        <v>4256</v>
      </c>
      <c r="G1130" s="262" t="s">
        <v>501</v>
      </c>
      <c r="H1130" s="263">
        <v>1</v>
      </c>
      <c r="I1130" s="264"/>
      <c r="J1130" s="265">
        <f>ROUND(I1130*H1130,2)</f>
        <v>0</v>
      </c>
      <c r="K1130" s="261" t="s">
        <v>268</v>
      </c>
      <c r="L1130" s="266"/>
      <c r="M1130" s="267" t="s">
        <v>1</v>
      </c>
      <c r="N1130" s="268" t="s">
        <v>46</v>
      </c>
      <c r="O1130" s="67"/>
      <c r="P1130" s="206">
        <f>O1130*H1130</f>
        <v>0</v>
      </c>
      <c r="Q1130" s="206">
        <v>2E-3</v>
      </c>
      <c r="R1130" s="206">
        <f>Q1130*H1130</f>
        <v>2E-3</v>
      </c>
      <c r="S1130" s="206">
        <v>0</v>
      </c>
      <c r="T1130" s="207">
        <f>S1130*H1130</f>
        <v>0</v>
      </c>
      <c r="AR1130" s="208" t="s">
        <v>561</v>
      </c>
      <c r="AT1130" s="208" t="s">
        <v>398</v>
      </c>
      <c r="AU1130" s="208" t="s">
        <v>90</v>
      </c>
      <c r="AY1130" s="17" t="s">
        <v>261</v>
      </c>
      <c r="BE1130" s="209">
        <f>IF(N1130="základní",J1130,0)</f>
        <v>0</v>
      </c>
      <c r="BF1130" s="209">
        <f>IF(N1130="snížená",J1130,0)</f>
        <v>0</v>
      </c>
      <c r="BG1130" s="209">
        <f>IF(N1130="zákl. přenesená",J1130,0)</f>
        <v>0</v>
      </c>
      <c r="BH1130" s="209">
        <f>IF(N1130="sníž. přenesená",J1130,0)</f>
        <v>0</v>
      </c>
      <c r="BI1130" s="209">
        <f>IF(N1130="nulová",J1130,0)</f>
        <v>0</v>
      </c>
      <c r="BJ1130" s="17" t="s">
        <v>88</v>
      </c>
      <c r="BK1130" s="209">
        <f>ROUND(I1130*H1130,2)</f>
        <v>0</v>
      </c>
      <c r="BL1130" s="17" t="s">
        <v>450</v>
      </c>
      <c r="BM1130" s="208" t="s">
        <v>4257</v>
      </c>
    </row>
    <row r="1131" spans="2:65" s="14" customFormat="1">
      <c r="B1131" s="238"/>
      <c r="C1131" s="239"/>
      <c r="D1131" s="210" t="s">
        <v>366</v>
      </c>
      <c r="E1131" s="240" t="s">
        <v>1</v>
      </c>
      <c r="F1131" s="241" t="s">
        <v>4258</v>
      </c>
      <c r="G1131" s="239"/>
      <c r="H1131" s="240" t="s">
        <v>1</v>
      </c>
      <c r="I1131" s="242"/>
      <c r="J1131" s="239"/>
      <c r="K1131" s="239"/>
      <c r="L1131" s="243"/>
      <c r="M1131" s="244"/>
      <c r="N1131" s="245"/>
      <c r="O1131" s="245"/>
      <c r="P1131" s="245"/>
      <c r="Q1131" s="245"/>
      <c r="R1131" s="245"/>
      <c r="S1131" s="245"/>
      <c r="T1131" s="246"/>
      <c r="AT1131" s="247" t="s">
        <v>366</v>
      </c>
      <c r="AU1131" s="247" t="s">
        <v>90</v>
      </c>
      <c r="AV1131" s="14" t="s">
        <v>88</v>
      </c>
      <c r="AW1131" s="14" t="s">
        <v>36</v>
      </c>
      <c r="AX1131" s="14" t="s">
        <v>81</v>
      </c>
      <c r="AY1131" s="247" t="s">
        <v>261</v>
      </c>
    </row>
    <row r="1132" spans="2:65" s="14" customFormat="1" ht="22.5">
      <c r="B1132" s="238"/>
      <c r="C1132" s="239"/>
      <c r="D1132" s="210" t="s">
        <v>366</v>
      </c>
      <c r="E1132" s="240" t="s">
        <v>1</v>
      </c>
      <c r="F1132" s="241" t="s">
        <v>4259</v>
      </c>
      <c r="G1132" s="239"/>
      <c r="H1132" s="240" t="s">
        <v>1</v>
      </c>
      <c r="I1132" s="242"/>
      <c r="J1132" s="239"/>
      <c r="K1132" s="239"/>
      <c r="L1132" s="243"/>
      <c r="M1132" s="244"/>
      <c r="N1132" s="245"/>
      <c r="O1132" s="245"/>
      <c r="P1132" s="245"/>
      <c r="Q1132" s="245"/>
      <c r="R1132" s="245"/>
      <c r="S1132" s="245"/>
      <c r="T1132" s="246"/>
      <c r="AT1132" s="247" t="s">
        <v>366</v>
      </c>
      <c r="AU1132" s="247" t="s">
        <v>90</v>
      </c>
      <c r="AV1132" s="14" t="s">
        <v>88</v>
      </c>
      <c r="AW1132" s="14" t="s">
        <v>36</v>
      </c>
      <c r="AX1132" s="14" t="s">
        <v>81</v>
      </c>
      <c r="AY1132" s="247" t="s">
        <v>261</v>
      </c>
    </row>
    <row r="1133" spans="2:65" s="14" customFormat="1">
      <c r="B1133" s="238"/>
      <c r="C1133" s="239"/>
      <c r="D1133" s="210" t="s">
        <v>366</v>
      </c>
      <c r="E1133" s="240" t="s">
        <v>1</v>
      </c>
      <c r="F1133" s="241" t="s">
        <v>4260</v>
      </c>
      <c r="G1133" s="239"/>
      <c r="H1133" s="240" t="s">
        <v>1</v>
      </c>
      <c r="I1133" s="242"/>
      <c r="J1133" s="239"/>
      <c r="K1133" s="239"/>
      <c r="L1133" s="243"/>
      <c r="M1133" s="244"/>
      <c r="N1133" s="245"/>
      <c r="O1133" s="245"/>
      <c r="P1133" s="245"/>
      <c r="Q1133" s="245"/>
      <c r="R1133" s="245"/>
      <c r="S1133" s="245"/>
      <c r="T1133" s="246"/>
      <c r="AT1133" s="247" t="s">
        <v>366</v>
      </c>
      <c r="AU1133" s="247" t="s">
        <v>90</v>
      </c>
      <c r="AV1133" s="14" t="s">
        <v>88</v>
      </c>
      <c r="AW1133" s="14" t="s">
        <v>36</v>
      </c>
      <c r="AX1133" s="14" t="s">
        <v>81</v>
      </c>
      <c r="AY1133" s="247" t="s">
        <v>261</v>
      </c>
    </row>
    <row r="1134" spans="2:65" s="14" customFormat="1" ht="22.5">
      <c r="B1134" s="238"/>
      <c r="C1134" s="239"/>
      <c r="D1134" s="210" t="s">
        <v>366</v>
      </c>
      <c r="E1134" s="240" t="s">
        <v>1</v>
      </c>
      <c r="F1134" s="241" t="s">
        <v>4261</v>
      </c>
      <c r="G1134" s="239"/>
      <c r="H1134" s="240" t="s">
        <v>1</v>
      </c>
      <c r="I1134" s="242"/>
      <c r="J1134" s="239"/>
      <c r="K1134" s="239"/>
      <c r="L1134" s="243"/>
      <c r="M1134" s="244"/>
      <c r="N1134" s="245"/>
      <c r="O1134" s="245"/>
      <c r="P1134" s="245"/>
      <c r="Q1134" s="245"/>
      <c r="R1134" s="245"/>
      <c r="S1134" s="245"/>
      <c r="T1134" s="246"/>
      <c r="AT1134" s="247" t="s">
        <v>366</v>
      </c>
      <c r="AU1134" s="247" t="s">
        <v>90</v>
      </c>
      <c r="AV1134" s="14" t="s">
        <v>88</v>
      </c>
      <c r="AW1134" s="14" t="s">
        <v>36</v>
      </c>
      <c r="AX1134" s="14" t="s">
        <v>81</v>
      </c>
      <c r="AY1134" s="247" t="s">
        <v>261</v>
      </c>
    </row>
    <row r="1135" spans="2:65" s="14" customFormat="1" ht="22.5">
      <c r="B1135" s="238"/>
      <c r="C1135" s="239"/>
      <c r="D1135" s="210" t="s">
        <v>366</v>
      </c>
      <c r="E1135" s="240" t="s">
        <v>1</v>
      </c>
      <c r="F1135" s="241" t="s">
        <v>4262</v>
      </c>
      <c r="G1135" s="239"/>
      <c r="H1135" s="240" t="s">
        <v>1</v>
      </c>
      <c r="I1135" s="242"/>
      <c r="J1135" s="239"/>
      <c r="K1135" s="239"/>
      <c r="L1135" s="243"/>
      <c r="M1135" s="244"/>
      <c r="N1135" s="245"/>
      <c r="O1135" s="245"/>
      <c r="P1135" s="245"/>
      <c r="Q1135" s="245"/>
      <c r="R1135" s="245"/>
      <c r="S1135" s="245"/>
      <c r="T1135" s="246"/>
      <c r="AT1135" s="247" t="s">
        <v>366</v>
      </c>
      <c r="AU1135" s="247" t="s">
        <v>90</v>
      </c>
      <c r="AV1135" s="14" t="s">
        <v>88</v>
      </c>
      <c r="AW1135" s="14" t="s">
        <v>36</v>
      </c>
      <c r="AX1135" s="14" t="s">
        <v>81</v>
      </c>
      <c r="AY1135" s="247" t="s">
        <v>261</v>
      </c>
    </row>
    <row r="1136" spans="2:65" s="12" customFormat="1">
      <c r="B1136" s="216"/>
      <c r="C1136" s="217"/>
      <c r="D1136" s="210" t="s">
        <v>366</v>
      </c>
      <c r="E1136" s="218" t="s">
        <v>1</v>
      </c>
      <c r="F1136" s="219" t="s">
        <v>88</v>
      </c>
      <c r="G1136" s="217"/>
      <c r="H1136" s="220">
        <v>1</v>
      </c>
      <c r="I1136" s="221"/>
      <c r="J1136" s="217"/>
      <c r="K1136" s="217"/>
      <c r="L1136" s="222"/>
      <c r="M1136" s="223"/>
      <c r="N1136" s="224"/>
      <c r="O1136" s="224"/>
      <c r="P1136" s="224"/>
      <c r="Q1136" s="224"/>
      <c r="R1136" s="224"/>
      <c r="S1136" s="224"/>
      <c r="T1136" s="225"/>
      <c r="AT1136" s="226" t="s">
        <v>366</v>
      </c>
      <c r="AU1136" s="226" t="s">
        <v>90</v>
      </c>
      <c r="AV1136" s="12" t="s">
        <v>90</v>
      </c>
      <c r="AW1136" s="12" t="s">
        <v>36</v>
      </c>
      <c r="AX1136" s="12" t="s">
        <v>88</v>
      </c>
      <c r="AY1136" s="226" t="s">
        <v>261</v>
      </c>
    </row>
    <row r="1137" spans="2:65" s="1" customFormat="1" ht="16.5" customHeight="1">
      <c r="B1137" s="35"/>
      <c r="C1137" s="197" t="s">
        <v>1273</v>
      </c>
      <c r="D1137" s="197" t="s">
        <v>264</v>
      </c>
      <c r="E1137" s="198" t="s">
        <v>4263</v>
      </c>
      <c r="F1137" s="199" t="s">
        <v>4264</v>
      </c>
      <c r="G1137" s="200" t="s">
        <v>2214</v>
      </c>
      <c r="H1137" s="201">
        <v>8</v>
      </c>
      <c r="I1137" s="202"/>
      <c r="J1137" s="203">
        <f>ROUND(I1137*H1137,2)</f>
        <v>0</v>
      </c>
      <c r="K1137" s="199" t="s">
        <v>268</v>
      </c>
      <c r="L1137" s="39"/>
      <c r="M1137" s="204" t="s">
        <v>1</v>
      </c>
      <c r="N1137" s="205" t="s">
        <v>46</v>
      </c>
      <c r="O1137" s="67"/>
      <c r="P1137" s="206">
        <f>O1137*H1137</f>
        <v>0</v>
      </c>
      <c r="Q1137" s="206">
        <v>2.9139999999999999E-2</v>
      </c>
      <c r="R1137" s="206">
        <f>Q1137*H1137</f>
        <v>0.23311999999999999</v>
      </c>
      <c r="S1137" s="206">
        <v>0</v>
      </c>
      <c r="T1137" s="207">
        <f>S1137*H1137</f>
        <v>0</v>
      </c>
      <c r="AR1137" s="208" t="s">
        <v>450</v>
      </c>
      <c r="AT1137" s="208" t="s">
        <v>264</v>
      </c>
      <c r="AU1137" s="208" t="s">
        <v>90</v>
      </c>
      <c r="AY1137" s="17" t="s">
        <v>261</v>
      </c>
      <c r="BE1137" s="209">
        <f>IF(N1137="základní",J1137,0)</f>
        <v>0</v>
      </c>
      <c r="BF1137" s="209">
        <f>IF(N1137="snížená",J1137,0)</f>
        <v>0</v>
      </c>
      <c r="BG1137" s="209">
        <f>IF(N1137="zákl. přenesená",J1137,0)</f>
        <v>0</v>
      </c>
      <c r="BH1137" s="209">
        <f>IF(N1137="sníž. přenesená",J1137,0)</f>
        <v>0</v>
      </c>
      <c r="BI1137" s="209">
        <f>IF(N1137="nulová",J1137,0)</f>
        <v>0</v>
      </c>
      <c r="BJ1137" s="17" t="s">
        <v>88</v>
      </c>
      <c r="BK1137" s="209">
        <f>ROUND(I1137*H1137,2)</f>
        <v>0</v>
      </c>
      <c r="BL1137" s="17" t="s">
        <v>450</v>
      </c>
      <c r="BM1137" s="208" t="s">
        <v>4265</v>
      </c>
    </row>
    <row r="1138" spans="2:65" s="14" customFormat="1">
      <c r="B1138" s="238"/>
      <c r="C1138" s="239"/>
      <c r="D1138" s="210" t="s">
        <v>366</v>
      </c>
      <c r="E1138" s="240" t="s">
        <v>1</v>
      </c>
      <c r="F1138" s="241" t="s">
        <v>1641</v>
      </c>
      <c r="G1138" s="239"/>
      <c r="H1138" s="240" t="s">
        <v>1</v>
      </c>
      <c r="I1138" s="242"/>
      <c r="J1138" s="239"/>
      <c r="K1138" s="239"/>
      <c r="L1138" s="243"/>
      <c r="M1138" s="244"/>
      <c r="N1138" s="245"/>
      <c r="O1138" s="245"/>
      <c r="P1138" s="245"/>
      <c r="Q1138" s="245"/>
      <c r="R1138" s="245"/>
      <c r="S1138" s="245"/>
      <c r="T1138" s="246"/>
      <c r="AT1138" s="247" t="s">
        <v>366</v>
      </c>
      <c r="AU1138" s="247" t="s">
        <v>90</v>
      </c>
      <c r="AV1138" s="14" t="s">
        <v>88</v>
      </c>
      <c r="AW1138" s="14" t="s">
        <v>36</v>
      </c>
      <c r="AX1138" s="14" t="s">
        <v>81</v>
      </c>
      <c r="AY1138" s="247" t="s">
        <v>261</v>
      </c>
    </row>
    <row r="1139" spans="2:65" s="12" customFormat="1">
      <c r="B1139" s="216"/>
      <c r="C1139" s="217"/>
      <c r="D1139" s="210" t="s">
        <v>366</v>
      </c>
      <c r="E1139" s="218" t="s">
        <v>1</v>
      </c>
      <c r="F1139" s="219" t="s">
        <v>88</v>
      </c>
      <c r="G1139" s="217"/>
      <c r="H1139" s="220">
        <v>1</v>
      </c>
      <c r="I1139" s="221"/>
      <c r="J1139" s="217"/>
      <c r="K1139" s="217"/>
      <c r="L1139" s="222"/>
      <c r="M1139" s="223"/>
      <c r="N1139" s="224"/>
      <c r="O1139" s="224"/>
      <c r="P1139" s="224"/>
      <c r="Q1139" s="224"/>
      <c r="R1139" s="224"/>
      <c r="S1139" s="224"/>
      <c r="T1139" s="225"/>
      <c r="AT1139" s="226" t="s">
        <v>366</v>
      </c>
      <c r="AU1139" s="226" t="s">
        <v>90</v>
      </c>
      <c r="AV1139" s="12" t="s">
        <v>90</v>
      </c>
      <c r="AW1139" s="12" t="s">
        <v>36</v>
      </c>
      <c r="AX1139" s="12" t="s">
        <v>81</v>
      </c>
      <c r="AY1139" s="226" t="s">
        <v>261</v>
      </c>
    </row>
    <row r="1140" spans="2:65" s="14" customFormat="1">
      <c r="B1140" s="238"/>
      <c r="C1140" s="239"/>
      <c r="D1140" s="210" t="s">
        <v>366</v>
      </c>
      <c r="E1140" s="240" t="s">
        <v>1</v>
      </c>
      <c r="F1140" s="241" t="s">
        <v>3607</v>
      </c>
      <c r="G1140" s="239"/>
      <c r="H1140" s="240" t="s">
        <v>1</v>
      </c>
      <c r="I1140" s="242"/>
      <c r="J1140" s="239"/>
      <c r="K1140" s="239"/>
      <c r="L1140" s="243"/>
      <c r="M1140" s="244"/>
      <c r="N1140" s="245"/>
      <c r="O1140" s="245"/>
      <c r="P1140" s="245"/>
      <c r="Q1140" s="245"/>
      <c r="R1140" s="245"/>
      <c r="S1140" s="245"/>
      <c r="T1140" s="246"/>
      <c r="AT1140" s="247" t="s">
        <v>366</v>
      </c>
      <c r="AU1140" s="247" t="s">
        <v>90</v>
      </c>
      <c r="AV1140" s="14" t="s">
        <v>88</v>
      </c>
      <c r="AW1140" s="14" t="s">
        <v>36</v>
      </c>
      <c r="AX1140" s="14" t="s">
        <v>81</v>
      </c>
      <c r="AY1140" s="247" t="s">
        <v>261</v>
      </c>
    </row>
    <row r="1141" spans="2:65" s="12" customFormat="1">
      <c r="B1141" s="216"/>
      <c r="C1141" s="217"/>
      <c r="D1141" s="210" t="s">
        <v>366</v>
      </c>
      <c r="E1141" s="218" t="s">
        <v>1</v>
      </c>
      <c r="F1141" s="219" t="s">
        <v>90</v>
      </c>
      <c r="G1141" s="217"/>
      <c r="H1141" s="220">
        <v>2</v>
      </c>
      <c r="I1141" s="221"/>
      <c r="J1141" s="217"/>
      <c r="K1141" s="217"/>
      <c r="L1141" s="222"/>
      <c r="M1141" s="223"/>
      <c r="N1141" s="224"/>
      <c r="O1141" s="224"/>
      <c r="P1141" s="224"/>
      <c r="Q1141" s="224"/>
      <c r="R1141" s="224"/>
      <c r="S1141" s="224"/>
      <c r="T1141" s="225"/>
      <c r="AT1141" s="226" t="s">
        <v>366</v>
      </c>
      <c r="AU1141" s="226" t="s">
        <v>90</v>
      </c>
      <c r="AV1141" s="12" t="s">
        <v>90</v>
      </c>
      <c r="AW1141" s="12" t="s">
        <v>36</v>
      </c>
      <c r="AX1141" s="12" t="s">
        <v>81</v>
      </c>
      <c r="AY1141" s="226" t="s">
        <v>261</v>
      </c>
    </row>
    <row r="1142" spans="2:65" s="14" customFormat="1">
      <c r="B1142" s="238"/>
      <c r="C1142" s="239"/>
      <c r="D1142" s="210" t="s">
        <v>366</v>
      </c>
      <c r="E1142" s="240" t="s">
        <v>1</v>
      </c>
      <c r="F1142" s="241" t="s">
        <v>3573</v>
      </c>
      <c r="G1142" s="239"/>
      <c r="H1142" s="240" t="s">
        <v>1</v>
      </c>
      <c r="I1142" s="242"/>
      <c r="J1142" s="239"/>
      <c r="K1142" s="239"/>
      <c r="L1142" s="243"/>
      <c r="M1142" s="244"/>
      <c r="N1142" s="245"/>
      <c r="O1142" s="245"/>
      <c r="P1142" s="245"/>
      <c r="Q1142" s="245"/>
      <c r="R1142" s="245"/>
      <c r="S1142" s="245"/>
      <c r="T1142" s="246"/>
      <c r="AT1142" s="247" t="s">
        <v>366</v>
      </c>
      <c r="AU1142" s="247" t="s">
        <v>90</v>
      </c>
      <c r="AV1142" s="14" t="s">
        <v>88</v>
      </c>
      <c r="AW1142" s="14" t="s">
        <v>36</v>
      </c>
      <c r="AX1142" s="14" t="s">
        <v>81</v>
      </c>
      <c r="AY1142" s="247" t="s">
        <v>261</v>
      </c>
    </row>
    <row r="1143" spans="2:65" s="12" customFormat="1">
      <c r="B1143" s="216"/>
      <c r="C1143" s="217"/>
      <c r="D1143" s="210" t="s">
        <v>366</v>
      </c>
      <c r="E1143" s="218" t="s">
        <v>1</v>
      </c>
      <c r="F1143" s="219" t="s">
        <v>90</v>
      </c>
      <c r="G1143" s="217"/>
      <c r="H1143" s="220">
        <v>2</v>
      </c>
      <c r="I1143" s="221"/>
      <c r="J1143" s="217"/>
      <c r="K1143" s="217"/>
      <c r="L1143" s="222"/>
      <c r="M1143" s="223"/>
      <c r="N1143" s="224"/>
      <c r="O1143" s="224"/>
      <c r="P1143" s="224"/>
      <c r="Q1143" s="224"/>
      <c r="R1143" s="224"/>
      <c r="S1143" s="224"/>
      <c r="T1143" s="225"/>
      <c r="AT1143" s="226" t="s">
        <v>366</v>
      </c>
      <c r="AU1143" s="226" t="s">
        <v>90</v>
      </c>
      <c r="AV1143" s="12" t="s">
        <v>90</v>
      </c>
      <c r="AW1143" s="12" t="s">
        <v>36</v>
      </c>
      <c r="AX1143" s="12" t="s">
        <v>81</v>
      </c>
      <c r="AY1143" s="226" t="s">
        <v>261</v>
      </c>
    </row>
    <row r="1144" spans="2:65" s="14" customFormat="1">
      <c r="B1144" s="238"/>
      <c r="C1144" s="239"/>
      <c r="D1144" s="210" t="s">
        <v>366</v>
      </c>
      <c r="E1144" s="240" t="s">
        <v>1</v>
      </c>
      <c r="F1144" s="241" t="s">
        <v>3661</v>
      </c>
      <c r="G1144" s="239"/>
      <c r="H1144" s="240" t="s">
        <v>1</v>
      </c>
      <c r="I1144" s="242"/>
      <c r="J1144" s="239"/>
      <c r="K1144" s="239"/>
      <c r="L1144" s="243"/>
      <c r="M1144" s="244"/>
      <c r="N1144" s="245"/>
      <c r="O1144" s="245"/>
      <c r="P1144" s="245"/>
      <c r="Q1144" s="245"/>
      <c r="R1144" s="245"/>
      <c r="S1144" s="245"/>
      <c r="T1144" s="246"/>
      <c r="AT1144" s="247" t="s">
        <v>366</v>
      </c>
      <c r="AU1144" s="247" t="s">
        <v>90</v>
      </c>
      <c r="AV1144" s="14" t="s">
        <v>88</v>
      </c>
      <c r="AW1144" s="14" t="s">
        <v>36</v>
      </c>
      <c r="AX1144" s="14" t="s">
        <v>81</v>
      </c>
      <c r="AY1144" s="247" t="s">
        <v>261</v>
      </c>
    </row>
    <row r="1145" spans="2:65" s="12" customFormat="1">
      <c r="B1145" s="216"/>
      <c r="C1145" s="217"/>
      <c r="D1145" s="210" t="s">
        <v>366</v>
      </c>
      <c r="E1145" s="218" t="s">
        <v>1</v>
      </c>
      <c r="F1145" s="219" t="s">
        <v>90</v>
      </c>
      <c r="G1145" s="217"/>
      <c r="H1145" s="220">
        <v>2</v>
      </c>
      <c r="I1145" s="221"/>
      <c r="J1145" s="217"/>
      <c r="K1145" s="217"/>
      <c r="L1145" s="222"/>
      <c r="M1145" s="223"/>
      <c r="N1145" s="224"/>
      <c r="O1145" s="224"/>
      <c r="P1145" s="224"/>
      <c r="Q1145" s="224"/>
      <c r="R1145" s="224"/>
      <c r="S1145" s="224"/>
      <c r="T1145" s="225"/>
      <c r="AT1145" s="226" t="s">
        <v>366</v>
      </c>
      <c r="AU1145" s="226" t="s">
        <v>90</v>
      </c>
      <c r="AV1145" s="12" t="s">
        <v>90</v>
      </c>
      <c r="AW1145" s="12" t="s">
        <v>36</v>
      </c>
      <c r="AX1145" s="12" t="s">
        <v>81</v>
      </c>
      <c r="AY1145" s="226" t="s">
        <v>261</v>
      </c>
    </row>
    <row r="1146" spans="2:65" s="14" customFormat="1">
      <c r="B1146" s="238"/>
      <c r="C1146" s="239"/>
      <c r="D1146" s="210" t="s">
        <v>366</v>
      </c>
      <c r="E1146" s="240" t="s">
        <v>1</v>
      </c>
      <c r="F1146" s="241" t="s">
        <v>3691</v>
      </c>
      <c r="G1146" s="239"/>
      <c r="H1146" s="240" t="s">
        <v>1</v>
      </c>
      <c r="I1146" s="242"/>
      <c r="J1146" s="239"/>
      <c r="K1146" s="239"/>
      <c r="L1146" s="243"/>
      <c r="M1146" s="244"/>
      <c r="N1146" s="245"/>
      <c r="O1146" s="245"/>
      <c r="P1146" s="245"/>
      <c r="Q1146" s="245"/>
      <c r="R1146" s="245"/>
      <c r="S1146" s="245"/>
      <c r="T1146" s="246"/>
      <c r="AT1146" s="247" t="s">
        <v>366</v>
      </c>
      <c r="AU1146" s="247" t="s">
        <v>90</v>
      </c>
      <c r="AV1146" s="14" t="s">
        <v>88</v>
      </c>
      <c r="AW1146" s="14" t="s">
        <v>36</v>
      </c>
      <c r="AX1146" s="14" t="s">
        <v>81</v>
      </c>
      <c r="AY1146" s="247" t="s">
        <v>261</v>
      </c>
    </row>
    <row r="1147" spans="2:65" s="12" customFormat="1">
      <c r="B1147" s="216"/>
      <c r="C1147" s="217"/>
      <c r="D1147" s="210" t="s">
        <v>366</v>
      </c>
      <c r="E1147" s="218" t="s">
        <v>1</v>
      </c>
      <c r="F1147" s="219" t="s">
        <v>88</v>
      </c>
      <c r="G1147" s="217"/>
      <c r="H1147" s="220">
        <v>1</v>
      </c>
      <c r="I1147" s="221"/>
      <c r="J1147" s="217"/>
      <c r="K1147" s="217"/>
      <c r="L1147" s="222"/>
      <c r="M1147" s="223"/>
      <c r="N1147" s="224"/>
      <c r="O1147" s="224"/>
      <c r="P1147" s="224"/>
      <c r="Q1147" s="224"/>
      <c r="R1147" s="224"/>
      <c r="S1147" s="224"/>
      <c r="T1147" s="225"/>
      <c r="AT1147" s="226" t="s">
        <v>366</v>
      </c>
      <c r="AU1147" s="226" t="s">
        <v>90</v>
      </c>
      <c r="AV1147" s="12" t="s">
        <v>90</v>
      </c>
      <c r="AW1147" s="12" t="s">
        <v>36</v>
      </c>
      <c r="AX1147" s="12" t="s">
        <v>81</v>
      </c>
      <c r="AY1147" s="226" t="s">
        <v>261</v>
      </c>
    </row>
    <row r="1148" spans="2:65" s="13" customFormat="1">
      <c r="B1148" s="227"/>
      <c r="C1148" s="228"/>
      <c r="D1148" s="210" t="s">
        <v>366</v>
      </c>
      <c r="E1148" s="229" t="s">
        <v>1</v>
      </c>
      <c r="F1148" s="230" t="s">
        <v>368</v>
      </c>
      <c r="G1148" s="228"/>
      <c r="H1148" s="231">
        <v>8</v>
      </c>
      <c r="I1148" s="232"/>
      <c r="J1148" s="228"/>
      <c r="K1148" s="228"/>
      <c r="L1148" s="233"/>
      <c r="M1148" s="234"/>
      <c r="N1148" s="235"/>
      <c r="O1148" s="235"/>
      <c r="P1148" s="235"/>
      <c r="Q1148" s="235"/>
      <c r="R1148" s="235"/>
      <c r="S1148" s="235"/>
      <c r="T1148" s="236"/>
      <c r="AT1148" s="237" t="s">
        <v>366</v>
      </c>
      <c r="AU1148" s="237" t="s">
        <v>90</v>
      </c>
      <c r="AV1148" s="13" t="s">
        <v>123</v>
      </c>
      <c r="AW1148" s="13" t="s">
        <v>36</v>
      </c>
      <c r="AX1148" s="13" t="s">
        <v>88</v>
      </c>
      <c r="AY1148" s="237" t="s">
        <v>261</v>
      </c>
    </row>
    <row r="1149" spans="2:65" s="1" customFormat="1" ht="24" customHeight="1">
      <c r="B1149" s="35"/>
      <c r="C1149" s="197" t="s">
        <v>1275</v>
      </c>
      <c r="D1149" s="197" t="s">
        <v>264</v>
      </c>
      <c r="E1149" s="198" t="s">
        <v>4266</v>
      </c>
      <c r="F1149" s="199" t="s">
        <v>4267</v>
      </c>
      <c r="G1149" s="200" t="s">
        <v>501</v>
      </c>
      <c r="H1149" s="201">
        <v>1</v>
      </c>
      <c r="I1149" s="202"/>
      <c r="J1149" s="203">
        <f>ROUND(I1149*H1149,2)</f>
        <v>0</v>
      </c>
      <c r="K1149" s="199" t="s">
        <v>3539</v>
      </c>
      <c r="L1149" s="39"/>
      <c r="M1149" s="204" t="s">
        <v>1</v>
      </c>
      <c r="N1149" s="205" t="s">
        <v>46</v>
      </c>
      <c r="O1149" s="67"/>
      <c r="P1149" s="206">
        <f>O1149*H1149</f>
        <v>0</v>
      </c>
      <c r="Q1149" s="206">
        <v>4.8500000000000001E-3</v>
      </c>
      <c r="R1149" s="206">
        <f>Q1149*H1149</f>
        <v>4.8500000000000001E-3</v>
      </c>
      <c r="S1149" s="206">
        <v>0</v>
      </c>
      <c r="T1149" s="207">
        <f>S1149*H1149</f>
        <v>0</v>
      </c>
      <c r="AR1149" s="208" t="s">
        <v>450</v>
      </c>
      <c r="AT1149" s="208" t="s">
        <v>264</v>
      </c>
      <c r="AU1149" s="208" t="s">
        <v>90</v>
      </c>
      <c r="AY1149" s="17" t="s">
        <v>261</v>
      </c>
      <c r="BE1149" s="209">
        <f>IF(N1149="základní",J1149,0)</f>
        <v>0</v>
      </c>
      <c r="BF1149" s="209">
        <f>IF(N1149="snížená",J1149,0)</f>
        <v>0</v>
      </c>
      <c r="BG1149" s="209">
        <f>IF(N1149="zákl. přenesená",J1149,0)</f>
        <v>0</v>
      </c>
      <c r="BH1149" s="209">
        <f>IF(N1149="sníž. přenesená",J1149,0)</f>
        <v>0</v>
      </c>
      <c r="BI1149" s="209">
        <f>IF(N1149="nulová",J1149,0)</f>
        <v>0</v>
      </c>
      <c r="BJ1149" s="17" t="s">
        <v>88</v>
      </c>
      <c r="BK1149" s="209">
        <f>ROUND(I1149*H1149,2)</f>
        <v>0</v>
      </c>
      <c r="BL1149" s="17" t="s">
        <v>450</v>
      </c>
      <c r="BM1149" s="208" t="s">
        <v>4268</v>
      </c>
    </row>
    <row r="1150" spans="2:65" s="14" customFormat="1">
      <c r="B1150" s="238"/>
      <c r="C1150" s="239"/>
      <c r="D1150" s="210" t="s">
        <v>366</v>
      </c>
      <c r="E1150" s="240" t="s">
        <v>1</v>
      </c>
      <c r="F1150" s="241" t="s">
        <v>4269</v>
      </c>
      <c r="G1150" s="239"/>
      <c r="H1150" s="240" t="s">
        <v>1</v>
      </c>
      <c r="I1150" s="242"/>
      <c r="J1150" s="239"/>
      <c r="K1150" s="239"/>
      <c r="L1150" s="243"/>
      <c r="M1150" s="244"/>
      <c r="N1150" s="245"/>
      <c r="O1150" s="245"/>
      <c r="P1150" s="245"/>
      <c r="Q1150" s="245"/>
      <c r="R1150" s="245"/>
      <c r="S1150" s="245"/>
      <c r="T1150" s="246"/>
      <c r="AT1150" s="247" t="s">
        <v>366</v>
      </c>
      <c r="AU1150" s="247" t="s">
        <v>90</v>
      </c>
      <c r="AV1150" s="14" t="s">
        <v>88</v>
      </c>
      <c r="AW1150" s="14" t="s">
        <v>36</v>
      </c>
      <c r="AX1150" s="14" t="s">
        <v>81</v>
      </c>
      <c r="AY1150" s="247" t="s">
        <v>261</v>
      </c>
    </row>
    <row r="1151" spans="2:65" s="14" customFormat="1">
      <c r="B1151" s="238"/>
      <c r="C1151" s="239"/>
      <c r="D1151" s="210" t="s">
        <v>366</v>
      </c>
      <c r="E1151" s="240" t="s">
        <v>1</v>
      </c>
      <c r="F1151" s="241" t="s">
        <v>4267</v>
      </c>
      <c r="G1151" s="239"/>
      <c r="H1151" s="240" t="s">
        <v>1</v>
      </c>
      <c r="I1151" s="242"/>
      <c r="J1151" s="239"/>
      <c r="K1151" s="239"/>
      <c r="L1151" s="243"/>
      <c r="M1151" s="244"/>
      <c r="N1151" s="245"/>
      <c r="O1151" s="245"/>
      <c r="P1151" s="245"/>
      <c r="Q1151" s="245"/>
      <c r="R1151" s="245"/>
      <c r="S1151" s="245"/>
      <c r="T1151" s="246"/>
      <c r="AT1151" s="247" t="s">
        <v>366</v>
      </c>
      <c r="AU1151" s="247" t="s">
        <v>90</v>
      </c>
      <c r="AV1151" s="14" t="s">
        <v>88</v>
      </c>
      <c r="AW1151" s="14" t="s">
        <v>36</v>
      </c>
      <c r="AX1151" s="14" t="s">
        <v>81</v>
      </c>
      <c r="AY1151" s="247" t="s">
        <v>261</v>
      </c>
    </row>
    <row r="1152" spans="2:65" s="12" customFormat="1">
      <c r="B1152" s="216"/>
      <c r="C1152" s="217"/>
      <c r="D1152" s="210" t="s">
        <v>366</v>
      </c>
      <c r="E1152" s="218" t="s">
        <v>1</v>
      </c>
      <c r="F1152" s="219" t="s">
        <v>88</v>
      </c>
      <c r="G1152" s="217"/>
      <c r="H1152" s="220">
        <v>1</v>
      </c>
      <c r="I1152" s="221"/>
      <c r="J1152" s="217"/>
      <c r="K1152" s="217"/>
      <c r="L1152" s="222"/>
      <c r="M1152" s="223"/>
      <c r="N1152" s="224"/>
      <c r="O1152" s="224"/>
      <c r="P1152" s="224"/>
      <c r="Q1152" s="224"/>
      <c r="R1152" s="224"/>
      <c r="S1152" s="224"/>
      <c r="T1152" s="225"/>
      <c r="AT1152" s="226" t="s">
        <v>366</v>
      </c>
      <c r="AU1152" s="226" t="s">
        <v>90</v>
      </c>
      <c r="AV1152" s="12" t="s">
        <v>90</v>
      </c>
      <c r="AW1152" s="12" t="s">
        <v>36</v>
      </c>
      <c r="AX1152" s="12" t="s">
        <v>88</v>
      </c>
      <c r="AY1152" s="226" t="s">
        <v>261</v>
      </c>
    </row>
    <row r="1153" spans="2:65" s="1" customFormat="1" ht="16.5" customHeight="1">
      <c r="B1153" s="35"/>
      <c r="C1153" s="197" t="s">
        <v>1280</v>
      </c>
      <c r="D1153" s="197" t="s">
        <v>264</v>
      </c>
      <c r="E1153" s="198" t="s">
        <v>4270</v>
      </c>
      <c r="F1153" s="199" t="s">
        <v>4271</v>
      </c>
      <c r="G1153" s="200" t="s">
        <v>501</v>
      </c>
      <c r="H1153" s="201">
        <v>1</v>
      </c>
      <c r="I1153" s="202"/>
      <c r="J1153" s="203">
        <f>ROUND(I1153*H1153,2)</f>
        <v>0</v>
      </c>
      <c r="K1153" s="199" t="s">
        <v>268</v>
      </c>
      <c r="L1153" s="39"/>
      <c r="M1153" s="204" t="s">
        <v>1</v>
      </c>
      <c r="N1153" s="205" t="s">
        <v>46</v>
      </c>
      <c r="O1153" s="67"/>
      <c r="P1153" s="206">
        <f>O1153*H1153</f>
        <v>0</v>
      </c>
      <c r="Q1153" s="206">
        <v>9.2800000000000001E-3</v>
      </c>
      <c r="R1153" s="206">
        <f>Q1153*H1153</f>
        <v>9.2800000000000001E-3</v>
      </c>
      <c r="S1153" s="206">
        <v>0</v>
      </c>
      <c r="T1153" s="207">
        <f>S1153*H1153</f>
        <v>0</v>
      </c>
      <c r="AR1153" s="208" t="s">
        <v>450</v>
      </c>
      <c r="AT1153" s="208" t="s">
        <v>264</v>
      </c>
      <c r="AU1153" s="208" t="s">
        <v>90</v>
      </c>
      <c r="AY1153" s="17" t="s">
        <v>261</v>
      </c>
      <c r="BE1153" s="209">
        <f>IF(N1153="základní",J1153,0)</f>
        <v>0</v>
      </c>
      <c r="BF1153" s="209">
        <f>IF(N1153="snížená",J1153,0)</f>
        <v>0</v>
      </c>
      <c r="BG1153" s="209">
        <f>IF(N1153="zákl. přenesená",J1153,0)</f>
        <v>0</v>
      </c>
      <c r="BH1153" s="209">
        <f>IF(N1153="sníž. přenesená",J1153,0)</f>
        <v>0</v>
      </c>
      <c r="BI1153" s="209">
        <f>IF(N1153="nulová",J1153,0)</f>
        <v>0</v>
      </c>
      <c r="BJ1153" s="17" t="s">
        <v>88</v>
      </c>
      <c r="BK1153" s="209">
        <f>ROUND(I1153*H1153,2)</f>
        <v>0</v>
      </c>
      <c r="BL1153" s="17" t="s">
        <v>450</v>
      </c>
      <c r="BM1153" s="208" t="s">
        <v>4272</v>
      </c>
    </row>
    <row r="1154" spans="2:65" s="14" customFormat="1">
      <c r="B1154" s="238"/>
      <c r="C1154" s="239"/>
      <c r="D1154" s="210" t="s">
        <v>366</v>
      </c>
      <c r="E1154" s="240" t="s">
        <v>1</v>
      </c>
      <c r="F1154" s="241" t="s">
        <v>4273</v>
      </c>
      <c r="G1154" s="239"/>
      <c r="H1154" s="240" t="s">
        <v>1</v>
      </c>
      <c r="I1154" s="242"/>
      <c r="J1154" s="239"/>
      <c r="K1154" s="239"/>
      <c r="L1154" s="243"/>
      <c r="M1154" s="244"/>
      <c r="N1154" s="245"/>
      <c r="O1154" s="245"/>
      <c r="P1154" s="245"/>
      <c r="Q1154" s="245"/>
      <c r="R1154" s="245"/>
      <c r="S1154" s="245"/>
      <c r="T1154" s="246"/>
      <c r="AT1154" s="247" t="s">
        <v>366</v>
      </c>
      <c r="AU1154" s="247" t="s">
        <v>90</v>
      </c>
      <c r="AV1154" s="14" t="s">
        <v>88</v>
      </c>
      <c r="AW1154" s="14" t="s">
        <v>36</v>
      </c>
      <c r="AX1154" s="14" t="s">
        <v>81</v>
      </c>
      <c r="AY1154" s="247" t="s">
        <v>261</v>
      </c>
    </row>
    <row r="1155" spans="2:65" s="12" customFormat="1">
      <c r="B1155" s="216"/>
      <c r="C1155" s="217"/>
      <c r="D1155" s="210" t="s">
        <v>366</v>
      </c>
      <c r="E1155" s="218" t="s">
        <v>1</v>
      </c>
      <c r="F1155" s="219" t="s">
        <v>88</v>
      </c>
      <c r="G1155" s="217"/>
      <c r="H1155" s="220">
        <v>1</v>
      </c>
      <c r="I1155" s="221"/>
      <c r="J1155" s="217"/>
      <c r="K1155" s="217"/>
      <c r="L1155" s="222"/>
      <c r="M1155" s="223"/>
      <c r="N1155" s="224"/>
      <c r="O1155" s="224"/>
      <c r="P1155" s="224"/>
      <c r="Q1155" s="224"/>
      <c r="R1155" s="224"/>
      <c r="S1155" s="224"/>
      <c r="T1155" s="225"/>
      <c r="AT1155" s="226" t="s">
        <v>366</v>
      </c>
      <c r="AU1155" s="226" t="s">
        <v>90</v>
      </c>
      <c r="AV1155" s="12" t="s">
        <v>90</v>
      </c>
      <c r="AW1155" s="12" t="s">
        <v>36</v>
      </c>
      <c r="AX1155" s="12" t="s">
        <v>88</v>
      </c>
      <c r="AY1155" s="226" t="s">
        <v>261</v>
      </c>
    </row>
    <row r="1156" spans="2:65" s="1" customFormat="1" ht="24" customHeight="1">
      <c r="B1156" s="35"/>
      <c r="C1156" s="197" t="s">
        <v>1284</v>
      </c>
      <c r="D1156" s="197" t="s">
        <v>264</v>
      </c>
      <c r="E1156" s="198" t="s">
        <v>4274</v>
      </c>
      <c r="F1156" s="199" t="s">
        <v>4275</v>
      </c>
      <c r="G1156" s="200" t="s">
        <v>394</v>
      </c>
      <c r="H1156" s="201">
        <v>2289.5</v>
      </c>
      <c r="I1156" s="202"/>
      <c r="J1156" s="203">
        <f>ROUND(I1156*H1156,2)</f>
        <v>0</v>
      </c>
      <c r="K1156" s="199" t="s">
        <v>268</v>
      </c>
      <c r="L1156" s="39"/>
      <c r="M1156" s="204" t="s">
        <v>1</v>
      </c>
      <c r="N1156" s="205" t="s">
        <v>46</v>
      </c>
      <c r="O1156" s="67"/>
      <c r="P1156" s="206">
        <f>O1156*H1156</f>
        <v>0</v>
      </c>
      <c r="Q1156" s="206">
        <v>1.9000000000000001E-4</v>
      </c>
      <c r="R1156" s="206">
        <f>Q1156*H1156</f>
        <v>0.43500500000000003</v>
      </c>
      <c r="S1156" s="206">
        <v>0</v>
      </c>
      <c r="T1156" s="207">
        <f>S1156*H1156</f>
        <v>0</v>
      </c>
      <c r="AR1156" s="208" t="s">
        <v>450</v>
      </c>
      <c r="AT1156" s="208" t="s">
        <v>264</v>
      </c>
      <c r="AU1156" s="208" t="s">
        <v>90</v>
      </c>
      <c r="AY1156" s="17" t="s">
        <v>261</v>
      </c>
      <c r="BE1156" s="209">
        <f>IF(N1156="základní",J1156,0)</f>
        <v>0</v>
      </c>
      <c r="BF1156" s="209">
        <f>IF(N1156="snížená",J1156,0)</f>
        <v>0</v>
      </c>
      <c r="BG1156" s="209">
        <f>IF(N1156="zákl. přenesená",J1156,0)</f>
        <v>0</v>
      </c>
      <c r="BH1156" s="209">
        <f>IF(N1156="sníž. přenesená",J1156,0)</f>
        <v>0</v>
      </c>
      <c r="BI1156" s="209">
        <f>IF(N1156="nulová",J1156,0)</f>
        <v>0</v>
      </c>
      <c r="BJ1156" s="17" t="s">
        <v>88</v>
      </c>
      <c r="BK1156" s="209">
        <f>ROUND(I1156*H1156,2)</f>
        <v>0</v>
      </c>
      <c r="BL1156" s="17" t="s">
        <v>450</v>
      </c>
      <c r="BM1156" s="208" t="s">
        <v>4276</v>
      </c>
    </row>
    <row r="1157" spans="2:65" s="12" customFormat="1">
      <c r="B1157" s="216"/>
      <c r="C1157" s="217"/>
      <c r="D1157" s="210" t="s">
        <v>366</v>
      </c>
      <c r="E1157" s="218" t="s">
        <v>1</v>
      </c>
      <c r="F1157" s="219" t="s">
        <v>4277</v>
      </c>
      <c r="G1157" s="217"/>
      <c r="H1157" s="220">
        <v>2289.5</v>
      </c>
      <c r="I1157" s="221"/>
      <c r="J1157" s="217"/>
      <c r="K1157" s="217"/>
      <c r="L1157" s="222"/>
      <c r="M1157" s="223"/>
      <c r="N1157" s="224"/>
      <c r="O1157" s="224"/>
      <c r="P1157" s="224"/>
      <c r="Q1157" s="224"/>
      <c r="R1157" s="224"/>
      <c r="S1157" s="224"/>
      <c r="T1157" s="225"/>
      <c r="AT1157" s="226" t="s">
        <v>366</v>
      </c>
      <c r="AU1157" s="226" t="s">
        <v>90</v>
      </c>
      <c r="AV1157" s="12" t="s">
        <v>90</v>
      </c>
      <c r="AW1157" s="12" t="s">
        <v>36</v>
      </c>
      <c r="AX1157" s="12" t="s">
        <v>88</v>
      </c>
      <c r="AY1157" s="226" t="s">
        <v>261</v>
      </c>
    </row>
    <row r="1158" spans="2:65" s="1" customFormat="1" ht="24" customHeight="1">
      <c r="B1158" s="35"/>
      <c r="C1158" s="197" t="s">
        <v>1287</v>
      </c>
      <c r="D1158" s="197" t="s">
        <v>264</v>
      </c>
      <c r="E1158" s="198" t="s">
        <v>4278</v>
      </c>
      <c r="F1158" s="199" t="s">
        <v>4279</v>
      </c>
      <c r="G1158" s="200" t="s">
        <v>394</v>
      </c>
      <c r="H1158" s="201">
        <v>45</v>
      </c>
      <c r="I1158" s="202"/>
      <c r="J1158" s="203">
        <f>ROUND(I1158*H1158,2)</f>
        <v>0</v>
      </c>
      <c r="K1158" s="199" t="s">
        <v>268</v>
      </c>
      <c r="L1158" s="39"/>
      <c r="M1158" s="204" t="s">
        <v>1</v>
      </c>
      <c r="N1158" s="205" t="s">
        <v>46</v>
      </c>
      <c r="O1158" s="67"/>
      <c r="P1158" s="206">
        <f>O1158*H1158</f>
        <v>0</v>
      </c>
      <c r="Q1158" s="206">
        <v>3.5E-4</v>
      </c>
      <c r="R1158" s="206">
        <f>Q1158*H1158</f>
        <v>1.575E-2</v>
      </c>
      <c r="S1158" s="206">
        <v>0</v>
      </c>
      <c r="T1158" s="207">
        <f>S1158*H1158</f>
        <v>0</v>
      </c>
      <c r="AR1158" s="208" t="s">
        <v>450</v>
      </c>
      <c r="AT1158" s="208" t="s">
        <v>264</v>
      </c>
      <c r="AU1158" s="208" t="s">
        <v>90</v>
      </c>
      <c r="AY1158" s="17" t="s">
        <v>261</v>
      </c>
      <c r="BE1158" s="209">
        <f>IF(N1158="základní",J1158,0)</f>
        <v>0</v>
      </c>
      <c r="BF1158" s="209">
        <f>IF(N1158="snížená",J1158,0)</f>
        <v>0</v>
      </c>
      <c r="BG1158" s="209">
        <f>IF(N1158="zákl. přenesená",J1158,0)</f>
        <v>0</v>
      </c>
      <c r="BH1158" s="209">
        <f>IF(N1158="sníž. přenesená",J1158,0)</f>
        <v>0</v>
      </c>
      <c r="BI1158" s="209">
        <f>IF(N1158="nulová",J1158,0)</f>
        <v>0</v>
      </c>
      <c r="BJ1158" s="17" t="s">
        <v>88</v>
      </c>
      <c r="BK1158" s="209">
        <f>ROUND(I1158*H1158,2)</f>
        <v>0</v>
      </c>
      <c r="BL1158" s="17" t="s">
        <v>450</v>
      </c>
      <c r="BM1158" s="208" t="s">
        <v>4280</v>
      </c>
    </row>
    <row r="1159" spans="2:65" s="12" customFormat="1">
      <c r="B1159" s="216"/>
      <c r="C1159" s="217"/>
      <c r="D1159" s="210" t="s">
        <v>366</v>
      </c>
      <c r="E1159" s="218" t="s">
        <v>1</v>
      </c>
      <c r="F1159" s="219" t="s">
        <v>636</v>
      </c>
      <c r="G1159" s="217"/>
      <c r="H1159" s="220">
        <v>45</v>
      </c>
      <c r="I1159" s="221"/>
      <c r="J1159" s="217"/>
      <c r="K1159" s="217"/>
      <c r="L1159" s="222"/>
      <c r="M1159" s="223"/>
      <c r="N1159" s="224"/>
      <c r="O1159" s="224"/>
      <c r="P1159" s="224"/>
      <c r="Q1159" s="224"/>
      <c r="R1159" s="224"/>
      <c r="S1159" s="224"/>
      <c r="T1159" s="225"/>
      <c r="AT1159" s="226" t="s">
        <v>366</v>
      </c>
      <c r="AU1159" s="226" t="s">
        <v>90</v>
      </c>
      <c r="AV1159" s="12" t="s">
        <v>90</v>
      </c>
      <c r="AW1159" s="12" t="s">
        <v>36</v>
      </c>
      <c r="AX1159" s="12" t="s">
        <v>88</v>
      </c>
      <c r="AY1159" s="226" t="s">
        <v>261</v>
      </c>
    </row>
    <row r="1160" spans="2:65" s="1" customFormat="1" ht="16.5" customHeight="1">
      <c r="B1160" s="35"/>
      <c r="C1160" s="197" t="s">
        <v>1292</v>
      </c>
      <c r="D1160" s="197" t="s">
        <v>264</v>
      </c>
      <c r="E1160" s="198" t="s">
        <v>4281</v>
      </c>
      <c r="F1160" s="199" t="s">
        <v>4282</v>
      </c>
      <c r="G1160" s="200" t="s">
        <v>394</v>
      </c>
      <c r="H1160" s="201">
        <v>2334.5</v>
      </c>
      <c r="I1160" s="202"/>
      <c r="J1160" s="203">
        <f>ROUND(I1160*H1160,2)</f>
        <v>0</v>
      </c>
      <c r="K1160" s="199" t="s">
        <v>268</v>
      </c>
      <c r="L1160" s="39"/>
      <c r="M1160" s="204" t="s">
        <v>1</v>
      </c>
      <c r="N1160" s="205" t="s">
        <v>46</v>
      </c>
      <c r="O1160" s="67"/>
      <c r="P1160" s="206">
        <f>O1160*H1160</f>
        <v>0</v>
      </c>
      <c r="Q1160" s="206">
        <v>1.0000000000000001E-5</v>
      </c>
      <c r="R1160" s="206">
        <f>Q1160*H1160</f>
        <v>2.3345000000000001E-2</v>
      </c>
      <c r="S1160" s="206">
        <v>0</v>
      </c>
      <c r="T1160" s="207">
        <f>S1160*H1160</f>
        <v>0</v>
      </c>
      <c r="AR1160" s="208" t="s">
        <v>450</v>
      </c>
      <c r="AT1160" s="208" t="s">
        <v>264</v>
      </c>
      <c r="AU1160" s="208" t="s">
        <v>90</v>
      </c>
      <c r="AY1160" s="17" t="s">
        <v>261</v>
      </c>
      <c r="BE1160" s="209">
        <f>IF(N1160="základní",J1160,0)</f>
        <v>0</v>
      </c>
      <c r="BF1160" s="209">
        <f>IF(N1160="snížená",J1160,0)</f>
        <v>0</v>
      </c>
      <c r="BG1160" s="209">
        <f>IF(N1160="zákl. přenesená",J1160,0)</f>
        <v>0</v>
      </c>
      <c r="BH1160" s="209">
        <f>IF(N1160="sníž. přenesená",J1160,0)</f>
        <v>0</v>
      </c>
      <c r="BI1160" s="209">
        <f>IF(N1160="nulová",J1160,0)</f>
        <v>0</v>
      </c>
      <c r="BJ1160" s="17" t="s">
        <v>88</v>
      </c>
      <c r="BK1160" s="209">
        <f>ROUND(I1160*H1160,2)</f>
        <v>0</v>
      </c>
      <c r="BL1160" s="17" t="s">
        <v>450</v>
      </c>
      <c r="BM1160" s="208" t="s">
        <v>4283</v>
      </c>
    </row>
    <row r="1161" spans="2:65" s="12" customFormat="1">
      <c r="B1161" s="216"/>
      <c r="C1161" s="217"/>
      <c r="D1161" s="210" t="s">
        <v>366</v>
      </c>
      <c r="E1161" s="218" t="s">
        <v>1</v>
      </c>
      <c r="F1161" s="219" t="s">
        <v>4284</v>
      </c>
      <c r="G1161" s="217"/>
      <c r="H1161" s="220">
        <v>2334.5</v>
      </c>
      <c r="I1161" s="221"/>
      <c r="J1161" s="217"/>
      <c r="K1161" s="217"/>
      <c r="L1161" s="222"/>
      <c r="M1161" s="223"/>
      <c r="N1161" s="224"/>
      <c r="O1161" s="224"/>
      <c r="P1161" s="224"/>
      <c r="Q1161" s="224"/>
      <c r="R1161" s="224"/>
      <c r="S1161" s="224"/>
      <c r="T1161" s="225"/>
      <c r="AT1161" s="226" t="s">
        <v>366</v>
      </c>
      <c r="AU1161" s="226" t="s">
        <v>90</v>
      </c>
      <c r="AV1161" s="12" t="s">
        <v>90</v>
      </c>
      <c r="AW1161" s="12" t="s">
        <v>36</v>
      </c>
      <c r="AX1161" s="12" t="s">
        <v>88</v>
      </c>
      <c r="AY1161" s="226" t="s">
        <v>261</v>
      </c>
    </row>
    <row r="1162" spans="2:65" s="1" customFormat="1" ht="24" customHeight="1">
      <c r="B1162" s="35"/>
      <c r="C1162" s="197" t="s">
        <v>1297</v>
      </c>
      <c r="D1162" s="197" t="s">
        <v>264</v>
      </c>
      <c r="E1162" s="198" t="s">
        <v>4285</v>
      </c>
      <c r="F1162" s="199" t="s">
        <v>4286</v>
      </c>
      <c r="G1162" s="200" t="s">
        <v>401</v>
      </c>
      <c r="H1162" s="201">
        <v>6.8689999999999998</v>
      </c>
      <c r="I1162" s="202"/>
      <c r="J1162" s="203">
        <f>ROUND(I1162*H1162,2)</f>
        <v>0</v>
      </c>
      <c r="K1162" s="199" t="s">
        <v>268</v>
      </c>
      <c r="L1162" s="39"/>
      <c r="M1162" s="204" t="s">
        <v>1</v>
      </c>
      <c r="N1162" s="205" t="s">
        <v>46</v>
      </c>
      <c r="O1162" s="67"/>
      <c r="P1162" s="206">
        <f>O1162*H1162</f>
        <v>0</v>
      </c>
      <c r="Q1162" s="206">
        <v>0</v>
      </c>
      <c r="R1162" s="206">
        <f>Q1162*H1162</f>
        <v>0</v>
      </c>
      <c r="S1162" s="206">
        <v>0</v>
      </c>
      <c r="T1162" s="207">
        <f>S1162*H1162</f>
        <v>0</v>
      </c>
      <c r="AR1162" s="208" t="s">
        <v>450</v>
      </c>
      <c r="AT1162" s="208" t="s">
        <v>264</v>
      </c>
      <c r="AU1162" s="208" t="s">
        <v>90</v>
      </c>
      <c r="AY1162" s="17" t="s">
        <v>261</v>
      </c>
      <c r="BE1162" s="209">
        <f>IF(N1162="základní",J1162,0)</f>
        <v>0</v>
      </c>
      <c r="BF1162" s="209">
        <f>IF(N1162="snížená",J1162,0)</f>
        <v>0</v>
      </c>
      <c r="BG1162" s="209">
        <f>IF(N1162="zákl. přenesená",J1162,0)</f>
        <v>0</v>
      </c>
      <c r="BH1162" s="209">
        <f>IF(N1162="sníž. přenesená",J1162,0)</f>
        <v>0</v>
      </c>
      <c r="BI1162" s="209">
        <f>IF(N1162="nulová",J1162,0)</f>
        <v>0</v>
      </c>
      <c r="BJ1162" s="17" t="s">
        <v>88</v>
      </c>
      <c r="BK1162" s="209">
        <f>ROUND(I1162*H1162,2)</f>
        <v>0</v>
      </c>
      <c r="BL1162" s="17" t="s">
        <v>450</v>
      </c>
      <c r="BM1162" s="208" t="s">
        <v>4287</v>
      </c>
    </row>
    <row r="1163" spans="2:65" s="11" customFormat="1" ht="22.7" customHeight="1">
      <c r="B1163" s="181"/>
      <c r="C1163" s="182"/>
      <c r="D1163" s="183" t="s">
        <v>80</v>
      </c>
      <c r="E1163" s="195" t="s">
        <v>4288</v>
      </c>
      <c r="F1163" s="195" t="s">
        <v>4289</v>
      </c>
      <c r="G1163" s="182"/>
      <c r="H1163" s="182"/>
      <c r="I1163" s="185"/>
      <c r="J1163" s="196">
        <f>BK1163</f>
        <v>0</v>
      </c>
      <c r="K1163" s="182"/>
      <c r="L1163" s="187"/>
      <c r="M1163" s="188"/>
      <c r="N1163" s="189"/>
      <c r="O1163" s="189"/>
      <c r="P1163" s="190">
        <f>SUM(P1164:P1186)</f>
        <v>0</v>
      </c>
      <c r="Q1163" s="189"/>
      <c r="R1163" s="190">
        <f>SUM(R1164:R1186)</f>
        <v>0.32194</v>
      </c>
      <c r="S1163" s="189"/>
      <c r="T1163" s="191">
        <f>SUM(T1164:T1186)</f>
        <v>0</v>
      </c>
      <c r="AR1163" s="192" t="s">
        <v>90</v>
      </c>
      <c r="AT1163" s="193" t="s">
        <v>80</v>
      </c>
      <c r="AU1163" s="193" t="s">
        <v>88</v>
      </c>
      <c r="AY1163" s="192" t="s">
        <v>261</v>
      </c>
      <c r="BK1163" s="194">
        <f>SUM(BK1164:BK1186)</f>
        <v>0</v>
      </c>
    </row>
    <row r="1164" spans="2:65" s="1" customFormat="1" ht="16.5" customHeight="1">
      <c r="B1164" s="35"/>
      <c r="C1164" s="197" t="s">
        <v>1301</v>
      </c>
      <c r="D1164" s="197" t="s">
        <v>264</v>
      </c>
      <c r="E1164" s="198" t="s">
        <v>4290</v>
      </c>
      <c r="F1164" s="199" t="s">
        <v>4291</v>
      </c>
      <c r="G1164" s="200" t="s">
        <v>394</v>
      </c>
      <c r="H1164" s="201">
        <v>1</v>
      </c>
      <c r="I1164" s="202"/>
      <c r="J1164" s="203">
        <f t="shared" ref="J1164:J1186" si="0">ROUND(I1164*H1164,2)</f>
        <v>0</v>
      </c>
      <c r="K1164" s="199" t="s">
        <v>268</v>
      </c>
      <c r="L1164" s="39"/>
      <c r="M1164" s="204" t="s">
        <v>1</v>
      </c>
      <c r="N1164" s="205" t="s">
        <v>46</v>
      </c>
      <c r="O1164" s="67"/>
      <c r="P1164" s="206">
        <f t="shared" ref="P1164:P1186" si="1">O1164*H1164</f>
        <v>0</v>
      </c>
      <c r="Q1164" s="206">
        <v>1.47E-3</v>
      </c>
      <c r="R1164" s="206">
        <f t="shared" ref="R1164:R1186" si="2">Q1164*H1164</f>
        <v>1.47E-3</v>
      </c>
      <c r="S1164" s="206">
        <v>0</v>
      </c>
      <c r="T1164" s="207">
        <f t="shared" ref="T1164:T1186" si="3">S1164*H1164</f>
        <v>0</v>
      </c>
      <c r="AR1164" s="208" t="s">
        <v>450</v>
      </c>
      <c r="AT1164" s="208" t="s">
        <v>264</v>
      </c>
      <c r="AU1164" s="208" t="s">
        <v>90</v>
      </c>
      <c r="AY1164" s="17" t="s">
        <v>261</v>
      </c>
      <c r="BE1164" s="209">
        <f t="shared" ref="BE1164:BE1186" si="4">IF(N1164="základní",J1164,0)</f>
        <v>0</v>
      </c>
      <c r="BF1164" s="209">
        <f t="shared" ref="BF1164:BF1186" si="5">IF(N1164="snížená",J1164,0)</f>
        <v>0</v>
      </c>
      <c r="BG1164" s="209">
        <f t="shared" ref="BG1164:BG1186" si="6">IF(N1164="zákl. přenesená",J1164,0)</f>
        <v>0</v>
      </c>
      <c r="BH1164" s="209">
        <f t="shared" ref="BH1164:BH1186" si="7">IF(N1164="sníž. přenesená",J1164,0)</f>
        <v>0</v>
      </c>
      <c r="BI1164" s="209">
        <f t="shared" ref="BI1164:BI1186" si="8">IF(N1164="nulová",J1164,0)</f>
        <v>0</v>
      </c>
      <c r="BJ1164" s="17" t="s">
        <v>88</v>
      </c>
      <c r="BK1164" s="209">
        <f t="shared" ref="BK1164:BK1186" si="9">ROUND(I1164*H1164,2)</f>
        <v>0</v>
      </c>
      <c r="BL1164" s="17" t="s">
        <v>450</v>
      </c>
      <c r="BM1164" s="208" t="s">
        <v>4292</v>
      </c>
    </row>
    <row r="1165" spans="2:65" s="1" customFormat="1" ht="16.5" customHeight="1">
      <c r="B1165" s="35"/>
      <c r="C1165" s="197" t="s">
        <v>1308</v>
      </c>
      <c r="D1165" s="197" t="s">
        <v>264</v>
      </c>
      <c r="E1165" s="198" t="s">
        <v>4293</v>
      </c>
      <c r="F1165" s="199" t="s">
        <v>4294</v>
      </c>
      <c r="G1165" s="200" t="s">
        <v>394</v>
      </c>
      <c r="H1165" s="201">
        <v>16</v>
      </c>
      <c r="I1165" s="202"/>
      <c r="J1165" s="203">
        <f t="shared" si="0"/>
        <v>0</v>
      </c>
      <c r="K1165" s="199" t="s">
        <v>268</v>
      </c>
      <c r="L1165" s="39"/>
      <c r="M1165" s="204" t="s">
        <v>1</v>
      </c>
      <c r="N1165" s="205" t="s">
        <v>46</v>
      </c>
      <c r="O1165" s="67"/>
      <c r="P1165" s="206">
        <f t="shared" si="1"/>
        <v>0</v>
      </c>
      <c r="Q1165" s="206">
        <v>2.7000000000000001E-3</v>
      </c>
      <c r="R1165" s="206">
        <f t="shared" si="2"/>
        <v>4.3200000000000002E-2</v>
      </c>
      <c r="S1165" s="206">
        <v>0</v>
      </c>
      <c r="T1165" s="207">
        <f t="shared" si="3"/>
        <v>0</v>
      </c>
      <c r="AR1165" s="208" t="s">
        <v>450</v>
      </c>
      <c r="AT1165" s="208" t="s">
        <v>264</v>
      </c>
      <c r="AU1165" s="208" t="s">
        <v>90</v>
      </c>
      <c r="AY1165" s="17" t="s">
        <v>261</v>
      </c>
      <c r="BE1165" s="209">
        <f t="shared" si="4"/>
        <v>0</v>
      </c>
      <c r="BF1165" s="209">
        <f t="shared" si="5"/>
        <v>0</v>
      </c>
      <c r="BG1165" s="209">
        <f t="shared" si="6"/>
        <v>0</v>
      </c>
      <c r="BH1165" s="209">
        <f t="shared" si="7"/>
        <v>0</v>
      </c>
      <c r="BI1165" s="209">
        <f t="shared" si="8"/>
        <v>0</v>
      </c>
      <c r="BJ1165" s="17" t="s">
        <v>88</v>
      </c>
      <c r="BK1165" s="209">
        <f t="shared" si="9"/>
        <v>0</v>
      </c>
      <c r="BL1165" s="17" t="s">
        <v>450</v>
      </c>
      <c r="BM1165" s="208" t="s">
        <v>4295</v>
      </c>
    </row>
    <row r="1166" spans="2:65" s="1" customFormat="1" ht="16.5" customHeight="1">
      <c r="B1166" s="35"/>
      <c r="C1166" s="197" t="s">
        <v>1314</v>
      </c>
      <c r="D1166" s="197" t="s">
        <v>264</v>
      </c>
      <c r="E1166" s="198" t="s">
        <v>4296</v>
      </c>
      <c r="F1166" s="199" t="s">
        <v>4297</v>
      </c>
      <c r="G1166" s="200" t="s">
        <v>394</v>
      </c>
      <c r="H1166" s="201">
        <v>5</v>
      </c>
      <c r="I1166" s="202"/>
      <c r="J1166" s="203">
        <f t="shared" si="0"/>
        <v>0</v>
      </c>
      <c r="K1166" s="199" t="s">
        <v>268</v>
      </c>
      <c r="L1166" s="39"/>
      <c r="M1166" s="204" t="s">
        <v>1</v>
      </c>
      <c r="N1166" s="205" t="s">
        <v>46</v>
      </c>
      <c r="O1166" s="67"/>
      <c r="P1166" s="206">
        <f t="shared" si="1"/>
        <v>0</v>
      </c>
      <c r="Q1166" s="206">
        <v>4.9300000000000004E-3</v>
      </c>
      <c r="R1166" s="206">
        <f t="shared" si="2"/>
        <v>2.4650000000000002E-2</v>
      </c>
      <c r="S1166" s="206">
        <v>0</v>
      </c>
      <c r="T1166" s="207">
        <f t="shared" si="3"/>
        <v>0</v>
      </c>
      <c r="AR1166" s="208" t="s">
        <v>450</v>
      </c>
      <c r="AT1166" s="208" t="s">
        <v>264</v>
      </c>
      <c r="AU1166" s="208" t="s">
        <v>90</v>
      </c>
      <c r="AY1166" s="17" t="s">
        <v>261</v>
      </c>
      <c r="BE1166" s="209">
        <f t="shared" si="4"/>
        <v>0</v>
      </c>
      <c r="BF1166" s="209">
        <f t="shared" si="5"/>
        <v>0</v>
      </c>
      <c r="BG1166" s="209">
        <f t="shared" si="6"/>
        <v>0</v>
      </c>
      <c r="BH1166" s="209">
        <f t="shared" si="7"/>
        <v>0</v>
      </c>
      <c r="BI1166" s="209">
        <f t="shared" si="8"/>
        <v>0</v>
      </c>
      <c r="BJ1166" s="17" t="s">
        <v>88</v>
      </c>
      <c r="BK1166" s="209">
        <f t="shared" si="9"/>
        <v>0</v>
      </c>
      <c r="BL1166" s="17" t="s">
        <v>450</v>
      </c>
      <c r="BM1166" s="208" t="s">
        <v>4298</v>
      </c>
    </row>
    <row r="1167" spans="2:65" s="1" customFormat="1" ht="16.5" customHeight="1">
      <c r="B1167" s="35"/>
      <c r="C1167" s="197" t="s">
        <v>1319</v>
      </c>
      <c r="D1167" s="197" t="s">
        <v>264</v>
      </c>
      <c r="E1167" s="198" t="s">
        <v>4299</v>
      </c>
      <c r="F1167" s="199" t="s">
        <v>4300</v>
      </c>
      <c r="G1167" s="200" t="s">
        <v>394</v>
      </c>
      <c r="H1167" s="201">
        <v>15</v>
      </c>
      <c r="I1167" s="202"/>
      <c r="J1167" s="203">
        <f t="shared" si="0"/>
        <v>0</v>
      </c>
      <c r="K1167" s="199" t="s">
        <v>268</v>
      </c>
      <c r="L1167" s="39"/>
      <c r="M1167" s="204" t="s">
        <v>1</v>
      </c>
      <c r="N1167" s="205" t="s">
        <v>46</v>
      </c>
      <c r="O1167" s="67"/>
      <c r="P1167" s="206">
        <f t="shared" si="1"/>
        <v>0</v>
      </c>
      <c r="Q1167" s="206">
        <v>8.8800000000000007E-3</v>
      </c>
      <c r="R1167" s="206">
        <f t="shared" si="2"/>
        <v>0.13320000000000001</v>
      </c>
      <c r="S1167" s="206">
        <v>0</v>
      </c>
      <c r="T1167" s="207">
        <f t="shared" si="3"/>
        <v>0</v>
      </c>
      <c r="AR1167" s="208" t="s">
        <v>450</v>
      </c>
      <c r="AT1167" s="208" t="s">
        <v>264</v>
      </c>
      <c r="AU1167" s="208" t="s">
        <v>90</v>
      </c>
      <c r="AY1167" s="17" t="s">
        <v>261</v>
      </c>
      <c r="BE1167" s="209">
        <f t="shared" si="4"/>
        <v>0</v>
      </c>
      <c r="BF1167" s="209">
        <f t="shared" si="5"/>
        <v>0</v>
      </c>
      <c r="BG1167" s="209">
        <f t="shared" si="6"/>
        <v>0</v>
      </c>
      <c r="BH1167" s="209">
        <f t="shared" si="7"/>
        <v>0</v>
      </c>
      <c r="BI1167" s="209">
        <f t="shared" si="8"/>
        <v>0</v>
      </c>
      <c r="BJ1167" s="17" t="s">
        <v>88</v>
      </c>
      <c r="BK1167" s="209">
        <f t="shared" si="9"/>
        <v>0</v>
      </c>
      <c r="BL1167" s="17" t="s">
        <v>450</v>
      </c>
      <c r="BM1167" s="208" t="s">
        <v>4301</v>
      </c>
    </row>
    <row r="1168" spans="2:65" s="1" customFormat="1" ht="16.5" customHeight="1">
      <c r="B1168" s="35"/>
      <c r="C1168" s="197" t="s">
        <v>1323</v>
      </c>
      <c r="D1168" s="197" t="s">
        <v>264</v>
      </c>
      <c r="E1168" s="198" t="s">
        <v>4302</v>
      </c>
      <c r="F1168" s="199" t="s">
        <v>4303</v>
      </c>
      <c r="G1168" s="200" t="s">
        <v>394</v>
      </c>
      <c r="H1168" s="201">
        <v>1</v>
      </c>
      <c r="I1168" s="202"/>
      <c r="J1168" s="203">
        <f t="shared" si="0"/>
        <v>0</v>
      </c>
      <c r="K1168" s="199" t="s">
        <v>268</v>
      </c>
      <c r="L1168" s="39"/>
      <c r="M1168" s="204" t="s">
        <v>1</v>
      </c>
      <c r="N1168" s="205" t="s">
        <v>46</v>
      </c>
      <c r="O1168" s="67"/>
      <c r="P1168" s="206">
        <f t="shared" si="1"/>
        <v>0</v>
      </c>
      <c r="Q1168" s="206">
        <v>3.7799999999999999E-3</v>
      </c>
      <c r="R1168" s="206">
        <f t="shared" si="2"/>
        <v>3.7799999999999999E-3</v>
      </c>
      <c r="S1168" s="206">
        <v>0</v>
      </c>
      <c r="T1168" s="207">
        <f t="shared" si="3"/>
        <v>0</v>
      </c>
      <c r="AR1168" s="208" t="s">
        <v>450</v>
      </c>
      <c r="AT1168" s="208" t="s">
        <v>264</v>
      </c>
      <c r="AU1168" s="208" t="s">
        <v>90</v>
      </c>
      <c r="AY1168" s="17" t="s">
        <v>261</v>
      </c>
      <c r="BE1168" s="209">
        <f t="shared" si="4"/>
        <v>0</v>
      </c>
      <c r="BF1168" s="209">
        <f t="shared" si="5"/>
        <v>0</v>
      </c>
      <c r="BG1168" s="209">
        <f t="shared" si="6"/>
        <v>0</v>
      </c>
      <c r="BH1168" s="209">
        <f t="shared" si="7"/>
        <v>0</v>
      </c>
      <c r="BI1168" s="209">
        <f t="shared" si="8"/>
        <v>0</v>
      </c>
      <c r="BJ1168" s="17" t="s">
        <v>88</v>
      </c>
      <c r="BK1168" s="209">
        <f t="shared" si="9"/>
        <v>0</v>
      </c>
      <c r="BL1168" s="17" t="s">
        <v>450</v>
      </c>
      <c r="BM1168" s="208" t="s">
        <v>4304</v>
      </c>
    </row>
    <row r="1169" spans="2:65" s="1" customFormat="1" ht="16.5" customHeight="1">
      <c r="B1169" s="35"/>
      <c r="C1169" s="197" t="s">
        <v>1328</v>
      </c>
      <c r="D1169" s="197" t="s">
        <v>264</v>
      </c>
      <c r="E1169" s="198" t="s">
        <v>4305</v>
      </c>
      <c r="F1169" s="199" t="s">
        <v>4306</v>
      </c>
      <c r="G1169" s="200" t="s">
        <v>394</v>
      </c>
      <c r="H1169" s="201">
        <v>1</v>
      </c>
      <c r="I1169" s="202"/>
      <c r="J1169" s="203">
        <f t="shared" si="0"/>
        <v>0</v>
      </c>
      <c r="K1169" s="199" t="s">
        <v>268</v>
      </c>
      <c r="L1169" s="39"/>
      <c r="M1169" s="204" t="s">
        <v>1</v>
      </c>
      <c r="N1169" s="205" t="s">
        <v>46</v>
      </c>
      <c r="O1169" s="67"/>
      <c r="P1169" s="206">
        <f t="shared" si="1"/>
        <v>0</v>
      </c>
      <c r="Q1169" s="206">
        <v>1.171E-2</v>
      </c>
      <c r="R1169" s="206">
        <f t="shared" si="2"/>
        <v>1.171E-2</v>
      </c>
      <c r="S1169" s="206">
        <v>0</v>
      </c>
      <c r="T1169" s="207">
        <f t="shared" si="3"/>
        <v>0</v>
      </c>
      <c r="AR1169" s="208" t="s">
        <v>450</v>
      </c>
      <c r="AT1169" s="208" t="s">
        <v>264</v>
      </c>
      <c r="AU1169" s="208" t="s">
        <v>90</v>
      </c>
      <c r="AY1169" s="17" t="s">
        <v>261</v>
      </c>
      <c r="BE1169" s="209">
        <f t="shared" si="4"/>
        <v>0</v>
      </c>
      <c r="BF1169" s="209">
        <f t="shared" si="5"/>
        <v>0</v>
      </c>
      <c r="BG1169" s="209">
        <f t="shared" si="6"/>
        <v>0</v>
      </c>
      <c r="BH1169" s="209">
        <f t="shared" si="7"/>
        <v>0</v>
      </c>
      <c r="BI1169" s="209">
        <f t="shared" si="8"/>
        <v>0</v>
      </c>
      <c r="BJ1169" s="17" t="s">
        <v>88</v>
      </c>
      <c r="BK1169" s="209">
        <f t="shared" si="9"/>
        <v>0</v>
      </c>
      <c r="BL1169" s="17" t="s">
        <v>450</v>
      </c>
      <c r="BM1169" s="208" t="s">
        <v>4307</v>
      </c>
    </row>
    <row r="1170" spans="2:65" s="1" customFormat="1" ht="16.5" customHeight="1">
      <c r="B1170" s="35"/>
      <c r="C1170" s="197" t="s">
        <v>1330</v>
      </c>
      <c r="D1170" s="197" t="s">
        <v>264</v>
      </c>
      <c r="E1170" s="198" t="s">
        <v>4308</v>
      </c>
      <c r="F1170" s="199" t="s">
        <v>4309</v>
      </c>
      <c r="G1170" s="200" t="s">
        <v>2214</v>
      </c>
      <c r="H1170" s="201">
        <v>4</v>
      </c>
      <c r="I1170" s="202"/>
      <c r="J1170" s="203">
        <f t="shared" si="0"/>
        <v>0</v>
      </c>
      <c r="K1170" s="199" t="s">
        <v>268</v>
      </c>
      <c r="L1170" s="39"/>
      <c r="M1170" s="204" t="s">
        <v>1</v>
      </c>
      <c r="N1170" s="205" t="s">
        <v>46</v>
      </c>
      <c r="O1170" s="67"/>
      <c r="P1170" s="206">
        <f t="shared" si="1"/>
        <v>0</v>
      </c>
      <c r="Q1170" s="206">
        <v>1.6389999999999998E-2</v>
      </c>
      <c r="R1170" s="206">
        <f t="shared" si="2"/>
        <v>6.5559999999999993E-2</v>
      </c>
      <c r="S1170" s="206">
        <v>0</v>
      </c>
      <c r="T1170" s="207">
        <f t="shared" si="3"/>
        <v>0</v>
      </c>
      <c r="AR1170" s="208" t="s">
        <v>450</v>
      </c>
      <c r="AT1170" s="208" t="s">
        <v>264</v>
      </c>
      <c r="AU1170" s="208" t="s">
        <v>90</v>
      </c>
      <c r="AY1170" s="17" t="s">
        <v>261</v>
      </c>
      <c r="BE1170" s="209">
        <f t="shared" si="4"/>
        <v>0</v>
      </c>
      <c r="BF1170" s="209">
        <f t="shared" si="5"/>
        <v>0</v>
      </c>
      <c r="BG1170" s="209">
        <f t="shared" si="6"/>
        <v>0</v>
      </c>
      <c r="BH1170" s="209">
        <f t="shared" si="7"/>
        <v>0</v>
      </c>
      <c r="BI1170" s="209">
        <f t="shared" si="8"/>
        <v>0</v>
      </c>
      <c r="BJ1170" s="17" t="s">
        <v>88</v>
      </c>
      <c r="BK1170" s="209">
        <f t="shared" si="9"/>
        <v>0</v>
      </c>
      <c r="BL1170" s="17" t="s">
        <v>450</v>
      </c>
      <c r="BM1170" s="208" t="s">
        <v>4310</v>
      </c>
    </row>
    <row r="1171" spans="2:65" s="1" customFormat="1" ht="24" customHeight="1">
      <c r="B1171" s="35"/>
      <c r="C1171" s="197" t="s">
        <v>1335</v>
      </c>
      <c r="D1171" s="197" t="s">
        <v>264</v>
      </c>
      <c r="E1171" s="198" t="s">
        <v>4311</v>
      </c>
      <c r="F1171" s="199" t="s">
        <v>4312</v>
      </c>
      <c r="G1171" s="200" t="s">
        <v>2214</v>
      </c>
      <c r="H1171" s="201">
        <v>1</v>
      </c>
      <c r="I1171" s="202"/>
      <c r="J1171" s="203">
        <f t="shared" si="0"/>
        <v>0</v>
      </c>
      <c r="K1171" s="199" t="s">
        <v>268</v>
      </c>
      <c r="L1171" s="39"/>
      <c r="M1171" s="204" t="s">
        <v>1</v>
      </c>
      <c r="N1171" s="205" t="s">
        <v>46</v>
      </c>
      <c r="O1171" s="67"/>
      <c r="P1171" s="206">
        <f t="shared" si="1"/>
        <v>0</v>
      </c>
      <c r="Q1171" s="206">
        <v>1.6799999999999999E-2</v>
      </c>
      <c r="R1171" s="206">
        <f t="shared" si="2"/>
        <v>1.6799999999999999E-2</v>
      </c>
      <c r="S1171" s="206">
        <v>0</v>
      </c>
      <c r="T1171" s="207">
        <f t="shared" si="3"/>
        <v>0</v>
      </c>
      <c r="AR1171" s="208" t="s">
        <v>450</v>
      </c>
      <c r="AT1171" s="208" t="s">
        <v>264</v>
      </c>
      <c r="AU1171" s="208" t="s">
        <v>90</v>
      </c>
      <c r="AY1171" s="17" t="s">
        <v>261</v>
      </c>
      <c r="BE1171" s="209">
        <f t="shared" si="4"/>
        <v>0</v>
      </c>
      <c r="BF1171" s="209">
        <f t="shared" si="5"/>
        <v>0</v>
      </c>
      <c r="BG1171" s="209">
        <f t="shared" si="6"/>
        <v>0</v>
      </c>
      <c r="BH1171" s="209">
        <f t="shared" si="7"/>
        <v>0</v>
      </c>
      <c r="BI1171" s="209">
        <f t="shared" si="8"/>
        <v>0</v>
      </c>
      <c r="BJ1171" s="17" t="s">
        <v>88</v>
      </c>
      <c r="BK1171" s="209">
        <f t="shared" si="9"/>
        <v>0</v>
      </c>
      <c r="BL1171" s="17" t="s">
        <v>450</v>
      </c>
      <c r="BM1171" s="208" t="s">
        <v>4313</v>
      </c>
    </row>
    <row r="1172" spans="2:65" s="1" customFormat="1" ht="16.5" customHeight="1">
      <c r="B1172" s="35"/>
      <c r="C1172" s="197" t="s">
        <v>1341</v>
      </c>
      <c r="D1172" s="197" t="s">
        <v>264</v>
      </c>
      <c r="E1172" s="198" t="s">
        <v>4314</v>
      </c>
      <c r="F1172" s="199" t="s">
        <v>4315</v>
      </c>
      <c r="G1172" s="200" t="s">
        <v>501</v>
      </c>
      <c r="H1172" s="201">
        <v>1</v>
      </c>
      <c r="I1172" s="202"/>
      <c r="J1172" s="203">
        <f t="shared" si="0"/>
        <v>0</v>
      </c>
      <c r="K1172" s="199" t="s">
        <v>268</v>
      </c>
      <c r="L1172" s="39"/>
      <c r="M1172" s="204" t="s">
        <v>1</v>
      </c>
      <c r="N1172" s="205" t="s">
        <v>46</v>
      </c>
      <c r="O1172" s="67"/>
      <c r="P1172" s="206">
        <f t="shared" si="1"/>
        <v>0</v>
      </c>
      <c r="Q1172" s="206">
        <v>4.0000000000000001E-3</v>
      </c>
      <c r="R1172" s="206">
        <f t="shared" si="2"/>
        <v>4.0000000000000001E-3</v>
      </c>
      <c r="S1172" s="206">
        <v>0</v>
      </c>
      <c r="T1172" s="207">
        <f t="shared" si="3"/>
        <v>0</v>
      </c>
      <c r="AR1172" s="208" t="s">
        <v>450</v>
      </c>
      <c r="AT1172" s="208" t="s">
        <v>264</v>
      </c>
      <c r="AU1172" s="208" t="s">
        <v>90</v>
      </c>
      <c r="AY1172" s="17" t="s">
        <v>261</v>
      </c>
      <c r="BE1172" s="209">
        <f t="shared" si="4"/>
        <v>0</v>
      </c>
      <c r="BF1172" s="209">
        <f t="shared" si="5"/>
        <v>0</v>
      </c>
      <c r="BG1172" s="209">
        <f t="shared" si="6"/>
        <v>0</v>
      </c>
      <c r="BH1172" s="209">
        <f t="shared" si="7"/>
        <v>0</v>
      </c>
      <c r="BI1172" s="209">
        <f t="shared" si="8"/>
        <v>0</v>
      </c>
      <c r="BJ1172" s="17" t="s">
        <v>88</v>
      </c>
      <c r="BK1172" s="209">
        <f t="shared" si="9"/>
        <v>0</v>
      </c>
      <c r="BL1172" s="17" t="s">
        <v>450</v>
      </c>
      <c r="BM1172" s="208" t="s">
        <v>4316</v>
      </c>
    </row>
    <row r="1173" spans="2:65" s="1" customFormat="1" ht="16.5" customHeight="1">
      <c r="B1173" s="35"/>
      <c r="C1173" s="259" t="s">
        <v>1346</v>
      </c>
      <c r="D1173" s="259" t="s">
        <v>398</v>
      </c>
      <c r="E1173" s="260" t="s">
        <v>4317</v>
      </c>
      <c r="F1173" s="261" t="s">
        <v>4318</v>
      </c>
      <c r="G1173" s="262" t="s">
        <v>501</v>
      </c>
      <c r="H1173" s="263">
        <v>1</v>
      </c>
      <c r="I1173" s="264"/>
      <c r="J1173" s="265">
        <f t="shared" si="0"/>
        <v>0</v>
      </c>
      <c r="K1173" s="261" t="s">
        <v>268</v>
      </c>
      <c r="L1173" s="266"/>
      <c r="M1173" s="267" t="s">
        <v>1</v>
      </c>
      <c r="N1173" s="268" t="s">
        <v>46</v>
      </c>
      <c r="O1173" s="67"/>
      <c r="P1173" s="206">
        <f t="shared" si="1"/>
        <v>0</v>
      </c>
      <c r="Q1173" s="206">
        <v>1.15E-3</v>
      </c>
      <c r="R1173" s="206">
        <f t="shared" si="2"/>
        <v>1.15E-3</v>
      </c>
      <c r="S1173" s="206">
        <v>0</v>
      </c>
      <c r="T1173" s="207">
        <f t="shared" si="3"/>
        <v>0</v>
      </c>
      <c r="AR1173" s="208" t="s">
        <v>561</v>
      </c>
      <c r="AT1173" s="208" t="s">
        <v>398</v>
      </c>
      <c r="AU1173" s="208" t="s">
        <v>90</v>
      </c>
      <c r="AY1173" s="17" t="s">
        <v>261</v>
      </c>
      <c r="BE1173" s="209">
        <f t="shared" si="4"/>
        <v>0</v>
      </c>
      <c r="BF1173" s="209">
        <f t="shared" si="5"/>
        <v>0</v>
      </c>
      <c r="BG1173" s="209">
        <f t="shared" si="6"/>
        <v>0</v>
      </c>
      <c r="BH1173" s="209">
        <f t="shared" si="7"/>
        <v>0</v>
      </c>
      <c r="BI1173" s="209">
        <f t="shared" si="8"/>
        <v>0</v>
      </c>
      <c r="BJ1173" s="17" t="s">
        <v>88</v>
      </c>
      <c r="BK1173" s="209">
        <f t="shared" si="9"/>
        <v>0</v>
      </c>
      <c r="BL1173" s="17" t="s">
        <v>450</v>
      </c>
      <c r="BM1173" s="208" t="s">
        <v>4319</v>
      </c>
    </row>
    <row r="1174" spans="2:65" s="1" customFormat="1" ht="16.5" customHeight="1">
      <c r="B1174" s="35"/>
      <c r="C1174" s="197" t="s">
        <v>1350</v>
      </c>
      <c r="D1174" s="197" t="s">
        <v>264</v>
      </c>
      <c r="E1174" s="198" t="s">
        <v>4320</v>
      </c>
      <c r="F1174" s="199" t="s">
        <v>4321</v>
      </c>
      <c r="G1174" s="200" t="s">
        <v>501</v>
      </c>
      <c r="H1174" s="201">
        <v>1</v>
      </c>
      <c r="I1174" s="202"/>
      <c r="J1174" s="203">
        <f t="shared" si="0"/>
        <v>0</v>
      </c>
      <c r="K1174" s="199" t="s">
        <v>268</v>
      </c>
      <c r="L1174" s="39"/>
      <c r="M1174" s="204" t="s">
        <v>1</v>
      </c>
      <c r="N1174" s="205" t="s">
        <v>46</v>
      </c>
      <c r="O1174" s="67"/>
      <c r="P1174" s="206">
        <f t="shared" si="1"/>
        <v>0</v>
      </c>
      <c r="Q1174" s="206">
        <v>2.0000000000000001E-4</v>
      </c>
      <c r="R1174" s="206">
        <f t="shared" si="2"/>
        <v>2.0000000000000001E-4</v>
      </c>
      <c r="S1174" s="206">
        <v>0</v>
      </c>
      <c r="T1174" s="207">
        <f t="shared" si="3"/>
        <v>0</v>
      </c>
      <c r="AR1174" s="208" t="s">
        <v>450</v>
      </c>
      <c r="AT1174" s="208" t="s">
        <v>264</v>
      </c>
      <c r="AU1174" s="208" t="s">
        <v>90</v>
      </c>
      <c r="AY1174" s="17" t="s">
        <v>261</v>
      </c>
      <c r="BE1174" s="209">
        <f t="shared" si="4"/>
        <v>0</v>
      </c>
      <c r="BF1174" s="209">
        <f t="shared" si="5"/>
        <v>0</v>
      </c>
      <c r="BG1174" s="209">
        <f t="shared" si="6"/>
        <v>0</v>
      </c>
      <c r="BH1174" s="209">
        <f t="shared" si="7"/>
        <v>0</v>
      </c>
      <c r="BI1174" s="209">
        <f t="shared" si="8"/>
        <v>0</v>
      </c>
      <c r="BJ1174" s="17" t="s">
        <v>88</v>
      </c>
      <c r="BK1174" s="209">
        <f t="shared" si="9"/>
        <v>0</v>
      </c>
      <c r="BL1174" s="17" t="s">
        <v>450</v>
      </c>
      <c r="BM1174" s="208" t="s">
        <v>4322</v>
      </c>
    </row>
    <row r="1175" spans="2:65" s="1" customFormat="1" ht="16.5" customHeight="1">
      <c r="B1175" s="35"/>
      <c r="C1175" s="197" t="s">
        <v>1355</v>
      </c>
      <c r="D1175" s="197" t="s">
        <v>264</v>
      </c>
      <c r="E1175" s="198" t="s">
        <v>4323</v>
      </c>
      <c r="F1175" s="199" t="s">
        <v>4324</v>
      </c>
      <c r="G1175" s="200" t="s">
        <v>2214</v>
      </c>
      <c r="H1175" s="201">
        <v>5</v>
      </c>
      <c r="I1175" s="202"/>
      <c r="J1175" s="203">
        <f t="shared" si="0"/>
        <v>0</v>
      </c>
      <c r="K1175" s="199" t="s">
        <v>268</v>
      </c>
      <c r="L1175" s="39"/>
      <c r="M1175" s="204" t="s">
        <v>1</v>
      </c>
      <c r="N1175" s="205" t="s">
        <v>46</v>
      </c>
      <c r="O1175" s="67"/>
      <c r="P1175" s="206">
        <f t="shared" si="1"/>
        <v>0</v>
      </c>
      <c r="Q1175" s="206">
        <v>6.9999999999999994E-5</v>
      </c>
      <c r="R1175" s="206">
        <f t="shared" si="2"/>
        <v>3.4999999999999994E-4</v>
      </c>
      <c r="S1175" s="206">
        <v>0</v>
      </c>
      <c r="T1175" s="207">
        <f t="shared" si="3"/>
        <v>0</v>
      </c>
      <c r="AR1175" s="208" t="s">
        <v>450</v>
      </c>
      <c r="AT1175" s="208" t="s">
        <v>264</v>
      </c>
      <c r="AU1175" s="208" t="s">
        <v>90</v>
      </c>
      <c r="AY1175" s="17" t="s">
        <v>261</v>
      </c>
      <c r="BE1175" s="209">
        <f t="shared" si="4"/>
        <v>0</v>
      </c>
      <c r="BF1175" s="209">
        <f t="shared" si="5"/>
        <v>0</v>
      </c>
      <c r="BG1175" s="209">
        <f t="shared" si="6"/>
        <v>0</v>
      </c>
      <c r="BH1175" s="209">
        <f t="shared" si="7"/>
        <v>0</v>
      </c>
      <c r="BI1175" s="209">
        <f t="shared" si="8"/>
        <v>0</v>
      </c>
      <c r="BJ1175" s="17" t="s">
        <v>88</v>
      </c>
      <c r="BK1175" s="209">
        <f t="shared" si="9"/>
        <v>0</v>
      </c>
      <c r="BL1175" s="17" t="s">
        <v>450</v>
      </c>
      <c r="BM1175" s="208" t="s">
        <v>4325</v>
      </c>
    </row>
    <row r="1176" spans="2:65" s="1" customFormat="1" ht="24" customHeight="1">
      <c r="B1176" s="35"/>
      <c r="C1176" s="259" t="s">
        <v>1359</v>
      </c>
      <c r="D1176" s="259" t="s">
        <v>398</v>
      </c>
      <c r="E1176" s="260" t="s">
        <v>4326</v>
      </c>
      <c r="F1176" s="261" t="s">
        <v>4327</v>
      </c>
      <c r="G1176" s="262" t="s">
        <v>501</v>
      </c>
      <c r="H1176" s="263">
        <v>4</v>
      </c>
      <c r="I1176" s="264"/>
      <c r="J1176" s="265">
        <f t="shared" si="0"/>
        <v>0</v>
      </c>
      <c r="K1176" s="261" t="s">
        <v>3539</v>
      </c>
      <c r="L1176" s="266"/>
      <c r="M1176" s="267" t="s">
        <v>1</v>
      </c>
      <c r="N1176" s="268" t="s">
        <v>46</v>
      </c>
      <c r="O1176" s="67"/>
      <c r="P1176" s="206">
        <f t="shared" si="1"/>
        <v>0</v>
      </c>
      <c r="Q1176" s="206">
        <v>6.4999999999999997E-4</v>
      </c>
      <c r="R1176" s="206">
        <f t="shared" si="2"/>
        <v>2.5999999999999999E-3</v>
      </c>
      <c r="S1176" s="206">
        <v>0</v>
      </c>
      <c r="T1176" s="207">
        <f t="shared" si="3"/>
        <v>0</v>
      </c>
      <c r="AR1176" s="208" t="s">
        <v>561</v>
      </c>
      <c r="AT1176" s="208" t="s">
        <v>398</v>
      </c>
      <c r="AU1176" s="208" t="s">
        <v>90</v>
      </c>
      <c r="AY1176" s="17" t="s">
        <v>261</v>
      </c>
      <c r="BE1176" s="209">
        <f t="shared" si="4"/>
        <v>0</v>
      </c>
      <c r="BF1176" s="209">
        <f t="shared" si="5"/>
        <v>0</v>
      </c>
      <c r="BG1176" s="209">
        <f t="shared" si="6"/>
        <v>0</v>
      </c>
      <c r="BH1176" s="209">
        <f t="shared" si="7"/>
        <v>0</v>
      </c>
      <c r="BI1176" s="209">
        <f t="shared" si="8"/>
        <v>0</v>
      </c>
      <c r="BJ1176" s="17" t="s">
        <v>88</v>
      </c>
      <c r="BK1176" s="209">
        <f t="shared" si="9"/>
        <v>0</v>
      </c>
      <c r="BL1176" s="17" t="s">
        <v>450</v>
      </c>
      <c r="BM1176" s="208" t="s">
        <v>4328</v>
      </c>
    </row>
    <row r="1177" spans="2:65" s="1" customFormat="1" ht="24" customHeight="1">
      <c r="B1177" s="35"/>
      <c r="C1177" s="259" t="s">
        <v>1364</v>
      </c>
      <c r="D1177" s="259" t="s">
        <v>398</v>
      </c>
      <c r="E1177" s="260" t="s">
        <v>4329</v>
      </c>
      <c r="F1177" s="261" t="s">
        <v>4330</v>
      </c>
      <c r="G1177" s="262" t="s">
        <v>501</v>
      </c>
      <c r="H1177" s="263">
        <v>1</v>
      </c>
      <c r="I1177" s="264"/>
      <c r="J1177" s="265">
        <f t="shared" si="0"/>
        <v>0</v>
      </c>
      <c r="K1177" s="261" t="s">
        <v>3539</v>
      </c>
      <c r="L1177" s="266"/>
      <c r="M1177" s="267" t="s">
        <v>1</v>
      </c>
      <c r="N1177" s="268" t="s">
        <v>46</v>
      </c>
      <c r="O1177" s="67"/>
      <c r="P1177" s="206">
        <f t="shared" si="1"/>
        <v>0</v>
      </c>
      <c r="Q1177" s="206">
        <v>5.4999999999999997E-3</v>
      </c>
      <c r="R1177" s="206">
        <f t="shared" si="2"/>
        <v>5.4999999999999997E-3</v>
      </c>
      <c r="S1177" s="206">
        <v>0</v>
      </c>
      <c r="T1177" s="207">
        <f t="shared" si="3"/>
        <v>0</v>
      </c>
      <c r="AR1177" s="208" t="s">
        <v>561</v>
      </c>
      <c r="AT1177" s="208" t="s">
        <v>398</v>
      </c>
      <c r="AU1177" s="208" t="s">
        <v>90</v>
      </c>
      <c r="AY1177" s="17" t="s">
        <v>261</v>
      </c>
      <c r="BE1177" s="209">
        <f t="shared" si="4"/>
        <v>0</v>
      </c>
      <c r="BF1177" s="209">
        <f t="shared" si="5"/>
        <v>0</v>
      </c>
      <c r="BG1177" s="209">
        <f t="shared" si="6"/>
        <v>0</v>
      </c>
      <c r="BH1177" s="209">
        <f t="shared" si="7"/>
        <v>0</v>
      </c>
      <c r="BI1177" s="209">
        <f t="shared" si="8"/>
        <v>0</v>
      </c>
      <c r="BJ1177" s="17" t="s">
        <v>88</v>
      </c>
      <c r="BK1177" s="209">
        <f t="shared" si="9"/>
        <v>0</v>
      </c>
      <c r="BL1177" s="17" t="s">
        <v>450</v>
      </c>
      <c r="BM1177" s="208" t="s">
        <v>4331</v>
      </c>
    </row>
    <row r="1178" spans="2:65" s="1" customFormat="1" ht="16.5" customHeight="1">
      <c r="B1178" s="35"/>
      <c r="C1178" s="197" t="s">
        <v>1370</v>
      </c>
      <c r="D1178" s="197" t="s">
        <v>264</v>
      </c>
      <c r="E1178" s="198" t="s">
        <v>4332</v>
      </c>
      <c r="F1178" s="199" t="s">
        <v>4333</v>
      </c>
      <c r="G1178" s="200" t="s">
        <v>501</v>
      </c>
      <c r="H1178" s="201">
        <v>3</v>
      </c>
      <c r="I1178" s="202"/>
      <c r="J1178" s="203">
        <f t="shared" si="0"/>
        <v>0</v>
      </c>
      <c r="K1178" s="199" t="s">
        <v>268</v>
      </c>
      <c r="L1178" s="39"/>
      <c r="M1178" s="204" t="s">
        <v>1</v>
      </c>
      <c r="N1178" s="205" t="s">
        <v>46</v>
      </c>
      <c r="O1178" s="67"/>
      <c r="P1178" s="206">
        <f t="shared" si="1"/>
        <v>0</v>
      </c>
      <c r="Q1178" s="206">
        <v>4.0000000000000002E-4</v>
      </c>
      <c r="R1178" s="206">
        <f t="shared" si="2"/>
        <v>1.2000000000000001E-3</v>
      </c>
      <c r="S1178" s="206">
        <v>0</v>
      </c>
      <c r="T1178" s="207">
        <f t="shared" si="3"/>
        <v>0</v>
      </c>
      <c r="AR1178" s="208" t="s">
        <v>450</v>
      </c>
      <c r="AT1178" s="208" t="s">
        <v>264</v>
      </c>
      <c r="AU1178" s="208" t="s">
        <v>90</v>
      </c>
      <c r="AY1178" s="17" t="s">
        <v>261</v>
      </c>
      <c r="BE1178" s="209">
        <f t="shared" si="4"/>
        <v>0</v>
      </c>
      <c r="BF1178" s="209">
        <f t="shared" si="5"/>
        <v>0</v>
      </c>
      <c r="BG1178" s="209">
        <f t="shared" si="6"/>
        <v>0</v>
      </c>
      <c r="BH1178" s="209">
        <f t="shared" si="7"/>
        <v>0</v>
      </c>
      <c r="BI1178" s="209">
        <f t="shared" si="8"/>
        <v>0</v>
      </c>
      <c r="BJ1178" s="17" t="s">
        <v>88</v>
      </c>
      <c r="BK1178" s="209">
        <f t="shared" si="9"/>
        <v>0</v>
      </c>
      <c r="BL1178" s="17" t="s">
        <v>450</v>
      </c>
      <c r="BM1178" s="208" t="s">
        <v>4334</v>
      </c>
    </row>
    <row r="1179" spans="2:65" s="1" customFormat="1" ht="16.5" customHeight="1">
      <c r="B1179" s="35"/>
      <c r="C1179" s="197" t="s">
        <v>1375</v>
      </c>
      <c r="D1179" s="197" t="s">
        <v>264</v>
      </c>
      <c r="E1179" s="198" t="s">
        <v>4335</v>
      </c>
      <c r="F1179" s="199" t="s">
        <v>4336</v>
      </c>
      <c r="G1179" s="200" t="s">
        <v>501</v>
      </c>
      <c r="H1179" s="201">
        <v>1</v>
      </c>
      <c r="I1179" s="202"/>
      <c r="J1179" s="203">
        <f t="shared" si="0"/>
        <v>0</v>
      </c>
      <c r="K1179" s="199" t="s">
        <v>268</v>
      </c>
      <c r="L1179" s="39"/>
      <c r="M1179" s="204" t="s">
        <v>1</v>
      </c>
      <c r="N1179" s="205" t="s">
        <v>46</v>
      </c>
      <c r="O1179" s="67"/>
      <c r="P1179" s="206">
        <f t="shared" si="1"/>
        <v>0</v>
      </c>
      <c r="Q1179" s="206">
        <v>2.4000000000000001E-4</v>
      </c>
      <c r="R1179" s="206">
        <f t="shared" si="2"/>
        <v>2.4000000000000001E-4</v>
      </c>
      <c r="S1179" s="206">
        <v>0</v>
      </c>
      <c r="T1179" s="207">
        <f t="shared" si="3"/>
        <v>0</v>
      </c>
      <c r="AR1179" s="208" t="s">
        <v>450</v>
      </c>
      <c r="AT1179" s="208" t="s">
        <v>264</v>
      </c>
      <c r="AU1179" s="208" t="s">
        <v>90</v>
      </c>
      <c r="AY1179" s="17" t="s">
        <v>261</v>
      </c>
      <c r="BE1179" s="209">
        <f t="shared" si="4"/>
        <v>0</v>
      </c>
      <c r="BF1179" s="209">
        <f t="shared" si="5"/>
        <v>0</v>
      </c>
      <c r="BG1179" s="209">
        <f t="shared" si="6"/>
        <v>0</v>
      </c>
      <c r="BH1179" s="209">
        <f t="shared" si="7"/>
        <v>0</v>
      </c>
      <c r="BI1179" s="209">
        <f t="shared" si="8"/>
        <v>0</v>
      </c>
      <c r="BJ1179" s="17" t="s">
        <v>88</v>
      </c>
      <c r="BK1179" s="209">
        <f t="shared" si="9"/>
        <v>0</v>
      </c>
      <c r="BL1179" s="17" t="s">
        <v>450</v>
      </c>
      <c r="BM1179" s="208" t="s">
        <v>4337</v>
      </c>
    </row>
    <row r="1180" spans="2:65" s="1" customFormat="1" ht="16.5" customHeight="1">
      <c r="B1180" s="35"/>
      <c r="C1180" s="197" t="s">
        <v>1381</v>
      </c>
      <c r="D1180" s="197" t="s">
        <v>264</v>
      </c>
      <c r="E1180" s="198" t="s">
        <v>4338</v>
      </c>
      <c r="F1180" s="199" t="s">
        <v>4339</v>
      </c>
      <c r="G1180" s="200" t="s">
        <v>501</v>
      </c>
      <c r="H1180" s="201">
        <v>5</v>
      </c>
      <c r="I1180" s="202"/>
      <c r="J1180" s="203">
        <f t="shared" si="0"/>
        <v>0</v>
      </c>
      <c r="K1180" s="199" t="s">
        <v>268</v>
      </c>
      <c r="L1180" s="39"/>
      <c r="M1180" s="204" t="s">
        <v>1</v>
      </c>
      <c r="N1180" s="205" t="s">
        <v>46</v>
      </c>
      <c r="O1180" s="67"/>
      <c r="P1180" s="206">
        <f t="shared" si="1"/>
        <v>0</v>
      </c>
      <c r="Q1180" s="206">
        <v>6.0999999999999997E-4</v>
      </c>
      <c r="R1180" s="206">
        <f t="shared" si="2"/>
        <v>3.0499999999999998E-3</v>
      </c>
      <c r="S1180" s="206">
        <v>0</v>
      </c>
      <c r="T1180" s="207">
        <f t="shared" si="3"/>
        <v>0</v>
      </c>
      <c r="AR1180" s="208" t="s">
        <v>450</v>
      </c>
      <c r="AT1180" s="208" t="s">
        <v>264</v>
      </c>
      <c r="AU1180" s="208" t="s">
        <v>90</v>
      </c>
      <c r="AY1180" s="17" t="s">
        <v>261</v>
      </c>
      <c r="BE1180" s="209">
        <f t="shared" si="4"/>
        <v>0</v>
      </c>
      <c r="BF1180" s="209">
        <f t="shared" si="5"/>
        <v>0</v>
      </c>
      <c r="BG1180" s="209">
        <f t="shared" si="6"/>
        <v>0</v>
      </c>
      <c r="BH1180" s="209">
        <f t="shared" si="7"/>
        <v>0</v>
      </c>
      <c r="BI1180" s="209">
        <f t="shared" si="8"/>
        <v>0</v>
      </c>
      <c r="BJ1180" s="17" t="s">
        <v>88</v>
      </c>
      <c r="BK1180" s="209">
        <f t="shared" si="9"/>
        <v>0</v>
      </c>
      <c r="BL1180" s="17" t="s">
        <v>450</v>
      </c>
      <c r="BM1180" s="208" t="s">
        <v>4340</v>
      </c>
    </row>
    <row r="1181" spans="2:65" s="1" customFormat="1" ht="24" customHeight="1">
      <c r="B1181" s="35"/>
      <c r="C1181" s="197" t="s">
        <v>1386</v>
      </c>
      <c r="D1181" s="197" t="s">
        <v>264</v>
      </c>
      <c r="E1181" s="198" t="s">
        <v>4341</v>
      </c>
      <c r="F1181" s="199" t="s">
        <v>4342</v>
      </c>
      <c r="G1181" s="200" t="s">
        <v>2214</v>
      </c>
      <c r="H1181" s="201">
        <v>1</v>
      </c>
      <c r="I1181" s="202"/>
      <c r="J1181" s="203">
        <f t="shared" si="0"/>
        <v>0</v>
      </c>
      <c r="K1181" s="199" t="s">
        <v>3539</v>
      </c>
      <c r="L1181" s="39"/>
      <c r="M1181" s="204" t="s">
        <v>1</v>
      </c>
      <c r="N1181" s="205" t="s">
        <v>46</v>
      </c>
      <c r="O1181" s="67"/>
      <c r="P1181" s="206">
        <f t="shared" si="1"/>
        <v>0</v>
      </c>
      <c r="Q1181" s="206">
        <v>3.2799999999999999E-3</v>
      </c>
      <c r="R1181" s="206">
        <f t="shared" si="2"/>
        <v>3.2799999999999999E-3</v>
      </c>
      <c r="S1181" s="206">
        <v>0</v>
      </c>
      <c r="T1181" s="207">
        <f t="shared" si="3"/>
        <v>0</v>
      </c>
      <c r="AR1181" s="208" t="s">
        <v>450</v>
      </c>
      <c r="AT1181" s="208" t="s">
        <v>264</v>
      </c>
      <c r="AU1181" s="208" t="s">
        <v>90</v>
      </c>
      <c r="AY1181" s="17" t="s">
        <v>261</v>
      </c>
      <c r="BE1181" s="209">
        <f t="shared" si="4"/>
        <v>0</v>
      </c>
      <c r="BF1181" s="209">
        <f t="shared" si="5"/>
        <v>0</v>
      </c>
      <c r="BG1181" s="209">
        <f t="shared" si="6"/>
        <v>0</v>
      </c>
      <c r="BH1181" s="209">
        <f t="shared" si="7"/>
        <v>0</v>
      </c>
      <c r="BI1181" s="209">
        <f t="shared" si="8"/>
        <v>0</v>
      </c>
      <c r="BJ1181" s="17" t="s">
        <v>88</v>
      </c>
      <c r="BK1181" s="209">
        <f t="shared" si="9"/>
        <v>0</v>
      </c>
      <c r="BL1181" s="17" t="s">
        <v>450</v>
      </c>
      <c r="BM1181" s="208" t="s">
        <v>4343</v>
      </c>
    </row>
    <row r="1182" spans="2:65" s="1" customFormat="1" ht="16.5" customHeight="1">
      <c r="B1182" s="35"/>
      <c r="C1182" s="197" t="s">
        <v>1392</v>
      </c>
      <c r="D1182" s="197" t="s">
        <v>264</v>
      </c>
      <c r="E1182" s="198" t="s">
        <v>4344</v>
      </c>
      <c r="F1182" s="199" t="s">
        <v>4345</v>
      </c>
      <c r="G1182" s="200" t="s">
        <v>501</v>
      </c>
      <c r="H1182" s="201">
        <v>3</v>
      </c>
      <c r="I1182" s="202"/>
      <c r="J1182" s="203">
        <f t="shared" si="0"/>
        <v>0</v>
      </c>
      <c r="K1182" s="199" t="s">
        <v>3539</v>
      </c>
      <c r="L1182" s="39"/>
      <c r="M1182" s="204" t="s">
        <v>1</v>
      </c>
      <c r="N1182" s="205" t="s">
        <v>46</v>
      </c>
      <c r="O1182" s="67"/>
      <c r="P1182" s="206">
        <f t="shared" si="1"/>
        <v>0</v>
      </c>
      <c r="Q1182" s="206">
        <v>0</v>
      </c>
      <c r="R1182" s="206">
        <f t="shared" si="2"/>
        <v>0</v>
      </c>
      <c r="S1182" s="206">
        <v>0</v>
      </c>
      <c r="T1182" s="207">
        <f t="shared" si="3"/>
        <v>0</v>
      </c>
      <c r="AR1182" s="208" t="s">
        <v>450</v>
      </c>
      <c r="AT1182" s="208" t="s">
        <v>264</v>
      </c>
      <c r="AU1182" s="208" t="s">
        <v>90</v>
      </c>
      <c r="AY1182" s="17" t="s">
        <v>261</v>
      </c>
      <c r="BE1182" s="209">
        <f t="shared" si="4"/>
        <v>0</v>
      </c>
      <c r="BF1182" s="209">
        <f t="shared" si="5"/>
        <v>0</v>
      </c>
      <c r="BG1182" s="209">
        <f t="shared" si="6"/>
        <v>0</v>
      </c>
      <c r="BH1182" s="209">
        <f t="shared" si="7"/>
        <v>0</v>
      </c>
      <c r="BI1182" s="209">
        <f t="shared" si="8"/>
        <v>0</v>
      </c>
      <c r="BJ1182" s="17" t="s">
        <v>88</v>
      </c>
      <c r="BK1182" s="209">
        <f t="shared" si="9"/>
        <v>0</v>
      </c>
      <c r="BL1182" s="17" t="s">
        <v>450</v>
      </c>
      <c r="BM1182" s="208" t="s">
        <v>4346</v>
      </c>
    </row>
    <row r="1183" spans="2:65" s="1" customFormat="1" ht="16.5" customHeight="1">
      <c r="B1183" s="35"/>
      <c r="C1183" s="197" t="s">
        <v>1397</v>
      </c>
      <c r="D1183" s="197" t="s">
        <v>264</v>
      </c>
      <c r="E1183" s="198" t="s">
        <v>4347</v>
      </c>
      <c r="F1183" s="199" t="s">
        <v>4348</v>
      </c>
      <c r="G1183" s="200" t="s">
        <v>501</v>
      </c>
      <c r="H1183" s="201">
        <v>1</v>
      </c>
      <c r="I1183" s="202"/>
      <c r="J1183" s="203">
        <f t="shared" si="0"/>
        <v>0</v>
      </c>
      <c r="K1183" s="199" t="s">
        <v>3539</v>
      </c>
      <c r="L1183" s="39"/>
      <c r="M1183" s="204" t="s">
        <v>1</v>
      </c>
      <c r="N1183" s="205" t="s">
        <v>46</v>
      </c>
      <c r="O1183" s="67"/>
      <c r="P1183" s="206">
        <f t="shared" si="1"/>
        <v>0</v>
      </c>
      <c r="Q1183" s="206">
        <v>0</v>
      </c>
      <c r="R1183" s="206">
        <f t="shared" si="2"/>
        <v>0</v>
      </c>
      <c r="S1183" s="206">
        <v>0</v>
      </c>
      <c r="T1183" s="207">
        <f t="shared" si="3"/>
        <v>0</v>
      </c>
      <c r="AR1183" s="208" t="s">
        <v>450</v>
      </c>
      <c r="AT1183" s="208" t="s">
        <v>264</v>
      </c>
      <c r="AU1183" s="208" t="s">
        <v>90</v>
      </c>
      <c r="AY1183" s="17" t="s">
        <v>261</v>
      </c>
      <c r="BE1183" s="209">
        <f t="shared" si="4"/>
        <v>0</v>
      </c>
      <c r="BF1183" s="209">
        <f t="shared" si="5"/>
        <v>0</v>
      </c>
      <c r="BG1183" s="209">
        <f t="shared" si="6"/>
        <v>0</v>
      </c>
      <c r="BH1183" s="209">
        <f t="shared" si="7"/>
        <v>0</v>
      </c>
      <c r="BI1183" s="209">
        <f t="shared" si="8"/>
        <v>0</v>
      </c>
      <c r="BJ1183" s="17" t="s">
        <v>88</v>
      </c>
      <c r="BK1183" s="209">
        <f t="shared" si="9"/>
        <v>0</v>
      </c>
      <c r="BL1183" s="17" t="s">
        <v>450</v>
      </c>
      <c r="BM1183" s="208" t="s">
        <v>4349</v>
      </c>
    </row>
    <row r="1184" spans="2:65" s="1" customFormat="1" ht="16.5" customHeight="1">
      <c r="B1184" s="35"/>
      <c r="C1184" s="197" t="s">
        <v>1402</v>
      </c>
      <c r="D1184" s="197" t="s">
        <v>264</v>
      </c>
      <c r="E1184" s="198" t="s">
        <v>4350</v>
      </c>
      <c r="F1184" s="199" t="s">
        <v>4351</v>
      </c>
      <c r="G1184" s="200" t="s">
        <v>501</v>
      </c>
      <c r="H1184" s="201">
        <v>1</v>
      </c>
      <c r="I1184" s="202"/>
      <c r="J1184" s="203">
        <f t="shared" si="0"/>
        <v>0</v>
      </c>
      <c r="K1184" s="199" t="s">
        <v>3539</v>
      </c>
      <c r="L1184" s="39"/>
      <c r="M1184" s="204" t="s">
        <v>1</v>
      </c>
      <c r="N1184" s="205" t="s">
        <v>46</v>
      </c>
      <c r="O1184" s="67"/>
      <c r="P1184" s="206">
        <f t="shared" si="1"/>
        <v>0</v>
      </c>
      <c r="Q1184" s="206">
        <v>0</v>
      </c>
      <c r="R1184" s="206">
        <f t="shared" si="2"/>
        <v>0</v>
      </c>
      <c r="S1184" s="206">
        <v>0</v>
      </c>
      <c r="T1184" s="207">
        <f t="shared" si="3"/>
        <v>0</v>
      </c>
      <c r="AR1184" s="208" t="s">
        <v>450</v>
      </c>
      <c r="AT1184" s="208" t="s">
        <v>264</v>
      </c>
      <c r="AU1184" s="208" t="s">
        <v>90</v>
      </c>
      <c r="AY1184" s="17" t="s">
        <v>261</v>
      </c>
      <c r="BE1184" s="209">
        <f t="shared" si="4"/>
        <v>0</v>
      </c>
      <c r="BF1184" s="209">
        <f t="shared" si="5"/>
        <v>0</v>
      </c>
      <c r="BG1184" s="209">
        <f t="shared" si="6"/>
        <v>0</v>
      </c>
      <c r="BH1184" s="209">
        <f t="shared" si="7"/>
        <v>0</v>
      </c>
      <c r="BI1184" s="209">
        <f t="shared" si="8"/>
        <v>0</v>
      </c>
      <c r="BJ1184" s="17" t="s">
        <v>88</v>
      </c>
      <c r="BK1184" s="209">
        <f t="shared" si="9"/>
        <v>0</v>
      </c>
      <c r="BL1184" s="17" t="s">
        <v>450</v>
      </c>
      <c r="BM1184" s="208" t="s">
        <v>4352</v>
      </c>
    </row>
    <row r="1185" spans="2:65" s="1" customFormat="1" ht="16.5" customHeight="1">
      <c r="B1185" s="35"/>
      <c r="C1185" s="197" t="s">
        <v>1407</v>
      </c>
      <c r="D1185" s="197" t="s">
        <v>264</v>
      </c>
      <c r="E1185" s="198" t="s">
        <v>4353</v>
      </c>
      <c r="F1185" s="199" t="s">
        <v>4354</v>
      </c>
      <c r="G1185" s="200" t="s">
        <v>501</v>
      </c>
      <c r="H1185" s="201">
        <v>1</v>
      </c>
      <c r="I1185" s="202"/>
      <c r="J1185" s="203">
        <f t="shared" si="0"/>
        <v>0</v>
      </c>
      <c r="K1185" s="199" t="s">
        <v>3539</v>
      </c>
      <c r="L1185" s="39"/>
      <c r="M1185" s="204" t="s">
        <v>1</v>
      </c>
      <c r="N1185" s="205" t="s">
        <v>46</v>
      </c>
      <c r="O1185" s="67"/>
      <c r="P1185" s="206">
        <f t="shared" si="1"/>
        <v>0</v>
      </c>
      <c r="Q1185" s="206">
        <v>0</v>
      </c>
      <c r="R1185" s="206">
        <f t="shared" si="2"/>
        <v>0</v>
      </c>
      <c r="S1185" s="206">
        <v>0</v>
      </c>
      <c r="T1185" s="207">
        <f t="shared" si="3"/>
        <v>0</v>
      </c>
      <c r="AR1185" s="208" t="s">
        <v>450</v>
      </c>
      <c r="AT1185" s="208" t="s">
        <v>264</v>
      </c>
      <c r="AU1185" s="208" t="s">
        <v>90</v>
      </c>
      <c r="AY1185" s="17" t="s">
        <v>261</v>
      </c>
      <c r="BE1185" s="209">
        <f t="shared" si="4"/>
        <v>0</v>
      </c>
      <c r="BF1185" s="209">
        <f t="shared" si="5"/>
        <v>0</v>
      </c>
      <c r="BG1185" s="209">
        <f t="shared" si="6"/>
        <v>0</v>
      </c>
      <c r="BH1185" s="209">
        <f t="shared" si="7"/>
        <v>0</v>
      </c>
      <c r="BI1185" s="209">
        <f t="shared" si="8"/>
        <v>0</v>
      </c>
      <c r="BJ1185" s="17" t="s">
        <v>88</v>
      </c>
      <c r="BK1185" s="209">
        <f t="shared" si="9"/>
        <v>0</v>
      </c>
      <c r="BL1185" s="17" t="s">
        <v>450</v>
      </c>
      <c r="BM1185" s="208" t="s">
        <v>4355</v>
      </c>
    </row>
    <row r="1186" spans="2:65" s="1" customFormat="1" ht="16.5" customHeight="1">
      <c r="B1186" s="35"/>
      <c r="C1186" s="197" t="s">
        <v>1411</v>
      </c>
      <c r="D1186" s="197" t="s">
        <v>264</v>
      </c>
      <c r="E1186" s="198" t="s">
        <v>4356</v>
      </c>
      <c r="F1186" s="199" t="s">
        <v>4357</v>
      </c>
      <c r="G1186" s="200" t="s">
        <v>394</v>
      </c>
      <c r="H1186" s="201">
        <v>40</v>
      </c>
      <c r="I1186" s="202"/>
      <c r="J1186" s="203">
        <f t="shared" si="0"/>
        <v>0</v>
      </c>
      <c r="K1186" s="199" t="s">
        <v>3539</v>
      </c>
      <c r="L1186" s="39"/>
      <c r="M1186" s="204" t="s">
        <v>1</v>
      </c>
      <c r="N1186" s="205" t="s">
        <v>46</v>
      </c>
      <c r="O1186" s="67"/>
      <c r="P1186" s="206">
        <f t="shared" si="1"/>
        <v>0</v>
      </c>
      <c r="Q1186" s="206">
        <v>0</v>
      </c>
      <c r="R1186" s="206">
        <f t="shared" si="2"/>
        <v>0</v>
      </c>
      <c r="S1186" s="206">
        <v>0</v>
      </c>
      <c r="T1186" s="207">
        <f t="shared" si="3"/>
        <v>0</v>
      </c>
      <c r="AR1186" s="208" t="s">
        <v>450</v>
      </c>
      <c r="AT1186" s="208" t="s">
        <v>264</v>
      </c>
      <c r="AU1186" s="208" t="s">
        <v>90</v>
      </c>
      <c r="AY1186" s="17" t="s">
        <v>261</v>
      </c>
      <c r="BE1186" s="209">
        <f t="shared" si="4"/>
        <v>0</v>
      </c>
      <c r="BF1186" s="209">
        <f t="shared" si="5"/>
        <v>0</v>
      </c>
      <c r="BG1186" s="209">
        <f t="shared" si="6"/>
        <v>0</v>
      </c>
      <c r="BH1186" s="209">
        <f t="shared" si="7"/>
        <v>0</v>
      </c>
      <c r="BI1186" s="209">
        <f t="shared" si="8"/>
        <v>0</v>
      </c>
      <c r="BJ1186" s="17" t="s">
        <v>88</v>
      </c>
      <c r="BK1186" s="209">
        <f t="shared" si="9"/>
        <v>0</v>
      </c>
      <c r="BL1186" s="17" t="s">
        <v>450</v>
      </c>
      <c r="BM1186" s="208" t="s">
        <v>4358</v>
      </c>
    </row>
    <row r="1187" spans="2:65" s="11" customFormat="1" ht="22.7" customHeight="1">
      <c r="B1187" s="181"/>
      <c r="C1187" s="182"/>
      <c r="D1187" s="183" t="s">
        <v>80</v>
      </c>
      <c r="E1187" s="195" t="s">
        <v>4359</v>
      </c>
      <c r="F1187" s="195" t="s">
        <v>4360</v>
      </c>
      <c r="G1187" s="182"/>
      <c r="H1187" s="182"/>
      <c r="I1187" s="185"/>
      <c r="J1187" s="196">
        <f>BK1187</f>
        <v>0</v>
      </c>
      <c r="K1187" s="182"/>
      <c r="L1187" s="187"/>
      <c r="M1187" s="188"/>
      <c r="N1187" s="189"/>
      <c r="O1187" s="189"/>
      <c r="P1187" s="190">
        <f>SUM(P1188:P1227)</f>
        <v>0</v>
      </c>
      <c r="Q1187" s="189"/>
      <c r="R1187" s="190">
        <f>SUM(R1188:R1227)</f>
        <v>8.6820000000000008E-2</v>
      </c>
      <c r="S1187" s="189"/>
      <c r="T1187" s="191">
        <f>SUM(T1188:T1227)</f>
        <v>0</v>
      </c>
      <c r="AR1187" s="192" t="s">
        <v>90</v>
      </c>
      <c r="AT1187" s="193" t="s">
        <v>80</v>
      </c>
      <c r="AU1187" s="193" t="s">
        <v>88</v>
      </c>
      <c r="AY1187" s="192" t="s">
        <v>261</v>
      </c>
      <c r="BK1187" s="194">
        <f>SUM(BK1188:BK1227)</f>
        <v>0</v>
      </c>
    </row>
    <row r="1188" spans="2:65" s="1" customFormat="1" ht="16.5" customHeight="1">
      <c r="B1188" s="35"/>
      <c r="C1188" s="197" t="s">
        <v>1417</v>
      </c>
      <c r="D1188" s="197" t="s">
        <v>264</v>
      </c>
      <c r="E1188" s="198" t="s">
        <v>4361</v>
      </c>
      <c r="F1188" s="199" t="s">
        <v>4362</v>
      </c>
      <c r="G1188" s="200" t="s">
        <v>501</v>
      </c>
      <c r="H1188" s="201">
        <v>5</v>
      </c>
      <c r="I1188" s="202"/>
      <c r="J1188" s="203">
        <f>ROUND(I1188*H1188,2)</f>
        <v>0</v>
      </c>
      <c r="K1188" s="199" t="s">
        <v>268</v>
      </c>
      <c r="L1188" s="39"/>
      <c r="M1188" s="204" t="s">
        <v>1</v>
      </c>
      <c r="N1188" s="205" t="s">
        <v>46</v>
      </c>
      <c r="O1188" s="67"/>
      <c r="P1188" s="206">
        <f>O1188*H1188</f>
        <v>0</v>
      </c>
      <c r="Q1188" s="206">
        <v>3.0000000000000001E-5</v>
      </c>
      <c r="R1188" s="206">
        <f>Q1188*H1188</f>
        <v>1.5000000000000001E-4</v>
      </c>
      <c r="S1188" s="206">
        <v>0</v>
      </c>
      <c r="T1188" s="207">
        <f>S1188*H1188</f>
        <v>0</v>
      </c>
      <c r="AR1188" s="208" t="s">
        <v>450</v>
      </c>
      <c r="AT1188" s="208" t="s">
        <v>264</v>
      </c>
      <c r="AU1188" s="208" t="s">
        <v>90</v>
      </c>
      <c r="AY1188" s="17" t="s">
        <v>261</v>
      </c>
      <c r="BE1188" s="209">
        <f>IF(N1188="základní",J1188,0)</f>
        <v>0</v>
      </c>
      <c r="BF1188" s="209">
        <f>IF(N1188="snížená",J1188,0)</f>
        <v>0</v>
      </c>
      <c r="BG1188" s="209">
        <f>IF(N1188="zákl. přenesená",J1188,0)</f>
        <v>0</v>
      </c>
      <c r="BH1188" s="209">
        <f>IF(N1188="sníž. přenesená",J1188,0)</f>
        <v>0</v>
      </c>
      <c r="BI1188" s="209">
        <f>IF(N1188="nulová",J1188,0)</f>
        <v>0</v>
      </c>
      <c r="BJ1188" s="17" t="s">
        <v>88</v>
      </c>
      <c r="BK1188" s="209">
        <f>ROUND(I1188*H1188,2)</f>
        <v>0</v>
      </c>
      <c r="BL1188" s="17" t="s">
        <v>450</v>
      </c>
      <c r="BM1188" s="208" t="s">
        <v>4363</v>
      </c>
    </row>
    <row r="1189" spans="2:65" s="12" customFormat="1">
      <c r="B1189" s="216"/>
      <c r="C1189" s="217"/>
      <c r="D1189" s="210" t="s">
        <v>366</v>
      </c>
      <c r="E1189" s="218" t="s">
        <v>1</v>
      </c>
      <c r="F1189" s="219" t="s">
        <v>260</v>
      </c>
      <c r="G1189" s="217"/>
      <c r="H1189" s="220">
        <v>5</v>
      </c>
      <c r="I1189" s="221"/>
      <c r="J1189" s="217"/>
      <c r="K1189" s="217"/>
      <c r="L1189" s="222"/>
      <c r="M1189" s="223"/>
      <c r="N1189" s="224"/>
      <c r="O1189" s="224"/>
      <c r="P1189" s="224"/>
      <c r="Q1189" s="224"/>
      <c r="R1189" s="224"/>
      <c r="S1189" s="224"/>
      <c r="T1189" s="225"/>
      <c r="AT1189" s="226" t="s">
        <v>366</v>
      </c>
      <c r="AU1189" s="226" t="s">
        <v>90</v>
      </c>
      <c r="AV1189" s="12" t="s">
        <v>90</v>
      </c>
      <c r="AW1189" s="12" t="s">
        <v>36</v>
      </c>
      <c r="AX1189" s="12" t="s">
        <v>88</v>
      </c>
      <c r="AY1189" s="226" t="s">
        <v>261</v>
      </c>
    </row>
    <row r="1190" spans="2:65" s="1" customFormat="1" ht="16.5" customHeight="1">
      <c r="B1190" s="35"/>
      <c r="C1190" s="259" t="s">
        <v>1422</v>
      </c>
      <c r="D1190" s="259" t="s">
        <v>398</v>
      </c>
      <c r="E1190" s="260" t="s">
        <v>4364</v>
      </c>
      <c r="F1190" s="261" t="s">
        <v>4365</v>
      </c>
      <c r="G1190" s="262" t="s">
        <v>501</v>
      </c>
      <c r="H1190" s="263">
        <v>5</v>
      </c>
      <c r="I1190" s="264"/>
      <c r="J1190" s="265">
        <f>ROUND(I1190*H1190,2)</f>
        <v>0</v>
      </c>
      <c r="K1190" s="261" t="s">
        <v>268</v>
      </c>
      <c r="L1190" s="266"/>
      <c r="M1190" s="267" t="s">
        <v>1</v>
      </c>
      <c r="N1190" s="268" t="s">
        <v>46</v>
      </c>
      <c r="O1190" s="67"/>
      <c r="P1190" s="206">
        <f>O1190*H1190</f>
        <v>0</v>
      </c>
      <c r="Q1190" s="206">
        <v>1.4E-2</v>
      </c>
      <c r="R1190" s="206">
        <f>Q1190*H1190</f>
        <v>7.0000000000000007E-2</v>
      </c>
      <c r="S1190" s="206">
        <v>0</v>
      </c>
      <c r="T1190" s="207">
        <f>S1190*H1190</f>
        <v>0</v>
      </c>
      <c r="AR1190" s="208" t="s">
        <v>561</v>
      </c>
      <c r="AT1190" s="208" t="s">
        <v>398</v>
      </c>
      <c r="AU1190" s="208" t="s">
        <v>90</v>
      </c>
      <c r="AY1190" s="17" t="s">
        <v>261</v>
      </c>
      <c r="BE1190" s="209">
        <f>IF(N1190="základní",J1190,0)</f>
        <v>0</v>
      </c>
      <c r="BF1190" s="209">
        <f>IF(N1190="snížená",J1190,0)</f>
        <v>0</v>
      </c>
      <c r="BG1190" s="209">
        <f>IF(N1190="zákl. přenesená",J1190,0)</f>
        <v>0</v>
      </c>
      <c r="BH1190" s="209">
        <f>IF(N1190="sníž. přenesená",J1190,0)</f>
        <v>0</v>
      </c>
      <c r="BI1190" s="209">
        <f>IF(N1190="nulová",J1190,0)</f>
        <v>0</v>
      </c>
      <c r="BJ1190" s="17" t="s">
        <v>88</v>
      </c>
      <c r="BK1190" s="209">
        <f>ROUND(I1190*H1190,2)</f>
        <v>0</v>
      </c>
      <c r="BL1190" s="17" t="s">
        <v>450</v>
      </c>
      <c r="BM1190" s="208" t="s">
        <v>4366</v>
      </c>
    </row>
    <row r="1191" spans="2:65" s="14" customFormat="1">
      <c r="B1191" s="238"/>
      <c r="C1191" s="239"/>
      <c r="D1191" s="210" t="s">
        <v>366</v>
      </c>
      <c r="E1191" s="240" t="s">
        <v>1</v>
      </c>
      <c r="F1191" s="241" t="s">
        <v>4367</v>
      </c>
      <c r="G1191" s="239"/>
      <c r="H1191" s="240" t="s">
        <v>1</v>
      </c>
      <c r="I1191" s="242"/>
      <c r="J1191" s="239"/>
      <c r="K1191" s="239"/>
      <c r="L1191" s="243"/>
      <c r="M1191" s="244"/>
      <c r="N1191" s="245"/>
      <c r="O1191" s="245"/>
      <c r="P1191" s="245"/>
      <c r="Q1191" s="245"/>
      <c r="R1191" s="245"/>
      <c r="S1191" s="245"/>
      <c r="T1191" s="246"/>
      <c r="AT1191" s="247" t="s">
        <v>366</v>
      </c>
      <c r="AU1191" s="247" t="s">
        <v>90</v>
      </c>
      <c r="AV1191" s="14" t="s">
        <v>88</v>
      </c>
      <c r="AW1191" s="14" t="s">
        <v>36</v>
      </c>
      <c r="AX1191" s="14" t="s">
        <v>81</v>
      </c>
      <c r="AY1191" s="247" t="s">
        <v>261</v>
      </c>
    </row>
    <row r="1192" spans="2:65" s="14" customFormat="1">
      <c r="B1192" s="238"/>
      <c r="C1192" s="239"/>
      <c r="D1192" s="210" t="s">
        <v>366</v>
      </c>
      <c r="E1192" s="240" t="s">
        <v>1</v>
      </c>
      <c r="F1192" s="241" t="s">
        <v>4368</v>
      </c>
      <c r="G1192" s="239"/>
      <c r="H1192" s="240" t="s">
        <v>1</v>
      </c>
      <c r="I1192" s="242"/>
      <c r="J1192" s="239"/>
      <c r="K1192" s="239"/>
      <c r="L1192" s="243"/>
      <c r="M1192" s="244"/>
      <c r="N1192" s="245"/>
      <c r="O1192" s="245"/>
      <c r="P1192" s="245"/>
      <c r="Q1192" s="245"/>
      <c r="R1192" s="245"/>
      <c r="S1192" s="245"/>
      <c r="T1192" s="246"/>
      <c r="AT1192" s="247" t="s">
        <v>366</v>
      </c>
      <c r="AU1192" s="247" t="s">
        <v>90</v>
      </c>
      <c r="AV1192" s="14" t="s">
        <v>88</v>
      </c>
      <c r="AW1192" s="14" t="s">
        <v>36</v>
      </c>
      <c r="AX1192" s="14" t="s">
        <v>81</v>
      </c>
      <c r="AY1192" s="247" t="s">
        <v>261</v>
      </c>
    </row>
    <row r="1193" spans="2:65" s="14" customFormat="1">
      <c r="B1193" s="238"/>
      <c r="C1193" s="239"/>
      <c r="D1193" s="210" t="s">
        <v>366</v>
      </c>
      <c r="E1193" s="240" t="s">
        <v>1</v>
      </c>
      <c r="F1193" s="241" t="s">
        <v>4369</v>
      </c>
      <c r="G1193" s="239"/>
      <c r="H1193" s="240" t="s">
        <v>1</v>
      </c>
      <c r="I1193" s="242"/>
      <c r="J1193" s="239"/>
      <c r="K1193" s="239"/>
      <c r="L1193" s="243"/>
      <c r="M1193" s="244"/>
      <c r="N1193" s="245"/>
      <c r="O1193" s="245"/>
      <c r="P1193" s="245"/>
      <c r="Q1193" s="245"/>
      <c r="R1193" s="245"/>
      <c r="S1193" s="245"/>
      <c r="T1193" s="246"/>
      <c r="AT1193" s="247" t="s">
        <v>366</v>
      </c>
      <c r="AU1193" s="247" t="s">
        <v>90</v>
      </c>
      <c r="AV1193" s="14" t="s">
        <v>88</v>
      </c>
      <c r="AW1193" s="14" t="s">
        <v>36</v>
      </c>
      <c r="AX1193" s="14" t="s">
        <v>81</v>
      </c>
      <c r="AY1193" s="247" t="s">
        <v>261</v>
      </c>
    </row>
    <row r="1194" spans="2:65" s="14" customFormat="1">
      <c r="B1194" s="238"/>
      <c r="C1194" s="239"/>
      <c r="D1194" s="210" t="s">
        <v>366</v>
      </c>
      <c r="E1194" s="240" t="s">
        <v>1</v>
      </c>
      <c r="F1194" s="241" t="s">
        <v>4370</v>
      </c>
      <c r="G1194" s="239"/>
      <c r="H1194" s="240" t="s">
        <v>1</v>
      </c>
      <c r="I1194" s="242"/>
      <c r="J1194" s="239"/>
      <c r="K1194" s="239"/>
      <c r="L1194" s="243"/>
      <c r="M1194" s="244"/>
      <c r="N1194" s="245"/>
      <c r="O1194" s="245"/>
      <c r="P1194" s="245"/>
      <c r="Q1194" s="245"/>
      <c r="R1194" s="245"/>
      <c r="S1194" s="245"/>
      <c r="T1194" s="246"/>
      <c r="AT1194" s="247" t="s">
        <v>366</v>
      </c>
      <c r="AU1194" s="247" t="s">
        <v>90</v>
      </c>
      <c r="AV1194" s="14" t="s">
        <v>88</v>
      </c>
      <c r="AW1194" s="14" t="s">
        <v>36</v>
      </c>
      <c r="AX1194" s="14" t="s">
        <v>81</v>
      </c>
      <c r="AY1194" s="247" t="s">
        <v>261</v>
      </c>
    </row>
    <row r="1195" spans="2:65" s="14" customFormat="1">
      <c r="B1195" s="238"/>
      <c r="C1195" s="239"/>
      <c r="D1195" s="210" t="s">
        <v>366</v>
      </c>
      <c r="E1195" s="240" t="s">
        <v>1</v>
      </c>
      <c r="F1195" s="241" t="s">
        <v>4371</v>
      </c>
      <c r="G1195" s="239"/>
      <c r="H1195" s="240" t="s">
        <v>1</v>
      </c>
      <c r="I1195" s="242"/>
      <c r="J1195" s="239"/>
      <c r="K1195" s="239"/>
      <c r="L1195" s="243"/>
      <c r="M1195" s="244"/>
      <c r="N1195" s="245"/>
      <c r="O1195" s="245"/>
      <c r="P1195" s="245"/>
      <c r="Q1195" s="245"/>
      <c r="R1195" s="245"/>
      <c r="S1195" s="245"/>
      <c r="T1195" s="246"/>
      <c r="AT1195" s="247" t="s">
        <v>366</v>
      </c>
      <c r="AU1195" s="247" t="s">
        <v>90</v>
      </c>
      <c r="AV1195" s="14" t="s">
        <v>88</v>
      </c>
      <c r="AW1195" s="14" t="s">
        <v>36</v>
      </c>
      <c r="AX1195" s="14" t="s">
        <v>81</v>
      </c>
      <c r="AY1195" s="247" t="s">
        <v>261</v>
      </c>
    </row>
    <row r="1196" spans="2:65" s="14" customFormat="1">
      <c r="B1196" s="238"/>
      <c r="C1196" s="239"/>
      <c r="D1196" s="210" t="s">
        <v>366</v>
      </c>
      <c r="E1196" s="240" t="s">
        <v>1</v>
      </c>
      <c r="F1196" s="241" t="s">
        <v>4372</v>
      </c>
      <c r="G1196" s="239"/>
      <c r="H1196" s="240" t="s">
        <v>1</v>
      </c>
      <c r="I1196" s="242"/>
      <c r="J1196" s="239"/>
      <c r="K1196" s="239"/>
      <c r="L1196" s="243"/>
      <c r="M1196" s="244"/>
      <c r="N1196" s="245"/>
      <c r="O1196" s="245"/>
      <c r="P1196" s="245"/>
      <c r="Q1196" s="245"/>
      <c r="R1196" s="245"/>
      <c r="S1196" s="245"/>
      <c r="T1196" s="246"/>
      <c r="AT1196" s="247" t="s">
        <v>366</v>
      </c>
      <c r="AU1196" s="247" t="s">
        <v>90</v>
      </c>
      <c r="AV1196" s="14" t="s">
        <v>88</v>
      </c>
      <c r="AW1196" s="14" t="s">
        <v>36</v>
      </c>
      <c r="AX1196" s="14" t="s">
        <v>81</v>
      </c>
      <c r="AY1196" s="247" t="s">
        <v>261</v>
      </c>
    </row>
    <row r="1197" spans="2:65" s="14" customFormat="1">
      <c r="B1197" s="238"/>
      <c r="C1197" s="239"/>
      <c r="D1197" s="210" t="s">
        <v>366</v>
      </c>
      <c r="E1197" s="240" t="s">
        <v>1</v>
      </c>
      <c r="F1197" s="241" t="s">
        <v>4373</v>
      </c>
      <c r="G1197" s="239"/>
      <c r="H1197" s="240" t="s">
        <v>1</v>
      </c>
      <c r="I1197" s="242"/>
      <c r="J1197" s="239"/>
      <c r="K1197" s="239"/>
      <c r="L1197" s="243"/>
      <c r="M1197" s="244"/>
      <c r="N1197" s="245"/>
      <c r="O1197" s="245"/>
      <c r="P1197" s="245"/>
      <c r="Q1197" s="245"/>
      <c r="R1197" s="245"/>
      <c r="S1197" s="245"/>
      <c r="T1197" s="246"/>
      <c r="AT1197" s="247" t="s">
        <v>366</v>
      </c>
      <c r="AU1197" s="247" t="s">
        <v>90</v>
      </c>
      <c r="AV1197" s="14" t="s">
        <v>88</v>
      </c>
      <c r="AW1197" s="14" t="s">
        <v>36</v>
      </c>
      <c r="AX1197" s="14" t="s">
        <v>81</v>
      </c>
      <c r="AY1197" s="247" t="s">
        <v>261</v>
      </c>
    </row>
    <row r="1198" spans="2:65" s="14" customFormat="1">
      <c r="B1198" s="238"/>
      <c r="C1198" s="239"/>
      <c r="D1198" s="210" t="s">
        <v>366</v>
      </c>
      <c r="E1198" s="240" t="s">
        <v>1</v>
      </c>
      <c r="F1198" s="241" t="s">
        <v>4374</v>
      </c>
      <c r="G1198" s="239"/>
      <c r="H1198" s="240" t="s">
        <v>1</v>
      </c>
      <c r="I1198" s="242"/>
      <c r="J1198" s="239"/>
      <c r="K1198" s="239"/>
      <c r="L1198" s="243"/>
      <c r="M1198" s="244"/>
      <c r="N1198" s="245"/>
      <c r="O1198" s="245"/>
      <c r="P1198" s="245"/>
      <c r="Q1198" s="245"/>
      <c r="R1198" s="245"/>
      <c r="S1198" s="245"/>
      <c r="T1198" s="246"/>
      <c r="AT1198" s="247" t="s">
        <v>366</v>
      </c>
      <c r="AU1198" s="247" t="s">
        <v>90</v>
      </c>
      <c r="AV1198" s="14" t="s">
        <v>88</v>
      </c>
      <c r="AW1198" s="14" t="s">
        <v>36</v>
      </c>
      <c r="AX1198" s="14" t="s">
        <v>81</v>
      </c>
      <c r="AY1198" s="247" t="s">
        <v>261</v>
      </c>
    </row>
    <row r="1199" spans="2:65" s="12" customFormat="1">
      <c r="B1199" s="216"/>
      <c r="C1199" s="217"/>
      <c r="D1199" s="210" t="s">
        <v>366</v>
      </c>
      <c r="E1199" s="218" t="s">
        <v>1</v>
      </c>
      <c r="F1199" s="219" t="s">
        <v>260</v>
      </c>
      <c r="G1199" s="217"/>
      <c r="H1199" s="220">
        <v>5</v>
      </c>
      <c r="I1199" s="221"/>
      <c r="J1199" s="217"/>
      <c r="K1199" s="217"/>
      <c r="L1199" s="222"/>
      <c r="M1199" s="223"/>
      <c r="N1199" s="224"/>
      <c r="O1199" s="224"/>
      <c r="P1199" s="224"/>
      <c r="Q1199" s="224"/>
      <c r="R1199" s="224"/>
      <c r="S1199" s="224"/>
      <c r="T1199" s="225"/>
      <c r="AT1199" s="226" t="s">
        <v>366</v>
      </c>
      <c r="AU1199" s="226" t="s">
        <v>90</v>
      </c>
      <c r="AV1199" s="12" t="s">
        <v>90</v>
      </c>
      <c r="AW1199" s="12" t="s">
        <v>36</v>
      </c>
      <c r="AX1199" s="12" t="s">
        <v>88</v>
      </c>
      <c r="AY1199" s="226" t="s">
        <v>261</v>
      </c>
    </row>
    <row r="1200" spans="2:65" s="1" customFormat="1" ht="16.5" customHeight="1">
      <c r="B1200" s="35"/>
      <c r="C1200" s="197" t="s">
        <v>1427</v>
      </c>
      <c r="D1200" s="197" t="s">
        <v>264</v>
      </c>
      <c r="E1200" s="198" t="s">
        <v>4375</v>
      </c>
      <c r="F1200" s="199" t="s">
        <v>4376</v>
      </c>
      <c r="G1200" s="200" t="s">
        <v>501</v>
      </c>
      <c r="H1200" s="201">
        <v>1</v>
      </c>
      <c r="I1200" s="202"/>
      <c r="J1200" s="203">
        <f>ROUND(I1200*H1200,2)</f>
        <v>0</v>
      </c>
      <c r="K1200" s="199" t="s">
        <v>3539</v>
      </c>
      <c r="L1200" s="39"/>
      <c r="M1200" s="204" t="s">
        <v>1</v>
      </c>
      <c r="N1200" s="205" t="s">
        <v>46</v>
      </c>
      <c r="O1200" s="67"/>
      <c r="P1200" s="206">
        <f>O1200*H1200</f>
        <v>0</v>
      </c>
      <c r="Q1200" s="206">
        <v>0</v>
      </c>
      <c r="R1200" s="206">
        <f>Q1200*H1200</f>
        <v>0</v>
      </c>
      <c r="S1200" s="206">
        <v>0</v>
      </c>
      <c r="T1200" s="207">
        <f>S1200*H1200</f>
        <v>0</v>
      </c>
      <c r="AR1200" s="208" t="s">
        <v>450</v>
      </c>
      <c r="AT1200" s="208" t="s">
        <v>264</v>
      </c>
      <c r="AU1200" s="208" t="s">
        <v>90</v>
      </c>
      <c r="AY1200" s="17" t="s">
        <v>261</v>
      </c>
      <c r="BE1200" s="209">
        <f>IF(N1200="základní",J1200,0)</f>
        <v>0</v>
      </c>
      <c r="BF1200" s="209">
        <f>IF(N1200="snížená",J1200,0)</f>
        <v>0</v>
      </c>
      <c r="BG1200" s="209">
        <f>IF(N1200="zákl. přenesená",J1200,0)</f>
        <v>0</v>
      </c>
      <c r="BH1200" s="209">
        <f>IF(N1200="sníž. přenesená",J1200,0)</f>
        <v>0</v>
      </c>
      <c r="BI1200" s="209">
        <f>IF(N1200="nulová",J1200,0)</f>
        <v>0</v>
      </c>
      <c r="BJ1200" s="17" t="s">
        <v>88</v>
      </c>
      <c r="BK1200" s="209">
        <f>ROUND(I1200*H1200,2)</f>
        <v>0</v>
      </c>
      <c r="BL1200" s="17" t="s">
        <v>450</v>
      </c>
      <c r="BM1200" s="208" t="s">
        <v>4377</v>
      </c>
    </row>
    <row r="1201" spans="2:65" s="1" customFormat="1" ht="16.5" customHeight="1">
      <c r="B1201" s="35"/>
      <c r="C1201" s="259" t="s">
        <v>1433</v>
      </c>
      <c r="D1201" s="259" t="s">
        <v>398</v>
      </c>
      <c r="E1201" s="260" t="s">
        <v>4378</v>
      </c>
      <c r="F1201" s="261" t="s">
        <v>4379</v>
      </c>
      <c r="G1201" s="262" t="s">
        <v>501</v>
      </c>
      <c r="H1201" s="263">
        <v>1</v>
      </c>
      <c r="I1201" s="264"/>
      <c r="J1201" s="265">
        <f>ROUND(I1201*H1201,2)</f>
        <v>0</v>
      </c>
      <c r="K1201" s="261" t="s">
        <v>3539</v>
      </c>
      <c r="L1201" s="266"/>
      <c r="M1201" s="267" t="s">
        <v>1</v>
      </c>
      <c r="N1201" s="268" t="s">
        <v>46</v>
      </c>
      <c r="O1201" s="67"/>
      <c r="P1201" s="206">
        <f>O1201*H1201</f>
        <v>0</v>
      </c>
      <c r="Q1201" s="206">
        <v>0</v>
      </c>
      <c r="R1201" s="206">
        <f>Q1201*H1201</f>
        <v>0</v>
      </c>
      <c r="S1201" s="206">
        <v>0</v>
      </c>
      <c r="T1201" s="207">
        <f>S1201*H1201</f>
        <v>0</v>
      </c>
      <c r="AR1201" s="208" t="s">
        <v>561</v>
      </c>
      <c r="AT1201" s="208" t="s">
        <v>398</v>
      </c>
      <c r="AU1201" s="208" t="s">
        <v>90</v>
      </c>
      <c r="AY1201" s="17" t="s">
        <v>261</v>
      </c>
      <c r="BE1201" s="209">
        <f>IF(N1201="základní",J1201,0)</f>
        <v>0</v>
      </c>
      <c r="BF1201" s="209">
        <f>IF(N1201="snížená",J1201,0)</f>
        <v>0</v>
      </c>
      <c r="BG1201" s="209">
        <f>IF(N1201="zákl. přenesená",J1201,0)</f>
        <v>0</v>
      </c>
      <c r="BH1201" s="209">
        <f>IF(N1201="sníž. přenesená",J1201,0)</f>
        <v>0</v>
      </c>
      <c r="BI1201" s="209">
        <f>IF(N1201="nulová",J1201,0)</f>
        <v>0</v>
      </c>
      <c r="BJ1201" s="17" t="s">
        <v>88</v>
      </c>
      <c r="BK1201" s="209">
        <f>ROUND(I1201*H1201,2)</f>
        <v>0</v>
      </c>
      <c r="BL1201" s="17" t="s">
        <v>450</v>
      </c>
      <c r="BM1201" s="208" t="s">
        <v>4380</v>
      </c>
    </row>
    <row r="1202" spans="2:65" s="14" customFormat="1">
      <c r="B1202" s="238"/>
      <c r="C1202" s="239"/>
      <c r="D1202" s="210" t="s">
        <v>366</v>
      </c>
      <c r="E1202" s="240" t="s">
        <v>1</v>
      </c>
      <c r="F1202" s="241" t="s">
        <v>4381</v>
      </c>
      <c r="G1202" s="239"/>
      <c r="H1202" s="240" t="s">
        <v>1</v>
      </c>
      <c r="I1202" s="242"/>
      <c r="J1202" s="239"/>
      <c r="K1202" s="239"/>
      <c r="L1202" s="243"/>
      <c r="M1202" s="244"/>
      <c r="N1202" s="245"/>
      <c r="O1202" s="245"/>
      <c r="P1202" s="245"/>
      <c r="Q1202" s="245"/>
      <c r="R1202" s="245"/>
      <c r="S1202" s="245"/>
      <c r="T1202" s="246"/>
      <c r="AT1202" s="247" t="s">
        <v>366</v>
      </c>
      <c r="AU1202" s="247" t="s">
        <v>90</v>
      </c>
      <c r="AV1202" s="14" t="s">
        <v>88</v>
      </c>
      <c r="AW1202" s="14" t="s">
        <v>36</v>
      </c>
      <c r="AX1202" s="14" t="s">
        <v>81</v>
      </c>
      <c r="AY1202" s="247" t="s">
        <v>261</v>
      </c>
    </row>
    <row r="1203" spans="2:65" s="14" customFormat="1" ht="22.5">
      <c r="B1203" s="238"/>
      <c r="C1203" s="239"/>
      <c r="D1203" s="210" t="s">
        <v>366</v>
      </c>
      <c r="E1203" s="240" t="s">
        <v>1</v>
      </c>
      <c r="F1203" s="241" t="s">
        <v>4382</v>
      </c>
      <c r="G1203" s="239"/>
      <c r="H1203" s="240" t="s">
        <v>1</v>
      </c>
      <c r="I1203" s="242"/>
      <c r="J1203" s="239"/>
      <c r="K1203" s="239"/>
      <c r="L1203" s="243"/>
      <c r="M1203" s="244"/>
      <c r="N1203" s="245"/>
      <c r="O1203" s="245"/>
      <c r="P1203" s="245"/>
      <c r="Q1203" s="245"/>
      <c r="R1203" s="245"/>
      <c r="S1203" s="245"/>
      <c r="T1203" s="246"/>
      <c r="AT1203" s="247" t="s">
        <v>366</v>
      </c>
      <c r="AU1203" s="247" t="s">
        <v>90</v>
      </c>
      <c r="AV1203" s="14" t="s">
        <v>88</v>
      </c>
      <c r="AW1203" s="14" t="s">
        <v>36</v>
      </c>
      <c r="AX1203" s="14" t="s">
        <v>81</v>
      </c>
      <c r="AY1203" s="247" t="s">
        <v>261</v>
      </c>
    </row>
    <row r="1204" spans="2:65" s="14" customFormat="1">
      <c r="B1204" s="238"/>
      <c r="C1204" s="239"/>
      <c r="D1204" s="210" t="s">
        <v>366</v>
      </c>
      <c r="E1204" s="240" t="s">
        <v>1</v>
      </c>
      <c r="F1204" s="241" t="s">
        <v>4383</v>
      </c>
      <c r="G1204" s="239"/>
      <c r="H1204" s="240" t="s">
        <v>1</v>
      </c>
      <c r="I1204" s="242"/>
      <c r="J1204" s="239"/>
      <c r="K1204" s="239"/>
      <c r="L1204" s="243"/>
      <c r="M1204" s="244"/>
      <c r="N1204" s="245"/>
      <c r="O1204" s="245"/>
      <c r="P1204" s="245"/>
      <c r="Q1204" s="245"/>
      <c r="R1204" s="245"/>
      <c r="S1204" s="245"/>
      <c r="T1204" s="246"/>
      <c r="AT1204" s="247" t="s">
        <v>366</v>
      </c>
      <c r="AU1204" s="247" t="s">
        <v>90</v>
      </c>
      <c r="AV1204" s="14" t="s">
        <v>88</v>
      </c>
      <c r="AW1204" s="14" t="s">
        <v>36</v>
      </c>
      <c r="AX1204" s="14" t="s">
        <v>81</v>
      </c>
      <c r="AY1204" s="247" t="s">
        <v>261</v>
      </c>
    </row>
    <row r="1205" spans="2:65" s="14" customFormat="1" ht="22.5">
      <c r="B1205" s="238"/>
      <c r="C1205" s="239"/>
      <c r="D1205" s="210" t="s">
        <v>366</v>
      </c>
      <c r="E1205" s="240" t="s">
        <v>1</v>
      </c>
      <c r="F1205" s="241" t="s">
        <v>4384</v>
      </c>
      <c r="G1205" s="239"/>
      <c r="H1205" s="240" t="s">
        <v>1</v>
      </c>
      <c r="I1205" s="242"/>
      <c r="J1205" s="239"/>
      <c r="K1205" s="239"/>
      <c r="L1205" s="243"/>
      <c r="M1205" s="244"/>
      <c r="N1205" s="245"/>
      <c r="O1205" s="245"/>
      <c r="P1205" s="245"/>
      <c r="Q1205" s="245"/>
      <c r="R1205" s="245"/>
      <c r="S1205" s="245"/>
      <c r="T1205" s="246"/>
      <c r="AT1205" s="247" t="s">
        <v>366</v>
      </c>
      <c r="AU1205" s="247" t="s">
        <v>90</v>
      </c>
      <c r="AV1205" s="14" t="s">
        <v>88</v>
      </c>
      <c r="AW1205" s="14" t="s">
        <v>36</v>
      </c>
      <c r="AX1205" s="14" t="s">
        <v>81</v>
      </c>
      <c r="AY1205" s="247" t="s">
        <v>261</v>
      </c>
    </row>
    <row r="1206" spans="2:65" s="14" customFormat="1" ht="22.5">
      <c r="B1206" s="238"/>
      <c r="C1206" s="239"/>
      <c r="D1206" s="210" t="s">
        <v>366</v>
      </c>
      <c r="E1206" s="240" t="s">
        <v>1</v>
      </c>
      <c r="F1206" s="241" t="s">
        <v>4385</v>
      </c>
      <c r="G1206" s="239"/>
      <c r="H1206" s="240" t="s">
        <v>1</v>
      </c>
      <c r="I1206" s="242"/>
      <c r="J1206" s="239"/>
      <c r="K1206" s="239"/>
      <c r="L1206" s="243"/>
      <c r="M1206" s="244"/>
      <c r="N1206" s="245"/>
      <c r="O1206" s="245"/>
      <c r="P1206" s="245"/>
      <c r="Q1206" s="245"/>
      <c r="R1206" s="245"/>
      <c r="S1206" s="245"/>
      <c r="T1206" s="246"/>
      <c r="AT1206" s="247" t="s">
        <v>366</v>
      </c>
      <c r="AU1206" s="247" t="s">
        <v>90</v>
      </c>
      <c r="AV1206" s="14" t="s">
        <v>88</v>
      </c>
      <c r="AW1206" s="14" t="s">
        <v>36</v>
      </c>
      <c r="AX1206" s="14" t="s">
        <v>81</v>
      </c>
      <c r="AY1206" s="247" t="s">
        <v>261</v>
      </c>
    </row>
    <row r="1207" spans="2:65" s="14" customFormat="1">
      <c r="B1207" s="238"/>
      <c r="C1207" s="239"/>
      <c r="D1207" s="210" t="s">
        <v>366</v>
      </c>
      <c r="E1207" s="240" t="s">
        <v>1</v>
      </c>
      <c r="F1207" s="241" t="s">
        <v>4386</v>
      </c>
      <c r="G1207" s="239"/>
      <c r="H1207" s="240" t="s">
        <v>1</v>
      </c>
      <c r="I1207" s="242"/>
      <c r="J1207" s="239"/>
      <c r="K1207" s="239"/>
      <c r="L1207" s="243"/>
      <c r="M1207" s="244"/>
      <c r="N1207" s="245"/>
      <c r="O1207" s="245"/>
      <c r="P1207" s="245"/>
      <c r="Q1207" s="245"/>
      <c r="R1207" s="245"/>
      <c r="S1207" s="245"/>
      <c r="T1207" s="246"/>
      <c r="AT1207" s="247" t="s">
        <v>366</v>
      </c>
      <c r="AU1207" s="247" t="s">
        <v>90</v>
      </c>
      <c r="AV1207" s="14" t="s">
        <v>88</v>
      </c>
      <c r="AW1207" s="14" t="s">
        <v>36</v>
      </c>
      <c r="AX1207" s="14" t="s">
        <v>81</v>
      </c>
      <c r="AY1207" s="247" t="s">
        <v>261</v>
      </c>
    </row>
    <row r="1208" spans="2:65" s="12" customFormat="1">
      <c r="B1208" s="216"/>
      <c r="C1208" s="217"/>
      <c r="D1208" s="210" t="s">
        <v>366</v>
      </c>
      <c r="E1208" s="218" t="s">
        <v>1</v>
      </c>
      <c r="F1208" s="219" t="s">
        <v>88</v>
      </c>
      <c r="G1208" s="217"/>
      <c r="H1208" s="220">
        <v>1</v>
      </c>
      <c r="I1208" s="221"/>
      <c r="J1208" s="217"/>
      <c r="K1208" s="217"/>
      <c r="L1208" s="222"/>
      <c r="M1208" s="223"/>
      <c r="N1208" s="224"/>
      <c r="O1208" s="224"/>
      <c r="P1208" s="224"/>
      <c r="Q1208" s="224"/>
      <c r="R1208" s="224"/>
      <c r="S1208" s="224"/>
      <c r="T1208" s="225"/>
      <c r="AT1208" s="226" t="s">
        <v>366</v>
      </c>
      <c r="AU1208" s="226" t="s">
        <v>90</v>
      </c>
      <c r="AV1208" s="12" t="s">
        <v>90</v>
      </c>
      <c r="AW1208" s="12" t="s">
        <v>36</v>
      </c>
      <c r="AX1208" s="12" t="s">
        <v>88</v>
      </c>
      <c r="AY1208" s="226" t="s">
        <v>261</v>
      </c>
    </row>
    <row r="1209" spans="2:65" s="1" customFormat="1" ht="16.5" customHeight="1">
      <c r="B1209" s="35"/>
      <c r="C1209" s="197" t="s">
        <v>1441</v>
      </c>
      <c r="D1209" s="197" t="s">
        <v>264</v>
      </c>
      <c r="E1209" s="198" t="s">
        <v>4387</v>
      </c>
      <c r="F1209" s="199" t="s">
        <v>4388</v>
      </c>
      <c r="G1209" s="200" t="s">
        <v>2214</v>
      </c>
      <c r="H1209" s="201">
        <v>2</v>
      </c>
      <c r="I1209" s="202"/>
      <c r="J1209" s="203">
        <f>ROUND(I1209*H1209,2)</f>
        <v>0</v>
      </c>
      <c r="K1209" s="199" t="s">
        <v>268</v>
      </c>
      <c r="L1209" s="39"/>
      <c r="M1209" s="204" t="s">
        <v>1</v>
      </c>
      <c r="N1209" s="205" t="s">
        <v>46</v>
      </c>
      <c r="O1209" s="67"/>
      <c r="P1209" s="206">
        <f>O1209*H1209</f>
        <v>0</v>
      </c>
      <c r="Q1209" s="206">
        <v>1.25E-3</v>
      </c>
      <c r="R1209" s="206">
        <f>Q1209*H1209</f>
        <v>2.5000000000000001E-3</v>
      </c>
      <c r="S1209" s="206">
        <v>0</v>
      </c>
      <c r="T1209" s="207">
        <f>S1209*H1209</f>
        <v>0</v>
      </c>
      <c r="AR1209" s="208" t="s">
        <v>450</v>
      </c>
      <c r="AT1209" s="208" t="s">
        <v>264</v>
      </c>
      <c r="AU1209" s="208" t="s">
        <v>90</v>
      </c>
      <c r="AY1209" s="17" t="s">
        <v>261</v>
      </c>
      <c r="BE1209" s="209">
        <f>IF(N1209="základní",J1209,0)</f>
        <v>0</v>
      </c>
      <c r="BF1209" s="209">
        <f>IF(N1209="snížená",J1209,0)</f>
        <v>0</v>
      </c>
      <c r="BG1209" s="209">
        <f>IF(N1209="zákl. přenesená",J1209,0)</f>
        <v>0</v>
      </c>
      <c r="BH1209" s="209">
        <f>IF(N1209="sníž. přenesená",J1209,0)</f>
        <v>0</v>
      </c>
      <c r="BI1209" s="209">
        <f>IF(N1209="nulová",J1209,0)</f>
        <v>0</v>
      </c>
      <c r="BJ1209" s="17" t="s">
        <v>88</v>
      </c>
      <c r="BK1209" s="209">
        <f>ROUND(I1209*H1209,2)</f>
        <v>0</v>
      </c>
      <c r="BL1209" s="17" t="s">
        <v>450</v>
      </c>
      <c r="BM1209" s="208" t="s">
        <v>4389</v>
      </c>
    </row>
    <row r="1210" spans="2:65" s="12" customFormat="1">
      <c r="B1210" s="216"/>
      <c r="C1210" s="217"/>
      <c r="D1210" s="210" t="s">
        <v>366</v>
      </c>
      <c r="E1210" s="218" t="s">
        <v>1</v>
      </c>
      <c r="F1210" s="219" t="s">
        <v>90</v>
      </c>
      <c r="G1210" s="217"/>
      <c r="H1210" s="220">
        <v>2</v>
      </c>
      <c r="I1210" s="221"/>
      <c r="J1210" s="217"/>
      <c r="K1210" s="217"/>
      <c r="L1210" s="222"/>
      <c r="M1210" s="223"/>
      <c r="N1210" s="224"/>
      <c r="O1210" s="224"/>
      <c r="P1210" s="224"/>
      <c r="Q1210" s="224"/>
      <c r="R1210" s="224"/>
      <c r="S1210" s="224"/>
      <c r="T1210" s="225"/>
      <c r="AT1210" s="226" t="s">
        <v>366</v>
      </c>
      <c r="AU1210" s="226" t="s">
        <v>90</v>
      </c>
      <c r="AV1210" s="12" t="s">
        <v>90</v>
      </c>
      <c r="AW1210" s="12" t="s">
        <v>36</v>
      </c>
      <c r="AX1210" s="12" t="s">
        <v>88</v>
      </c>
      <c r="AY1210" s="226" t="s">
        <v>261</v>
      </c>
    </row>
    <row r="1211" spans="2:65" s="1" customFormat="1" ht="16.5" customHeight="1">
      <c r="B1211" s="35"/>
      <c r="C1211" s="197" t="s">
        <v>1451</v>
      </c>
      <c r="D1211" s="197" t="s">
        <v>264</v>
      </c>
      <c r="E1211" s="198" t="s">
        <v>4390</v>
      </c>
      <c r="F1211" s="199" t="s">
        <v>4391</v>
      </c>
      <c r="G1211" s="200" t="s">
        <v>501</v>
      </c>
      <c r="H1211" s="201">
        <v>2</v>
      </c>
      <c r="I1211" s="202"/>
      <c r="J1211" s="203">
        <f>ROUND(I1211*H1211,2)</f>
        <v>0</v>
      </c>
      <c r="K1211" s="199" t="s">
        <v>3539</v>
      </c>
      <c r="L1211" s="39"/>
      <c r="M1211" s="204" t="s">
        <v>1</v>
      </c>
      <c r="N1211" s="205" t="s">
        <v>46</v>
      </c>
      <c r="O1211" s="67"/>
      <c r="P1211" s="206">
        <f>O1211*H1211</f>
        <v>0</v>
      </c>
      <c r="Q1211" s="206">
        <v>6.1000000000000004E-3</v>
      </c>
      <c r="R1211" s="206">
        <f>Q1211*H1211</f>
        <v>1.2200000000000001E-2</v>
      </c>
      <c r="S1211" s="206">
        <v>0</v>
      </c>
      <c r="T1211" s="207">
        <f>S1211*H1211</f>
        <v>0</v>
      </c>
      <c r="AR1211" s="208" t="s">
        <v>450</v>
      </c>
      <c r="AT1211" s="208" t="s">
        <v>264</v>
      </c>
      <c r="AU1211" s="208" t="s">
        <v>90</v>
      </c>
      <c r="AY1211" s="17" t="s">
        <v>261</v>
      </c>
      <c r="BE1211" s="209">
        <f>IF(N1211="základní",J1211,0)</f>
        <v>0</v>
      </c>
      <c r="BF1211" s="209">
        <f>IF(N1211="snížená",J1211,0)</f>
        <v>0</v>
      </c>
      <c r="BG1211" s="209">
        <f>IF(N1211="zákl. přenesená",J1211,0)</f>
        <v>0</v>
      </c>
      <c r="BH1211" s="209">
        <f>IF(N1211="sníž. přenesená",J1211,0)</f>
        <v>0</v>
      </c>
      <c r="BI1211" s="209">
        <f>IF(N1211="nulová",J1211,0)</f>
        <v>0</v>
      </c>
      <c r="BJ1211" s="17" t="s">
        <v>88</v>
      </c>
      <c r="BK1211" s="209">
        <f>ROUND(I1211*H1211,2)</f>
        <v>0</v>
      </c>
      <c r="BL1211" s="17" t="s">
        <v>450</v>
      </c>
      <c r="BM1211" s="208" t="s">
        <v>4392</v>
      </c>
    </row>
    <row r="1212" spans="2:65" s="12" customFormat="1">
      <c r="B1212" s="216"/>
      <c r="C1212" s="217"/>
      <c r="D1212" s="210" t="s">
        <v>366</v>
      </c>
      <c r="E1212" s="218" t="s">
        <v>1</v>
      </c>
      <c r="F1212" s="219" t="s">
        <v>90</v>
      </c>
      <c r="G1212" s="217"/>
      <c r="H1212" s="220">
        <v>2</v>
      </c>
      <c r="I1212" s="221"/>
      <c r="J1212" s="217"/>
      <c r="K1212" s="217"/>
      <c r="L1212" s="222"/>
      <c r="M1212" s="223"/>
      <c r="N1212" s="224"/>
      <c r="O1212" s="224"/>
      <c r="P1212" s="224"/>
      <c r="Q1212" s="224"/>
      <c r="R1212" s="224"/>
      <c r="S1212" s="224"/>
      <c r="T1212" s="225"/>
      <c r="AT1212" s="226" t="s">
        <v>366</v>
      </c>
      <c r="AU1212" s="226" t="s">
        <v>90</v>
      </c>
      <c r="AV1212" s="12" t="s">
        <v>90</v>
      </c>
      <c r="AW1212" s="12" t="s">
        <v>36</v>
      </c>
      <c r="AX1212" s="12" t="s">
        <v>88</v>
      </c>
      <c r="AY1212" s="226" t="s">
        <v>261</v>
      </c>
    </row>
    <row r="1213" spans="2:65" s="1" customFormat="1" ht="16.5" customHeight="1">
      <c r="B1213" s="35"/>
      <c r="C1213" s="259" t="s">
        <v>1461</v>
      </c>
      <c r="D1213" s="259" t="s">
        <v>398</v>
      </c>
      <c r="E1213" s="260" t="s">
        <v>4393</v>
      </c>
      <c r="F1213" s="261" t="s">
        <v>4394</v>
      </c>
      <c r="G1213" s="262" t="s">
        <v>501</v>
      </c>
      <c r="H1213" s="263">
        <v>2</v>
      </c>
      <c r="I1213" s="264"/>
      <c r="J1213" s="265">
        <f>ROUND(I1213*H1213,2)</f>
        <v>0</v>
      </c>
      <c r="K1213" s="261" t="s">
        <v>268</v>
      </c>
      <c r="L1213" s="266"/>
      <c r="M1213" s="267" t="s">
        <v>1</v>
      </c>
      <c r="N1213" s="268" t="s">
        <v>46</v>
      </c>
      <c r="O1213" s="67"/>
      <c r="P1213" s="206">
        <f>O1213*H1213</f>
        <v>0</v>
      </c>
      <c r="Q1213" s="206">
        <v>3.4000000000000002E-4</v>
      </c>
      <c r="R1213" s="206">
        <f>Q1213*H1213</f>
        <v>6.8000000000000005E-4</v>
      </c>
      <c r="S1213" s="206">
        <v>0</v>
      </c>
      <c r="T1213" s="207">
        <f>S1213*H1213</f>
        <v>0</v>
      </c>
      <c r="AR1213" s="208" t="s">
        <v>561</v>
      </c>
      <c r="AT1213" s="208" t="s">
        <v>398</v>
      </c>
      <c r="AU1213" s="208" t="s">
        <v>90</v>
      </c>
      <c r="AY1213" s="17" t="s">
        <v>261</v>
      </c>
      <c r="BE1213" s="209">
        <f>IF(N1213="základní",J1213,0)</f>
        <v>0</v>
      </c>
      <c r="BF1213" s="209">
        <f>IF(N1213="snížená",J1213,0)</f>
        <v>0</v>
      </c>
      <c r="BG1213" s="209">
        <f>IF(N1213="zákl. přenesená",J1213,0)</f>
        <v>0</v>
      </c>
      <c r="BH1213" s="209">
        <f>IF(N1213="sníž. přenesená",J1213,0)</f>
        <v>0</v>
      </c>
      <c r="BI1213" s="209">
        <f>IF(N1213="nulová",J1213,0)</f>
        <v>0</v>
      </c>
      <c r="BJ1213" s="17" t="s">
        <v>88</v>
      </c>
      <c r="BK1213" s="209">
        <f>ROUND(I1213*H1213,2)</f>
        <v>0</v>
      </c>
      <c r="BL1213" s="17" t="s">
        <v>450</v>
      </c>
      <c r="BM1213" s="208" t="s">
        <v>4395</v>
      </c>
    </row>
    <row r="1214" spans="2:65" s="12" customFormat="1">
      <c r="B1214" s="216"/>
      <c r="C1214" s="217"/>
      <c r="D1214" s="210" t="s">
        <v>366</v>
      </c>
      <c r="E1214" s="218" t="s">
        <v>1</v>
      </c>
      <c r="F1214" s="219" t="s">
        <v>90</v>
      </c>
      <c r="G1214" s="217"/>
      <c r="H1214" s="220">
        <v>2</v>
      </c>
      <c r="I1214" s="221"/>
      <c r="J1214" s="217"/>
      <c r="K1214" s="217"/>
      <c r="L1214" s="222"/>
      <c r="M1214" s="223"/>
      <c r="N1214" s="224"/>
      <c r="O1214" s="224"/>
      <c r="P1214" s="224"/>
      <c r="Q1214" s="224"/>
      <c r="R1214" s="224"/>
      <c r="S1214" s="224"/>
      <c r="T1214" s="225"/>
      <c r="AT1214" s="226" t="s">
        <v>366</v>
      </c>
      <c r="AU1214" s="226" t="s">
        <v>90</v>
      </c>
      <c r="AV1214" s="12" t="s">
        <v>90</v>
      </c>
      <c r="AW1214" s="12" t="s">
        <v>36</v>
      </c>
      <c r="AX1214" s="12" t="s">
        <v>88</v>
      </c>
      <c r="AY1214" s="226" t="s">
        <v>261</v>
      </c>
    </row>
    <row r="1215" spans="2:65" s="1" customFormat="1" ht="16.5" customHeight="1">
      <c r="B1215" s="35"/>
      <c r="C1215" s="197" t="s">
        <v>1470</v>
      </c>
      <c r="D1215" s="197" t="s">
        <v>264</v>
      </c>
      <c r="E1215" s="198" t="s">
        <v>4396</v>
      </c>
      <c r="F1215" s="199" t="s">
        <v>4397</v>
      </c>
      <c r="G1215" s="200" t="s">
        <v>501</v>
      </c>
      <c r="H1215" s="201">
        <v>3</v>
      </c>
      <c r="I1215" s="202"/>
      <c r="J1215" s="203">
        <f>ROUND(I1215*H1215,2)</f>
        <v>0</v>
      </c>
      <c r="K1215" s="199" t="s">
        <v>268</v>
      </c>
      <c r="L1215" s="39"/>
      <c r="M1215" s="204" t="s">
        <v>1</v>
      </c>
      <c r="N1215" s="205" t="s">
        <v>46</v>
      </c>
      <c r="O1215" s="67"/>
      <c r="P1215" s="206">
        <f>O1215*H1215</f>
        <v>0</v>
      </c>
      <c r="Q1215" s="206">
        <v>4.2999999999999999E-4</v>
      </c>
      <c r="R1215" s="206">
        <f>Q1215*H1215</f>
        <v>1.2899999999999999E-3</v>
      </c>
      <c r="S1215" s="206">
        <v>0</v>
      </c>
      <c r="T1215" s="207">
        <f>S1215*H1215</f>
        <v>0</v>
      </c>
      <c r="AR1215" s="208" t="s">
        <v>450</v>
      </c>
      <c r="AT1215" s="208" t="s">
        <v>264</v>
      </c>
      <c r="AU1215" s="208" t="s">
        <v>90</v>
      </c>
      <c r="AY1215" s="17" t="s">
        <v>261</v>
      </c>
      <c r="BE1215" s="209">
        <f>IF(N1215="základní",J1215,0)</f>
        <v>0</v>
      </c>
      <c r="BF1215" s="209">
        <f>IF(N1215="snížená",J1215,0)</f>
        <v>0</v>
      </c>
      <c r="BG1215" s="209">
        <f>IF(N1215="zákl. přenesená",J1215,0)</f>
        <v>0</v>
      </c>
      <c r="BH1215" s="209">
        <f>IF(N1215="sníž. přenesená",J1215,0)</f>
        <v>0</v>
      </c>
      <c r="BI1215" s="209">
        <f>IF(N1215="nulová",J1215,0)</f>
        <v>0</v>
      </c>
      <c r="BJ1215" s="17" t="s">
        <v>88</v>
      </c>
      <c r="BK1215" s="209">
        <f>ROUND(I1215*H1215,2)</f>
        <v>0</v>
      </c>
      <c r="BL1215" s="17" t="s">
        <v>450</v>
      </c>
      <c r="BM1215" s="208" t="s">
        <v>4398</v>
      </c>
    </row>
    <row r="1216" spans="2:65" s="12" customFormat="1">
      <c r="B1216" s="216"/>
      <c r="C1216" s="217"/>
      <c r="D1216" s="210" t="s">
        <v>366</v>
      </c>
      <c r="E1216" s="218" t="s">
        <v>1</v>
      </c>
      <c r="F1216" s="219" t="s">
        <v>110</v>
      </c>
      <c r="G1216" s="217"/>
      <c r="H1216" s="220">
        <v>3</v>
      </c>
      <c r="I1216" s="221"/>
      <c r="J1216" s="217"/>
      <c r="K1216" s="217"/>
      <c r="L1216" s="222"/>
      <c r="M1216" s="223"/>
      <c r="N1216" s="224"/>
      <c r="O1216" s="224"/>
      <c r="P1216" s="224"/>
      <c r="Q1216" s="224"/>
      <c r="R1216" s="224"/>
      <c r="S1216" s="224"/>
      <c r="T1216" s="225"/>
      <c r="AT1216" s="226" t="s">
        <v>366</v>
      </c>
      <c r="AU1216" s="226" t="s">
        <v>90</v>
      </c>
      <c r="AV1216" s="12" t="s">
        <v>90</v>
      </c>
      <c r="AW1216" s="12" t="s">
        <v>36</v>
      </c>
      <c r="AX1216" s="12" t="s">
        <v>88</v>
      </c>
      <c r="AY1216" s="226" t="s">
        <v>261</v>
      </c>
    </row>
    <row r="1217" spans="2:65" s="1" customFormat="1" ht="16.5" customHeight="1">
      <c r="B1217" s="35"/>
      <c r="C1217" s="197" t="s">
        <v>1479</v>
      </c>
      <c r="D1217" s="197" t="s">
        <v>264</v>
      </c>
      <c r="E1217" s="198" t="s">
        <v>4399</v>
      </c>
      <c r="F1217" s="199" t="s">
        <v>4400</v>
      </c>
      <c r="G1217" s="200" t="s">
        <v>501</v>
      </c>
      <c r="H1217" s="201">
        <v>1</v>
      </c>
      <c r="I1217" s="202"/>
      <c r="J1217" s="203">
        <f>ROUND(I1217*H1217,2)</f>
        <v>0</v>
      </c>
      <c r="K1217" s="199" t="s">
        <v>3539</v>
      </c>
      <c r="L1217" s="39"/>
      <c r="M1217" s="204" t="s">
        <v>1</v>
      </c>
      <c r="N1217" s="205" t="s">
        <v>46</v>
      </c>
      <c r="O1217" s="67"/>
      <c r="P1217" s="206">
        <f>O1217*H1217</f>
        <v>0</v>
      </c>
      <c r="Q1217" s="206">
        <v>0</v>
      </c>
      <c r="R1217" s="206">
        <f>Q1217*H1217</f>
        <v>0</v>
      </c>
      <c r="S1217" s="206">
        <v>0</v>
      </c>
      <c r="T1217" s="207">
        <f>S1217*H1217</f>
        <v>0</v>
      </c>
      <c r="AR1217" s="208" t="s">
        <v>450</v>
      </c>
      <c r="AT1217" s="208" t="s">
        <v>264</v>
      </c>
      <c r="AU1217" s="208" t="s">
        <v>90</v>
      </c>
      <c r="AY1217" s="17" t="s">
        <v>261</v>
      </c>
      <c r="BE1217" s="209">
        <f>IF(N1217="základní",J1217,0)</f>
        <v>0</v>
      </c>
      <c r="BF1217" s="209">
        <f>IF(N1217="snížená",J1217,0)</f>
        <v>0</v>
      </c>
      <c r="BG1217" s="209">
        <f>IF(N1217="zákl. přenesená",J1217,0)</f>
        <v>0</v>
      </c>
      <c r="BH1217" s="209">
        <f>IF(N1217="sníž. přenesená",J1217,0)</f>
        <v>0</v>
      </c>
      <c r="BI1217" s="209">
        <f>IF(N1217="nulová",J1217,0)</f>
        <v>0</v>
      </c>
      <c r="BJ1217" s="17" t="s">
        <v>88</v>
      </c>
      <c r="BK1217" s="209">
        <f>ROUND(I1217*H1217,2)</f>
        <v>0</v>
      </c>
      <c r="BL1217" s="17" t="s">
        <v>450</v>
      </c>
      <c r="BM1217" s="208" t="s">
        <v>4401</v>
      </c>
    </row>
    <row r="1218" spans="2:65" s="12" customFormat="1">
      <c r="B1218" s="216"/>
      <c r="C1218" s="217"/>
      <c r="D1218" s="210" t="s">
        <v>366</v>
      </c>
      <c r="E1218" s="218" t="s">
        <v>1</v>
      </c>
      <c r="F1218" s="219" t="s">
        <v>88</v>
      </c>
      <c r="G1218" s="217"/>
      <c r="H1218" s="220">
        <v>1</v>
      </c>
      <c r="I1218" s="221"/>
      <c r="J1218" s="217"/>
      <c r="K1218" s="217"/>
      <c r="L1218" s="222"/>
      <c r="M1218" s="223"/>
      <c r="N1218" s="224"/>
      <c r="O1218" s="224"/>
      <c r="P1218" s="224"/>
      <c r="Q1218" s="224"/>
      <c r="R1218" s="224"/>
      <c r="S1218" s="224"/>
      <c r="T1218" s="225"/>
      <c r="AT1218" s="226" t="s">
        <v>366</v>
      </c>
      <c r="AU1218" s="226" t="s">
        <v>90</v>
      </c>
      <c r="AV1218" s="12" t="s">
        <v>90</v>
      </c>
      <c r="AW1218" s="12" t="s">
        <v>36</v>
      </c>
      <c r="AX1218" s="12" t="s">
        <v>88</v>
      </c>
      <c r="AY1218" s="226" t="s">
        <v>261</v>
      </c>
    </row>
    <row r="1219" spans="2:65" s="1" customFormat="1" ht="16.5" customHeight="1">
      <c r="B1219" s="35"/>
      <c r="C1219" s="259" t="s">
        <v>1485</v>
      </c>
      <c r="D1219" s="259" t="s">
        <v>398</v>
      </c>
      <c r="E1219" s="260" t="s">
        <v>4402</v>
      </c>
      <c r="F1219" s="261" t="s">
        <v>4403</v>
      </c>
      <c r="G1219" s="262" t="s">
        <v>501</v>
      </c>
      <c r="H1219" s="263">
        <v>1</v>
      </c>
      <c r="I1219" s="264"/>
      <c r="J1219" s="265">
        <f>ROUND(I1219*H1219,2)</f>
        <v>0</v>
      </c>
      <c r="K1219" s="261" t="s">
        <v>3539</v>
      </c>
      <c r="L1219" s="266"/>
      <c r="M1219" s="267" t="s">
        <v>1</v>
      </c>
      <c r="N1219" s="268" t="s">
        <v>46</v>
      </c>
      <c r="O1219" s="67"/>
      <c r="P1219" s="206">
        <f>O1219*H1219</f>
        <v>0</v>
      </c>
      <c r="Q1219" s="206">
        <v>0</v>
      </c>
      <c r="R1219" s="206">
        <f>Q1219*H1219</f>
        <v>0</v>
      </c>
      <c r="S1219" s="206">
        <v>0</v>
      </c>
      <c r="T1219" s="207">
        <f>S1219*H1219</f>
        <v>0</v>
      </c>
      <c r="AR1219" s="208" t="s">
        <v>561</v>
      </c>
      <c r="AT1219" s="208" t="s">
        <v>398</v>
      </c>
      <c r="AU1219" s="208" t="s">
        <v>90</v>
      </c>
      <c r="AY1219" s="17" t="s">
        <v>261</v>
      </c>
      <c r="BE1219" s="209">
        <f>IF(N1219="základní",J1219,0)</f>
        <v>0</v>
      </c>
      <c r="BF1219" s="209">
        <f>IF(N1219="snížená",J1219,0)</f>
        <v>0</v>
      </c>
      <c r="BG1219" s="209">
        <f>IF(N1219="zákl. přenesená",J1219,0)</f>
        <v>0</v>
      </c>
      <c r="BH1219" s="209">
        <f>IF(N1219="sníž. přenesená",J1219,0)</f>
        <v>0</v>
      </c>
      <c r="BI1219" s="209">
        <f>IF(N1219="nulová",J1219,0)</f>
        <v>0</v>
      </c>
      <c r="BJ1219" s="17" t="s">
        <v>88</v>
      </c>
      <c r="BK1219" s="209">
        <f>ROUND(I1219*H1219,2)</f>
        <v>0</v>
      </c>
      <c r="BL1219" s="17" t="s">
        <v>450</v>
      </c>
      <c r="BM1219" s="208" t="s">
        <v>4404</v>
      </c>
    </row>
    <row r="1220" spans="2:65" s="14" customFormat="1">
      <c r="B1220" s="238"/>
      <c r="C1220" s="239"/>
      <c r="D1220" s="210" t="s">
        <v>366</v>
      </c>
      <c r="E1220" s="240" t="s">
        <v>1</v>
      </c>
      <c r="F1220" s="241" t="s">
        <v>4403</v>
      </c>
      <c r="G1220" s="239"/>
      <c r="H1220" s="240" t="s">
        <v>1</v>
      </c>
      <c r="I1220" s="242"/>
      <c r="J1220" s="239"/>
      <c r="K1220" s="239"/>
      <c r="L1220" s="243"/>
      <c r="M1220" s="244"/>
      <c r="N1220" s="245"/>
      <c r="O1220" s="245"/>
      <c r="P1220" s="245"/>
      <c r="Q1220" s="245"/>
      <c r="R1220" s="245"/>
      <c r="S1220" s="245"/>
      <c r="T1220" s="246"/>
      <c r="AT1220" s="247" t="s">
        <v>366</v>
      </c>
      <c r="AU1220" s="247" t="s">
        <v>90</v>
      </c>
      <c r="AV1220" s="14" t="s">
        <v>88</v>
      </c>
      <c r="AW1220" s="14" t="s">
        <v>36</v>
      </c>
      <c r="AX1220" s="14" t="s">
        <v>81</v>
      </c>
      <c r="AY1220" s="247" t="s">
        <v>261</v>
      </c>
    </row>
    <row r="1221" spans="2:65" s="12" customFormat="1">
      <c r="B1221" s="216"/>
      <c r="C1221" s="217"/>
      <c r="D1221" s="210" t="s">
        <v>366</v>
      </c>
      <c r="E1221" s="218" t="s">
        <v>1</v>
      </c>
      <c r="F1221" s="219" t="s">
        <v>88</v>
      </c>
      <c r="G1221" s="217"/>
      <c r="H1221" s="220">
        <v>1</v>
      </c>
      <c r="I1221" s="221"/>
      <c r="J1221" s="217"/>
      <c r="K1221" s="217"/>
      <c r="L1221" s="222"/>
      <c r="M1221" s="223"/>
      <c r="N1221" s="224"/>
      <c r="O1221" s="224"/>
      <c r="P1221" s="224"/>
      <c r="Q1221" s="224"/>
      <c r="R1221" s="224"/>
      <c r="S1221" s="224"/>
      <c r="T1221" s="225"/>
      <c r="AT1221" s="226" t="s">
        <v>366</v>
      </c>
      <c r="AU1221" s="226" t="s">
        <v>90</v>
      </c>
      <c r="AV1221" s="12" t="s">
        <v>90</v>
      </c>
      <c r="AW1221" s="12" t="s">
        <v>36</v>
      </c>
      <c r="AX1221" s="12" t="s">
        <v>88</v>
      </c>
      <c r="AY1221" s="226" t="s">
        <v>261</v>
      </c>
    </row>
    <row r="1222" spans="2:65" s="1" customFormat="1" ht="16.5" customHeight="1">
      <c r="B1222" s="35"/>
      <c r="C1222" s="197" t="s">
        <v>1490</v>
      </c>
      <c r="D1222" s="197" t="s">
        <v>264</v>
      </c>
      <c r="E1222" s="198" t="s">
        <v>4405</v>
      </c>
      <c r="F1222" s="199" t="s">
        <v>4406</v>
      </c>
      <c r="G1222" s="200" t="s">
        <v>501</v>
      </c>
      <c r="H1222" s="201">
        <v>1</v>
      </c>
      <c r="I1222" s="202"/>
      <c r="J1222" s="203">
        <f>ROUND(I1222*H1222,2)</f>
        <v>0</v>
      </c>
      <c r="K1222" s="199" t="s">
        <v>3539</v>
      </c>
      <c r="L1222" s="39"/>
      <c r="M1222" s="204" t="s">
        <v>1</v>
      </c>
      <c r="N1222" s="205" t="s">
        <v>46</v>
      </c>
      <c r="O1222" s="67"/>
      <c r="P1222" s="206">
        <f>O1222*H1222</f>
        <v>0</v>
      </c>
      <c r="Q1222" s="206">
        <v>0</v>
      </c>
      <c r="R1222" s="206">
        <f>Q1222*H1222</f>
        <v>0</v>
      </c>
      <c r="S1222" s="206">
        <v>0</v>
      </c>
      <c r="T1222" s="207">
        <f>S1222*H1222</f>
        <v>0</v>
      </c>
      <c r="AR1222" s="208" t="s">
        <v>450</v>
      </c>
      <c r="AT1222" s="208" t="s">
        <v>264</v>
      </c>
      <c r="AU1222" s="208" t="s">
        <v>90</v>
      </c>
      <c r="AY1222" s="17" t="s">
        <v>261</v>
      </c>
      <c r="BE1222" s="209">
        <f>IF(N1222="základní",J1222,0)</f>
        <v>0</v>
      </c>
      <c r="BF1222" s="209">
        <f>IF(N1222="snížená",J1222,0)</f>
        <v>0</v>
      </c>
      <c r="BG1222" s="209">
        <f>IF(N1222="zákl. přenesená",J1222,0)</f>
        <v>0</v>
      </c>
      <c r="BH1222" s="209">
        <f>IF(N1222="sníž. přenesená",J1222,0)</f>
        <v>0</v>
      </c>
      <c r="BI1222" s="209">
        <f>IF(N1222="nulová",J1222,0)</f>
        <v>0</v>
      </c>
      <c r="BJ1222" s="17" t="s">
        <v>88</v>
      </c>
      <c r="BK1222" s="209">
        <f>ROUND(I1222*H1222,2)</f>
        <v>0</v>
      </c>
      <c r="BL1222" s="17" t="s">
        <v>450</v>
      </c>
      <c r="BM1222" s="208" t="s">
        <v>4407</v>
      </c>
    </row>
    <row r="1223" spans="2:65" s="12" customFormat="1">
      <c r="B1223" s="216"/>
      <c r="C1223" s="217"/>
      <c r="D1223" s="210" t="s">
        <v>366</v>
      </c>
      <c r="E1223" s="218" t="s">
        <v>1</v>
      </c>
      <c r="F1223" s="219" t="s">
        <v>88</v>
      </c>
      <c r="G1223" s="217"/>
      <c r="H1223" s="220">
        <v>1</v>
      </c>
      <c r="I1223" s="221"/>
      <c r="J1223" s="217"/>
      <c r="K1223" s="217"/>
      <c r="L1223" s="222"/>
      <c r="M1223" s="223"/>
      <c r="N1223" s="224"/>
      <c r="O1223" s="224"/>
      <c r="P1223" s="224"/>
      <c r="Q1223" s="224"/>
      <c r="R1223" s="224"/>
      <c r="S1223" s="224"/>
      <c r="T1223" s="225"/>
      <c r="AT1223" s="226" t="s">
        <v>366</v>
      </c>
      <c r="AU1223" s="226" t="s">
        <v>90</v>
      </c>
      <c r="AV1223" s="12" t="s">
        <v>90</v>
      </c>
      <c r="AW1223" s="12" t="s">
        <v>36</v>
      </c>
      <c r="AX1223" s="12" t="s">
        <v>88</v>
      </c>
      <c r="AY1223" s="226" t="s">
        <v>261</v>
      </c>
    </row>
    <row r="1224" spans="2:65" s="1" customFormat="1" ht="16.5" customHeight="1">
      <c r="B1224" s="35"/>
      <c r="C1224" s="259" t="s">
        <v>1495</v>
      </c>
      <c r="D1224" s="259" t="s">
        <v>398</v>
      </c>
      <c r="E1224" s="260" t="s">
        <v>4408</v>
      </c>
      <c r="F1224" s="261" t="s">
        <v>4409</v>
      </c>
      <c r="G1224" s="262" t="s">
        <v>501</v>
      </c>
      <c r="H1224" s="263">
        <v>1</v>
      </c>
      <c r="I1224" s="264"/>
      <c r="J1224" s="265">
        <f>ROUND(I1224*H1224,2)</f>
        <v>0</v>
      </c>
      <c r="K1224" s="261" t="s">
        <v>3539</v>
      </c>
      <c r="L1224" s="266"/>
      <c r="M1224" s="267" t="s">
        <v>1</v>
      </c>
      <c r="N1224" s="268" t="s">
        <v>46</v>
      </c>
      <c r="O1224" s="67"/>
      <c r="P1224" s="206">
        <f>O1224*H1224</f>
        <v>0</v>
      </c>
      <c r="Q1224" s="206">
        <v>0</v>
      </c>
      <c r="R1224" s="206">
        <f>Q1224*H1224</f>
        <v>0</v>
      </c>
      <c r="S1224" s="206">
        <v>0</v>
      </c>
      <c r="T1224" s="207">
        <f>S1224*H1224</f>
        <v>0</v>
      </c>
      <c r="AR1224" s="208" t="s">
        <v>561</v>
      </c>
      <c r="AT1224" s="208" t="s">
        <v>398</v>
      </c>
      <c r="AU1224" s="208" t="s">
        <v>90</v>
      </c>
      <c r="AY1224" s="17" t="s">
        <v>261</v>
      </c>
      <c r="BE1224" s="209">
        <f>IF(N1224="základní",J1224,0)</f>
        <v>0</v>
      </c>
      <c r="BF1224" s="209">
        <f>IF(N1224="snížená",J1224,0)</f>
        <v>0</v>
      </c>
      <c r="BG1224" s="209">
        <f>IF(N1224="zákl. přenesená",J1224,0)</f>
        <v>0</v>
      </c>
      <c r="BH1224" s="209">
        <f>IF(N1224="sníž. přenesená",J1224,0)</f>
        <v>0</v>
      </c>
      <c r="BI1224" s="209">
        <f>IF(N1224="nulová",J1224,0)</f>
        <v>0</v>
      </c>
      <c r="BJ1224" s="17" t="s">
        <v>88</v>
      </c>
      <c r="BK1224" s="209">
        <f>ROUND(I1224*H1224,2)</f>
        <v>0</v>
      </c>
      <c r="BL1224" s="17" t="s">
        <v>450</v>
      </c>
      <c r="BM1224" s="208" t="s">
        <v>4410</v>
      </c>
    </row>
    <row r="1225" spans="2:65" s="14" customFormat="1">
      <c r="B1225" s="238"/>
      <c r="C1225" s="239"/>
      <c r="D1225" s="210" t="s">
        <v>366</v>
      </c>
      <c r="E1225" s="240" t="s">
        <v>1</v>
      </c>
      <c r="F1225" s="241" t="s">
        <v>4409</v>
      </c>
      <c r="G1225" s="239"/>
      <c r="H1225" s="240" t="s">
        <v>1</v>
      </c>
      <c r="I1225" s="242"/>
      <c r="J1225" s="239"/>
      <c r="K1225" s="239"/>
      <c r="L1225" s="243"/>
      <c r="M1225" s="244"/>
      <c r="N1225" s="245"/>
      <c r="O1225" s="245"/>
      <c r="P1225" s="245"/>
      <c r="Q1225" s="245"/>
      <c r="R1225" s="245"/>
      <c r="S1225" s="245"/>
      <c r="T1225" s="246"/>
      <c r="AT1225" s="247" t="s">
        <v>366</v>
      </c>
      <c r="AU1225" s="247" t="s">
        <v>90</v>
      </c>
      <c r="AV1225" s="14" t="s">
        <v>88</v>
      </c>
      <c r="AW1225" s="14" t="s">
        <v>36</v>
      </c>
      <c r="AX1225" s="14" t="s">
        <v>81</v>
      </c>
      <c r="AY1225" s="247" t="s">
        <v>261</v>
      </c>
    </row>
    <row r="1226" spans="2:65" s="12" customFormat="1">
      <c r="B1226" s="216"/>
      <c r="C1226" s="217"/>
      <c r="D1226" s="210" t="s">
        <v>366</v>
      </c>
      <c r="E1226" s="218" t="s">
        <v>1</v>
      </c>
      <c r="F1226" s="219" t="s">
        <v>88</v>
      </c>
      <c r="G1226" s="217"/>
      <c r="H1226" s="220">
        <v>1</v>
      </c>
      <c r="I1226" s="221"/>
      <c r="J1226" s="217"/>
      <c r="K1226" s="217"/>
      <c r="L1226" s="222"/>
      <c r="M1226" s="223"/>
      <c r="N1226" s="224"/>
      <c r="O1226" s="224"/>
      <c r="P1226" s="224"/>
      <c r="Q1226" s="224"/>
      <c r="R1226" s="224"/>
      <c r="S1226" s="224"/>
      <c r="T1226" s="225"/>
      <c r="AT1226" s="226" t="s">
        <v>366</v>
      </c>
      <c r="AU1226" s="226" t="s">
        <v>90</v>
      </c>
      <c r="AV1226" s="12" t="s">
        <v>90</v>
      </c>
      <c r="AW1226" s="12" t="s">
        <v>36</v>
      </c>
      <c r="AX1226" s="12" t="s">
        <v>88</v>
      </c>
      <c r="AY1226" s="226" t="s">
        <v>261</v>
      </c>
    </row>
    <row r="1227" spans="2:65" s="1" customFormat="1" ht="24" customHeight="1">
      <c r="B1227" s="35"/>
      <c r="C1227" s="197" t="s">
        <v>1499</v>
      </c>
      <c r="D1227" s="197" t="s">
        <v>264</v>
      </c>
      <c r="E1227" s="198" t="s">
        <v>4411</v>
      </c>
      <c r="F1227" s="199" t="s">
        <v>4412</v>
      </c>
      <c r="G1227" s="200" t="s">
        <v>401</v>
      </c>
      <c r="H1227" s="201">
        <v>8.6999999999999994E-2</v>
      </c>
      <c r="I1227" s="202"/>
      <c r="J1227" s="203">
        <f>ROUND(I1227*H1227,2)</f>
        <v>0</v>
      </c>
      <c r="K1227" s="199" t="s">
        <v>268</v>
      </c>
      <c r="L1227" s="39"/>
      <c r="M1227" s="204" t="s">
        <v>1</v>
      </c>
      <c r="N1227" s="205" t="s">
        <v>46</v>
      </c>
      <c r="O1227" s="67"/>
      <c r="P1227" s="206">
        <f>O1227*H1227</f>
        <v>0</v>
      </c>
      <c r="Q1227" s="206">
        <v>0</v>
      </c>
      <c r="R1227" s="206">
        <f>Q1227*H1227</f>
        <v>0</v>
      </c>
      <c r="S1227" s="206">
        <v>0</v>
      </c>
      <c r="T1227" s="207">
        <f>S1227*H1227</f>
        <v>0</v>
      </c>
      <c r="AR1227" s="208" t="s">
        <v>450</v>
      </c>
      <c r="AT1227" s="208" t="s">
        <v>264</v>
      </c>
      <c r="AU1227" s="208" t="s">
        <v>90</v>
      </c>
      <c r="AY1227" s="17" t="s">
        <v>261</v>
      </c>
      <c r="BE1227" s="209">
        <f>IF(N1227="základní",J1227,0)</f>
        <v>0</v>
      </c>
      <c r="BF1227" s="209">
        <f>IF(N1227="snížená",J1227,0)</f>
        <v>0</v>
      </c>
      <c r="BG1227" s="209">
        <f>IF(N1227="zákl. přenesená",J1227,0)</f>
        <v>0</v>
      </c>
      <c r="BH1227" s="209">
        <f>IF(N1227="sníž. přenesená",J1227,0)</f>
        <v>0</v>
      </c>
      <c r="BI1227" s="209">
        <f>IF(N1227="nulová",J1227,0)</f>
        <v>0</v>
      </c>
      <c r="BJ1227" s="17" t="s">
        <v>88</v>
      </c>
      <c r="BK1227" s="209">
        <f>ROUND(I1227*H1227,2)</f>
        <v>0</v>
      </c>
      <c r="BL1227" s="17" t="s">
        <v>450</v>
      </c>
      <c r="BM1227" s="208" t="s">
        <v>4413</v>
      </c>
    </row>
    <row r="1228" spans="2:65" s="11" customFormat="1" ht="22.7" customHeight="1">
      <c r="B1228" s="181"/>
      <c r="C1228" s="182"/>
      <c r="D1228" s="183" t="s">
        <v>80</v>
      </c>
      <c r="E1228" s="195" t="s">
        <v>4414</v>
      </c>
      <c r="F1228" s="195" t="s">
        <v>4415</v>
      </c>
      <c r="G1228" s="182"/>
      <c r="H1228" s="182"/>
      <c r="I1228" s="185"/>
      <c r="J1228" s="196">
        <f>BK1228</f>
        <v>0</v>
      </c>
      <c r="K1228" s="182"/>
      <c r="L1228" s="187"/>
      <c r="M1228" s="188"/>
      <c r="N1228" s="189"/>
      <c r="O1228" s="189"/>
      <c r="P1228" s="190">
        <f>SUM(P1229:P1355)</f>
        <v>0</v>
      </c>
      <c r="Q1228" s="189"/>
      <c r="R1228" s="190">
        <f>SUM(R1229:R1355)</f>
        <v>3.246430000000001</v>
      </c>
      <c r="S1228" s="189"/>
      <c r="T1228" s="191">
        <f>SUM(T1229:T1355)</f>
        <v>0</v>
      </c>
      <c r="AR1228" s="192" t="s">
        <v>90</v>
      </c>
      <c r="AT1228" s="193" t="s">
        <v>80</v>
      </c>
      <c r="AU1228" s="193" t="s">
        <v>88</v>
      </c>
      <c r="AY1228" s="192" t="s">
        <v>261</v>
      </c>
      <c r="BK1228" s="194">
        <f>SUM(BK1229:BK1355)</f>
        <v>0</v>
      </c>
    </row>
    <row r="1229" spans="2:65" s="1" customFormat="1" ht="16.5" customHeight="1">
      <c r="B1229" s="35"/>
      <c r="C1229" s="197" t="s">
        <v>1505</v>
      </c>
      <c r="D1229" s="197" t="s">
        <v>264</v>
      </c>
      <c r="E1229" s="198" t="s">
        <v>4416</v>
      </c>
      <c r="F1229" s="199" t="s">
        <v>4417</v>
      </c>
      <c r="G1229" s="200" t="s">
        <v>2214</v>
      </c>
      <c r="H1229" s="201">
        <v>4</v>
      </c>
      <c r="I1229" s="202"/>
      <c r="J1229" s="203">
        <f>ROUND(I1229*H1229,2)</f>
        <v>0</v>
      </c>
      <c r="K1229" s="199" t="s">
        <v>268</v>
      </c>
      <c r="L1229" s="39"/>
      <c r="M1229" s="204" t="s">
        <v>1</v>
      </c>
      <c r="N1229" s="205" t="s">
        <v>46</v>
      </c>
      <c r="O1229" s="67"/>
      <c r="P1229" s="206">
        <f>O1229*H1229</f>
        <v>0</v>
      </c>
      <c r="Q1229" s="206">
        <v>3.82E-3</v>
      </c>
      <c r="R1229" s="206">
        <f>Q1229*H1229</f>
        <v>1.528E-2</v>
      </c>
      <c r="S1229" s="206">
        <v>0</v>
      </c>
      <c r="T1229" s="207">
        <f>S1229*H1229</f>
        <v>0</v>
      </c>
      <c r="AR1229" s="208" t="s">
        <v>450</v>
      </c>
      <c r="AT1229" s="208" t="s">
        <v>264</v>
      </c>
      <c r="AU1229" s="208" t="s">
        <v>90</v>
      </c>
      <c r="AY1229" s="17" t="s">
        <v>261</v>
      </c>
      <c r="BE1229" s="209">
        <f>IF(N1229="základní",J1229,0)</f>
        <v>0</v>
      </c>
      <c r="BF1229" s="209">
        <f>IF(N1229="snížená",J1229,0)</f>
        <v>0</v>
      </c>
      <c r="BG1229" s="209">
        <f>IF(N1229="zákl. přenesená",J1229,0)</f>
        <v>0</v>
      </c>
      <c r="BH1229" s="209">
        <f>IF(N1229="sníž. přenesená",J1229,0)</f>
        <v>0</v>
      </c>
      <c r="BI1229" s="209">
        <f>IF(N1229="nulová",J1229,0)</f>
        <v>0</v>
      </c>
      <c r="BJ1229" s="17" t="s">
        <v>88</v>
      </c>
      <c r="BK1229" s="209">
        <f>ROUND(I1229*H1229,2)</f>
        <v>0</v>
      </c>
      <c r="BL1229" s="17" t="s">
        <v>450</v>
      </c>
      <c r="BM1229" s="208" t="s">
        <v>4418</v>
      </c>
    </row>
    <row r="1230" spans="2:65" s="14" customFormat="1">
      <c r="B1230" s="238"/>
      <c r="C1230" s="239"/>
      <c r="D1230" s="210" t="s">
        <v>366</v>
      </c>
      <c r="E1230" s="240" t="s">
        <v>1</v>
      </c>
      <c r="F1230" s="241" t="s">
        <v>4419</v>
      </c>
      <c r="G1230" s="239"/>
      <c r="H1230" s="240" t="s">
        <v>1</v>
      </c>
      <c r="I1230" s="242"/>
      <c r="J1230" s="239"/>
      <c r="K1230" s="239"/>
      <c r="L1230" s="243"/>
      <c r="M1230" s="244"/>
      <c r="N1230" s="245"/>
      <c r="O1230" s="245"/>
      <c r="P1230" s="245"/>
      <c r="Q1230" s="245"/>
      <c r="R1230" s="245"/>
      <c r="S1230" s="245"/>
      <c r="T1230" s="246"/>
      <c r="AT1230" s="247" t="s">
        <v>366</v>
      </c>
      <c r="AU1230" s="247" t="s">
        <v>90</v>
      </c>
      <c r="AV1230" s="14" t="s">
        <v>88</v>
      </c>
      <c r="AW1230" s="14" t="s">
        <v>36</v>
      </c>
      <c r="AX1230" s="14" t="s">
        <v>81</v>
      </c>
      <c r="AY1230" s="247" t="s">
        <v>261</v>
      </c>
    </row>
    <row r="1231" spans="2:65" s="12" customFormat="1">
      <c r="B1231" s="216"/>
      <c r="C1231" s="217"/>
      <c r="D1231" s="210" t="s">
        <v>366</v>
      </c>
      <c r="E1231" s="218" t="s">
        <v>1</v>
      </c>
      <c r="F1231" s="219" t="s">
        <v>123</v>
      </c>
      <c r="G1231" s="217"/>
      <c r="H1231" s="220">
        <v>4</v>
      </c>
      <c r="I1231" s="221"/>
      <c r="J1231" s="217"/>
      <c r="K1231" s="217"/>
      <c r="L1231" s="222"/>
      <c r="M1231" s="223"/>
      <c r="N1231" s="224"/>
      <c r="O1231" s="224"/>
      <c r="P1231" s="224"/>
      <c r="Q1231" s="224"/>
      <c r="R1231" s="224"/>
      <c r="S1231" s="224"/>
      <c r="T1231" s="225"/>
      <c r="AT1231" s="226" t="s">
        <v>366</v>
      </c>
      <c r="AU1231" s="226" t="s">
        <v>90</v>
      </c>
      <c r="AV1231" s="12" t="s">
        <v>90</v>
      </c>
      <c r="AW1231" s="12" t="s">
        <v>36</v>
      </c>
      <c r="AX1231" s="12" t="s">
        <v>88</v>
      </c>
      <c r="AY1231" s="226" t="s">
        <v>261</v>
      </c>
    </row>
    <row r="1232" spans="2:65" s="1" customFormat="1" ht="16.5" customHeight="1">
      <c r="B1232" s="35"/>
      <c r="C1232" s="197" t="s">
        <v>1511</v>
      </c>
      <c r="D1232" s="197" t="s">
        <v>264</v>
      </c>
      <c r="E1232" s="198" t="s">
        <v>4420</v>
      </c>
      <c r="F1232" s="199" t="s">
        <v>4421</v>
      </c>
      <c r="G1232" s="200" t="s">
        <v>501</v>
      </c>
      <c r="H1232" s="201">
        <v>45</v>
      </c>
      <c r="I1232" s="202"/>
      <c r="J1232" s="203">
        <f>ROUND(I1232*H1232,2)</f>
        <v>0</v>
      </c>
      <c r="K1232" s="199" t="s">
        <v>268</v>
      </c>
      <c r="L1232" s="39"/>
      <c r="M1232" s="204" t="s">
        <v>1</v>
      </c>
      <c r="N1232" s="205" t="s">
        <v>46</v>
      </c>
      <c r="O1232" s="67"/>
      <c r="P1232" s="206">
        <f>O1232*H1232</f>
        <v>0</v>
      </c>
      <c r="Q1232" s="206">
        <v>2.4199999999999998E-3</v>
      </c>
      <c r="R1232" s="206">
        <f>Q1232*H1232</f>
        <v>0.1089</v>
      </c>
      <c r="S1232" s="206">
        <v>0</v>
      </c>
      <c r="T1232" s="207">
        <f>S1232*H1232</f>
        <v>0</v>
      </c>
      <c r="AR1232" s="208" t="s">
        <v>450</v>
      </c>
      <c r="AT1232" s="208" t="s">
        <v>264</v>
      </c>
      <c r="AU1232" s="208" t="s">
        <v>90</v>
      </c>
      <c r="AY1232" s="17" t="s">
        <v>261</v>
      </c>
      <c r="BE1232" s="209">
        <f>IF(N1232="základní",J1232,0)</f>
        <v>0</v>
      </c>
      <c r="BF1232" s="209">
        <f>IF(N1232="snížená",J1232,0)</f>
        <v>0</v>
      </c>
      <c r="BG1232" s="209">
        <f>IF(N1232="zákl. přenesená",J1232,0)</f>
        <v>0</v>
      </c>
      <c r="BH1232" s="209">
        <f>IF(N1232="sníž. přenesená",J1232,0)</f>
        <v>0</v>
      </c>
      <c r="BI1232" s="209">
        <f>IF(N1232="nulová",J1232,0)</f>
        <v>0</v>
      </c>
      <c r="BJ1232" s="17" t="s">
        <v>88</v>
      </c>
      <c r="BK1232" s="209">
        <f>ROUND(I1232*H1232,2)</f>
        <v>0</v>
      </c>
      <c r="BL1232" s="17" t="s">
        <v>450</v>
      </c>
      <c r="BM1232" s="208" t="s">
        <v>4422</v>
      </c>
    </row>
    <row r="1233" spans="2:65" s="14" customFormat="1">
      <c r="B1233" s="238"/>
      <c r="C1233" s="239"/>
      <c r="D1233" s="210" t="s">
        <v>366</v>
      </c>
      <c r="E1233" s="240" t="s">
        <v>1</v>
      </c>
      <c r="F1233" s="241" t="s">
        <v>4423</v>
      </c>
      <c r="G1233" s="239"/>
      <c r="H1233" s="240" t="s">
        <v>1</v>
      </c>
      <c r="I1233" s="242"/>
      <c r="J1233" s="239"/>
      <c r="K1233" s="239"/>
      <c r="L1233" s="243"/>
      <c r="M1233" s="244"/>
      <c r="N1233" s="245"/>
      <c r="O1233" s="245"/>
      <c r="P1233" s="245"/>
      <c r="Q1233" s="245"/>
      <c r="R1233" s="245"/>
      <c r="S1233" s="245"/>
      <c r="T1233" s="246"/>
      <c r="AT1233" s="247" t="s">
        <v>366</v>
      </c>
      <c r="AU1233" s="247" t="s">
        <v>90</v>
      </c>
      <c r="AV1233" s="14" t="s">
        <v>88</v>
      </c>
      <c r="AW1233" s="14" t="s">
        <v>36</v>
      </c>
      <c r="AX1233" s="14" t="s">
        <v>81</v>
      </c>
      <c r="AY1233" s="247" t="s">
        <v>261</v>
      </c>
    </row>
    <row r="1234" spans="2:65" s="14" customFormat="1">
      <c r="B1234" s="238"/>
      <c r="C1234" s="239"/>
      <c r="D1234" s="210" t="s">
        <v>366</v>
      </c>
      <c r="E1234" s="240" t="s">
        <v>1</v>
      </c>
      <c r="F1234" s="241" t="s">
        <v>4424</v>
      </c>
      <c r="G1234" s="239"/>
      <c r="H1234" s="240" t="s">
        <v>1</v>
      </c>
      <c r="I1234" s="242"/>
      <c r="J1234" s="239"/>
      <c r="K1234" s="239"/>
      <c r="L1234" s="243"/>
      <c r="M1234" s="244"/>
      <c r="N1234" s="245"/>
      <c r="O1234" s="245"/>
      <c r="P1234" s="245"/>
      <c r="Q1234" s="245"/>
      <c r="R1234" s="245"/>
      <c r="S1234" s="245"/>
      <c r="T1234" s="246"/>
      <c r="AT1234" s="247" t="s">
        <v>366</v>
      </c>
      <c r="AU1234" s="247" t="s">
        <v>90</v>
      </c>
      <c r="AV1234" s="14" t="s">
        <v>88</v>
      </c>
      <c r="AW1234" s="14" t="s">
        <v>36</v>
      </c>
      <c r="AX1234" s="14" t="s">
        <v>81</v>
      </c>
      <c r="AY1234" s="247" t="s">
        <v>261</v>
      </c>
    </row>
    <row r="1235" spans="2:65" s="12" customFormat="1">
      <c r="B1235" s="216"/>
      <c r="C1235" s="217"/>
      <c r="D1235" s="210" t="s">
        <v>366</v>
      </c>
      <c r="E1235" s="218" t="s">
        <v>1</v>
      </c>
      <c r="F1235" s="219" t="s">
        <v>4425</v>
      </c>
      <c r="G1235" s="217"/>
      <c r="H1235" s="220">
        <v>45</v>
      </c>
      <c r="I1235" s="221"/>
      <c r="J1235" s="217"/>
      <c r="K1235" s="217"/>
      <c r="L1235" s="222"/>
      <c r="M1235" s="223"/>
      <c r="N1235" s="224"/>
      <c r="O1235" s="224"/>
      <c r="P1235" s="224"/>
      <c r="Q1235" s="224"/>
      <c r="R1235" s="224"/>
      <c r="S1235" s="224"/>
      <c r="T1235" s="225"/>
      <c r="AT1235" s="226" t="s">
        <v>366</v>
      </c>
      <c r="AU1235" s="226" t="s">
        <v>90</v>
      </c>
      <c r="AV1235" s="12" t="s">
        <v>90</v>
      </c>
      <c r="AW1235" s="12" t="s">
        <v>36</v>
      </c>
      <c r="AX1235" s="12" t="s">
        <v>88</v>
      </c>
      <c r="AY1235" s="226" t="s">
        <v>261</v>
      </c>
    </row>
    <row r="1236" spans="2:65" s="1" customFormat="1" ht="16.5" customHeight="1">
      <c r="B1236" s="35"/>
      <c r="C1236" s="259" t="s">
        <v>1520</v>
      </c>
      <c r="D1236" s="259" t="s">
        <v>398</v>
      </c>
      <c r="E1236" s="260" t="s">
        <v>4426</v>
      </c>
      <c r="F1236" s="261" t="s">
        <v>4427</v>
      </c>
      <c r="G1236" s="262" t="s">
        <v>501</v>
      </c>
      <c r="H1236" s="263">
        <v>37</v>
      </c>
      <c r="I1236" s="264"/>
      <c r="J1236" s="265">
        <f>ROUND(I1236*H1236,2)</f>
        <v>0</v>
      </c>
      <c r="K1236" s="261" t="s">
        <v>268</v>
      </c>
      <c r="L1236" s="266"/>
      <c r="M1236" s="267" t="s">
        <v>1</v>
      </c>
      <c r="N1236" s="268" t="s">
        <v>46</v>
      </c>
      <c r="O1236" s="67"/>
      <c r="P1236" s="206">
        <f>O1236*H1236</f>
        <v>0</v>
      </c>
      <c r="Q1236" s="206">
        <v>1.4500000000000001E-2</v>
      </c>
      <c r="R1236" s="206">
        <f>Q1236*H1236</f>
        <v>0.53649999999999998</v>
      </c>
      <c r="S1236" s="206">
        <v>0</v>
      </c>
      <c r="T1236" s="207">
        <f>S1236*H1236</f>
        <v>0</v>
      </c>
      <c r="AR1236" s="208" t="s">
        <v>561</v>
      </c>
      <c r="AT1236" s="208" t="s">
        <v>398</v>
      </c>
      <c r="AU1236" s="208" t="s">
        <v>90</v>
      </c>
      <c r="AY1236" s="17" t="s">
        <v>261</v>
      </c>
      <c r="BE1236" s="209">
        <f>IF(N1236="základní",J1236,0)</f>
        <v>0</v>
      </c>
      <c r="BF1236" s="209">
        <f>IF(N1236="snížená",J1236,0)</f>
        <v>0</v>
      </c>
      <c r="BG1236" s="209">
        <f>IF(N1236="zákl. přenesená",J1236,0)</f>
        <v>0</v>
      </c>
      <c r="BH1236" s="209">
        <f>IF(N1236="sníž. přenesená",J1236,0)</f>
        <v>0</v>
      </c>
      <c r="BI1236" s="209">
        <f>IF(N1236="nulová",J1236,0)</f>
        <v>0</v>
      </c>
      <c r="BJ1236" s="17" t="s">
        <v>88</v>
      </c>
      <c r="BK1236" s="209">
        <f>ROUND(I1236*H1236,2)</f>
        <v>0</v>
      </c>
      <c r="BL1236" s="17" t="s">
        <v>450</v>
      </c>
      <c r="BM1236" s="208" t="s">
        <v>4428</v>
      </c>
    </row>
    <row r="1237" spans="2:65" s="14" customFormat="1">
      <c r="B1237" s="238"/>
      <c r="C1237" s="239"/>
      <c r="D1237" s="210" t="s">
        <v>366</v>
      </c>
      <c r="E1237" s="240" t="s">
        <v>1</v>
      </c>
      <c r="F1237" s="241" t="s">
        <v>4429</v>
      </c>
      <c r="G1237" s="239"/>
      <c r="H1237" s="240" t="s">
        <v>1</v>
      </c>
      <c r="I1237" s="242"/>
      <c r="J1237" s="239"/>
      <c r="K1237" s="239"/>
      <c r="L1237" s="243"/>
      <c r="M1237" s="244"/>
      <c r="N1237" s="245"/>
      <c r="O1237" s="245"/>
      <c r="P1237" s="245"/>
      <c r="Q1237" s="245"/>
      <c r="R1237" s="245"/>
      <c r="S1237" s="245"/>
      <c r="T1237" s="246"/>
      <c r="AT1237" s="247" t="s">
        <v>366</v>
      </c>
      <c r="AU1237" s="247" t="s">
        <v>90</v>
      </c>
      <c r="AV1237" s="14" t="s">
        <v>88</v>
      </c>
      <c r="AW1237" s="14" t="s">
        <v>36</v>
      </c>
      <c r="AX1237" s="14" t="s">
        <v>81</v>
      </c>
      <c r="AY1237" s="247" t="s">
        <v>261</v>
      </c>
    </row>
    <row r="1238" spans="2:65" s="12" customFormat="1">
      <c r="B1238" s="216"/>
      <c r="C1238" s="217"/>
      <c r="D1238" s="210" t="s">
        <v>366</v>
      </c>
      <c r="E1238" s="218" t="s">
        <v>1</v>
      </c>
      <c r="F1238" s="219" t="s">
        <v>591</v>
      </c>
      <c r="G1238" s="217"/>
      <c r="H1238" s="220">
        <v>37</v>
      </c>
      <c r="I1238" s="221"/>
      <c r="J1238" s="217"/>
      <c r="K1238" s="217"/>
      <c r="L1238" s="222"/>
      <c r="M1238" s="223"/>
      <c r="N1238" s="224"/>
      <c r="O1238" s="224"/>
      <c r="P1238" s="224"/>
      <c r="Q1238" s="224"/>
      <c r="R1238" s="224"/>
      <c r="S1238" s="224"/>
      <c r="T1238" s="225"/>
      <c r="AT1238" s="226" t="s">
        <v>366</v>
      </c>
      <c r="AU1238" s="226" t="s">
        <v>90</v>
      </c>
      <c r="AV1238" s="12" t="s">
        <v>90</v>
      </c>
      <c r="AW1238" s="12" t="s">
        <v>36</v>
      </c>
      <c r="AX1238" s="12" t="s">
        <v>88</v>
      </c>
      <c r="AY1238" s="226" t="s">
        <v>261</v>
      </c>
    </row>
    <row r="1239" spans="2:65" s="1" customFormat="1" ht="16.5" customHeight="1">
      <c r="B1239" s="35"/>
      <c r="C1239" s="259" t="s">
        <v>1527</v>
      </c>
      <c r="D1239" s="259" t="s">
        <v>398</v>
      </c>
      <c r="E1239" s="260" t="s">
        <v>4430</v>
      </c>
      <c r="F1239" s="261" t="s">
        <v>4431</v>
      </c>
      <c r="G1239" s="262" t="s">
        <v>501</v>
      </c>
      <c r="H1239" s="263">
        <v>37</v>
      </c>
      <c r="I1239" s="264"/>
      <c r="J1239" s="265">
        <f>ROUND(I1239*H1239,2)</f>
        <v>0</v>
      </c>
      <c r="K1239" s="261" t="s">
        <v>3539</v>
      </c>
      <c r="L1239" s="266"/>
      <c r="M1239" s="267" t="s">
        <v>1</v>
      </c>
      <c r="N1239" s="268" t="s">
        <v>46</v>
      </c>
      <c r="O1239" s="67"/>
      <c r="P1239" s="206">
        <f>O1239*H1239</f>
        <v>0</v>
      </c>
      <c r="Q1239" s="206">
        <v>1.4500000000000001E-2</v>
      </c>
      <c r="R1239" s="206">
        <f>Q1239*H1239</f>
        <v>0.53649999999999998</v>
      </c>
      <c r="S1239" s="206">
        <v>0</v>
      </c>
      <c r="T1239" s="207">
        <f>S1239*H1239</f>
        <v>0</v>
      </c>
      <c r="AR1239" s="208" t="s">
        <v>561</v>
      </c>
      <c r="AT1239" s="208" t="s">
        <v>398</v>
      </c>
      <c r="AU1239" s="208" t="s">
        <v>90</v>
      </c>
      <c r="AY1239" s="17" t="s">
        <v>261</v>
      </c>
      <c r="BE1239" s="209">
        <f>IF(N1239="základní",J1239,0)</f>
        <v>0</v>
      </c>
      <c r="BF1239" s="209">
        <f>IF(N1239="snížená",J1239,0)</f>
        <v>0</v>
      </c>
      <c r="BG1239" s="209">
        <f>IF(N1239="zákl. přenesená",J1239,0)</f>
        <v>0</v>
      </c>
      <c r="BH1239" s="209">
        <f>IF(N1239="sníž. přenesená",J1239,0)</f>
        <v>0</v>
      </c>
      <c r="BI1239" s="209">
        <f>IF(N1239="nulová",J1239,0)</f>
        <v>0</v>
      </c>
      <c r="BJ1239" s="17" t="s">
        <v>88</v>
      </c>
      <c r="BK1239" s="209">
        <f>ROUND(I1239*H1239,2)</f>
        <v>0</v>
      </c>
      <c r="BL1239" s="17" t="s">
        <v>450</v>
      </c>
      <c r="BM1239" s="208" t="s">
        <v>4432</v>
      </c>
    </row>
    <row r="1240" spans="2:65" s="14" customFormat="1">
      <c r="B1240" s="238"/>
      <c r="C1240" s="239"/>
      <c r="D1240" s="210" t="s">
        <v>366</v>
      </c>
      <c r="E1240" s="240" t="s">
        <v>1</v>
      </c>
      <c r="F1240" s="241" t="s">
        <v>4433</v>
      </c>
      <c r="G1240" s="239"/>
      <c r="H1240" s="240" t="s">
        <v>1</v>
      </c>
      <c r="I1240" s="242"/>
      <c r="J1240" s="239"/>
      <c r="K1240" s="239"/>
      <c r="L1240" s="243"/>
      <c r="M1240" s="244"/>
      <c r="N1240" s="245"/>
      <c r="O1240" s="245"/>
      <c r="P1240" s="245"/>
      <c r="Q1240" s="245"/>
      <c r="R1240" s="245"/>
      <c r="S1240" s="245"/>
      <c r="T1240" s="246"/>
      <c r="AT1240" s="247" t="s">
        <v>366</v>
      </c>
      <c r="AU1240" s="247" t="s">
        <v>90</v>
      </c>
      <c r="AV1240" s="14" t="s">
        <v>88</v>
      </c>
      <c r="AW1240" s="14" t="s">
        <v>36</v>
      </c>
      <c r="AX1240" s="14" t="s">
        <v>81</v>
      </c>
      <c r="AY1240" s="247" t="s">
        <v>261</v>
      </c>
    </row>
    <row r="1241" spans="2:65" s="14" customFormat="1">
      <c r="B1241" s="238"/>
      <c r="C1241" s="239"/>
      <c r="D1241" s="210" t="s">
        <v>366</v>
      </c>
      <c r="E1241" s="240" t="s">
        <v>1</v>
      </c>
      <c r="F1241" s="241" t="s">
        <v>4434</v>
      </c>
      <c r="G1241" s="239"/>
      <c r="H1241" s="240" t="s">
        <v>1</v>
      </c>
      <c r="I1241" s="242"/>
      <c r="J1241" s="239"/>
      <c r="K1241" s="239"/>
      <c r="L1241" s="243"/>
      <c r="M1241" s="244"/>
      <c r="N1241" s="245"/>
      <c r="O1241" s="245"/>
      <c r="P1241" s="245"/>
      <c r="Q1241" s="245"/>
      <c r="R1241" s="245"/>
      <c r="S1241" s="245"/>
      <c r="T1241" s="246"/>
      <c r="AT1241" s="247" t="s">
        <v>366</v>
      </c>
      <c r="AU1241" s="247" t="s">
        <v>90</v>
      </c>
      <c r="AV1241" s="14" t="s">
        <v>88</v>
      </c>
      <c r="AW1241" s="14" t="s">
        <v>36</v>
      </c>
      <c r="AX1241" s="14" t="s">
        <v>81</v>
      </c>
      <c r="AY1241" s="247" t="s">
        <v>261</v>
      </c>
    </row>
    <row r="1242" spans="2:65" s="12" customFormat="1">
      <c r="B1242" s="216"/>
      <c r="C1242" s="217"/>
      <c r="D1242" s="210" t="s">
        <v>366</v>
      </c>
      <c r="E1242" s="218" t="s">
        <v>1</v>
      </c>
      <c r="F1242" s="219" t="s">
        <v>591</v>
      </c>
      <c r="G1242" s="217"/>
      <c r="H1242" s="220">
        <v>37</v>
      </c>
      <c r="I1242" s="221"/>
      <c r="J1242" s="217"/>
      <c r="K1242" s="217"/>
      <c r="L1242" s="222"/>
      <c r="M1242" s="223"/>
      <c r="N1242" s="224"/>
      <c r="O1242" s="224"/>
      <c r="P1242" s="224"/>
      <c r="Q1242" s="224"/>
      <c r="R1242" s="224"/>
      <c r="S1242" s="224"/>
      <c r="T1242" s="225"/>
      <c r="AT1242" s="226" t="s">
        <v>366</v>
      </c>
      <c r="AU1242" s="226" t="s">
        <v>90</v>
      </c>
      <c r="AV1242" s="12" t="s">
        <v>90</v>
      </c>
      <c r="AW1242" s="12" t="s">
        <v>36</v>
      </c>
      <c r="AX1242" s="12" t="s">
        <v>88</v>
      </c>
      <c r="AY1242" s="226" t="s">
        <v>261</v>
      </c>
    </row>
    <row r="1243" spans="2:65" s="1" customFormat="1" ht="16.5" customHeight="1">
      <c r="B1243" s="35"/>
      <c r="C1243" s="259" t="s">
        <v>1537</v>
      </c>
      <c r="D1243" s="259" t="s">
        <v>398</v>
      </c>
      <c r="E1243" s="260" t="s">
        <v>4435</v>
      </c>
      <c r="F1243" s="261" t="s">
        <v>4436</v>
      </c>
      <c r="G1243" s="262" t="s">
        <v>501</v>
      </c>
      <c r="H1243" s="263">
        <v>45</v>
      </c>
      <c r="I1243" s="264"/>
      <c r="J1243" s="265">
        <f>ROUND(I1243*H1243,2)</f>
        <v>0</v>
      </c>
      <c r="K1243" s="261" t="s">
        <v>3539</v>
      </c>
      <c r="L1243" s="266"/>
      <c r="M1243" s="267" t="s">
        <v>1</v>
      </c>
      <c r="N1243" s="268" t="s">
        <v>46</v>
      </c>
      <c r="O1243" s="67"/>
      <c r="P1243" s="206">
        <f>O1243*H1243</f>
        <v>0</v>
      </c>
      <c r="Q1243" s="206">
        <v>1.4500000000000001E-2</v>
      </c>
      <c r="R1243" s="206">
        <f>Q1243*H1243</f>
        <v>0.65250000000000008</v>
      </c>
      <c r="S1243" s="206">
        <v>0</v>
      </c>
      <c r="T1243" s="207">
        <f>S1243*H1243</f>
        <v>0</v>
      </c>
      <c r="AR1243" s="208" t="s">
        <v>561</v>
      </c>
      <c r="AT1243" s="208" t="s">
        <v>398</v>
      </c>
      <c r="AU1243" s="208" t="s">
        <v>90</v>
      </c>
      <c r="AY1243" s="17" t="s">
        <v>261</v>
      </c>
      <c r="BE1243" s="209">
        <f>IF(N1243="základní",J1243,0)</f>
        <v>0</v>
      </c>
      <c r="BF1243" s="209">
        <f>IF(N1243="snížená",J1243,0)</f>
        <v>0</v>
      </c>
      <c r="BG1243" s="209">
        <f>IF(N1243="zákl. přenesená",J1243,0)</f>
        <v>0</v>
      </c>
      <c r="BH1243" s="209">
        <f>IF(N1243="sníž. přenesená",J1243,0)</f>
        <v>0</v>
      </c>
      <c r="BI1243" s="209">
        <f>IF(N1243="nulová",J1243,0)</f>
        <v>0</v>
      </c>
      <c r="BJ1243" s="17" t="s">
        <v>88</v>
      </c>
      <c r="BK1243" s="209">
        <f>ROUND(I1243*H1243,2)</f>
        <v>0</v>
      </c>
      <c r="BL1243" s="17" t="s">
        <v>450</v>
      </c>
      <c r="BM1243" s="208" t="s">
        <v>4437</v>
      </c>
    </row>
    <row r="1244" spans="2:65" s="14" customFormat="1">
      <c r="B1244" s="238"/>
      <c r="C1244" s="239"/>
      <c r="D1244" s="210" t="s">
        <v>366</v>
      </c>
      <c r="E1244" s="240" t="s">
        <v>1</v>
      </c>
      <c r="F1244" s="241" t="s">
        <v>4438</v>
      </c>
      <c r="G1244" s="239"/>
      <c r="H1244" s="240" t="s">
        <v>1</v>
      </c>
      <c r="I1244" s="242"/>
      <c r="J1244" s="239"/>
      <c r="K1244" s="239"/>
      <c r="L1244" s="243"/>
      <c r="M1244" s="244"/>
      <c r="N1244" s="245"/>
      <c r="O1244" s="245"/>
      <c r="P1244" s="245"/>
      <c r="Q1244" s="245"/>
      <c r="R1244" s="245"/>
      <c r="S1244" s="245"/>
      <c r="T1244" s="246"/>
      <c r="AT1244" s="247" t="s">
        <v>366</v>
      </c>
      <c r="AU1244" s="247" t="s">
        <v>90</v>
      </c>
      <c r="AV1244" s="14" t="s">
        <v>88</v>
      </c>
      <c r="AW1244" s="14" t="s">
        <v>36</v>
      </c>
      <c r="AX1244" s="14" t="s">
        <v>81</v>
      </c>
      <c r="AY1244" s="247" t="s">
        <v>261</v>
      </c>
    </row>
    <row r="1245" spans="2:65" s="12" customFormat="1">
      <c r="B1245" s="216"/>
      <c r="C1245" s="217"/>
      <c r="D1245" s="210" t="s">
        <v>366</v>
      </c>
      <c r="E1245" s="218" t="s">
        <v>1</v>
      </c>
      <c r="F1245" s="219" t="s">
        <v>4425</v>
      </c>
      <c r="G1245" s="217"/>
      <c r="H1245" s="220">
        <v>45</v>
      </c>
      <c r="I1245" s="221"/>
      <c r="J1245" s="217"/>
      <c r="K1245" s="217"/>
      <c r="L1245" s="222"/>
      <c r="M1245" s="223"/>
      <c r="N1245" s="224"/>
      <c r="O1245" s="224"/>
      <c r="P1245" s="224"/>
      <c r="Q1245" s="224"/>
      <c r="R1245" s="224"/>
      <c r="S1245" s="224"/>
      <c r="T1245" s="225"/>
      <c r="AT1245" s="226" t="s">
        <v>366</v>
      </c>
      <c r="AU1245" s="226" t="s">
        <v>90</v>
      </c>
      <c r="AV1245" s="12" t="s">
        <v>90</v>
      </c>
      <c r="AW1245" s="12" t="s">
        <v>36</v>
      </c>
      <c r="AX1245" s="12" t="s">
        <v>88</v>
      </c>
      <c r="AY1245" s="226" t="s">
        <v>261</v>
      </c>
    </row>
    <row r="1246" spans="2:65" s="1" customFormat="1" ht="16.5" customHeight="1">
      <c r="B1246" s="35"/>
      <c r="C1246" s="259" t="s">
        <v>1546</v>
      </c>
      <c r="D1246" s="259" t="s">
        <v>398</v>
      </c>
      <c r="E1246" s="260" t="s">
        <v>4439</v>
      </c>
      <c r="F1246" s="261" t="s">
        <v>4440</v>
      </c>
      <c r="G1246" s="262" t="s">
        <v>501</v>
      </c>
      <c r="H1246" s="263">
        <v>8</v>
      </c>
      <c r="I1246" s="264"/>
      <c r="J1246" s="265">
        <f>ROUND(I1246*H1246,2)</f>
        <v>0</v>
      </c>
      <c r="K1246" s="261" t="s">
        <v>268</v>
      </c>
      <c r="L1246" s="266"/>
      <c r="M1246" s="267" t="s">
        <v>1</v>
      </c>
      <c r="N1246" s="268" t="s">
        <v>46</v>
      </c>
      <c r="O1246" s="67"/>
      <c r="P1246" s="206">
        <f>O1246*H1246</f>
        <v>0</v>
      </c>
      <c r="Q1246" s="206">
        <v>1.6E-2</v>
      </c>
      <c r="R1246" s="206">
        <f>Q1246*H1246</f>
        <v>0.128</v>
      </c>
      <c r="S1246" s="206">
        <v>0</v>
      </c>
      <c r="T1246" s="207">
        <f>S1246*H1246</f>
        <v>0</v>
      </c>
      <c r="AR1246" s="208" t="s">
        <v>561</v>
      </c>
      <c r="AT1246" s="208" t="s">
        <v>398</v>
      </c>
      <c r="AU1246" s="208" t="s">
        <v>90</v>
      </c>
      <c r="AY1246" s="17" t="s">
        <v>261</v>
      </c>
      <c r="BE1246" s="209">
        <f>IF(N1246="základní",J1246,0)</f>
        <v>0</v>
      </c>
      <c r="BF1246" s="209">
        <f>IF(N1246="snížená",J1246,0)</f>
        <v>0</v>
      </c>
      <c r="BG1246" s="209">
        <f>IF(N1246="zákl. přenesená",J1246,0)</f>
        <v>0</v>
      </c>
      <c r="BH1246" s="209">
        <f>IF(N1246="sníž. přenesená",J1246,0)</f>
        <v>0</v>
      </c>
      <c r="BI1246" s="209">
        <f>IF(N1246="nulová",J1246,0)</f>
        <v>0</v>
      </c>
      <c r="BJ1246" s="17" t="s">
        <v>88</v>
      </c>
      <c r="BK1246" s="209">
        <f>ROUND(I1246*H1246,2)</f>
        <v>0</v>
      </c>
      <c r="BL1246" s="17" t="s">
        <v>450</v>
      </c>
      <c r="BM1246" s="208" t="s">
        <v>4441</v>
      </c>
    </row>
    <row r="1247" spans="2:65" s="14" customFormat="1">
      <c r="B1247" s="238"/>
      <c r="C1247" s="239"/>
      <c r="D1247" s="210" t="s">
        <v>366</v>
      </c>
      <c r="E1247" s="240" t="s">
        <v>1</v>
      </c>
      <c r="F1247" s="241" t="s">
        <v>4442</v>
      </c>
      <c r="G1247" s="239"/>
      <c r="H1247" s="240" t="s">
        <v>1</v>
      </c>
      <c r="I1247" s="242"/>
      <c r="J1247" s="239"/>
      <c r="K1247" s="239"/>
      <c r="L1247" s="243"/>
      <c r="M1247" s="244"/>
      <c r="N1247" s="245"/>
      <c r="O1247" s="245"/>
      <c r="P1247" s="245"/>
      <c r="Q1247" s="245"/>
      <c r="R1247" s="245"/>
      <c r="S1247" s="245"/>
      <c r="T1247" s="246"/>
      <c r="AT1247" s="247" t="s">
        <v>366</v>
      </c>
      <c r="AU1247" s="247" t="s">
        <v>90</v>
      </c>
      <c r="AV1247" s="14" t="s">
        <v>88</v>
      </c>
      <c r="AW1247" s="14" t="s">
        <v>36</v>
      </c>
      <c r="AX1247" s="14" t="s">
        <v>81</v>
      </c>
      <c r="AY1247" s="247" t="s">
        <v>261</v>
      </c>
    </row>
    <row r="1248" spans="2:65" s="12" customFormat="1">
      <c r="B1248" s="216"/>
      <c r="C1248" s="217"/>
      <c r="D1248" s="210" t="s">
        <v>366</v>
      </c>
      <c r="E1248" s="218" t="s">
        <v>1</v>
      </c>
      <c r="F1248" s="219" t="s">
        <v>301</v>
      </c>
      <c r="G1248" s="217"/>
      <c r="H1248" s="220">
        <v>8</v>
      </c>
      <c r="I1248" s="221"/>
      <c r="J1248" s="217"/>
      <c r="K1248" s="217"/>
      <c r="L1248" s="222"/>
      <c r="M1248" s="223"/>
      <c r="N1248" s="224"/>
      <c r="O1248" s="224"/>
      <c r="P1248" s="224"/>
      <c r="Q1248" s="224"/>
      <c r="R1248" s="224"/>
      <c r="S1248" s="224"/>
      <c r="T1248" s="225"/>
      <c r="AT1248" s="226" t="s">
        <v>366</v>
      </c>
      <c r="AU1248" s="226" t="s">
        <v>90</v>
      </c>
      <c r="AV1248" s="12" t="s">
        <v>90</v>
      </c>
      <c r="AW1248" s="12" t="s">
        <v>36</v>
      </c>
      <c r="AX1248" s="12" t="s">
        <v>88</v>
      </c>
      <c r="AY1248" s="226" t="s">
        <v>261</v>
      </c>
    </row>
    <row r="1249" spans="2:65" s="1" customFormat="1" ht="16.5" customHeight="1">
      <c r="B1249" s="35"/>
      <c r="C1249" s="259" t="s">
        <v>1555</v>
      </c>
      <c r="D1249" s="259" t="s">
        <v>398</v>
      </c>
      <c r="E1249" s="260" t="s">
        <v>4443</v>
      </c>
      <c r="F1249" s="261" t="s">
        <v>4444</v>
      </c>
      <c r="G1249" s="262" t="s">
        <v>501</v>
      </c>
      <c r="H1249" s="263">
        <v>8</v>
      </c>
      <c r="I1249" s="264"/>
      <c r="J1249" s="265">
        <f>ROUND(I1249*H1249,2)</f>
        <v>0</v>
      </c>
      <c r="K1249" s="261" t="s">
        <v>3539</v>
      </c>
      <c r="L1249" s="266"/>
      <c r="M1249" s="267" t="s">
        <v>1</v>
      </c>
      <c r="N1249" s="268" t="s">
        <v>46</v>
      </c>
      <c r="O1249" s="67"/>
      <c r="P1249" s="206">
        <f>O1249*H1249</f>
        <v>0</v>
      </c>
      <c r="Q1249" s="206">
        <v>1.6E-2</v>
      </c>
      <c r="R1249" s="206">
        <f>Q1249*H1249</f>
        <v>0.128</v>
      </c>
      <c r="S1249" s="206">
        <v>0</v>
      </c>
      <c r="T1249" s="207">
        <f>S1249*H1249</f>
        <v>0</v>
      </c>
      <c r="AR1249" s="208" t="s">
        <v>561</v>
      </c>
      <c r="AT1249" s="208" t="s">
        <v>398</v>
      </c>
      <c r="AU1249" s="208" t="s">
        <v>90</v>
      </c>
      <c r="AY1249" s="17" t="s">
        <v>261</v>
      </c>
      <c r="BE1249" s="209">
        <f>IF(N1249="základní",J1249,0)</f>
        <v>0</v>
      </c>
      <c r="BF1249" s="209">
        <f>IF(N1249="snížená",J1249,0)</f>
        <v>0</v>
      </c>
      <c r="BG1249" s="209">
        <f>IF(N1249="zákl. přenesená",J1249,0)</f>
        <v>0</v>
      </c>
      <c r="BH1249" s="209">
        <f>IF(N1249="sníž. přenesená",J1249,0)</f>
        <v>0</v>
      </c>
      <c r="BI1249" s="209">
        <f>IF(N1249="nulová",J1249,0)</f>
        <v>0</v>
      </c>
      <c r="BJ1249" s="17" t="s">
        <v>88</v>
      </c>
      <c r="BK1249" s="209">
        <f>ROUND(I1249*H1249,2)</f>
        <v>0</v>
      </c>
      <c r="BL1249" s="17" t="s">
        <v>450</v>
      </c>
      <c r="BM1249" s="208" t="s">
        <v>4445</v>
      </c>
    </row>
    <row r="1250" spans="2:65" s="14" customFormat="1">
      <c r="B1250" s="238"/>
      <c r="C1250" s="239"/>
      <c r="D1250" s="210" t="s">
        <v>366</v>
      </c>
      <c r="E1250" s="240" t="s">
        <v>1</v>
      </c>
      <c r="F1250" s="241" t="s">
        <v>4446</v>
      </c>
      <c r="G1250" s="239"/>
      <c r="H1250" s="240" t="s">
        <v>1</v>
      </c>
      <c r="I1250" s="242"/>
      <c r="J1250" s="239"/>
      <c r="K1250" s="239"/>
      <c r="L1250" s="243"/>
      <c r="M1250" s="244"/>
      <c r="N1250" s="245"/>
      <c r="O1250" s="245"/>
      <c r="P1250" s="245"/>
      <c r="Q1250" s="245"/>
      <c r="R1250" s="245"/>
      <c r="S1250" s="245"/>
      <c r="T1250" s="246"/>
      <c r="AT1250" s="247" t="s">
        <v>366</v>
      </c>
      <c r="AU1250" s="247" t="s">
        <v>90</v>
      </c>
      <c r="AV1250" s="14" t="s">
        <v>88</v>
      </c>
      <c r="AW1250" s="14" t="s">
        <v>36</v>
      </c>
      <c r="AX1250" s="14" t="s">
        <v>81</v>
      </c>
      <c r="AY1250" s="247" t="s">
        <v>261</v>
      </c>
    </row>
    <row r="1251" spans="2:65" s="12" customFormat="1">
      <c r="B1251" s="216"/>
      <c r="C1251" s="217"/>
      <c r="D1251" s="210" t="s">
        <v>366</v>
      </c>
      <c r="E1251" s="218" t="s">
        <v>1</v>
      </c>
      <c r="F1251" s="219" t="s">
        <v>301</v>
      </c>
      <c r="G1251" s="217"/>
      <c r="H1251" s="220">
        <v>8</v>
      </c>
      <c r="I1251" s="221"/>
      <c r="J1251" s="217"/>
      <c r="K1251" s="217"/>
      <c r="L1251" s="222"/>
      <c r="M1251" s="223"/>
      <c r="N1251" s="224"/>
      <c r="O1251" s="224"/>
      <c r="P1251" s="224"/>
      <c r="Q1251" s="224"/>
      <c r="R1251" s="224"/>
      <c r="S1251" s="224"/>
      <c r="T1251" s="225"/>
      <c r="AT1251" s="226" t="s">
        <v>366</v>
      </c>
      <c r="AU1251" s="226" t="s">
        <v>90</v>
      </c>
      <c r="AV1251" s="12" t="s">
        <v>90</v>
      </c>
      <c r="AW1251" s="12" t="s">
        <v>36</v>
      </c>
      <c r="AX1251" s="12" t="s">
        <v>88</v>
      </c>
      <c r="AY1251" s="226" t="s">
        <v>261</v>
      </c>
    </row>
    <row r="1252" spans="2:65" s="1" customFormat="1" ht="16.5" customHeight="1">
      <c r="B1252" s="35"/>
      <c r="C1252" s="259" t="s">
        <v>1562</v>
      </c>
      <c r="D1252" s="259" t="s">
        <v>398</v>
      </c>
      <c r="E1252" s="260" t="s">
        <v>4447</v>
      </c>
      <c r="F1252" s="261" t="s">
        <v>4448</v>
      </c>
      <c r="G1252" s="262" t="s">
        <v>501</v>
      </c>
      <c r="H1252" s="263">
        <v>8</v>
      </c>
      <c r="I1252" s="264"/>
      <c r="J1252" s="265">
        <f>ROUND(I1252*H1252,2)</f>
        <v>0</v>
      </c>
      <c r="K1252" s="261" t="s">
        <v>3539</v>
      </c>
      <c r="L1252" s="266"/>
      <c r="M1252" s="267" t="s">
        <v>1</v>
      </c>
      <c r="N1252" s="268" t="s">
        <v>46</v>
      </c>
      <c r="O1252" s="67"/>
      <c r="P1252" s="206">
        <f>O1252*H1252</f>
        <v>0</v>
      </c>
      <c r="Q1252" s="206">
        <v>1.6E-2</v>
      </c>
      <c r="R1252" s="206">
        <f>Q1252*H1252</f>
        <v>0.128</v>
      </c>
      <c r="S1252" s="206">
        <v>0</v>
      </c>
      <c r="T1252" s="207">
        <f>S1252*H1252</f>
        <v>0</v>
      </c>
      <c r="AR1252" s="208" t="s">
        <v>561</v>
      </c>
      <c r="AT1252" s="208" t="s">
        <v>398</v>
      </c>
      <c r="AU1252" s="208" t="s">
        <v>90</v>
      </c>
      <c r="AY1252" s="17" t="s">
        <v>261</v>
      </c>
      <c r="BE1252" s="209">
        <f>IF(N1252="základní",J1252,0)</f>
        <v>0</v>
      </c>
      <c r="BF1252" s="209">
        <f>IF(N1252="snížená",J1252,0)</f>
        <v>0</v>
      </c>
      <c r="BG1252" s="209">
        <f>IF(N1252="zákl. přenesená",J1252,0)</f>
        <v>0</v>
      </c>
      <c r="BH1252" s="209">
        <f>IF(N1252="sníž. přenesená",J1252,0)</f>
        <v>0</v>
      </c>
      <c r="BI1252" s="209">
        <f>IF(N1252="nulová",J1252,0)</f>
        <v>0</v>
      </c>
      <c r="BJ1252" s="17" t="s">
        <v>88</v>
      </c>
      <c r="BK1252" s="209">
        <f>ROUND(I1252*H1252,2)</f>
        <v>0</v>
      </c>
      <c r="BL1252" s="17" t="s">
        <v>450</v>
      </c>
      <c r="BM1252" s="208" t="s">
        <v>4449</v>
      </c>
    </row>
    <row r="1253" spans="2:65" s="14" customFormat="1">
      <c r="B1253" s="238"/>
      <c r="C1253" s="239"/>
      <c r="D1253" s="210" t="s">
        <v>366</v>
      </c>
      <c r="E1253" s="240" t="s">
        <v>1</v>
      </c>
      <c r="F1253" s="241" t="s">
        <v>4450</v>
      </c>
      <c r="G1253" s="239"/>
      <c r="H1253" s="240" t="s">
        <v>1</v>
      </c>
      <c r="I1253" s="242"/>
      <c r="J1253" s="239"/>
      <c r="K1253" s="239"/>
      <c r="L1253" s="243"/>
      <c r="M1253" s="244"/>
      <c r="N1253" s="245"/>
      <c r="O1253" s="245"/>
      <c r="P1253" s="245"/>
      <c r="Q1253" s="245"/>
      <c r="R1253" s="245"/>
      <c r="S1253" s="245"/>
      <c r="T1253" s="246"/>
      <c r="AT1253" s="247" t="s">
        <v>366</v>
      </c>
      <c r="AU1253" s="247" t="s">
        <v>90</v>
      </c>
      <c r="AV1253" s="14" t="s">
        <v>88</v>
      </c>
      <c r="AW1253" s="14" t="s">
        <v>36</v>
      </c>
      <c r="AX1253" s="14" t="s">
        <v>81</v>
      </c>
      <c r="AY1253" s="247" t="s">
        <v>261</v>
      </c>
    </row>
    <row r="1254" spans="2:65" s="14" customFormat="1">
      <c r="B1254" s="238"/>
      <c r="C1254" s="239"/>
      <c r="D1254" s="210" t="s">
        <v>366</v>
      </c>
      <c r="E1254" s="240" t="s">
        <v>1</v>
      </c>
      <c r="F1254" s="241" t="s">
        <v>4451</v>
      </c>
      <c r="G1254" s="239"/>
      <c r="H1254" s="240" t="s">
        <v>1</v>
      </c>
      <c r="I1254" s="242"/>
      <c r="J1254" s="239"/>
      <c r="K1254" s="239"/>
      <c r="L1254" s="243"/>
      <c r="M1254" s="244"/>
      <c r="N1254" s="245"/>
      <c r="O1254" s="245"/>
      <c r="P1254" s="245"/>
      <c r="Q1254" s="245"/>
      <c r="R1254" s="245"/>
      <c r="S1254" s="245"/>
      <c r="T1254" s="246"/>
      <c r="AT1254" s="247" t="s">
        <v>366</v>
      </c>
      <c r="AU1254" s="247" t="s">
        <v>90</v>
      </c>
      <c r="AV1254" s="14" t="s">
        <v>88</v>
      </c>
      <c r="AW1254" s="14" t="s">
        <v>36</v>
      </c>
      <c r="AX1254" s="14" t="s">
        <v>81</v>
      </c>
      <c r="AY1254" s="247" t="s">
        <v>261</v>
      </c>
    </row>
    <row r="1255" spans="2:65" s="14" customFormat="1">
      <c r="B1255" s="238"/>
      <c r="C1255" s="239"/>
      <c r="D1255" s="210" t="s">
        <v>366</v>
      </c>
      <c r="E1255" s="240" t="s">
        <v>1</v>
      </c>
      <c r="F1255" s="241" t="s">
        <v>4452</v>
      </c>
      <c r="G1255" s="239"/>
      <c r="H1255" s="240" t="s">
        <v>1</v>
      </c>
      <c r="I1255" s="242"/>
      <c r="J1255" s="239"/>
      <c r="K1255" s="239"/>
      <c r="L1255" s="243"/>
      <c r="M1255" s="244"/>
      <c r="N1255" s="245"/>
      <c r="O1255" s="245"/>
      <c r="P1255" s="245"/>
      <c r="Q1255" s="245"/>
      <c r="R1255" s="245"/>
      <c r="S1255" s="245"/>
      <c r="T1255" s="246"/>
      <c r="AT1255" s="247" t="s">
        <v>366</v>
      </c>
      <c r="AU1255" s="247" t="s">
        <v>90</v>
      </c>
      <c r="AV1255" s="14" t="s">
        <v>88</v>
      </c>
      <c r="AW1255" s="14" t="s">
        <v>36</v>
      </c>
      <c r="AX1255" s="14" t="s">
        <v>81</v>
      </c>
      <c r="AY1255" s="247" t="s">
        <v>261</v>
      </c>
    </row>
    <row r="1256" spans="2:65" s="12" customFormat="1">
      <c r="B1256" s="216"/>
      <c r="C1256" s="217"/>
      <c r="D1256" s="210" t="s">
        <v>366</v>
      </c>
      <c r="E1256" s="218" t="s">
        <v>1</v>
      </c>
      <c r="F1256" s="219" t="s">
        <v>301</v>
      </c>
      <c r="G1256" s="217"/>
      <c r="H1256" s="220">
        <v>8</v>
      </c>
      <c r="I1256" s="221"/>
      <c r="J1256" s="217"/>
      <c r="K1256" s="217"/>
      <c r="L1256" s="222"/>
      <c r="M1256" s="223"/>
      <c r="N1256" s="224"/>
      <c r="O1256" s="224"/>
      <c r="P1256" s="224"/>
      <c r="Q1256" s="224"/>
      <c r="R1256" s="224"/>
      <c r="S1256" s="224"/>
      <c r="T1256" s="225"/>
      <c r="AT1256" s="226" t="s">
        <v>366</v>
      </c>
      <c r="AU1256" s="226" t="s">
        <v>90</v>
      </c>
      <c r="AV1256" s="12" t="s">
        <v>90</v>
      </c>
      <c r="AW1256" s="12" t="s">
        <v>36</v>
      </c>
      <c r="AX1256" s="12" t="s">
        <v>88</v>
      </c>
      <c r="AY1256" s="226" t="s">
        <v>261</v>
      </c>
    </row>
    <row r="1257" spans="2:65" s="1" customFormat="1" ht="16.5" customHeight="1">
      <c r="B1257" s="35"/>
      <c r="C1257" s="197" t="s">
        <v>1571</v>
      </c>
      <c r="D1257" s="197" t="s">
        <v>264</v>
      </c>
      <c r="E1257" s="198" t="s">
        <v>4453</v>
      </c>
      <c r="F1257" s="199" t="s">
        <v>4454</v>
      </c>
      <c r="G1257" s="200" t="s">
        <v>2214</v>
      </c>
      <c r="H1257" s="201">
        <v>11</v>
      </c>
      <c r="I1257" s="202"/>
      <c r="J1257" s="203">
        <f>ROUND(I1257*H1257,2)</f>
        <v>0</v>
      </c>
      <c r="K1257" s="199" t="s">
        <v>268</v>
      </c>
      <c r="L1257" s="39"/>
      <c r="M1257" s="204" t="s">
        <v>1</v>
      </c>
      <c r="N1257" s="205" t="s">
        <v>46</v>
      </c>
      <c r="O1257" s="67"/>
      <c r="P1257" s="206">
        <f>O1257*H1257</f>
        <v>0</v>
      </c>
      <c r="Q1257" s="206">
        <v>1.908E-2</v>
      </c>
      <c r="R1257" s="206">
        <f>Q1257*H1257</f>
        <v>0.20988000000000001</v>
      </c>
      <c r="S1257" s="206">
        <v>0</v>
      </c>
      <c r="T1257" s="207">
        <f>S1257*H1257</f>
        <v>0</v>
      </c>
      <c r="AR1257" s="208" t="s">
        <v>450</v>
      </c>
      <c r="AT1257" s="208" t="s">
        <v>264</v>
      </c>
      <c r="AU1257" s="208" t="s">
        <v>90</v>
      </c>
      <c r="AY1257" s="17" t="s">
        <v>261</v>
      </c>
      <c r="BE1257" s="209">
        <f>IF(N1257="základní",J1257,0)</f>
        <v>0</v>
      </c>
      <c r="BF1257" s="209">
        <f>IF(N1257="snížená",J1257,0)</f>
        <v>0</v>
      </c>
      <c r="BG1257" s="209">
        <f>IF(N1257="zákl. přenesená",J1257,0)</f>
        <v>0</v>
      </c>
      <c r="BH1257" s="209">
        <f>IF(N1257="sníž. přenesená",J1257,0)</f>
        <v>0</v>
      </c>
      <c r="BI1257" s="209">
        <f>IF(N1257="nulová",J1257,0)</f>
        <v>0</v>
      </c>
      <c r="BJ1257" s="17" t="s">
        <v>88</v>
      </c>
      <c r="BK1257" s="209">
        <f>ROUND(I1257*H1257,2)</f>
        <v>0</v>
      </c>
      <c r="BL1257" s="17" t="s">
        <v>450</v>
      </c>
      <c r="BM1257" s="208" t="s">
        <v>4455</v>
      </c>
    </row>
    <row r="1258" spans="2:65" s="14" customFormat="1">
      <c r="B1258" s="238"/>
      <c r="C1258" s="239"/>
      <c r="D1258" s="210" t="s">
        <v>366</v>
      </c>
      <c r="E1258" s="240" t="s">
        <v>1</v>
      </c>
      <c r="F1258" s="241" t="s">
        <v>4456</v>
      </c>
      <c r="G1258" s="239"/>
      <c r="H1258" s="240" t="s">
        <v>1</v>
      </c>
      <c r="I1258" s="242"/>
      <c r="J1258" s="239"/>
      <c r="K1258" s="239"/>
      <c r="L1258" s="243"/>
      <c r="M1258" s="244"/>
      <c r="N1258" s="245"/>
      <c r="O1258" s="245"/>
      <c r="P1258" s="245"/>
      <c r="Q1258" s="245"/>
      <c r="R1258" s="245"/>
      <c r="S1258" s="245"/>
      <c r="T1258" s="246"/>
      <c r="AT1258" s="247" t="s">
        <v>366</v>
      </c>
      <c r="AU1258" s="247" t="s">
        <v>90</v>
      </c>
      <c r="AV1258" s="14" t="s">
        <v>88</v>
      </c>
      <c r="AW1258" s="14" t="s">
        <v>36</v>
      </c>
      <c r="AX1258" s="14" t="s">
        <v>81</v>
      </c>
      <c r="AY1258" s="247" t="s">
        <v>261</v>
      </c>
    </row>
    <row r="1259" spans="2:65" s="12" customFormat="1">
      <c r="B1259" s="216"/>
      <c r="C1259" s="217"/>
      <c r="D1259" s="210" t="s">
        <v>366</v>
      </c>
      <c r="E1259" s="218" t="s">
        <v>1</v>
      </c>
      <c r="F1259" s="219" t="s">
        <v>320</v>
      </c>
      <c r="G1259" s="217"/>
      <c r="H1259" s="220">
        <v>11</v>
      </c>
      <c r="I1259" s="221"/>
      <c r="J1259" s="217"/>
      <c r="K1259" s="217"/>
      <c r="L1259" s="222"/>
      <c r="M1259" s="223"/>
      <c r="N1259" s="224"/>
      <c r="O1259" s="224"/>
      <c r="P1259" s="224"/>
      <c r="Q1259" s="224"/>
      <c r="R1259" s="224"/>
      <c r="S1259" s="224"/>
      <c r="T1259" s="225"/>
      <c r="AT1259" s="226" t="s">
        <v>366</v>
      </c>
      <c r="AU1259" s="226" t="s">
        <v>90</v>
      </c>
      <c r="AV1259" s="12" t="s">
        <v>90</v>
      </c>
      <c r="AW1259" s="12" t="s">
        <v>36</v>
      </c>
      <c r="AX1259" s="12" t="s">
        <v>88</v>
      </c>
      <c r="AY1259" s="226" t="s">
        <v>261</v>
      </c>
    </row>
    <row r="1260" spans="2:65" s="1" customFormat="1" ht="16.5" customHeight="1">
      <c r="B1260" s="35"/>
      <c r="C1260" s="259" t="s">
        <v>1575</v>
      </c>
      <c r="D1260" s="259" t="s">
        <v>398</v>
      </c>
      <c r="E1260" s="260" t="s">
        <v>4457</v>
      </c>
      <c r="F1260" s="261" t="s">
        <v>4458</v>
      </c>
      <c r="G1260" s="262" t="s">
        <v>501</v>
      </c>
      <c r="H1260" s="263">
        <v>3</v>
      </c>
      <c r="I1260" s="264"/>
      <c r="J1260" s="265">
        <f>ROUND(I1260*H1260,2)</f>
        <v>0</v>
      </c>
      <c r="K1260" s="261" t="s">
        <v>3539</v>
      </c>
      <c r="L1260" s="266"/>
      <c r="M1260" s="267" t="s">
        <v>1</v>
      </c>
      <c r="N1260" s="268" t="s">
        <v>46</v>
      </c>
      <c r="O1260" s="67"/>
      <c r="P1260" s="206">
        <f>O1260*H1260</f>
        <v>0</v>
      </c>
      <c r="Q1260" s="206">
        <v>0</v>
      </c>
      <c r="R1260" s="206">
        <f>Q1260*H1260</f>
        <v>0</v>
      </c>
      <c r="S1260" s="206">
        <v>0</v>
      </c>
      <c r="T1260" s="207">
        <f>S1260*H1260</f>
        <v>0</v>
      </c>
      <c r="AR1260" s="208" t="s">
        <v>561</v>
      </c>
      <c r="AT1260" s="208" t="s">
        <v>398</v>
      </c>
      <c r="AU1260" s="208" t="s">
        <v>90</v>
      </c>
      <c r="AY1260" s="17" t="s">
        <v>261</v>
      </c>
      <c r="BE1260" s="209">
        <f>IF(N1260="základní",J1260,0)</f>
        <v>0</v>
      </c>
      <c r="BF1260" s="209">
        <f>IF(N1260="snížená",J1260,0)</f>
        <v>0</v>
      </c>
      <c r="BG1260" s="209">
        <f>IF(N1260="zákl. přenesená",J1260,0)</f>
        <v>0</v>
      </c>
      <c r="BH1260" s="209">
        <f>IF(N1260="sníž. přenesená",J1260,0)</f>
        <v>0</v>
      </c>
      <c r="BI1260" s="209">
        <f>IF(N1260="nulová",J1260,0)</f>
        <v>0</v>
      </c>
      <c r="BJ1260" s="17" t="s">
        <v>88</v>
      </c>
      <c r="BK1260" s="209">
        <f>ROUND(I1260*H1260,2)</f>
        <v>0</v>
      </c>
      <c r="BL1260" s="17" t="s">
        <v>450</v>
      </c>
      <c r="BM1260" s="208" t="s">
        <v>4459</v>
      </c>
    </row>
    <row r="1261" spans="2:65" s="14" customFormat="1">
      <c r="B1261" s="238"/>
      <c r="C1261" s="239"/>
      <c r="D1261" s="210" t="s">
        <v>366</v>
      </c>
      <c r="E1261" s="240" t="s">
        <v>1</v>
      </c>
      <c r="F1261" s="241" t="s">
        <v>4460</v>
      </c>
      <c r="G1261" s="239"/>
      <c r="H1261" s="240" t="s">
        <v>1</v>
      </c>
      <c r="I1261" s="242"/>
      <c r="J1261" s="239"/>
      <c r="K1261" s="239"/>
      <c r="L1261" s="243"/>
      <c r="M1261" s="244"/>
      <c r="N1261" s="245"/>
      <c r="O1261" s="245"/>
      <c r="P1261" s="245"/>
      <c r="Q1261" s="245"/>
      <c r="R1261" s="245"/>
      <c r="S1261" s="245"/>
      <c r="T1261" s="246"/>
      <c r="AT1261" s="247" t="s">
        <v>366</v>
      </c>
      <c r="AU1261" s="247" t="s">
        <v>90</v>
      </c>
      <c r="AV1261" s="14" t="s">
        <v>88</v>
      </c>
      <c r="AW1261" s="14" t="s">
        <v>36</v>
      </c>
      <c r="AX1261" s="14" t="s">
        <v>81</v>
      </c>
      <c r="AY1261" s="247" t="s">
        <v>261</v>
      </c>
    </row>
    <row r="1262" spans="2:65" s="14" customFormat="1">
      <c r="B1262" s="238"/>
      <c r="C1262" s="239"/>
      <c r="D1262" s="210" t="s">
        <v>366</v>
      </c>
      <c r="E1262" s="240" t="s">
        <v>1</v>
      </c>
      <c r="F1262" s="241" t="s">
        <v>4461</v>
      </c>
      <c r="G1262" s="239"/>
      <c r="H1262" s="240" t="s">
        <v>1</v>
      </c>
      <c r="I1262" s="242"/>
      <c r="J1262" s="239"/>
      <c r="K1262" s="239"/>
      <c r="L1262" s="243"/>
      <c r="M1262" s="244"/>
      <c r="N1262" s="245"/>
      <c r="O1262" s="245"/>
      <c r="P1262" s="245"/>
      <c r="Q1262" s="245"/>
      <c r="R1262" s="245"/>
      <c r="S1262" s="245"/>
      <c r="T1262" s="246"/>
      <c r="AT1262" s="247" t="s">
        <v>366</v>
      </c>
      <c r="AU1262" s="247" t="s">
        <v>90</v>
      </c>
      <c r="AV1262" s="14" t="s">
        <v>88</v>
      </c>
      <c r="AW1262" s="14" t="s">
        <v>36</v>
      </c>
      <c r="AX1262" s="14" t="s">
        <v>81</v>
      </c>
      <c r="AY1262" s="247" t="s">
        <v>261</v>
      </c>
    </row>
    <row r="1263" spans="2:65" s="14" customFormat="1">
      <c r="B1263" s="238"/>
      <c r="C1263" s="239"/>
      <c r="D1263" s="210" t="s">
        <v>366</v>
      </c>
      <c r="E1263" s="240" t="s">
        <v>1</v>
      </c>
      <c r="F1263" s="241" t="s">
        <v>4462</v>
      </c>
      <c r="G1263" s="239"/>
      <c r="H1263" s="240" t="s">
        <v>1</v>
      </c>
      <c r="I1263" s="242"/>
      <c r="J1263" s="239"/>
      <c r="K1263" s="239"/>
      <c r="L1263" s="243"/>
      <c r="M1263" s="244"/>
      <c r="N1263" s="245"/>
      <c r="O1263" s="245"/>
      <c r="P1263" s="245"/>
      <c r="Q1263" s="245"/>
      <c r="R1263" s="245"/>
      <c r="S1263" s="245"/>
      <c r="T1263" s="246"/>
      <c r="AT1263" s="247" t="s">
        <v>366</v>
      </c>
      <c r="AU1263" s="247" t="s">
        <v>90</v>
      </c>
      <c r="AV1263" s="14" t="s">
        <v>88</v>
      </c>
      <c r="AW1263" s="14" t="s">
        <v>36</v>
      </c>
      <c r="AX1263" s="14" t="s">
        <v>81</v>
      </c>
      <c r="AY1263" s="247" t="s">
        <v>261</v>
      </c>
    </row>
    <row r="1264" spans="2:65" s="14" customFormat="1">
      <c r="B1264" s="238"/>
      <c r="C1264" s="239"/>
      <c r="D1264" s="210" t="s">
        <v>366</v>
      </c>
      <c r="E1264" s="240" t="s">
        <v>1</v>
      </c>
      <c r="F1264" s="241" t="s">
        <v>4463</v>
      </c>
      <c r="G1264" s="239"/>
      <c r="H1264" s="240" t="s">
        <v>1</v>
      </c>
      <c r="I1264" s="242"/>
      <c r="J1264" s="239"/>
      <c r="K1264" s="239"/>
      <c r="L1264" s="243"/>
      <c r="M1264" s="244"/>
      <c r="N1264" s="245"/>
      <c r="O1264" s="245"/>
      <c r="P1264" s="245"/>
      <c r="Q1264" s="245"/>
      <c r="R1264" s="245"/>
      <c r="S1264" s="245"/>
      <c r="T1264" s="246"/>
      <c r="AT1264" s="247" t="s">
        <v>366</v>
      </c>
      <c r="AU1264" s="247" t="s">
        <v>90</v>
      </c>
      <c r="AV1264" s="14" t="s">
        <v>88</v>
      </c>
      <c r="AW1264" s="14" t="s">
        <v>36</v>
      </c>
      <c r="AX1264" s="14" t="s">
        <v>81</v>
      </c>
      <c r="AY1264" s="247" t="s">
        <v>261</v>
      </c>
    </row>
    <row r="1265" spans="2:65" s="12" customFormat="1">
      <c r="B1265" s="216"/>
      <c r="C1265" s="217"/>
      <c r="D1265" s="210" t="s">
        <v>366</v>
      </c>
      <c r="E1265" s="218" t="s">
        <v>1</v>
      </c>
      <c r="F1265" s="219" t="s">
        <v>110</v>
      </c>
      <c r="G1265" s="217"/>
      <c r="H1265" s="220">
        <v>3</v>
      </c>
      <c r="I1265" s="221"/>
      <c r="J1265" s="217"/>
      <c r="K1265" s="217"/>
      <c r="L1265" s="222"/>
      <c r="M1265" s="223"/>
      <c r="N1265" s="224"/>
      <c r="O1265" s="224"/>
      <c r="P1265" s="224"/>
      <c r="Q1265" s="224"/>
      <c r="R1265" s="224"/>
      <c r="S1265" s="224"/>
      <c r="T1265" s="225"/>
      <c r="AT1265" s="226" t="s">
        <v>366</v>
      </c>
      <c r="AU1265" s="226" t="s">
        <v>90</v>
      </c>
      <c r="AV1265" s="12" t="s">
        <v>90</v>
      </c>
      <c r="AW1265" s="12" t="s">
        <v>36</v>
      </c>
      <c r="AX1265" s="12" t="s">
        <v>88</v>
      </c>
      <c r="AY1265" s="226" t="s">
        <v>261</v>
      </c>
    </row>
    <row r="1266" spans="2:65" s="1" customFormat="1" ht="16.5" customHeight="1">
      <c r="B1266" s="35"/>
      <c r="C1266" s="259" t="s">
        <v>1579</v>
      </c>
      <c r="D1266" s="259" t="s">
        <v>398</v>
      </c>
      <c r="E1266" s="260" t="s">
        <v>4464</v>
      </c>
      <c r="F1266" s="261" t="s">
        <v>4465</v>
      </c>
      <c r="G1266" s="262" t="s">
        <v>501</v>
      </c>
      <c r="H1266" s="263">
        <v>1</v>
      </c>
      <c r="I1266" s="264"/>
      <c r="J1266" s="265">
        <f>ROUND(I1266*H1266,2)</f>
        <v>0</v>
      </c>
      <c r="K1266" s="261" t="s">
        <v>3539</v>
      </c>
      <c r="L1266" s="266"/>
      <c r="M1266" s="267" t="s">
        <v>1</v>
      </c>
      <c r="N1266" s="268" t="s">
        <v>46</v>
      </c>
      <c r="O1266" s="67"/>
      <c r="P1266" s="206">
        <f>O1266*H1266</f>
        <v>0</v>
      </c>
      <c r="Q1266" s="206">
        <v>0</v>
      </c>
      <c r="R1266" s="206">
        <f>Q1266*H1266</f>
        <v>0</v>
      </c>
      <c r="S1266" s="206">
        <v>0</v>
      </c>
      <c r="T1266" s="207">
        <f>S1266*H1266</f>
        <v>0</v>
      </c>
      <c r="AR1266" s="208" t="s">
        <v>561</v>
      </c>
      <c r="AT1266" s="208" t="s">
        <v>398</v>
      </c>
      <c r="AU1266" s="208" t="s">
        <v>90</v>
      </c>
      <c r="AY1266" s="17" t="s">
        <v>261</v>
      </c>
      <c r="BE1266" s="209">
        <f>IF(N1266="základní",J1266,0)</f>
        <v>0</v>
      </c>
      <c r="BF1266" s="209">
        <f>IF(N1266="snížená",J1266,0)</f>
        <v>0</v>
      </c>
      <c r="BG1266" s="209">
        <f>IF(N1266="zákl. přenesená",J1266,0)</f>
        <v>0</v>
      </c>
      <c r="BH1266" s="209">
        <f>IF(N1266="sníž. přenesená",J1266,0)</f>
        <v>0</v>
      </c>
      <c r="BI1266" s="209">
        <f>IF(N1266="nulová",J1266,0)</f>
        <v>0</v>
      </c>
      <c r="BJ1266" s="17" t="s">
        <v>88</v>
      </c>
      <c r="BK1266" s="209">
        <f>ROUND(I1266*H1266,2)</f>
        <v>0</v>
      </c>
      <c r="BL1266" s="17" t="s">
        <v>450</v>
      </c>
      <c r="BM1266" s="208" t="s">
        <v>4466</v>
      </c>
    </row>
    <row r="1267" spans="2:65" s="14" customFormat="1">
      <c r="B1267" s="238"/>
      <c r="C1267" s="239"/>
      <c r="D1267" s="210" t="s">
        <v>366</v>
      </c>
      <c r="E1267" s="240" t="s">
        <v>1</v>
      </c>
      <c r="F1267" s="241" t="s">
        <v>4460</v>
      </c>
      <c r="G1267" s="239"/>
      <c r="H1267" s="240" t="s">
        <v>1</v>
      </c>
      <c r="I1267" s="242"/>
      <c r="J1267" s="239"/>
      <c r="K1267" s="239"/>
      <c r="L1267" s="243"/>
      <c r="M1267" s="244"/>
      <c r="N1267" s="245"/>
      <c r="O1267" s="245"/>
      <c r="P1267" s="245"/>
      <c r="Q1267" s="245"/>
      <c r="R1267" s="245"/>
      <c r="S1267" s="245"/>
      <c r="T1267" s="246"/>
      <c r="AT1267" s="247" t="s">
        <v>366</v>
      </c>
      <c r="AU1267" s="247" t="s">
        <v>90</v>
      </c>
      <c r="AV1267" s="14" t="s">
        <v>88</v>
      </c>
      <c r="AW1267" s="14" t="s">
        <v>36</v>
      </c>
      <c r="AX1267" s="14" t="s">
        <v>81</v>
      </c>
      <c r="AY1267" s="247" t="s">
        <v>261</v>
      </c>
    </row>
    <row r="1268" spans="2:65" s="14" customFormat="1">
      <c r="B1268" s="238"/>
      <c r="C1268" s="239"/>
      <c r="D1268" s="210" t="s">
        <v>366</v>
      </c>
      <c r="E1268" s="240" t="s">
        <v>1</v>
      </c>
      <c r="F1268" s="241" t="s">
        <v>4461</v>
      </c>
      <c r="G1268" s="239"/>
      <c r="H1268" s="240" t="s">
        <v>1</v>
      </c>
      <c r="I1268" s="242"/>
      <c r="J1268" s="239"/>
      <c r="K1268" s="239"/>
      <c r="L1268" s="243"/>
      <c r="M1268" s="244"/>
      <c r="N1268" s="245"/>
      <c r="O1268" s="245"/>
      <c r="P1268" s="245"/>
      <c r="Q1268" s="245"/>
      <c r="R1268" s="245"/>
      <c r="S1268" s="245"/>
      <c r="T1268" s="246"/>
      <c r="AT1268" s="247" t="s">
        <v>366</v>
      </c>
      <c r="AU1268" s="247" t="s">
        <v>90</v>
      </c>
      <c r="AV1268" s="14" t="s">
        <v>88</v>
      </c>
      <c r="AW1268" s="14" t="s">
        <v>36</v>
      </c>
      <c r="AX1268" s="14" t="s">
        <v>81</v>
      </c>
      <c r="AY1268" s="247" t="s">
        <v>261</v>
      </c>
    </row>
    <row r="1269" spans="2:65" s="14" customFormat="1">
      <c r="B1269" s="238"/>
      <c r="C1269" s="239"/>
      <c r="D1269" s="210" t="s">
        <v>366</v>
      </c>
      <c r="E1269" s="240" t="s">
        <v>1</v>
      </c>
      <c r="F1269" s="241" t="s">
        <v>4462</v>
      </c>
      <c r="G1269" s="239"/>
      <c r="H1269" s="240" t="s">
        <v>1</v>
      </c>
      <c r="I1269" s="242"/>
      <c r="J1269" s="239"/>
      <c r="K1269" s="239"/>
      <c r="L1269" s="243"/>
      <c r="M1269" s="244"/>
      <c r="N1269" s="245"/>
      <c r="O1269" s="245"/>
      <c r="P1269" s="245"/>
      <c r="Q1269" s="245"/>
      <c r="R1269" s="245"/>
      <c r="S1269" s="245"/>
      <c r="T1269" s="246"/>
      <c r="AT1269" s="247" t="s">
        <v>366</v>
      </c>
      <c r="AU1269" s="247" t="s">
        <v>90</v>
      </c>
      <c r="AV1269" s="14" t="s">
        <v>88</v>
      </c>
      <c r="AW1269" s="14" t="s">
        <v>36</v>
      </c>
      <c r="AX1269" s="14" t="s">
        <v>81</v>
      </c>
      <c r="AY1269" s="247" t="s">
        <v>261</v>
      </c>
    </row>
    <row r="1270" spans="2:65" s="14" customFormat="1">
      <c r="B1270" s="238"/>
      <c r="C1270" s="239"/>
      <c r="D1270" s="210" t="s">
        <v>366</v>
      </c>
      <c r="E1270" s="240" t="s">
        <v>1</v>
      </c>
      <c r="F1270" s="241" t="s">
        <v>4463</v>
      </c>
      <c r="G1270" s="239"/>
      <c r="H1270" s="240" t="s">
        <v>1</v>
      </c>
      <c r="I1270" s="242"/>
      <c r="J1270" s="239"/>
      <c r="K1270" s="239"/>
      <c r="L1270" s="243"/>
      <c r="M1270" s="244"/>
      <c r="N1270" s="245"/>
      <c r="O1270" s="245"/>
      <c r="P1270" s="245"/>
      <c r="Q1270" s="245"/>
      <c r="R1270" s="245"/>
      <c r="S1270" s="245"/>
      <c r="T1270" s="246"/>
      <c r="AT1270" s="247" t="s">
        <v>366</v>
      </c>
      <c r="AU1270" s="247" t="s">
        <v>90</v>
      </c>
      <c r="AV1270" s="14" t="s">
        <v>88</v>
      </c>
      <c r="AW1270" s="14" t="s">
        <v>36</v>
      </c>
      <c r="AX1270" s="14" t="s">
        <v>81</v>
      </c>
      <c r="AY1270" s="247" t="s">
        <v>261</v>
      </c>
    </row>
    <row r="1271" spans="2:65" s="12" customFormat="1">
      <c r="B1271" s="216"/>
      <c r="C1271" s="217"/>
      <c r="D1271" s="210" t="s">
        <v>366</v>
      </c>
      <c r="E1271" s="218" t="s">
        <v>1</v>
      </c>
      <c r="F1271" s="219" t="s">
        <v>88</v>
      </c>
      <c r="G1271" s="217"/>
      <c r="H1271" s="220">
        <v>1</v>
      </c>
      <c r="I1271" s="221"/>
      <c r="J1271" s="217"/>
      <c r="K1271" s="217"/>
      <c r="L1271" s="222"/>
      <c r="M1271" s="223"/>
      <c r="N1271" s="224"/>
      <c r="O1271" s="224"/>
      <c r="P1271" s="224"/>
      <c r="Q1271" s="224"/>
      <c r="R1271" s="224"/>
      <c r="S1271" s="224"/>
      <c r="T1271" s="225"/>
      <c r="AT1271" s="226" t="s">
        <v>366</v>
      </c>
      <c r="AU1271" s="226" t="s">
        <v>90</v>
      </c>
      <c r="AV1271" s="12" t="s">
        <v>90</v>
      </c>
      <c r="AW1271" s="12" t="s">
        <v>36</v>
      </c>
      <c r="AX1271" s="12" t="s">
        <v>88</v>
      </c>
      <c r="AY1271" s="226" t="s">
        <v>261</v>
      </c>
    </row>
    <row r="1272" spans="2:65" s="1" customFormat="1" ht="16.5" customHeight="1">
      <c r="B1272" s="35"/>
      <c r="C1272" s="197" t="s">
        <v>1584</v>
      </c>
      <c r="D1272" s="197" t="s">
        <v>264</v>
      </c>
      <c r="E1272" s="198" t="s">
        <v>4467</v>
      </c>
      <c r="F1272" s="199" t="s">
        <v>4468</v>
      </c>
      <c r="G1272" s="200" t="s">
        <v>2214</v>
      </c>
      <c r="H1272" s="201">
        <v>43</v>
      </c>
      <c r="I1272" s="202"/>
      <c r="J1272" s="203">
        <f>ROUND(I1272*H1272,2)</f>
        <v>0</v>
      </c>
      <c r="K1272" s="199" t="s">
        <v>268</v>
      </c>
      <c r="L1272" s="39"/>
      <c r="M1272" s="204" t="s">
        <v>1</v>
      </c>
      <c r="N1272" s="205" t="s">
        <v>46</v>
      </c>
      <c r="O1272" s="67"/>
      <c r="P1272" s="206">
        <f>O1272*H1272</f>
        <v>0</v>
      </c>
      <c r="Q1272" s="206">
        <v>1.8500000000000001E-3</v>
      </c>
      <c r="R1272" s="206">
        <f>Q1272*H1272</f>
        <v>7.955000000000001E-2</v>
      </c>
      <c r="S1272" s="206">
        <v>0</v>
      </c>
      <c r="T1272" s="207">
        <f>S1272*H1272</f>
        <v>0</v>
      </c>
      <c r="AR1272" s="208" t="s">
        <v>450</v>
      </c>
      <c r="AT1272" s="208" t="s">
        <v>264</v>
      </c>
      <c r="AU1272" s="208" t="s">
        <v>90</v>
      </c>
      <c r="AY1272" s="17" t="s">
        <v>261</v>
      </c>
      <c r="BE1272" s="209">
        <f>IF(N1272="základní",J1272,0)</f>
        <v>0</v>
      </c>
      <c r="BF1272" s="209">
        <f>IF(N1272="snížená",J1272,0)</f>
        <v>0</v>
      </c>
      <c r="BG1272" s="209">
        <f>IF(N1272="zákl. přenesená",J1272,0)</f>
        <v>0</v>
      </c>
      <c r="BH1272" s="209">
        <f>IF(N1272="sníž. přenesená",J1272,0)</f>
        <v>0</v>
      </c>
      <c r="BI1272" s="209">
        <f>IF(N1272="nulová",J1272,0)</f>
        <v>0</v>
      </c>
      <c r="BJ1272" s="17" t="s">
        <v>88</v>
      </c>
      <c r="BK1272" s="209">
        <f>ROUND(I1272*H1272,2)</f>
        <v>0</v>
      </c>
      <c r="BL1272" s="17" t="s">
        <v>450</v>
      </c>
      <c r="BM1272" s="208" t="s">
        <v>4469</v>
      </c>
    </row>
    <row r="1273" spans="2:65" s="12" customFormat="1">
      <c r="B1273" s="216"/>
      <c r="C1273" s="217"/>
      <c r="D1273" s="210" t="s">
        <v>366</v>
      </c>
      <c r="E1273" s="218" t="s">
        <v>1</v>
      </c>
      <c r="F1273" s="219" t="s">
        <v>4470</v>
      </c>
      <c r="G1273" s="217"/>
      <c r="H1273" s="220">
        <v>43</v>
      </c>
      <c r="I1273" s="221"/>
      <c r="J1273" s="217"/>
      <c r="K1273" s="217"/>
      <c r="L1273" s="222"/>
      <c r="M1273" s="223"/>
      <c r="N1273" s="224"/>
      <c r="O1273" s="224"/>
      <c r="P1273" s="224"/>
      <c r="Q1273" s="224"/>
      <c r="R1273" s="224"/>
      <c r="S1273" s="224"/>
      <c r="T1273" s="225"/>
      <c r="AT1273" s="226" t="s">
        <v>366</v>
      </c>
      <c r="AU1273" s="226" t="s">
        <v>90</v>
      </c>
      <c r="AV1273" s="12" t="s">
        <v>90</v>
      </c>
      <c r="AW1273" s="12" t="s">
        <v>36</v>
      </c>
      <c r="AX1273" s="12" t="s">
        <v>88</v>
      </c>
      <c r="AY1273" s="226" t="s">
        <v>261</v>
      </c>
    </row>
    <row r="1274" spans="2:65" s="1" customFormat="1" ht="16.5" customHeight="1">
      <c r="B1274" s="35"/>
      <c r="C1274" s="259" t="s">
        <v>1594</v>
      </c>
      <c r="D1274" s="259" t="s">
        <v>398</v>
      </c>
      <c r="E1274" s="260" t="s">
        <v>4471</v>
      </c>
      <c r="F1274" s="261" t="s">
        <v>4472</v>
      </c>
      <c r="G1274" s="262" t="s">
        <v>501</v>
      </c>
      <c r="H1274" s="263">
        <v>19</v>
      </c>
      <c r="I1274" s="264"/>
      <c r="J1274" s="265">
        <f>ROUND(I1274*H1274,2)</f>
        <v>0</v>
      </c>
      <c r="K1274" s="261" t="s">
        <v>268</v>
      </c>
      <c r="L1274" s="266"/>
      <c r="M1274" s="267" t="s">
        <v>1</v>
      </c>
      <c r="N1274" s="268" t="s">
        <v>46</v>
      </c>
      <c r="O1274" s="67"/>
      <c r="P1274" s="206">
        <f>O1274*H1274</f>
        <v>0</v>
      </c>
      <c r="Q1274" s="206">
        <v>1.2E-2</v>
      </c>
      <c r="R1274" s="206">
        <f>Q1274*H1274</f>
        <v>0.22800000000000001</v>
      </c>
      <c r="S1274" s="206">
        <v>0</v>
      </c>
      <c r="T1274" s="207">
        <f>S1274*H1274</f>
        <v>0</v>
      </c>
      <c r="AR1274" s="208" t="s">
        <v>561</v>
      </c>
      <c r="AT1274" s="208" t="s">
        <v>398</v>
      </c>
      <c r="AU1274" s="208" t="s">
        <v>90</v>
      </c>
      <c r="AY1274" s="17" t="s">
        <v>261</v>
      </c>
      <c r="BE1274" s="209">
        <f>IF(N1274="základní",J1274,0)</f>
        <v>0</v>
      </c>
      <c r="BF1274" s="209">
        <f>IF(N1274="snížená",J1274,0)</f>
        <v>0</v>
      </c>
      <c r="BG1274" s="209">
        <f>IF(N1274="zákl. přenesená",J1274,0)</f>
        <v>0</v>
      </c>
      <c r="BH1274" s="209">
        <f>IF(N1274="sníž. přenesená",J1274,0)</f>
        <v>0</v>
      </c>
      <c r="BI1274" s="209">
        <f>IF(N1274="nulová",J1274,0)</f>
        <v>0</v>
      </c>
      <c r="BJ1274" s="17" t="s">
        <v>88</v>
      </c>
      <c r="BK1274" s="209">
        <f>ROUND(I1274*H1274,2)</f>
        <v>0</v>
      </c>
      <c r="BL1274" s="17" t="s">
        <v>450</v>
      </c>
      <c r="BM1274" s="208" t="s">
        <v>4473</v>
      </c>
    </row>
    <row r="1275" spans="2:65" s="14" customFormat="1">
      <c r="B1275" s="238"/>
      <c r="C1275" s="239"/>
      <c r="D1275" s="210" t="s">
        <v>366</v>
      </c>
      <c r="E1275" s="240" t="s">
        <v>1</v>
      </c>
      <c r="F1275" s="241" t="s">
        <v>4474</v>
      </c>
      <c r="G1275" s="239"/>
      <c r="H1275" s="240" t="s">
        <v>1</v>
      </c>
      <c r="I1275" s="242"/>
      <c r="J1275" s="239"/>
      <c r="K1275" s="239"/>
      <c r="L1275" s="243"/>
      <c r="M1275" s="244"/>
      <c r="N1275" s="245"/>
      <c r="O1275" s="245"/>
      <c r="P1275" s="245"/>
      <c r="Q1275" s="245"/>
      <c r="R1275" s="245"/>
      <c r="S1275" s="245"/>
      <c r="T1275" s="246"/>
      <c r="AT1275" s="247" t="s">
        <v>366</v>
      </c>
      <c r="AU1275" s="247" t="s">
        <v>90</v>
      </c>
      <c r="AV1275" s="14" t="s">
        <v>88</v>
      </c>
      <c r="AW1275" s="14" t="s">
        <v>36</v>
      </c>
      <c r="AX1275" s="14" t="s">
        <v>81</v>
      </c>
      <c r="AY1275" s="247" t="s">
        <v>261</v>
      </c>
    </row>
    <row r="1276" spans="2:65" s="12" customFormat="1">
      <c r="B1276" s="216"/>
      <c r="C1276" s="217"/>
      <c r="D1276" s="210" t="s">
        <v>366</v>
      </c>
      <c r="E1276" s="218" t="s">
        <v>1</v>
      </c>
      <c r="F1276" s="219" t="s">
        <v>468</v>
      </c>
      <c r="G1276" s="217"/>
      <c r="H1276" s="220">
        <v>19</v>
      </c>
      <c r="I1276" s="221"/>
      <c r="J1276" s="217"/>
      <c r="K1276" s="217"/>
      <c r="L1276" s="222"/>
      <c r="M1276" s="223"/>
      <c r="N1276" s="224"/>
      <c r="O1276" s="224"/>
      <c r="P1276" s="224"/>
      <c r="Q1276" s="224"/>
      <c r="R1276" s="224"/>
      <c r="S1276" s="224"/>
      <c r="T1276" s="225"/>
      <c r="AT1276" s="226" t="s">
        <v>366</v>
      </c>
      <c r="AU1276" s="226" t="s">
        <v>90</v>
      </c>
      <c r="AV1276" s="12" t="s">
        <v>90</v>
      </c>
      <c r="AW1276" s="12" t="s">
        <v>36</v>
      </c>
      <c r="AX1276" s="12" t="s">
        <v>88</v>
      </c>
      <c r="AY1276" s="226" t="s">
        <v>261</v>
      </c>
    </row>
    <row r="1277" spans="2:65" s="1" customFormat="1" ht="16.5" customHeight="1">
      <c r="B1277" s="35"/>
      <c r="C1277" s="259" t="s">
        <v>1600</v>
      </c>
      <c r="D1277" s="259" t="s">
        <v>398</v>
      </c>
      <c r="E1277" s="260" t="s">
        <v>4475</v>
      </c>
      <c r="F1277" s="261" t="s">
        <v>4476</v>
      </c>
      <c r="G1277" s="262" t="s">
        <v>501</v>
      </c>
      <c r="H1277" s="263">
        <v>2</v>
      </c>
      <c r="I1277" s="264"/>
      <c r="J1277" s="265">
        <f>ROUND(I1277*H1277,2)</f>
        <v>0</v>
      </c>
      <c r="K1277" s="261" t="s">
        <v>268</v>
      </c>
      <c r="L1277" s="266"/>
      <c r="M1277" s="267" t="s">
        <v>1</v>
      </c>
      <c r="N1277" s="268" t="s">
        <v>46</v>
      </c>
      <c r="O1277" s="67"/>
      <c r="P1277" s="206">
        <f>O1277*H1277</f>
        <v>0</v>
      </c>
      <c r="Q1277" s="206">
        <v>6.0000000000000001E-3</v>
      </c>
      <c r="R1277" s="206">
        <f>Q1277*H1277</f>
        <v>1.2E-2</v>
      </c>
      <c r="S1277" s="206">
        <v>0</v>
      </c>
      <c r="T1277" s="207">
        <f>S1277*H1277</f>
        <v>0</v>
      </c>
      <c r="AR1277" s="208" t="s">
        <v>561</v>
      </c>
      <c r="AT1277" s="208" t="s">
        <v>398</v>
      </c>
      <c r="AU1277" s="208" t="s">
        <v>90</v>
      </c>
      <c r="AY1277" s="17" t="s">
        <v>261</v>
      </c>
      <c r="BE1277" s="209">
        <f>IF(N1277="základní",J1277,0)</f>
        <v>0</v>
      </c>
      <c r="BF1277" s="209">
        <f>IF(N1277="snížená",J1277,0)</f>
        <v>0</v>
      </c>
      <c r="BG1277" s="209">
        <f>IF(N1277="zákl. přenesená",J1277,0)</f>
        <v>0</v>
      </c>
      <c r="BH1277" s="209">
        <f>IF(N1277="sníž. přenesená",J1277,0)</f>
        <v>0</v>
      </c>
      <c r="BI1277" s="209">
        <f>IF(N1277="nulová",J1277,0)</f>
        <v>0</v>
      </c>
      <c r="BJ1277" s="17" t="s">
        <v>88</v>
      </c>
      <c r="BK1277" s="209">
        <f>ROUND(I1277*H1277,2)</f>
        <v>0</v>
      </c>
      <c r="BL1277" s="17" t="s">
        <v>450</v>
      </c>
      <c r="BM1277" s="208" t="s">
        <v>4477</v>
      </c>
    </row>
    <row r="1278" spans="2:65" s="14" customFormat="1">
      <c r="B1278" s="238"/>
      <c r="C1278" s="239"/>
      <c r="D1278" s="210" t="s">
        <v>366</v>
      </c>
      <c r="E1278" s="240" t="s">
        <v>1</v>
      </c>
      <c r="F1278" s="241" t="s">
        <v>4478</v>
      </c>
      <c r="G1278" s="239"/>
      <c r="H1278" s="240" t="s">
        <v>1</v>
      </c>
      <c r="I1278" s="242"/>
      <c r="J1278" s="239"/>
      <c r="K1278" s="239"/>
      <c r="L1278" s="243"/>
      <c r="M1278" s="244"/>
      <c r="N1278" s="245"/>
      <c r="O1278" s="245"/>
      <c r="P1278" s="245"/>
      <c r="Q1278" s="245"/>
      <c r="R1278" s="245"/>
      <c r="S1278" s="245"/>
      <c r="T1278" s="246"/>
      <c r="AT1278" s="247" t="s">
        <v>366</v>
      </c>
      <c r="AU1278" s="247" t="s">
        <v>90</v>
      </c>
      <c r="AV1278" s="14" t="s">
        <v>88</v>
      </c>
      <c r="AW1278" s="14" t="s">
        <v>36</v>
      </c>
      <c r="AX1278" s="14" t="s">
        <v>81</v>
      </c>
      <c r="AY1278" s="247" t="s">
        <v>261</v>
      </c>
    </row>
    <row r="1279" spans="2:65" s="12" customFormat="1">
      <c r="B1279" s="216"/>
      <c r="C1279" s="217"/>
      <c r="D1279" s="210" t="s">
        <v>366</v>
      </c>
      <c r="E1279" s="218" t="s">
        <v>1</v>
      </c>
      <c r="F1279" s="219" t="s">
        <v>90</v>
      </c>
      <c r="G1279" s="217"/>
      <c r="H1279" s="220">
        <v>2</v>
      </c>
      <c r="I1279" s="221"/>
      <c r="J1279" s="217"/>
      <c r="K1279" s="217"/>
      <c r="L1279" s="222"/>
      <c r="M1279" s="223"/>
      <c r="N1279" s="224"/>
      <c r="O1279" s="224"/>
      <c r="P1279" s="224"/>
      <c r="Q1279" s="224"/>
      <c r="R1279" s="224"/>
      <c r="S1279" s="224"/>
      <c r="T1279" s="225"/>
      <c r="AT1279" s="226" t="s">
        <v>366</v>
      </c>
      <c r="AU1279" s="226" t="s">
        <v>90</v>
      </c>
      <c r="AV1279" s="12" t="s">
        <v>90</v>
      </c>
      <c r="AW1279" s="12" t="s">
        <v>36</v>
      </c>
      <c r="AX1279" s="12" t="s">
        <v>88</v>
      </c>
      <c r="AY1279" s="226" t="s">
        <v>261</v>
      </c>
    </row>
    <row r="1280" spans="2:65" s="1" customFormat="1" ht="16.5" customHeight="1">
      <c r="B1280" s="35"/>
      <c r="C1280" s="259" t="s">
        <v>1605</v>
      </c>
      <c r="D1280" s="259" t="s">
        <v>398</v>
      </c>
      <c r="E1280" s="260" t="s">
        <v>4479</v>
      </c>
      <c r="F1280" s="261" t="s">
        <v>4480</v>
      </c>
      <c r="G1280" s="262" t="s">
        <v>501</v>
      </c>
      <c r="H1280" s="263">
        <v>8</v>
      </c>
      <c r="I1280" s="264"/>
      <c r="J1280" s="265">
        <f>ROUND(I1280*H1280,2)</f>
        <v>0</v>
      </c>
      <c r="K1280" s="261" t="s">
        <v>268</v>
      </c>
      <c r="L1280" s="266"/>
      <c r="M1280" s="267" t="s">
        <v>1</v>
      </c>
      <c r="N1280" s="268" t="s">
        <v>46</v>
      </c>
      <c r="O1280" s="67"/>
      <c r="P1280" s="206">
        <f>O1280*H1280</f>
        <v>0</v>
      </c>
      <c r="Q1280" s="206">
        <v>1.2999999999999999E-2</v>
      </c>
      <c r="R1280" s="206">
        <f>Q1280*H1280</f>
        <v>0.104</v>
      </c>
      <c r="S1280" s="206">
        <v>0</v>
      </c>
      <c r="T1280" s="207">
        <f>S1280*H1280</f>
        <v>0</v>
      </c>
      <c r="AR1280" s="208" t="s">
        <v>561</v>
      </c>
      <c r="AT1280" s="208" t="s">
        <v>398</v>
      </c>
      <c r="AU1280" s="208" t="s">
        <v>90</v>
      </c>
      <c r="AY1280" s="17" t="s">
        <v>261</v>
      </c>
      <c r="BE1280" s="209">
        <f>IF(N1280="základní",J1280,0)</f>
        <v>0</v>
      </c>
      <c r="BF1280" s="209">
        <f>IF(N1280="snížená",J1280,0)</f>
        <v>0</v>
      </c>
      <c r="BG1280" s="209">
        <f>IF(N1280="zákl. přenesená",J1280,0)</f>
        <v>0</v>
      </c>
      <c r="BH1280" s="209">
        <f>IF(N1280="sníž. přenesená",J1280,0)</f>
        <v>0</v>
      </c>
      <c r="BI1280" s="209">
        <f>IF(N1280="nulová",J1280,0)</f>
        <v>0</v>
      </c>
      <c r="BJ1280" s="17" t="s">
        <v>88</v>
      </c>
      <c r="BK1280" s="209">
        <f>ROUND(I1280*H1280,2)</f>
        <v>0</v>
      </c>
      <c r="BL1280" s="17" t="s">
        <v>450</v>
      </c>
      <c r="BM1280" s="208" t="s">
        <v>4481</v>
      </c>
    </row>
    <row r="1281" spans="2:65" s="14" customFormat="1">
      <c r="B1281" s="238"/>
      <c r="C1281" s="239"/>
      <c r="D1281" s="210" t="s">
        <v>366</v>
      </c>
      <c r="E1281" s="240" t="s">
        <v>1</v>
      </c>
      <c r="F1281" s="241" t="s">
        <v>4482</v>
      </c>
      <c r="G1281" s="239"/>
      <c r="H1281" s="240" t="s">
        <v>1</v>
      </c>
      <c r="I1281" s="242"/>
      <c r="J1281" s="239"/>
      <c r="K1281" s="239"/>
      <c r="L1281" s="243"/>
      <c r="M1281" s="244"/>
      <c r="N1281" s="245"/>
      <c r="O1281" s="245"/>
      <c r="P1281" s="245"/>
      <c r="Q1281" s="245"/>
      <c r="R1281" s="245"/>
      <c r="S1281" s="245"/>
      <c r="T1281" s="246"/>
      <c r="AT1281" s="247" t="s">
        <v>366</v>
      </c>
      <c r="AU1281" s="247" t="s">
        <v>90</v>
      </c>
      <c r="AV1281" s="14" t="s">
        <v>88</v>
      </c>
      <c r="AW1281" s="14" t="s">
        <v>36</v>
      </c>
      <c r="AX1281" s="14" t="s">
        <v>81</v>
      </c>
      <c r="AY1281" s="247" t="s">
        <v>261</v>
      </c>
    </row>
    <row r="1282" spans="2:65" s="12" customFormat="1">
      <c r="B1282" s="216"/>
      <c r="C1282" s="217"/>
      <c r="D1282" s="210" t="s">
        <v>366</v>
      </c>
      <c r="E1282" s="218" t="s">
        <v>1</v>
      </c>
      <c r="F1282" s="219" t="s">
        <v>301</v>
      </c>
      <c r="G1282" s="217"/>
      <c r="H1282" s="220">
        <v>8</v>
      </c>
      <c r="I1282" s="221"/>
      <c r="J1282" s="217"/>
      <c r="K1282" s="217"/>
      <c r="L1282" s="222"/>
      <c r="M1282" s="223"/>
      <c r="N1282" s="224"/>
      <c r="O1282" s="224"/>
      <c r="P1282" s="224"/>
      <c r="Q1282" s="224"/>
      <c r="R1282" s="224"/>
      <c r="S1282" s="224"/>
      <c r="T1282" s="225"/>
      <c r="AT1282" s="226" t="s">
        <v>366</v>
      </c>
      <c r="AU1282" s="226" t="s">
        <v>90</v>
      </c>
      <c r="AV1282" s="12" t="s">
        <v>90</v>
      </c>
      <c r="AW1282" s="12" t="s">
        <v>36</v>
      </c>
      <c r="AX1282" s="12" t="s">
        <v>88</v>
      </c>
      <c r="AY1282" s="226" t="s">
        <v>261</v>
      </c>
    </row>
    <row r="1283" spans="2:65" s="1" customFormat="1" ht="16.5" customHeight="1">
      <c r="B1283" s="35"/>
      <c r="C1283" s="259" t="s">
        <v>1614</v>
      </c>
      <c r="D1283" s="259" t="s">
        <v>398</v>
      </c>
      <c r="E1283" s="260" t="s">
        <v>4483</v>
      </c>
      <c r="F1283" s="261" t="s">
        <v>4484</v>
      </c>
      <c r="G1283" s="262" t="s">
        <v>501</v>
      </c>
      <c r="H1283" s="263">
        <v>14</v>
      </c>
      <c r="I1283" s="264"/>
      <c r="J1283" s="265">
        <f>ROUND(I1283*H1283,2)</f>
        <v>0</v>
      </c>
      <c r="K1283" s="261" t="s">
        <v>3539</v>
      </c>
      <c r="L1283" s="266"/>
      <c r="M1283" s="267" t="s">
        <v>1</v>
      </c>
      <c r="N1283" s="268" t="s">
        <v>46</v>
      </c>
      <c r="O1283" s="67"/>
      <c r="P1283" s="206">
        <f>O1283*H1283</f>
        <v>0</v>
      </c>
      <c r="Q1283" s="206">
        <v>6.0000000000000001E-3</v>
      </c>
      <c r="R1283" s="206">
        <f>Q1283*H1283</f>
        <v>8.4000000000000005E-2</v>
      </c>
      <c r="S1283" s="206">
        <v>0</v>
      </c>
      <c r="T1283" s="207">
        <f>S1283*H1283</f>
        <v>0</v>
      </c>
      <c r="AR1283" s="208" t="s">
        <v>561</v>
      </c>
      <c r="AT1283" s="208" t="s">
        <v>398</v>
      </c>
      <c r="AU1283" s="208" t="s">
        <v>90</v>
      </c>
      <c r="AY1283" s="17" t="s">
        <v>261</v>
      </c>
      <c r="BE1283" s="209">
        <f>IF(N1283="základní",J1283,0)</f>
        <v>0</v>
      </c>
      <c r="BF1283" s="209">
        <f>IF(N1283="snížená",J1283,0)</f>
        <v>0</v>
      </c>
      <c r="BG1283" s="209">
        <f>IF(N1283="zákl. přenesená",J1283,0)</f>
        <v>0</v>
      </c>
      <c r="BH1283" s="209">
        <f>IF(N1283="sníž. přenesená",J1283,0)</f>
        <v>0</v>
      </c>
      <c r="BI1283" s="209">
        <f>IF(N1283="nulová",J1283,0)</f>
        <v>0</v>
      </c>
      <c r="BJ1283" s="17" t="s">
        <v>88</v>
      </c>
      <c r="BK1283" s="209">
        <f>ROUND(I1283*H1283,2)</f>
        <v>0</v>
      </c>
      <c r="BL1283" s="17" t="s">
        <v>450</v>
      </c>
      <c r="BM1283" s="208" t="s">
        <v>4485</v>
      </c>
    </row>
    <row r="1284" spans="2:65" s="14" customFormat="1">
      <c r="B1284" s="238"/>
      <c r="C1284" s="239"/>
      <c r="D1284" s="210" t="s">
        <v>366</v>
      </c>
      <c r="E1284" s="240" t="s">
        <v>1</v>
      </c>
      <c r="F1284" s="241" t="s">
        <v>4486</v>
      </c>
      <c r="G1284" s="239"/>
      <c r="H1284" s="240" t="s">
        <v>1</v>
      </c>
      <c r="I1284" s="242"/>
      <c r="J1284" s="239"/>
      <c r="K1284" s="239"/>
      <c r="L1284" s="243"/>
      <c r="M1284" s="244"/>
      <c r="N1284" s="245"/>
      <c r="O1284" s="245"/>
      <c r="P1284" s="245"/>
      <c r="Q1284" s="245"/>
      <c r="R1284" s="245"/>
      <c r="S1284" s="245"/>
      <c r="T1284" s="246"/>
      <c r="AT1284" s="247" t="s">
        <v>366</v>
      </c>
      <c r="AU1284" s="247" t="s">
        <v>90</v>
      </c>
      <c r="AV1284" s="14" t="s">
        <v>88</v>
      </c>
      <c r="AW1284" s="14" t="s">
        <v>36</v>
      </c>
      <c r="AX1284" s="14" t="s">
        <v>81</v>
      </c>
      <c r="AY1284" s="247" t="s">
        <v>261</v>
      </c>
    </row>
    <row r="1285" spans="2:65" s="12" customFormat="1">
      <c r="B1285" s="216"/>
      <c r="C1285" s="217"/>
      <c r="D1285" s="210" t="s">
        <v>366</v>
      </c>
      <c r="E1285" s="218" t="s">
        <v>1</v>
      </c>
      <c r="F1285" s="219" t="s">
        <v>438</v>
      </c>
      <c r="G1285" s="217"/>
      <c r="H1285" s="220">
        <v>14</v>
      </c>
      <c r="I1285" s="221"/>
      <c r="J1285" s="217"/>
      <c r="K1285" s="217"/>
      <c r="L1285" s="222"/>
      <c r="M1285" s="223"/>
      <c r="N1285" s="224"/>
      <c r="O1285" s="224"/>
      <c r="P1285" s="224"/>
      <c r="Q1285" s="224"/>
      <c r="R1285" s="224"/>
      <c r="S1285" s="224"/>
      <c r="T1285" s="225"/>
      <c r="AT1285" s="226" t="s">
        <v>366</v>
      </c>
      <c r="AU1285" s="226" t="s">
        <v>90</v>
      </c>
      <c r="AV1285" s="12" t="s">
        <v>90</v>
      </c>
      <c r="AW1285" s="12" t="s">
        <v>36</v>
      </c>
      <c r="AX1285" s="12" t="s">
        <v>88</v>
      </c>
      <c r="AY1285" s="226" t="s">
        <v>261</v>
      </c>
    </row>
    <row r="1286" spans="2:65" s="1" customFormat="1" ht="16.5" customHeight="1">
      <c r="B1286" s="35"/>
      <c r="C1286" s="197" t="s">
        <v>1618</v>
      </c>
      <c r="D1286" s="197" t="s">
        <v>264</v>
      </c>
      <c r="E1286" s="198" t="s">
        <v>4487</v>
      </c>
      <c r="F1286" s="199" t="s">
        <v>4488</v>
      </c>
      <c r="G1286" s="200" t="s">
        <v>501</v>
      </c>
      <c r="H1286" s="201">
        <v>3</v>
      </c>
      <c r="I1286" s="202"/>
      <c r="J1286" s="203">
        <f>ROUND(I1286*H1286,2)</f>
        <v>0</v>
      </c>
      <c r="K1286" s="199" t="s">
        <v>268</v>
      </c>
      <c r="L1286" s="39"/>
      <c r="M1286" s="204" t="s">
        <v>1</v>
      </c>
      <c r="N1286" s="205" t="s">
        <v>46</v>
      </c>
      <c r="O1286" s="67"/>
      <c r="P1286" s="206">
        <f>O1286*H1286</f>
        <v>0</v>
      </c>
      <c r="Q1286" s="206">
        <v>1.4499999999999999E-3</v>
      </c>
      <c r="R1286" s="206">
        <f>Q1286*H1286</f>
        <v>4.3499999999999997E-3</v>
      </c>
      <c r="S1286" s="206">
        <v>0</v>
      </c>
      <c r="T1286" s="207">
        <f>S1286*H1286</f>
        <v>0</v>
      </c>
      <c r="AR1286" s="208" t="s">
        <v>450</v>
      </c>
      <c r="AT1286" s="208" t="s">
        <v>264</v>
      </c>
      <c r="AU1286" s="208" t="s">
        <v>90</v>
      </c>
      <c r="AY1286" s="17" t="s">
        <v>261</v>
      </c>
      <c r="BE1286" s="209">
        <f>IF(N1286="základní",J1286,0)</f>
        <v>0</v>
      </c>
      <c r="BF1286" s="209">
        <f>IF(N1286="snížená",J1286,0)</f>
        <v>0</v>
      </c>
      <c r="BG1286" s="209">
        <f>IF(N1286="zákl. přenesená",J1286,0)</f>
        <v>0</v>
      </c>
      <c r="BH1286" s="209">
        <f>IF(N1286="sníž. přenesená",J1286,0)</f>
        <v>0</v>
      </c>
      <c r="BI1286" s="209">
        <f>IF(N1286="nulová",J1286,0)</f>
        <v>0</v>
      </c>
      <c r="BJ1286" s="17" t="s">
        <v>88</v>
      </c>
      <c r="BK1286" s="209">
        <f>ROUND(I1286*H1286,2)</f>
        <v>0</v>
      </c>
      <c r="BL1286" s="17" t="s">
        <v>450</v>
      </c>
      <c r="BM1286" s="208" t="s">
        <v>4489</v>
      </c>
    </row>
    <row r="1287" spans="2:65" s="12" customFormat="1">
      <c r="B1287" s="216"/>
      <c r="C1287" s="217"/>
      <c r="D1287" s="210" t="s">
        <v>366</v>
      </c>
      <c r="E1287" s="218" t="s">
        <v>1</v>
      </c>
      <c r="F1287" s="219" t="s">
        <v>110</v>
      </c>
      <c r="G1287" s="217"/>
      <c r="H1287" s="220">
        <v>3</v>
      </c>
      <c r="I1287" s="221"/>
      <c r="J1287" s="217"/>
      <c r="K1287" s="217"/>
      <c r="L1287" s="222"/>
      <c r="M1287" s="223"/>
      <c r="N1287" s="224"/>
      <c r="O1287" s="224"/>
      <c r="P1287" s="224"/>
      <c r="Q1287" s="224"/>
      <c r="R1287" s="224"/>
      <c r="S1287" s="224"/>
      <c r="T1287" s="225"/>
      <c r="AT1287" s="226" t="s">
        <v>366</v>
      </c>
      <c r="AU1287" s="226" t="s">
        <v>90</v>
      </c>
      <c r="AV1287" s="12" t="s">
        <v>90</v>
      </c>
      <c r="AW1287" s="12" t="s">
        <v>36</v>
      </c>
      <c r="AX1287" s="12" t="s">
        <v>88</v>
      </c>
      <c r="AY1287" s="226" t="s">
        <v>261</v>
      </c>
    </row>
    <row r="1288" spans="2:65" s="1" customFormat="1" ht="16.5" customHeight="1">
      <c r="B1288" s="35"/>
      <c r="C1288" s="259" t="s">
        <v>1621</v>
      </c>
      <c r="D1288" s="259" t="s">
        <v>398</v>
      </c>
      <c r="E1288" s="260" t="s">
        <v>4490</v>
      </c>
      <c r="F1288" s="261" t="s">
        <v>4491</v>
      </c>
      <c r="G1288" s="262" t="s">
        <v>1</v>
      </c>
      <c r="H1288" s="263">
        <v>3</v>
      </c>
      <c r="I1288" s="264"/>
      <c r="J1288" s="265">
        <f>ROUND(I1288*H1288,2)</f>
        <v>0</v>
      </c>
      <c r="K1288" s="261" t="s">
        <v>3539</v>
      </c>
      <c r="L1288" s="266"/>
      <c r="M1288" s="267" t="s">
        <v>1</v>
      </c>
      <c r="N1288" s="268" t="s">
        <v>46</v>
      </c>
      <c r="O1288" s="67"/>
      <c r="P1288" s="206">
        <f>O1288*H1288</f>
        <v>0</v>
      </c>
      <c r="Q1288" s="206">
        <v>0</v>
      </c>
      <c r="R1288" s="206">
        <f>Q1288*H1288</f>
        <v>0</v>
      </c>
      <c r="S1288" s="206">
        <v>0</v>
      </c>
      <c r="T1288" s="207">
        <f>S1288*H1288</f>
        <v>0</v>
      </c>
      <c r="AR1288" s="208" t="s">
        <v>561</v>
      </c>
      <c r="AT1288" s="208" t="s">
        <v>398</v>
      </c>
      <c r="AU1288" s="208" t="s">
        <v>90</v>
      </c>
      <c r="AY1288" s="17" t="s">
        <v>261</v>
      </c>
      <c r="BE1288" s="209">
        <f>IF(N1288="základní",J1288,0)</f>
        <v>0</v>
      </c>
      <c r="BF1288" s="209">
        <f>IF(N1288="snížená",J1288,0)</f>
        <v>0</v>
      </c>
      <c r="BG1288" s="209">
        <f>IF(N1288="zákl. přenesená",J1288,0)</f>
        <v>0</v>
      </c>
      <c r="BH1288" s="209">
        <f>IF(N1288="sníž. přenesená",J1288,0)</f>
        <v>0</v>
      </c>
      <c r="BI1288" s="209">
        <f>IF(N1288="nulová",J1288,0)</f>
        <v>0</v>
      </c>
      <c r="BJ1288" s="17" t="s">
        <v>88</v>
      </c>
      <c r="BK1288" s="209">
        <f>ROUND(I1288*H1288,2)</f>
        <v>0</v>
      </c>
      <c r="BL1288" s="17" t="s">
        <v>450</v>
      </c>
      <c r="BM1288" s="208" t="s">
        <v>4492</v>
      </c>
    </row>
    <row r="1289" spans="2:65" s="12" customFormat="1">
      <c r="B1289" s="216"/>
      <c r="C1289" s="217"/>
      <c r="D1289" s="210" t="s">
        <v>366</v>
      </c>
      <c r="E1289" s="218" t="s">
        <v>1</v>
      </c>
      <c r="F1289" s="219" t="s">
        <v>110</v>
      </c>
      <c r="G1289" s="217"/>
      <c r="H1289" s="220">
        <v>3</v>
      </c>
      <c r="I1289" s="221"/>
      <c r="J1289" s="217"/>
      <c r="K1289" s="217"/>
      <c r="L1289" s="222"/>
      <c r="M1289" s="223"/>
      <c r="N1289" s="224"/>
      <c r="O1289" s="224"/>
      <c r="P1289" s="224"/>
      <c r="Q1289" s="224"/>
      <c r="R1289" s="224"/>
      <c r="S1289" s="224"/>
      <c r="T1289" s="225"/>
      <c r="AT1289" s="226" t="s">
        <v>366</v>
      </c>
      <c r="AU1289" s="226" t="s">
        <v>90</v>
      </c>
      <c r="AV1289" s="12" t="s">
        <v>90</v>
      </c>
      <c r="AW1289" s="12" t="s">
        <v>36</v>
      </c>
      <c r="AX1289" s="12" t="s">
        <v>88</v>
      </c>
      <c r="AY1289" s="226" t="s">
        <v>261</v>
      </c>
    </row>
    <row r="1290" spans="2:65" s="1" customFormat="1" ht="16.5" customHeight="1">
      <c r="B1290" s="35"/>
      <c r="C1290" s="197" t="s">
        <v>1625</v>
      </c>
      <c r="D1290" s="197" t="s">
        <v>264</v>
      </c>
      <c r="E1290" s="198" t="s">
        <v>4493</v>
      </c>
      <c r="F1290" s="199" t="s">
        <v>4494</v>
      </c>
      <c r="G1290" s="200" t="s">
        <v>2214</v>
      </c>
      <c r="H1290" s="201">
        <v>4</v>
      </c>
      <c r="I1290" s="202"/>
      <c r="J1290" s="203">
        <f>ROUND(I1290*H1290,2)</f>
        <v>0</v>
      </c>
      <c r="K1290" s="199" t="s">
        <v>268</v>
      </c>
      <c r="L1290" s="39"/>
      <c r="M1290" s="204" t="s">
        <v>1</v>
      </c>
      <c r="N1290" s="205" t="s">
        <v>46</v>
      </c>
      <c r="O1290" s="67"/>
      <c r="P1290" s="206">
        <f>O1290*H1290</f>
        <v>0</v>
      </c>
      <c r="Q1290" s="206">
        <v>4.2999999999999999E-4</v>
      </c>
      <c r="R1290" s="206">
        <f>Q1290*H1290</f>
        <v>1.72E-3</v>
      </c>
      <c r="S1290" s="206">
        <v>0</v>
      </c>
      <c r="T1290" s="207">
        <f>S1290*H1290</f>
        <v>0</v>
      </c>
      <c r="AR1290" s="208" t="s">
        <v>450</v>
      </c>
      <c r="AT1290" s="208" t="s">
        <v>264</v>
      </c>
      <c r="AU1290" s="208" t="s">
        <v>90</v>
      </c>
      <c r="AY1290" s="17" t="s">
        <v>261</v>
      </c>
      <c r="BE1290" s="209">
        <f>IF(N1290="základní",J1290,0)</f>
        <v>0</v>
      </c>
      <c r="BF1290" s="209">
        <f>IF(N1290="snížená",J1290,0)</f>
        <v>0</v>
      </c>
      <c r="BG1290" s="209">
        <f>IF(N1290="zákl. přenesená",J1290,0)</f>
        <v>0</v>
      </c>
      <c r="BH1290" s="209">
        <f>IF(N1290="sníž. přenesená",J1290,0)</f>
        <v>0</v>
      </c>
      <c r="BI1290" s="209">
        <f>IF(N1290="nulová",J1290,0)</f>
        <v>0</v>
      </c>
      <c r="BJ1290" s="17" t="s">
        <v>88</v>
      </c>
      <c r="BK1290" s="209">
        <f>ROUND(I1290*H1290,2)</f>
        <v>0</v>
      </c>
      <c r="BL1290" s="17" t="s">
        <v>450</v>
      </c>
      <c r="BM1290" s="208" t="s">
        <v>4495</v>
      </c>
    </row>
    <row r="1291" spans="2:65" s="12" customFormat="1">
      <c r="B1291" s="216"/>
      <c r="C1291" s="217"/>
      <c r="D1291" s="210" t="s">
        <v>366</v>
      </c>
      <c r="E1291" s="218" t="s">
        <v>1</v>
      </c>
      <c r="F1291" s="219" t="s">
        <v>123</v>
      </c>
      <c r="G1291" s="217"/>
      <c r="H1291" s="220">
        <v>4</v>
      </c>
      <c r="I1291" s="221"/>
      <c r="J1291" s="217"/>
      <c r="K1291" s="217"/>
      <c r="L1291" s="222"/>
      <c r="M1291" s="223"/>
      <c r="N1291" s="224"/>
      <c r="O1291" s="224"/>
      <c r="P1291" s="224"/>
      <c r="Q1291" s="224"/>
      <c r="R1291" s="224"/>
      <c r="S1291" s="224"/>
      <c r="T1291" s="225"/>
      <c r="AT1291" s="226" t="s">
        <v>366</v>
      </c>
      <c r="AU1291" s="226" t="s">
        <v>90</v>
      </c>
      <c r="AV1291" s="12" t="s">
        <v>90</v>
      </c>
      <c r="AW1291" s="12" t="s">
        <v>36</v>
      </c>
      <c r="AX1291" s="12" t="s">
        <v>88</v>
      </c>
      <c r="AY1291" s="226" t="s">
        <v>261</v>
      </c>
    </row>
    <row r="1292" spans="2:65" s="1" customFormat="1" ht="16.5" customHeight="1">
      <c r="B1292" s="35"/>
      <c r="C1292" s="197" t="s">
        <v>1631</v>
      </c>
      <c r="D1292" s="197" t="s">
        <v>264</v>
      </c>
      <c r="E1292" s="198" t="s">
        <v>4496</v>
      </c>
      <c r="F1292" s="199" t="s">
        <v>4497</v>
      </c>
      <c r="G1292" s="200" t="s">
        <v>2214</v>
      </c>
      <c r="H1292" s="201">
        <v>4</v>
      </c>
      <c r="I1292" s="202"/>
      <c r="J1292" s="203">
        <f>ROUND(I1292*H1292,2)</f>
        <v>0</v>
      </c>
      <c r="K1292" s="199" t="s">
        <v>268</v>
      </c>
      <c r="L1292" s="39"/>
      <c r="M1292" s="204" t="s">
        <v>1</v>
      </c>
      <c r="N1292" s="205" t="s">
        <v>46</v>
      </c>
      <c r="O1292" s="67"/>
      <c r="P1292" s="206">
        <f>O1292*H1292</f>
        <v>0</v>
      </c>
      <c r="Q1292" s="206">
        <v>1.47E-2</v>
      </c>
      <c r="R1292" s="206">
        <f>Q1292*H1292</f>
        <v>5.8799999999999998E-2</v>
      </c>
      <c r="S1292" s="206">
        <v>0</v>
      </c>
      <c r="T1292" s="207">
        <f>S1292*H1292</f>
        <v>0</v>
      </c>
      <c r="AR1292" s="208" t="s">
        <v>450</v>
      </c>
      <c r="AT1292" s="208" t="s">
        <v>264</v>
      </c>
      <c r="AU1292" s="208" t="s">
        <v>90</v>
      </c>
      <c r="AY1292" s="17" t="s">
        <v>261</v>
      </c>
      <c r="BE1292" s="209">
        <f>IF(N1292="základní",J1292,0)</f>
        <v>0</v>
      </c>
      <c r="BF1292" s="209">
        <f>IF(N1292="snížená",J1292,0)</f>
        <v>0</v>
      </c>
      <c r="BG1292" s="209">
        <f>IF(N1292="zákl. přenesená",J1292,0)</f>
        <v>0</v>
      </c>
      <c r="BH1292" s="209">
        <f>IF(N1292="sníž. přenesená",J1292,0)</f>
        <v>0</v>
      </c>
      <c r="BI1292" s="209">
        <f>IF(N1292="nulová",J1292,0)</f>
        <v>0</v>
      </c>
      <c r="BJ1292" s="17" t="s">
        <v>88</v>
      </c>
      <c r="BK1292" s="209">
        <f>ROUND(I1292*H1292,2)</f>
        <v>0</v>
      </c>
      <c r="BL1292" s="17" t="s">
        <v>450</v>
      </c>
      <c r="BM1292" s="208" t="s">
        <v>4498</v>
      </c>
    </row>
    <row r="1293" spans="2:65" s="14" customFormat="1">
      <c r="B1293" s="238"/>
      <c r="C1293" s="239"/>
      <c r="D1293" s="210" t="s">
        <v>366</v>
      </c>
      <c r="E1293" s="240" t="s">
        <v>1</v>
      </c>
      <c r="F1293" s="241" t="s">
        <v>4419</v>
      </c>
      <c r="G1293" s="239"/>
      <c r="H1293" s="240" t="s">
        <v>1</v>
      </c>
      <c r="I1293" s="242"/>
      <c r="J1293" s="239"/>
      <c r="K1293" s="239"/>
      <c r="L1293" s="243"/>
      <c r="M1293" s="244"/>
      <c r="N1293" s="245"/>
      <c r="O1293" s="245"/>
      <c r="P1293" s="245"/>
      <c r="Q1293" s="245"/>
      <c r="R1293" s="245"/>
      <c r="S1293" s="245"/>
      <c r="T1293" s="246"/>
      <c r="AT1293" s="247" t="s">
        <v>366</v>
      </c>
      <c r="AU1293" s="247" t="s">
        <v>90</v>
      </c>
      <c r="AV1293" s="14" t="s">
        <v>88</v>
      </c>
      <c r="AW1293" s="14" t="s">
        <v>36</v>
      </c>
      <c r="AX1293" s="14" t="s">
        <v>81</v>
      </c>
      <c r="AY1293" s="247" t="s">
        <v>261</v>
      </c>
    </row>
    <row r="1294" spans="2:65" s="12" customFormat="1">
      <c r="B1294" s="216"/>
      <c r="C1294" s="217"/>
      <c r="D1294" s="210" t="s">
        <v>366</v>
      </c>
      <c r="E1294" s="218" t="s">
        <v>1</v>
      </c>
      <c r="F1294" s="219" t="s">
        <v>123</v>
      </c>
      <c r="G1294" s="217"/>
      <c r="H1294" s="220">
        <v>4</v>
      </c>
      <c r="I1294" s="221"/>
      <c r="J1294" s="217"/>
      <c r="K1294" s="217"/>
      <c r="L1294" s="222"/>
      <c r="M1294" s="223"/>
      <c r="N1294" s="224"/>
      <c r="O1294" s="224"/>
      <c r="P1294" s="224"/>
      <c r="Q1294" s="224"/>
      <c r="R1294" s="224"/>
      <c r="S1294" s="224"/>
      <c r="T1294" s="225"/>
      <c r="AT1294" s="226" t="s">
        <v>366</v>
      </c>
      <c r="AU1294" s="226" t="s">
        <v>90</v>
      </c>
      <c r="AV1294" s="12" t="s">
        <v>90</v>
      </c>
      <c r="AW1294" s="12" t="s">
        <v>36</v>
      </c>
      <c r="AX1294" s="12" t="s">
        <v>88</v>
      </c>
      <c r="AY1294" s="226" t="s">
        <v>261</v>
      </c>
    </row>
    <row r="1295" spans="2:65" s="1" customFormat="1" ht="16.5" customHeight="1">
      <c r="B1295" s="35"/>
      <c r="C1295" s="197" t="s">
        <v>1636</v>
      </c>
      <c r="D1295" s="197" t="s">
        <v>264</v>
      </c>
      <c r="E1295" s="198" t="s">
        <v>4499</v>
      </c>
      <c r="F1295" s="199" t="s">
        <v>4500</v>
      </c>
      <c r="G1295" s="200" t="s">
        <v>2214</v>
      </c>
      <c r="H1295" s="201">
        <v>14</v>
      </c>
      <c r="I1295" s="202"/>
      <c r="J1295" s="203">
        <f>ROUND(I1295*H1295,2)</f>
        <v>0</v>
      </c>
      <c r="K1295" s="199" t="s">
        <v>268</v>
      </c>
      <c r="L1295" s="39"/>
      <c r="M1295" s="204" t="s">
        <v>1</v>
      </c>
      <c r="N1295" s="205" t="s">
        <v>46</v>
      </c>
      <c r="O1295" s="67"/>
      <c r="P1295" s="206">
        <f>O1295*H1295</f>
        <v>0</v>
      </c>
      <c r="Q1295" s="206">
        <v>2.9999999999999997E-4</v>
      </c>
      <c r="R1295" s="206">
        <f>Q1295*H1295</f>
        <v>4.1999999999999997E-3</v>
      </c>
      <c r="S1295" s="206">
        <v>0</v>
      </c>
      <c r="T1295" s="207">
        <f>S1295*H1295</f>
        <v>0</v>
      </c>
      <c r="AR1295" s="208" t="s">
        <v>450</v>
      </c>
      <c r="AT1295" s="208" t="s">
        <v>264</v>
      </c>
      <c r="AU1295" s="208" t="s">
        <v>90</v>
      </c>
      <c r="AY1295" s="17" t="s">
        <v>261</v>
      </c>
      <c r="BE1295" s="209">
        <f>IF(N1295="základní",J1295,0)</f>
        <v>0</v>
      </c>
      <c r="BF1295" s="209">
        <f>IF(N1295="snížená",J1295,0)</f>
        <v>0</v>
      </c>
      <c r="BG1295" s="209">
        <f>IF(N1295="zákl. přenesená",J1295,0)</f>
        <v>0</v>
      </c>
      <c r="BH1295" s="209">
        <f>IF(N1295="sníž. přenesená",J1295,0)</f>
        <v>0</v>
      </c>
      <c r="BI1295" s="209">
        <f>IF(N1295="nulová",J1295,0)</f>
        <v>0</v>
      </c>
      <c r="BJ1295" s="17" t="s">
        <v>88</v>
      </c>
      <c r="BK1295" s="209">
        <f>ROUND(I1295*H1295,2)</f>
        <v>0</v>
      </c>
      <c r="BL1295" s="17" t="s">
        <v>450</v>
      </c>
      <c r="BM1295" s="208" t="s">
        <v>4501</v>
      </c>
    </row>
    <row r="1296" spans="2:65" s="12" customFormat="1">
      <c r="B1296" s="216"/>
      <c r="C1296" s="217"/>
      <c r="D1296" s="210" t="s">
        <v>366</v>
      </c>
      <c r="E1296" s="218" t="s">
        <v>1</v>
      </c>
      <c r="F1296" s="219" t="s">
        <v>4502</v>
      </c>
      <c r="G1296" s="217"/>
      <c r="H1296" s="220">
        <v>14</v>
      </c>
      <c r="I1296" s="221"/>
      <c r="J1296" s="217"/>
      <c r="K1296" s="217"/>
      <c r="L1296" s="222"/>
      <c r="M1296" s="223"/>
      <c r="N1296" s="224"/>
      <c r="O1296" s="224"/>
      <c r="P1296" s="224"/>
      <c r="Q1296" s="224"/>
      <c r="R1296" s="224"/>
      <c r="S1296" s="224"/>
      <c r="T1296" s="225"/>
      <c r="AT1296" s="226" t="s">
        <v>366</v>
      </c>
      <c r="AU1296" s="226" t="s">
        <v>90</v>
      </c>
      <c r="AV1296" s="12" t="s">
        <v>90</v>
      </c>
      <c r="AW1296" s="12" t="s">
        <v>36</v>
      </c>
      <c r="AX1296" s="12" t="s">
        <v>88</v>
      </c>
      <c r="AY1296" s="226" t="s">
        <v>261</v>
      </c>
    </row>
    <row r="1297" spans="2:65" s="1" customFormat="1" ht="16.5" customHeight="1">
      <c r="B1297" s="35"/>
      <c r="C1297" s="197" t="s">
        <v>1649</v>
      </c>
      <c r="D1297" s="197" t="s">
        <v>264</v>
      </c>
      <c r="E1297" s="198" t="s">
        <v>4503</v>
      </c>
      <c r="F1297" s="199" t="s">
        <v>4504</v>
      </c>
      <c r="G1297" s="200" t="s">
        <v>501</v>
      </c>
      <c r="H1297" s="201">
        <v>4</v>
      </c>
      <c r="I1297" s="202"/>
      <c r="J1297" s="203">
        <f>ROUND(I1297*H1297,2)</f>
        <v>0</v>
      </c>
      <c r="K1297" s="199" t="s">
        <v>268</v>
      </c>
      <c r="L1297" s="39"/>
      <c r="M1297" s="204" t="s">
        <v>1</v>
      </c>
      <c r="N1297" s="205" t="s">
        <v>46</v>
      </c>
      <c r="O1297" s="67"/>
      <c r="P1297" s="206">
        <f>O1297*H1297</f>
        <v>0</v>
      </c>
      <c r="Q1297" s="206">
        <v>1.09E-3</v>
      </c>
      <c r="R1297" s="206">
        <f>Q1297*H1297</f>
        <v>4.3600000000000002E-3</v>
      </c>
      <c r="S1297" s="206">
        <v>0</v>
      </c>
      <c r="T1297" s="207">
        <f>S1297*H1297</f>
        <v>0</v>
      </c>
      <c r="AR1297" s="208" t="s">
        <v>450</v>
      </c>
      <c r="AT1297" s="208" t="s">
        <v>264</v>
      </c>
      <c r="AU1297" s="208" t="s">
        <v>90</v>
      </c>
      <c r="AY1297" s="17" t="s">
        <v>261</v>
      </c>
      <c r="BE1297" s="209">
        <f>IF(N1297="základní",J1297,0)</f>
        <v>0</v>
      </c>
      <c r="BF1297" s="209">
        <f>IF(N1297="snížená",J1297,0)</f>
        <v>0</v>
      </c>
      <c r="BG1297" s="209">
        <f>IF(N1297="zákl. přenesená",J1297,0)</f>
        <v>0</v>
      </c>
      <c r="BH1297" s="209">
        <f>IF(N1297="sníž. přenesená",J1297,0)</f>
        <v>0</v>
      </c>
      <c r="BI1297" s="209">
        <f>IF(N1297="nulová",J1297,0)</f>
        <v>0</v>
      </c>
      <c r="BJ1297" s="17" t="s">
        <v>88</v>
      </c>
      <c r="BK1297" s="209">
        <f>ROUND(I1297*H1297,2)</f>
        <v>0</v>
      </c>
      <c r="BL1297" s="17" t="s">
        <v>450</v>
      </c>
      <c r="BM1297" s="208" t="s">
        <v>4505</v>
      </c>
    </row>
    <row r="1298" spans="2:65" s="1" customFormat="1" ht="16.5" customHeight="1">
      <c r="B1298" s="35"/>
      <c r="C1298" s="197" t="s">
        <v>1659</v>
      </c>
      <c r="D1298" s="197" t="s">
        <v>264</v>
      </c>
      <c r="E1298" s="198" t="s">
        <v>4506</v>
      </c>
      <c r="F1298" s="199" t="s">
        <v>4507</v>
      </c>
      <c r="G1298" s="200" t="s">
        <v>2214</v>
      </c>
      <c r="H1298" s="201">
        <v>118</v>
      </c>
      <c r="I1298" s="202"/>
      <c r="J1298" s="203">
        <f>ROUND(I1298*H1298,2)</f>
        <v>0</v>
      </c>
      <c r="K1298" s="199" t="s">
        <v>268</v>
      </c>
      <c r="L1298" s="39"/>
      <c r="M1298" s="204" t="s">
        <v>1</v>
      </c>
      <c r="N1298" s="205" t="s">
        <v>46</v>
      </c>
      <c r="O1298" s="67"/>
      <c r="P1298" s="206">
        <f>O1298*H1298</f>
        <v>0</v>
      </c>
      <c r="Q1298" s="206">
        <v>9.0000000000000006E-5</v>
      </c>
      <c r="R1298" s="206">
        <f>Q1298*H1298</f>
        <v>1.0620000000000001E-2</v>
      </c>
      <c r="S1298" s="206">
        <v>0</v>
      </c>
      <c r="T1298" s="207">
        <f>S1298*H1298</f>
        <v>0</v>
      </c>
      <c r="AR1298" s="208" t="s">
        <v>450</v>
      </c>
      <c r="AT1298" s="208" t="s">
        <v>264</v>
      </c>
      <c r="AU1298" s="208" t="s">
        <v>90</v>
      </c>
      <c r="AY1298" s="17" t="s">
        <v>261</v>
      </c>
      <c r="BE1298" s="209">
        <f>IF(N1298="základní",J1298,0)</f>
        <v>0</v>
      </c>
      <c r="BF1298" s="209">
        <f>IF(N1298="snížená",J1298,0)</f>
        <v>0</v>
      </c>
      <c r="BG1298" s="209">
        <f>IF(N1298="zákl. přenesená",J1298,0)</f>
        <v>0</v>
      </c>
      <c r="BH1298" s="209">
        <f>IF(N1298="sníž. přenesená",J1298,0)</f>
        <v>0</v>
      </c>
      <c r="BI1298" s="209">
        <f>IF(N1298="nulová",J1298,0)</f>
        <v>0</v>
      </c>
      <c r="BJ1298" s="17" t="s">
        <v>88</v>
      </c>
      <c r="BK1298" s="209">
        <f>ROUND(I1298*H1298,2)</f>
        <v>0</v>
      </c>
      <c r="BL1298" s="17" t="s">
        <v>450</v>
      </c>
      <c r="BM1298" s="208" t="s">
        <v>4508</v>
      </c>
    </row>
    <row r="1299" spans="2:65" s="12" customFormat="1">
      <c r="B1299" s="216"/>
      <c r="C1299" s="217"/>
      <c r="D1299" s="210" t="s">
        <v>366</v>
      </c>
      <c r="E1299" s="218" t="s">
        <v>1</v>
      </c>
      <c r="F1299" s="219" t="s">
        <v>4509</v>
      </c>
      <c r="G1299" s="217"/>
      <c r="H1299" s="220">
        <v>118</v>
      </c>
      <c r="I1299" s="221"/>
      <c r="J1299" s="217"/>
      <c r="K1299" s="217"/>
      <c r="L1299" s="222"/>
      <c r="M1299" s="223"/>
      <c r="N1299" s="224"/>
      <c r="O1299" s="224"/>
      <c r="P1299" s="224"/>
      <c r="Q1299" s="224"/>
      <c r="R1299" s="224"/>
      <c r="S1299" s="224"/>
      <c r="T1299" s="225"/>
      <c r="AT1299" s="226" t="s">
        <v>366</v>
      </c>
      <c r="AU1299" s="226" t="s">
        <v>90</v>
      </c>
      <c r="AV1299" s="12" t="s">
        <v>90</v>
      </c>
      <c r="AW1299" s="12" t="s">
        <v>36</v>
      </c>
      <c r="AX1299" s="12" t="s">
        <v>88</v>
      </c>
      <c r="AY1299" s="226" t="s">
        <v>261</v>
      </c>
    </row>
    <row r="1300" spans="2:65" s="1" customFormat="1" ht="16.5" customHeight="1">
      <c r="B1300" s="35"/>
      <c r="C1300" s="259" t="s">
        <v>1665</v>
      </c>
      <c r="D1300" s="259" t="s">
        <v>398</v>
      </c>
      <c r="E1300" s="260" t="s">
        <v>4510</v>
      </c>
      <c r="F1300" s="261" t="s">
        <v>4511</v>
      </c>
      <c r="G1300" s="262" t="s">
        <v>501</v>
      </c>
      <c r="H1300" s="263">
        <v>4</v>
      </c>
      <c r="I1300" s="264"/>
      <c r="J1300" s="265">
        <f>ROUND(I1300*H1300,2)</f>
        <v>0</v>
      </c>
      <c r="K1300" s="261" t="s">
        <v>268</v>
      </c>
      <c r="L1300" s="266"/>
      <c r="M1300" s="267" t="s">
        <v>1</v>
      </c>
      <c r="N1300" s="268" t="s">
        <v>46</v>
      </c>
      <c r="O1300" s="67"/>
      <c r="P1300" s="206">
        <f>O1300*H1300</f>
        <v>0</v>
      </c>
      <c r="Q1300" s="206">
        <v>2.1000000000000001E-4</v>
      </c>
      <c r="R1300" s="206">
        <f>Q1300*H1300</f>
        <v>8.4000000000000003E-4</v>
      </c>
      <c r="S1300" s="206">
        <v>0</v>
      </c>
      <c r="T1300" s="207">
        <f>S1300*H1300</f>
        <v>0</v>
      </c>
      <c r="AR1300" s="208" t="s">
        <v>561</v>
      </c>
      <c r="AT1300" s="208" t="s">
        <v>398</v>
      </c>
      <c r="AU1300" s="208" t="s">
        <v>90</v>
      </c>
      <c r="AY1300" s="17" t="s">
        <v>261</v>
      </c>
      <c r="BE1300" s="209">
        <f>IF(N1300="základní",J1300,0)</f>
        <v>0</v>
      </c>
      <c r="BF1300" s="209">
        <f>IF(N1300="snížená",J1300,0)</f>
        <v>0</v>
      </c>
      <c r="BG1300" s="209">
        <f>IF(N1300="zákl. přenesená",J1300,0)</f>
        <v>0</v>
      </c>
      <c r="BH1300" s="209">
        <f>IF(N1300="sníž. přenesená",J1300,0)</f>
        <v>0</v>
      </c>
      <c r="BI1300" s="209">
        <f>IF(N1300="nulová",J1300,0)</f>
        <v>0</v>
      </c>
      <c r="BJ1300" s="17" t="s">
        <v>88</v>
      </c>
      <c r="BK1300" s="209">
        <f>ROUND(I1300*H1300,2)</f>
        <v>0</v>
      </c>
      <c r="BL1300" s="17" t="s">
        <v>450</v>
      </c>
      <c r="BM1300" s="208" t="s">
        <v>4512</v>
      </c>
    </row>
    <row r="1301" spans="2:65" s="14" customFormat="1">
      <c r="B1301" s="238"/>
      <c r="C1301" s="239"/>
      <c r="D1301" s="210" t="s">
        <v>366</v>
      </c>
      <c r="E1301" s="240" t="s">
        <v>1</v>
      </c>
      <c r="F1301" s="241" t="s">
        <v>4419</v>
      </c>
      <c r="G1301" s="239"/>
      <c r="H1301" s="240" t="s">
        <v>1</v>
      </c>
      <c r="I1301" s="242"/>
      <c r="J1301" s="239"/>
      <c r="K1301" s="239"/>
      <c r="L1301" s="243"/>
      <c r="M1301" s="244"/>
      <c r="N1301" s="245"/>
      <c r="O1301" s="245"/>
      <c r="P1301" s="245"/>
      <c r="Q1301" s="245"/>
      <c r="R1301" s="245"/>
      <c r="S1301" s="245"/>
      <c r="T1301" s="246"/>
      <c r="AT1301" s="247" t="s">
        <v>366</v>
      </c>
      <c r="AU1301" s="247" t="s">
        <v>90</v>
      </c>
      <c r="AV1301" s="14" t="s">
        <v>88</v>
      </c>
      <c r="AW1301" s="14" t="s">
        <v>36</v>
      </c>
      <c r="AX1301" s="14" t="s">
        <v>81</v>
      </c>
      <c r="AY1301" s="247" t="s">
        <v>261</v>
      </c>
    </row>
    <row r="1302" spans="2:65" s="12" customFormat="1">
      <c r="B1302" s="216"/>
      <c r="C1302" s="217"/>
      <c r="D1302" s="210" t="s">
        <v>366</v>
      </c>
      <c r="E1302" s="218" t="s">
        <v>1</v>
      </c>
      <c r="F1302" s="219" t="s">
        <v>123</v>
      </c>
      <c r="G1302" s="217"/>
      <c r="H1302" s="220">
        <v>4</v>
      </c>
      <c r="I1302" s="221"/>
      <c r="J1302" s="217"/>
      <c r="K1302" s="217"/>
      <c r="L1302" s="222"/>
      <c r="M1302" s="223"/>
      <c r="N1302" s="224"/>
      <c r="O1302" s="224"/>
      <c r="P1302" s="224"/>
      <c r="Q1302" s="224"/>
      <c r="R1302" s="224"/>
      <c r="S1302" s="224"/>
      <c r="T1302" s="225"/>
      <c r="AT1302" s="226" t="s">
        <v>366</v>
      </c>
      <c r="AU1302" s="226" t="s">
        <v>90</v>
      </c>
      <c r="AV1302" s="12" t="s">
        <v>90</v>
      </c>
      <c r="AW1302" s="12" t="s">
        <v>36</v>
      </c>
      <c r="AX1302" s="12" t="s">
        <v>88</v>
      </c>
      <c r="AY1302" s="226" t="s">
        <v>261</v>
      </c>
    </row>
    <row r="1303" spans="2:65" s="1" customFormat="1" ht="16.5" customHeight="1">
      <c r="B1303" s="35"/>
      <c r="C1303" s="259" t="s">
        <v>1672</v>
      </c>
      <c r="D1303" s="259" t="s">
        <v>398</v>
      </c>
      <c r="E1303" s="260" t="s">
        <v>4513</v>
      </c>
      <c r="F1303" s="261" t="s">
        <v>4514</v>
      </c>
      <c r="G1303" s="262" t="s">
        <v>501</v>
      </c>
      <c r="H1303" s="263">
        <v>114</v>
      </c>
      <c r="I1303" s="264"/>
      <c r="J1303" s="265">
        <f>ROUND(I1303*H1303,2)</f>
        <v>0</v>
      </c>
      <c r="K1303" s="261" t="s">
        <v>268</v>
      </c>
      <c r="L1303" s="266"/>
      <c r="M1303" s="267" t="s">
        <v>1</v>
      </c>
      <c r="N1303" s="268" t="s">
        <v>46</v>
      </c>
      <c r="O1303" s="67"/>
      <c r="P1303" s="206">
        <f>O1303*H1303</f>
        <v>0</v>
      </c>
      <c r="Q1303" s="206">
        <v>3.1E-4</v>
      </c>
      <c r="R1303" s="206">
        <f>Q1303*H1303</f>
        <v>3.5340000000000003E-2</v>
      </c>
      <c r="S1303" s="206">
        <v>0</v>
      </c>
      <c r="T1303" s="207">
        <f>S1303*H1303</f>
        <v>0</v>
      </c>
      <c r="AR1303" s="208" t="s">
        <v>561</v>
      </c>
      <c r="AT1303" s="208" t="s">
        <v>398</v>
      </c>
      <c r="AU1303" s="208" t="s">
        <v>90</v>
      </c>
      <c r="AY1303" s="17" t="s">
        <v>261</v>
      </c>
      <c r="BE1303" s="209">
        <f>IF(N1303="základní",J1303,0)</f>
        <v>0</v>
      </c>
      <c r="BF1303" s="209">
        <f>IF(N1303="snížená",J1303,0)</f>
        <v>0</v>
      </c>
      <c r="BG1303" s="209">
        <f>IF(N1303="zákl. přenesená",J1303,0)</f>
        <v>0</v>
      </c>
      <c r="BH1303" s="209">
        <f>IF(N1303="sníž. přenesená",J1303,0)</f>
        <v>0</v>
      </c>
      <c r="BI1303" s="209">
        <f>IF(N1303="nulová",J1303,0)</f>
        <v>0</v>
      </c>
      <c r="BJ1303" s="17" t="s">
        <v>88</v>
      </c>
      <c r="BK1303" s="209">
        <f>ROUND(I1303*H1303,2)</f>
        <v>0</v>
      </c>
      <c r="BL1303" s="17" t="s">
        <v>450</v>
      </c>
      <c r="BM1303" s="208" t="s">
        <v>4515</v>
      </c>
    </row>
    <row r="1304" spans="2:65" s="12" customFormat="1">
      <c r="B1304" s="216"/>
      <c r="C1304" s="217"/>
      <c r="D1304" s="210" t="s">
        <v>366</v>
      </c>
      <c r="E1304" s="218" t="s">
        <v>1</v>
      </c>
      <c r="F1304" s="219" t="s">
        <v>4516</v>
      </c>
      <c r="G1304" s="217"/>
      <c r="H1304" s="220">
        <v>114</v>
      </c>
      <c r="I1304" s="221"/>
      <c r="J1304" s="217"/>
      <c r="K1304" s="217"/>
      <c r="L1304" s="222"/>
      <c r="M1304" s="223"/>
      <c r="N1304" s="224"/>
      <c r="O1304" s="224"/>
      <c r="P1304" s="224"/>
      <c r="Q1304" s="224"/>
      <c r="R1304" s="224"/>
      <c r="S1304" s="224"/>
      <c r="T1304" s="225"/>
      <c r="AT1304" s="226" t="s">
        <v>366</v>
      </c>
      <c r="AU1304" s="226" t="s">
        <v>90</v>
      </c>
      <c r="AV1304" s="12" t="s">
        <v>90</v>
      </c>
      <c r="AW1304" s="12" t="s">
        <v>36</v>
      </c>
      <c r="AX1304" s="12" t="s">
        <v>88</v>
      </c>
      <c r="AY1304" s="226" t="s">
        <v>261</v>
      </c>
    </row>
    <row r="1305" spans="2:65" s="1" customFormat="1" ht="16.5" customHeight="1">
      <c r="B1305" s="35"/>
      <c r="C1305" s="197" t="s">
        <v>1683</v>
      </c>
      <c r="D1305" s="197" t="s">
        <v>264</v>
      </c>
      <c r="E1305" s="198" t="s">
        <v>4517</v>
      </c>
      <c r="F1305" s="199" t="s">
        <v>4518</v>
      </c>
      <c r="G1305" s="200" t="s">
        <v>2214</v>
      </c>
      <c r="H1305" s="201">
        <v>4</v>
      </c>
      <c r="I1305" s="202"/>
      <c r="J1305" s="203">
        <f>ROUND(I1305*H1305,2)</f>
        <v>0</v>
      </c>
      <c r="K1305" s="199" t="s">
        <v>268</v>
      </c>
      <c r="L1305" s="39"/>
      <c r="M1305" s="204" t="s">
        <v>1</v>
      </c>
      <c r="N1305" s="205" t="s">
        <v>46</v>
      </c>
      <c r="O1305" s="67"/>
      <c r="P1305" s="206">
        <f>O1305*H1305</f>
        <v>0</v>
      </c>
      <c r="Q1305" s="206">
        <v>1.9599999999999999E-3</v>
      </c>
      <c r="R1305" s="206">
        <f>Q1305*H1305</f>
        <v>7.8399999999999997E-3</v>
      </c>
      <c r="S1305" s="206">
        <v>0</v>
      </c>
      <c r="T1305" s="207">
        <f>S1305*H1305</f>
        <v>0</v>
      </c>
      <c r="AR1305" s="208" t="s">
        <v>450</v>
      </c>
      <c r="AT1305" s="208" t="s">
        <v>264</v>
      </c>
      <c r="AU1305" s="208" t="s">
        <v>90</v>
      </c>
      <c r="AY1305" s="17" t="s">
        <v>261</v>
      </c>
      <c r="BE1305" s="209">
        <f>IF(N1305="základní",J1305,0)</f>
        <v>0</v>
      </c>
      <c r="BF1305" s="209">
        <f>IF(N1305="snížená",J1305,0)</f>
        <v>0</v>
      </c>
      <c r="BG1305" s="209">
        <f>IF(N1305="zákl. přenesená",J1305,0)</f>
        <v>0</v>
      </c>
      <c r="BH1305" s="209">
        <f>IF(N1305="sníž. přenesená",J1305,0)</f>
        <v>0</v>
      </c>
      <c r="BI1305" s="209">
        <f>IF(N1305="nulová",J1305,0)</f>
        <v>0</v>
      </c>
      <c r="BJ1305" s="17" t="s">
        <v>88</v>
      </c>
      <c r="BK1305" s="209">
        <f>ROUND(I1305*H1305,2)</f>
        <v>0</v>
      </c>
      <c r="BL1305" s="17" t="s">
        <v>450</v>
      </c>
      <c r="BM1305" s="208" t="s">
        <v>4519</v>
      </c>
    </row>
    <row r="1306" spans="2:65" s="14" customFormat="1">
      <c r="B1306" s="238"/>
      <c r="C1306" s="239"/>
      <c r="D1306" s="210" t="s">
        <v>366</v>
      </c>
      <c r="E1306" s="240" t="s">
        <v>1</v>
      </c>
      <c r="F1306" s="241" t="s">
        <v>4419</v>
      </c>
      <c r="G1306" s="239"/>
      <c r="H1306" s="240" t="s">
        <v>1</v>
      </c>
      <c r="I1306" s="242"/>
      <c r="J1306" s="239"/>
      <c r="K1306" s="239"/>
      <c r="L1306" s="243"/>
      <c r="M1306" s="244"/>
      <c r="N1306" s="245"/>
      <c r="O1306" s="245"/>
      <c r="P1306" s="245"/>
      <c r="Q1306" s="245"/>
      <c r="R1306" s="245"/>
      <c r="S1306" s="245"/>
      <c r="T1306" s="246"/>
      <c r="AT1306" s="247" t="s">
        <v>366</v>
      </c>
      <c r="AU1306" s="247" t="s">
        <v>90</v>
      </c>
      <c r="AV1306" s="14" t="s">
        <v>88</v>
      </c>
      <c r="AW1306" s="14" t="s">
        <v>36</v>
      </c>
      <c r="AX1306" s="14" t="s">
        <v>81</v>
      </c>
      <c r="AY1306" s="247" t="s">
        <v>261</v>
      </c>
    </row>
    <row r="1307" spans="2:65" s="12" customFormat="1">
      <c r="B1307" s="216"/>
      <c r="C1307" s="217"/>
      <c r="D1307" s="210" t="s">
        <v>366</v>
      </c>
      <c r="E1307" s="218" t="s">
        <v>1</v>
      </c>
      <c r="F1307" s="219" t="s">
        <v>123</v>
      </c>
      <c r="G1307" s="217"/>
      <c r="H1307" s="220">
        <v>4</v>
      </c>
      <c r="I1307" s="221"/>
      <c r="J1307" s="217"/>
      <c r="K1307" s="217"/>
      <c r="L1307" s="222"/>
      <c r="M1307" s="223"/>
      <c r="N1307" s="224"/>
      <c r="O1307" s="224"/>
      <c r="P1307" s="224"/>
      <c r="Q1307" s="224"/>
      <c r="R1307" s="224"/>
      <c r="S1307" s="224"/>
      <c r="T1307" s="225"/>
      <c r="AT1307" s="226" t="s">
        <v>366</v>
      </c>
      <c r="AU1307" s="226" t="s">
        <v>90</v>
      </c>
      <c r="AV1307" s="12" t="s">
        <v>90</v>
      </c>
      <c r="AW1307" s="12" t="s">
        <v>36</v>
      </c>
      <c r="AX1307" s="12" t="s">
        <v>88</v>
      </c>
      <c r="AY1307" s="226" t="s">
        <v>261</v>
      </c>
    </row>
    <row r="1308" spans="2:65" s="1" customFormat="1" ht="16.5" customHeight="1">
      <c r="B1308" s="35"/>
      <c r="C1308" s="197" t="s">
        <v>1689</v>
      </c>
      <c r="D1308" s="197" t="s">
        <v>264</v>
      </c>
      <c r="E1308" s="198" t="s">
        <v>4520</v>
      </c>
      <c r="F1308" s="199" t="s">
        <v>4521</v>
      </c>
      <c r="G1308" s="200" t="s">
        <v>2214</v>
      </c>
      <c r="H1308" s="201">
        <v>3</v>
      </c>
      <c r="I1308" s="202"/>
      <c r="J1308" s="203">
        <f>ROUND(I1308*H1308,2)</f>
        <v>0</v>
      </c>
      <c r="K1308" s="199" t="s">
        <v>268</v>
      </c>
      <c r="L1308" s="39"/>
      <c r="M1308" s="204" t="s">
        <v>1</v>
      </c>
      <c r="N1308" s="205" t="s">
        <v>46</v>
      </c>
      <c r="O1308" s="67"/>
      <c r="P1308" s="206">
        <f>O1308*H1308</f>
        <v>0</v>
      </c>
      <c r="Q1308" s="206">
        <v>1.8400000000000001E-3</v>
      </c>
      <c r="R1308" s="206">
        <f>Q1308*H1308</f>
        <v>5.5200000000000006E-3</v>
      </c>
      <c r="S1308" s="206">
        <v>0</v>
      </c>
      <c r="T1308" s="207">
        <f>S1308*H1308</f>
        <v>0</v>
      </c>
      <c r="AR1308" s="208" t="s">
        <v>450</v>
      </c>
      <c r="AT1308" s="208" t="s">
        <v>264</v>
      </c>
      <c r="AU1308" s="208" t="s">
        <v>90</v>
      </c>
      <c r="AY1308" s="17" t="s">
        <v>261</v>
      </c>
      <c r="BE1308" s="209">
        <f>IF(N1308="základní",J1308,0)</f>
        <v>0</v>
      </c>
      <c r="BF1308" s="209">
        <f>IF(N1308="snížená",J1308,0)</f>
        <v>0</v>
      </c>
      <c r="BG1308" s="209">
        <f>IF(N1308="zákl. přenesená",J1308,0)</f>
        <v>0</v>
      </c>
      <c r="BH1308" s="209">
        <f>IF(N1308="sníž. přenesená",J1308,0)</f>
        <v>0</v>
      </c>
      <c r="BI1308" s="209">
        <f>IF(N1308="nulová",J1308,0)</f>
        <v>0</v>
      </c>
      <c r="BJ1308" s="17" t="s">
        <v>88</v>
      </c>
      <c r="BK1308" s="209">
        <f>ROUND(I1308*H1308,2)</f>
        <v>0</v>
      </c>
      <c r="BL1308" s="17" t="s">
        <v>450</v>
      </c>
      <c r="BM1308" s="208" t="s">
        <v>4522</v>
      </c>
    </row>
    <row r="1309" spans="2:65" s="12" customFormat="1">
      <c r="B1309" s="216"/>
      <c r="C1309" s="217"/>
      <c r="D1309" s="210" t="s">
        <v>366</v>
      </c>
      <c r="E1309" s="218" t="s">
        <v>1</v>
      </c>
      <c r="F1309" s="219" t="s">
        <v>110</v>
      </c>
      <c r="G1309" s="217"/>
      <c r="H1309" s="220">
        <v>3</v>
      </c>
      <c r="I1309" s="221"/>
      <c r="J1309" s="217"/>
      <c r="K1309" s="217"/>
      <c r="L1309" s="222"/>
      <c r="M1309" s="223"/>
      <c r="N1309" s="224"/>
      <c r="O1309" s="224"/>
      <c r="P1309" s="224"/>
      <c r="Q1309" s="224"/>
      <c r="R1309" s="224"/>
      <c r="S1309" s="224"/>
      <c r="T1309" s="225"/>
      <c r="AT1309" s="226" t="s">
        <v>366</v>
      </c>
      <c r="AU1309" s="226" t="s">
        <v>90</v>
      </c>
      <c r="AV1309" s="12" t="s">
        <v>90</v>
      </c>
      <c r="AW1309" s="12" t="s">
        <v>36</v>
      </c>
      <c r="AX1309" s="12" t="s">
        <v>88</v>
      </c>
      <c r="AY1309" s="226" t="s">
        <v>261</v>
      </c>
    </row>
    <row r="1310" spans="2:65" s="1" customFormat="1" ht="16.5" customHeight="1">
      <c r="B1310" s="35"/>
      <c r="C1310" s="197" t="s">
        <v>1695</v>
      </c>
      <c r="D1310" s="197" t="s">
        <v>264</v>
      </c>
      <c r="E1310" s="198" t="s">
        <v>4523</v>
      </c>
      <c r="F1310" s="199" t="s">
        <v>4524</v>
      </c>
      <c r="G1310" s="200" t="s">
        <v>501</v>
      </c>
      <c r="H1310" s="201">
        <v>57</v>
      </c>
      <c r="I1310" s="202"/>
      <c r="J1310" s="203">
        <f>ROUND(I1310*H1310,2)</f>
        <v>0</v>
      </c>
      <c r="K1310" s="199" t="s">
        <v>268</v>
      </c>
      <c r="L1310" s="39"/>
      <c r="M1310" s="204" t="s">
        <v>1</v>
      </c>
      <c r="N1310" s="205" t="s">
        <v>46</v>
      </c>
      <c r="O1310" s="67"/>
      <c r="P1310" s="206">
        <f>O1310*H1310</f>
        <v>0</v>
      </c>
      <c r="Q1310" s="206">
        <v>4.0000000000000003E-5</v>
      </c>
      <c r="R1310" s="206">
        <f>Q1310*H1310</f>
        <v>2.2800000000000003E-3</v>
      </c>
      <c r="S1310" s="206">
        <v>0</v>
      </c>
      <c r="T1310" s="207">
        <f>S1310*H1310</f>
        <v>0</v>
      </c>
      <c r="AR1310" s="208" t="s">
        <v>450</v>
      </c>
      <c r="AT1310" s="208" t="s">
        <v>264</v>
      </c>
      <c r="AU1310" s="208" t="s">
        <v>90</v>
      </c>
      <c r="AY1310" s="17" t="s">
        <v>261</v>
      </c>
      <c r="BE1310" s="209">
        <f>IF(N1310="základní",J1310,0)</f>
        <v>0</v>
      </c>
      <c r="BF1310" s="209">
        <f>IF(N1310="snížená",J1310,0)</f>
        <v>0</v>
      </c>
      <c r="BG1310" s="209">
        <f>IF(N1310="zákl. přenesená",J1310,0)</f>
        <v>0</v>
      </c>
      <c r="BH1310" s="209">
        <f>IF(N1310="sníž. přenesená",J1310,0)</f>
        <v>0</v>
      </c>
      <c r="BI1310" s="209">
        <f>IF(N1310="nulová",J1310,0)</f>
        <v>0</v>
      </c>
      <c r="BJ1310" s="17" t="s">
        <v>88</v>
      </c>
      <c r="BK1310" s="209">
        <f>ROUND(I1310*H1310,2)</f>
        <v>0</v>
      </c>
      <c r="BL1310" s="17" t="s">
        <v>450</v>
      </c>
      <c r="BM1310" s="208" t="s">
        <v>4525</v>
      </c>
    </row>
    <row r="1311" spans="2:65" s="12" customFormat="1">
      <c r="B1311" s="216"/>
      <c r="C1311" s="217"/>
      <c r="D1311" s="210" t="s">
        <v>366</v>
      </c>
      <c r="E1311" s="218" t="s">
        <v>1</v>
      </c>
      <c r="F1311" s="219" t="s">
        <v>4526</v>
      </c>
      <c r="G1311" s="217"/>
      <c r="H1311" s="220">
        <v>57</v>
      </c>
      <c r="I1311" s="221"/>
      <c r="J1311" s="217"/>
      <c r="K1311" s="217"/>
      <c r="L1311" s="222"/>
      <c r="M1311" s="223"/>
      <c r="N1311" s="224"/>
      <c r="O1311" s="224"/>
      <c r="P1311" s="224"/>
      <c r="Q1311" s="224"/>
      <c r="R1311" s="224"/>
      <c r="S1311" s="224"/>
      <c r="T1311" s="225"/>
      <c r="AT1311" s="226" t="s">
        <v>366</v>
      </c>
      <c r="AU1311" s="226" t="s">
        <v>90</v>
      </c>
      <c r="AV1311" s="12" t="s">
        <v>90</v>
      </c>
      <c r="AW1311" s="12" t="s">
        <v>36</v>
      </c>
      <c r="AX1311" s="12" t="s">
        <v>88</v>
      </c>
      <c r="AY1311" s="226" t="s">
        <v>261</v>
      </c>
    </row>
    <row r="1312" spans="2:65" s="1" customFormat="1" ht="16.5" customHeight="1">
      <c r="B1312" s="35"/>
      <c r="C1312" s="259" t="s">
        <v>1699</v>
      </c>
      <c r="D1312" s="259" t="s">
        <v>398</v>
      </c>
      <c r="E1312" s="260" t="s">
        <v>4527</v>
      </c>
      <c r="F1312" s="261" t="s">
        <v>4528</v>
      </c>
      <c r="G1312" s="262" t="s">
        <v>501</v>
      </c>
      <c r="H1312" s="263">
        <v>8</v>
      </c>
      <c r="I1312" s="264"/>
      <c r="J1312" s="265">
        <f>ROUND(I1312*H1312,2)</f>
        <v>0</v>
      </c>
      <c r="K1312" s="261" t="s">
        <v>268</v>
      </c>
      <c r="L1312" s="266"/>
      <c r="M1312" s="267" t="s">
        <v>1</v>
      </c>
      <c r="N1312" s="268" t="s">
        <v>46</v>
      </c>
      <c r="O1312" s="67"/>
      <c r="P1312" s="206">
        <f>O1312*H1312</f>
        <v>0</v>
      </c>
      <c r="Q1312" s="206">
        <v>1.5200000000000001E-3</v>
      </c>
      <c r="R1312" s="206">
        <f>Q1312*H1312</f>
        <v>1.2160000000000001E-2</v>
      </c>
      <c r="S1312" s="206">
        <v>0</v>
      </c>
      <c r="T1312" s="207">
        <f>S1312*H1312</f>
        <v>0</v>
      </c>
      <c r="AR1312" s="208" t="s">
        <v>561</v>
      </c>
      <c r="AT1312" s="208" t="s">
        <v>398</v>
      </c>
      <c r="AU1312" s="208" t="s">
        <v>90</v>
      </c>
      <c r="AY1312" s="17" t="s">
        <v>261</v>
      </c>
      <c r="BE1312" s="209">
        <f>IF(N1312="základní",J1312,0)</f>
        <v>0</v>
      </c>
      <c r="BF1312" s="209">
        <f>IF(N1312="snížená",J1312,0)</f>
        <v>0</v>
      </c>
      <c r="BG1312" s="209">
        <f>IF(N1312="zákl. přenesená",J1312,0)</f>
        <v>0</v>
      </c>
      <c r="BH1312" s="209">
        <f>IF(N1312="sníž. přenesená",J1312,0)</f>
        <v>0</v>
      </c>
      <c r="BI1312" s="209">
        <f>IF(N1312="nulová",J1312,0)</f>
        <v>0</v>
      </c>
      <c r="BJ1312" s="17" t="s">
        <v>88</v>
      </c>
      <c r="BK1312" s="209">
        <f>ROUND(I1312*H1312,2)</f>
        <v>0</v>
      </c>
      <c r="BL1312" s="17" t="s">
        <v>450</v>
      </c>
      <c r="BM1312" s="208" t="s">
        <v>4529</v>
      </c>
    </row>
    <row r="1313" spans="2:65" s="14" customFormat="1">
      <c r="B1313" s="238"/>
      <c r="C1313" s="239"/>
      <c r="D1313" s="210" t="s">
        <v>366</v>
      </c>
      <c r="E1313" s="240" t="s">
        <v>1</v>
      </c>
      <c r="F1313" s="241" t="s">
        <v>4482</v>
      </c>
      <c r="G1313" s="239"/>
      <c r="H1313" s="240" t="s">
        <v>1</v>
      </c>
      <c r="I1313" s="242"/>
      <c r="J1313" s="239"/>
      <c r="K1313" s="239"/>
      <c r="L1313" s="243"/>
      <c r="M1313" s="244"/>
      <c r="N1313" s="245"/>
      <c r="O1313" s="245"/>
      <c r="P1313" s="245"/>
      <c r="Q1313" s="245"/>
      <c r="R1313" s="245"/>
      <c r="S1313" s="245"/>
      <c r="T1313" s="246"/>
      <c r="AT1313" s="247" t="s">
        <v>366</v>
      </c>
      <c r="AU1313" s="247" t="s">
        <v>90</v>
      </c>
      <c r="AV1313" s="14" t="s">
        <v>88</v>
      </c>
      <c r="AW1313" s="14" t="s">
        <v>36</v>
      </c>
      <c r="AX1313" s="14" t="s">
        <v>81</v>
      </c>
      <c r="AY1313" s="247" t="s">
        <v>261</v>
      </c>
    </row>
    <row r="1314" spans="2:65" s="12" customFormat="1">
      <c r="B1314" s="216"/>
      <c r="C1314" s="217"/>
      <c r="D1314" s="210" t="s">
        <v>366</v>
      </c>
      <c r="E1314" s="218" t="s">
        <v>1</v>
      </c>
      <c r="F1314" s="219" t="s">
        <v>301</v>
      </c>
      <c r="G1314" s="217"/>
      <c r="H1314" s="220">
        <v>8</v>
      </c>
      <c r="I1314" s="221"/>
      <c r="J1314" s="217"/>
      <c r="K1314" s="217"/>
      <c r="L1314" s="222"/>
      <c r="M1314" s="223"/>
      <c r="N1314" s="224"/>
      <c r="O1314" s="224"/>
      <c r="P1314" s="224"/>
      <c r="Q1314" s="224"/>
      <c r="R1314" s="224"/>
      <c r="S1314" s="224"/>
      <c r="T1314" s="225"/>
      <c r="AT1314" s="226" t="s">
        <v>366</v>
      </c>
      <c r="AU1314" s="226" t="s">
        <v>90</v>
      </c>
      <c r="AV1314" s="12" t="s">
        <v>90</v>
      </c>
      <c r="AW1314" s="12" t="s">
        <v>36</v>
      </c>
      <c r="AX1314" s="12" t="s">
        <v>88</v>
      </c>
      <c r="AY1314" s="226" t="s">
        <v>261</v>
      </c>
    </row>
    <row r="1315" spans="2:65" s="1" customFormat="1" ht="24" customHeight="1">
      <c r="B1315" s="35"/>
      <c r="C1315" s="259" t="s">
        <v>1703</v>
      </c>
      <c r="D1315" s="259" t="s">
        <v>398</v>
      </c>
      <c r="E1315" s="260" t="s">
        <v>4530</v>
      </c>
      <c r="F1315" s="261" t="s">
        <v>4531</v>
      </c>
      <c r="G1315" s="262" t="s">
        <v>501</v>
      </c>
      <c r="H1315" s="263">
        <v>49</v>
      </c>
      <c r="I1315" s="264"/>
      <c r="J1315" s="265">
        <f>ROUND(I1315*H1315,2)</f>
        <v>0</v>
      </c>
      <c r="K1315" s="261" t="s">
        <v>3539</v>
      </c>
      <c r="L1315" s="266"/>
      <c r="M1315" s="267" t="s">
        <v>1</v>
      </c>
      <c r="N1315" s="268" t="s">
        <v>46</v>
      </c>
      <c r="O1315" s="67"/>
      <c r="P1315" s="206">
        <f>O1315*H1315</f>
        <v>0</v>
      </c>
      <c r="Q1315" s="206">
        <v>1.83E-3</v>
      </c>
      <c r="R1315" s="206">
        <f>Q1315*H1315</f>
        <v>8.967E-2</v>
      </c>
      <c r="S1315" s="206">
        <v>0</v>
      </c>
      <c r="T1315" s="207">
        <f>S1315*H1315</f>
        <v>0</v>
      </c>
      <c r="AR1315" s="208" t="s">
        <v>561</v>
      </c>
      <c r="AT1315" s="208" t="s">
        <v>398</v>
      </c>
      <c r="AU1315" s="208" t="s">
        <v>90</v>
      </c>
      <c r="AY1315" s="17" t="s">
        <v>261</v>
      </c>
      <c r="BE1315" s="209">
        <f>IF(N1315="základní",J1315,0)</f>
        <v>0</v>
      </c>
      <c r="BF1315" s="209">
        <f>IF(N1315="snížená",J1315,0)</f>
        <v>0</v>
      </c>
      <c r="BG1315" s="209">
        <f>IF(N1315="zákl. přenesená",J1315,0)</f>
        <v>0</v>
      </c>
      <c r="BH1315" s="209">
        <f>IF(N1315="sníž. přenesená",J1315,0)</f>
        <v>0</v>
      </c>
      <c r="BI1315" s="209">
        <f>IF(N1315="nulová",J1315,0)</f>
        <v>0</v>
      </c>
      <c r="BJ1315" s="17" t="s">
        <v>88</v>
      </c>
      <c r="BK1315" s="209">
        <f>ROUND(I1315*H1315,2)</f>
        <v>0</v>
      </c>
      <c r="BL1315" s="17" t="s">
        <v>450</v>
      </c>
      <c r="BM1315" s="208" t="s">
        <v>4532</v>
      </c>
    </row>
    <row r="1316" spans="2:65" s="14" customFormat="1">
      <c r="B1316" s="238"/>
      <c r="C1316" s="239"/>
      <c r="D1316" s="210" t="s">
        <v>366</v>
      </c>
      <c r="E1316" s="240" t="s">
        <v>1</v>
      </c>
      <c r="F1316" s="241" t="s">
        <v>4533</v>
      </c>
      <c r="G1316" s="239"/>
      <c r="H1316" s="240" t="s">
        <v>1</v>
      </c>
      <c r="I1316" s="242"/>
      <c r="J1316" s="239"/>
      <c r="K1316" s="239"/>
      <c r="L1316" s="243"/>
      <c r="M1316" s="244"/>
      <c r="N1316" s="245"/>
      <c r="O1316" s="245"/>
      <c r="P1316" s="245"/>
      <c r="Q1316" s="245"/>
      <c r="R1316" s="245"/>
      <c r="S1316" s="245"/>
      <c r="T1316" s="246"/>
      <c r="AT1316" s="247" t="s">
        <v>366</v>
      </c>
      <c r="AU1316" s="247" t="s">
        <v>90</v>
      </c>
      <c r="AV1316" s="14" t="s">
        <v>88</v>
      </c>
      <c r="AW1316" s="14" t="s">
        <v>36</v>
      </c>
      <c r="AX1316" s="14" t="s">
        <v>81</v>
      </c>
      <c r="AY1316" s="247" t="s">
        <v>261</v>
      </c>
    </row>
    <row r="1317" spans="2:65" s="12" customFormat="1">
      <c r="B1317" s="216"/>
      <c r="C1317" s="217"/>
      <c r="D1317" s="210" t="s">
        <v>366</v>
      </c>
      <c r="E1317" s="218" t="s">
        <v>1</v>
      </c>
      <c r="F1317" s="219" t="s">
        <v>4534</v>
      </c>
      <c r="G1317" s="217"/>
      <c r="H1317" s="220">
        <v>49</v>
      </c>
      <c r="I1317" s="221"/>
      <c r="J1317" s="217"/>
      <c r="K1317" s="217"/>
      <c r="L1317" s="222"/>
      <c r="M1317" s="223"/>
      <c r="N1317" s="224"/>
      <c r="O1317" s="224"/>
      <c r="P1317" s="224"/>
      <c r="Q1317" s="224"/>
      <c r="R1317" s="224"/>
      <c r="S1317" s="224"/>
      <c r="T1317" s="225"/>
      <c r="AT1317" s="226" t="s">
        <v>366</v>
      </c>
      <c r="AU1317" s="226" t="s">
        <v>90</v>
      </c>
      <c r="AV1317" s="12" t="s">
        <v>90</v>
      </c>
      <c r="AW1317" s="12" t="s">
        <v>36</v>
      </c>
      <c r="AX1317" s="12" t="s">
        <v>88</v>
      </c>
      <c r="AY1317" s="226" t="s">
        <v>261</v>
      </c>
    </row>
    <row r="1318" spans="2:65" s="1" customFormat="1" ht="16.5" customHeight="1">
      <c r="B1318" s="35"/>
      <c r="C1318" s="197" t="s">
        <v>1707</v>
      </c>
      <c r="D1318" s="197" t="s">
        <v>264</v>
      </c>
      <c r="E1318" s="198" t="s">
        <v>4535</v>
      </c>
      <c r="F1318" s="199" t="s">
        <v>4536</v>
      </c>
      <c r="G1318" s="200" t="s">
        <v>501</v>
      </c>
      <c r="H1318" s="201">
        <v>6</v>
      </c>
      <c r="I1318" s="202"/>
      <c r="J1318" s="203">
        <f>ROUND(I1318*H1318,2)</f>
        <v>0</v>
      </c>
      <c r="K1318" s="199" t="s">
        <v>268</v>
      </c>
      <c r="L1318" s="39"/>
      <c r="M1318" s="204" t="s">
        <v>1</v>
      </c>
      <c r="N1318" s="205" t="s">
        <v>46</v>
      </c>
      <c r="O1318" s="67"/>
      <c r="P1318" s="206">
        <f>O1318*H1318</f>
        <v>0</v>
      </c>
      <c r="Q1318" s="206">
        <v>1.2999999999999999E-4</v>
      </c>
      <c r="R1318" s="206">
        <f>Q1318*H1318</f>
        <v>7.7999999999999988E-4</v>
      </c>
      <c r="S1318" s="206">
        <v>0</v>
      </c>
      <c r="T1318" s="207">
        <f>S1318*H1318</f>
        <v>0</v>
      </c>
      <c r="AR1318" s="208" t="s">
        <v>450</v>
      </c>
      <c r="AT1318" s="208" t="s">
        <v>264</v>
      </c>
      <c r="AU1318" s="208" t="s">
        <v>90</v>
      </c>
      <c r="AY1318" s="17" t="s">
        <v>261</v>
      </c>
      <c r="BE1318" s="209">
        <f>IF(N1318="základní",J1318,0)</f>
        <v>0</v>
      </c>
      <c r="BF1318" s="209">
        <f>IF(N1318="snížená",J1318,0)</f>
        <v>0</v>
      </c>
      <c r="BG1318" s="209">
        <f>IF(N1318="zákl. přenesená",J1318,0)</f>
        <v>0</v>
      </c>
      <c r="BH1318" s="209">
        <f>IF(N1318="sníž. přenesená",J1318,0)</f>
        <v>0</v>
      </c>
      <c r="BI1318" s="209">
        <f>IF(N1318="nulová",J1318,0)</f>
        <v>0</v>
      </c>
      <c r="BJ1318" s="17" t="s">
        <v>88</v>
      </c>
      <c r="BK1318" s="209">
        <f>ROUND(I1318*H1318,2)</f>
        <v>0</v>
      </c>
      <c r="BL1318" s="17" t="s">
        <v>450</v>
      </c>
      <c r="BM1318" s="208" t="s">
        <v>4537</v>
      </c>
    </row>
    <row r="1319" spans="2:65" s="14" customFormat="1">
      <c r="B1319" s="238"/>
      <c r="C1319" s="239"/>
      <c r="D1319" s="210" t="s">
        <v>366</v>
      </c>
      <c r="E1319" s="240" t="s">
        <v>1</v>
      </c>
      <c r="F1319" s="241" t="s">
        <v>4538</v>
      </c>
      <c r="G1319" s="239"/>
      <c r="H1319" s="240" t="s">
        <v>1</v>
      </c>
      <c r="I1319" s="242"/>
      <c r="J1319" s="239"/>
      <c r="K1319" s="239"/>
      <c r="L1319" s="243"/>
      <c r="M1319" s="244"/>
      <c r="N1319" s="245"/>
      <c r="O1319" s="245"/>
      <c r="P1319" s="245"/>
      <c r="Q1319" s="245"/>
      <c r="R1319" s="245"/>
      <c r="S1319" s="245"/>
      <c r="T1319" s="246"/>
      <c r="AT1319" s="247" t="s">
        <v>366</v>
      </c>
      <c r="AU1319" s="247" t="s">
        <v>90</v>
      </c>
      <c r="AV1319" s="14" t="s">
        <v>88</v>
      </c>
      <c r="AW1319" s="14" t="s">
        <v>36</v>
      </c>
      <c r="AX1319" s="14" t="s">
        <v>81</v>
      </c>
      <c r="AY1319" s="247" t="s">
        <v>261</v>
      </c>
    </row>
    <row r="1320" spans="2:65" s="12" customFormat="1">
      <c r="B1320" s="216"/>
      <c r="C1320" s="217"/>
      <c r="D1320" s="210" t="s">
        <v>366</v>
      </c>
      <c r="E1320" s="218" t="s">
        <v>1</v>
      </c>
      <c r="F1320" s="219" t="s">
        <v>293</v>
      </c>
      <c r="G1320" s="217"/>
      <c r="H1320" s="220">
        <v>6</v>
      </c>
      <c r="I1320" s="221"/>
      <c r="J1320" s="217"/>
      <c r="K1320" s="217"/>
      <c r="L1320" s="222"/>
      <c r="M1320" s="223"/>
      <c r="N1320" s="224"/>
      <c r="O1320" s="224"/>
      <c r="P1320" s="224"/>
      <c r="Q1320" s="224"/>
      <c r="R1320" s="224"/>
      <c r="S1320" s="224"/>
      <c r="T1320" s="225"/>
      <c r="AT1320" s="226" t="s">
        <v>366</v>
      </c>
      <c r="AU1320" s="226" t="s">
        <v>90</v>
      </c>
      <c r="AV1320" s="12" t="s">
        <v>90</v>
      </c>
      <c r="AW1320" s="12" t="s">
        <v>36</v>
      </c>
      <c r="AX1320" s="12" t="s">
        <v>88</v>
      </c>
      <c r="AY1320" s="226" t="s">
        <v>261</v>
      </c>
    </row>
    <row r="1321" spans="2:65" s="1" customFormat="1" ht="16.5" customHeight="1">
      <c r="B1321" s="35"/>
      <c r="C1321" s="259" t="s">
        <v>1711</v>
      </c>
      <c r="D1321" s="259" t="s">
        <v>398</v>
      </c>
      <c r="E1321" s="260" t="s">
        <v>4539</v>
      </c>
      <c r="F1321" s="261" t="s">
        <v>4540</v>
      </c>
      <c r="G1321" s="262" t="s">
        <v>501</v>
      </c>
      <c r="H1321" s="263">
        <v>6</v>
      </c>
      <c r="I1321" s="264"/>
      <c r="J1321" s="265">
        <f>ROUND(I1321*H1321,2)</f>
        <v>0</v>
      </c>
      <c r="K1321" s="261" t="s">
        <v>3539</v>
      </c>
      <c r="L1321" s="266"/>
      <c r="M1321" s="267" t="s">
        <v>1</v>
      </c>
      <c r="N1321" s="268" t="s">
        <v>46</v>
      </c>
      <c r="O1321" s="67"/>
      <c r="P1321" s="206">
        <f>O1321*H1321</f>
        <v>0</v>
      </c>
      <c r="Q1321" s="206">
        <v>2.5000000000000001E-3</v>
      </c>
      <c r="R1321" s="206">
        <f>Q1321*H1321</f>
        <v>1.4999999999999999E-2</v>
      </c>
      <c r="S1321" s="206">
        <v>0</v>
      </c>
      <c r="T1321" s="207">
        <f>S1321*H1321</f>
        <v>0</v>
      </c>
      <c r="AR1321" s="208" t="s">
        <v>561</v>
      </c>
      <c r="AT1321" s="208" t="s">
        <v>398</v>
      </c>
      <c r="AU1321" s="208" t="s">
        <v>90</v>
      </c>
      <c r="AY1321" s="17" t="s">
        <v>261</v>
      </c>
      <c r="BE1321" s="209">
        <f>IF(N1321="základní",J1321,0)</f>
        <v>0</v>
      </c>
      <c r="BF1321" s="209">
        <f>IF(N1321="snížená",J1321,0)</f>
        <v>0</v>
      </c>
      <c r="BG1321" s="209">
        <f>IF(N1321="zákl. přenesená",J1321,0)</f>
        <v>0</v>
      </c>
      <c r="BH1321" s="209">
        <f>IF(N1321="sníž. přenesená",J1321,0)</f>
        <v>0</v>
      </c>
      <c r="BI1321" s="209">
        <f>IF(N1321="nulová",J1321,0)</f>
        <v>0</v>
      </c>
      <c r="BJ1321" s="17" t="s">
        <v>88</v>
      </c>
      <c r="BK1321" s="209">
        <f>ROUND(I1321*H1321,2)</f>
        <v>0</v>
      </c>
      <c r="BL1321" s="17" t="s">
        <v>450</v>
      </c>
      <c r="BM1321" s="208" t="s">
        <v>4541</v>
      </c>
    </row>
    <row r="1322" spans="2:65" s="14" customFormat="1">
      <c r="B1322" s="238"/>
      <c r="C1322" s="239"/>
      <c r="D1322" s="210" t="s">
        <v>366</v>
      </c>
      <c r="E1322" s="240" t="s">
        <v>1</v>
      </c>
      <c r="F1322" s="241" t="s">
        <v>4538</v>
      </c>
      <c r="G1322" s="239"/>
      <c r="H1322" s="240" t="s">
        <v>1</v>
      </c>
      <c r="I1322" s="242"/>
      <c r="J1322" s="239"/>
      <c r="K1322" s="239"/>
      <c r="L1322" s="243"/>
      <c r="M1322" s="244"/>
      <c r="N1322" s="245"/>
      <c r="O1322" s="245"/>
      <c r="P1322" s="245"/>
      <c r="Q1322" s="245"/>
      <c r="R1322" s="245"/>
      <c r="S1322" s="245"/>
      <c r="T1322" s="246"/>
      <c r="AT1322" s="247" t="s">
        <v>366</v>
      </c>
      <c r="AU1322" s="247" t="s">
        <v>90</v>
      </c>
      <c r="AV1322" s="14" t="s">
        <v>88</v>
      </c>
      <c r="AW1322" s="14" t="s">
        <v>36</v>
      </c>
      <c r="AX1322" s="14" t="s">
        <v>81</v>
      </c>
      <c r="AY1322" s="247" t="s">
        <v>261</v>
      </c>
    </row>
    <row r="1323" spans="2:65" s="12" customFormat="1">
      <c r="B1323" s="216"/>
      <c r="C1323" s="217"/>
      <c r="D1323" s="210" t="s">
        <v>366</v>
      </c>
      <c r="E1323" s="218" t="s">
        <v>1</v>
      </c>
      <c r="F1323" s="219" t="s">
        <v>293</v>
      </c>
      <c r="G1323" s="217"/>
      <c r="H1323" s="220">
        <v>6</v>
      </c>
      <c r="I1323" s="221"/>
      <c r="J1323" s="217"/>
      <c r="K1323" s="217"/>
      <c r="L1323" s="222"/>
      <c r="M1323" s="223"/>
      <c r="N1323" s="224"/>
      <c r="O1323" s="224"/>
      <c r="P1323" s="224"/>
      <c r="Q1323" s="224"/>
      <c r="R1323" s="224"/>
      <c r="S1323" s="224"/>
      <c r="T1323" s="225"/>
      <c r="AT1323" s="226" t="s">
        <v>366</v>
      </c>
      <c r="AU1323" s="226" t="s">
        <v>90</v>
      </c>
      <c r="AV1323" s="12" t="s">
        <v>90</v>
      </c>
      <c r="AW1323" s="12" t="s">
        <v>36</v>
      </c>
      <c r="AX1323" s="12" t="s">
        <v>88</v>
      </c>
      <c r="AY1323" s="226" t="s">
        <v>261</v>
      </c>
    </row>
    <row r="1324" spans="2:65" s="1" customFormat="1" ht="24" customHeight="1">
      <c r="B1324" s="35"/>
      <c r="C1324" s="259" t="s">
        <v>1715</v>
      </c>
      <c r="D1324" s="259" t="s">
        <v>398</v>
      </c>
      <c r="E1324" s="260" t="s">
        <v>4542</v>
      </c>
      <c r="F1324" s="261" t="s">
        <v>4543</v>
      </c>
      <c r="G1324" s="262" t="s">
        <v>2949</v>
      </c>
      <c r="H1324" s="263">
        <v>6</v>
      </c>
      <c r="I1324" s="264"/>
      <c r="J1324" s="265">
        <f>ROUND(I1324*H1324,2)</f>
        <v>0</v>
      </c>
      <c r="K1324" s="261" t="s">
        <v>3539</v>
      </c>
      <c r="L1324" s="266"/>
      <c r="M1324" s="267" t="s">
        <v>1</v>
      </c>
      <c r="N1324" s="268" t="s">
        <v>46</v>
      </c>
      <c r="O1324" s="67"/>
      <c r="P1324" s="206">
        <f>O1324*H1324</f>
        <v>0</v>
      </c>
      <c r="Q1324" s="206">
        <v>2.0999999999999999E-3</v>
      </c>
      <c r="R1324" s="206">
        <f>Q1324*H1324</f>
        <v>1.26E-2</v>
      </c>
      <c r="S1324" s="206">
        <v>0</v>
      </c>
      <c r="T1324" s="207">
        <f>S1324*H1324</f>
        <v>0</v>
      </c>
      <c r="AR1324" s="208" t="s">
        <v>561</v>
      </c>
      <c r="AT1324" s="208" t="s">
        <v>398</v>
      </c>
      <c r="AU1324" s="208" t="s">
        <v>90</v>
      </c>
      <c r="AY1324" s="17" t="s">
        <v>261</v>
      </c>
      <c r="BE1324" s="209">
        <f>IF(N1324="základní",J1324,0)</f>
        <v>0</v>
      </c>
      <c r="BF1324" s="209">
        <f>IF(N1324="snížená",J1324,0)</f>
        <v>0</v>
      </c>
      <c r="BG1324" s="209">
        <f>IF(N1324="zákl. přenesená",J1324,0)</f>
        <v>0</v>
      </c>
      <c r="BH1324" s="209">
        <f>IF(N1324="sníž. přenesená",J1324,0)</f>
        <v>0</v>
      </c>
      <c r="BI1324" s="209">
        <f>IF(N1324="nulová",J1324,0)</f>
        <v>0</v>
      </c>
      <c r="BJ1324" s="17" t="s">
        <v>88</v>
      </c>
      <c r="BK1324" s="209">
        <f>ROUND(I1324*H1324,2)</f>
        <v>0</v>
      </c>
      <c r="BL1324" s="17" t="s">
        <v>450</v>
      </c>
      <c r="BM1324" s="208" t="s">
        <v>4544</v>
      </c>
    </row>
    <row r="1325" spans="2:65" s="14" customFormat="1">
      <c r="B1325" s="238"/>
      <c r="C1325" s="239"/>
      <c r="D1325" s="210" t="s">
        <v>366</v>
      </c>
      <c r="E1325" s="240" t="s">
        <v>1</v>
      </c>
      <c r="F1325" s="241" t="s">
        <v>4538</v>
      </c>
      <c r="G1325" s="239"/>
      <c r="H1325" s="240" t="s">
        <v>1</v>
      </c>
      <c r="I1325" s="242"/>
      <c r="J1325" s="239"/>
      <c r="K1325" s="239"/>
      <c r="L1325" s="243"/>
      <c r="M1325" s="244"/>
      <c r="N1325" s="245"/>
      <c r="O1325" s="245"/>
      <c r="P1325" s="245"/>
      <c r="Q1325" s="245"/>
      <c r="R1325" s="245"/>
      <c r="S1325" s="245"/>
      <c r="T1325" s="246"/>
      <c r="AT1325" s="247" t="s">
        <v>366</v>
      </c>
      <c r="AU1325" s="247" t="s">
        <v>90</v>
      </c>
      <c r="AV1325" s="14" t="s">
        <v>88</v>
      </c>
      <c r="AW1325" s="14" t="s">
        <v>36</v>
      </c>
      <c r="AX1325" s="14" t="s">
        <v>81</v>
      </c>
      <c r="AY1325" s="247" t="s">
        <v>261</v>
      </c>
    </row>
    <row r="1326" spans="2:65" s="12" customFormat="1">
      <c r="B1326" s="216"/>
      <c r="C1326" s="217"/>
      <c r="D1326" s="210" t="s">
        <v>366</v>
      </c>
      <c r="E1326" s="218" t="s">
        <v>1</v>
      </c>
      <c r="F1326" s="219" t="s">
        <v>293</v>
      </c>
      <c r="G1326" s="217"/>
      <c r="H1326" s="220">
        <v>6</v>
      </c>
      <c r="I1326" s="221"/>
      <c r="J1326" s="217"/>
      <c r="K1326" s="217"/>
      <c r="L1326" s="222"/>
      <c r="M1326" s="223"/>
      <c r="N1326" s="224"/>
      <c r="O1326" s="224"/>
      <c r="P1326" s="224"/>
      <c r="Q1326" s="224"/>
      <c r="R1326" s="224"/>
      <c r="S1326" s="224"/>
      <c r="T1326" s="225"/>
      <c r="AT1326" s="226" t="s">
        <v>366</v>
      </c>
      <c r="AU1326" s="226" t="s">
        <v>90</v>
      </c>
      <c r="AV1326" s="12" t="s">
        <v>90</v>
      </c>
      <c r="AW1326" s="12" t="s">
        <v>36</v>
      </c>
      <c r="AX1326" s="12" t="s">
        <v>88</v>
      </c>
      <c r="AY1326" s="226" t="s">
        <v>261</v>
      </c>
    </row>
    <row r="1327" spans="2:65" s="1" customFormat="1" ht="16.5" customHeight="1">
      <c r="B1327" s="35"/>
      <c r="C1327" s="197" t="s">
        <v>1719</v>
      </c>
      <c r="D1327" s="197" t="s">
        <v>264</v>
      </c>
      <c r="E1327" s="198" t="s">
        <v>4545</v>
      </c>
      <c r="F1327" s="199" t="s">
        <v>4546</v>
      </c>
      <c r="G1327" s="200" t="s">
        <v>501</v>
      </c>
      <c r="H1327" s="201">
        <v>8</v>
      </c>
      <c r="I1327" s="202"/>
      <c r="J1327" s="203">
        <f>ROUND(I1327*H1327,2)</f>
        <v>0</v>
      </c>
      <c r="K1327" s="199" t="s">
        <v>268</v>
      </c>
      <c r="L1327" s="39"/>
      <c r="M1327" s="204" t="s">
        <v>1</v>
      </c>
      <c r="N1327" s="205" t="s">
        <v>46</v>
      </c>
      <c r="O1327" s="67"/>
      <c r="P1327" s="206">
        <f>O1327*H1327</f>
        <v>0</v>
      </c>
      <c r="Q1327" s="206">
        <v>5.1999999999999995E-4</v>
      </c>
      <c r="R1327" s="206">
        <f>Q1327*H1327</f>
        <v>4.1599999999999996E-3</v>
      </c>
      <c r="S1327" s="206">
        <v>0</v>
      </c>
      <c r="T1327" s="207">
        <f>S1327*H1327</f>
        <v>0</v>
      </c>
      <c r="AR1327" s="208" t="s">
        <v>450</v>
      </c>
      <c r="AT1327" s="208" t="s">
        <v>264</v>
      </c>
      <c r="AU1327" s="208" t="s">
        <v>90</v>
      </c>
      <c r="AY1327" s="17" t="s">
        <v>261</v>
      </c>
      <c r="BE1327" s="209">
        <f>IF(N1327="základní",J1327,0)</f>
        <v>0</v>
      </c>
      <c r="BF1327" s="209">
        <f>IF(N1327="snížená",J1327,0)</f>
        <v>0</v>
      </c>
      <c r="BG1327" s="209">
        <f>IF(N1327="zákl. přenesená",J1327,0)</f>
        <v>0</v>
      </c>
      <c r="BH1327" s="209">
        <f>IF(N1327="sníž. přenesená",J1327,0)</f>
        <v>0</v>
      </c>
      <c r="BI1327" s="209">
        <f>IF(N1327="nulová",J1327,0)</f>
        <v>0</v>
      </c>
      <c r="BJ1327" s="17" t="s">
        <v>88</v>
      </c>
      <c r="BK1327" s="209">
        <f>ROUND(I1327*H1327,2)</f>
        <v>0</v>
      </c>
      <c r="BL1327" s="17" t="s">
        <v>450</v>
      </c>
      <c r="BM1327" s="208" t="s">
        <v>4547</v>
      </c>
    </row>
    <row r="1328" spans="2:65" s="14" customFormat="1">
      <c r="B1328" s="238"/>
      <c r="C1328" s="239"/>
      <c r="D1328" s="210" t="s">
        <v>366</v>
      </c>
      <c r="E1328" s="240" t="s">
        <v>1</v>
      </c>
      <c r="F1328" s="241" t="s">
        <v>4482</v>
      </c>
      <c r="G1328" s="239"/>
      <c r="H1328" s="240" t="s">
        <v>1</v>
      </c>
      <c r="I1328" s="242"/>
      <c r="J1328" s="239"/>
      <c r="K1328" s="239"/>
      <c r="L1328" s="243"/>
      <c r="M1328" s="244"/>
      <c r="N1328" s="245"/>
      <c r="O1328" s="245"/>
      <c r="P1328" s="245"/>
      <c r="Q1328" s="245"/>
      <c r="R1328" s="245"/>
      <c r="S1328" s="245"/>
      <c r="T1328" s="246"/>
      <c r="AT1328" s="247" t="s">
        <v>366</v>
      </c>
      <c r="AU1328" s="247" t="s">
        <v>90</v>
      </c>
      <c r="AV1328" s="14" t="s">
        <v>88</v>
      </c>
      <c r="AW1328" s="14" t="s">
        <v>36</v>
      </c>
      <c r="AX1328" s="14" t="s">
        <v>81</v>
      </c>
      <c r="AY1328" s="247" t="s">
        <v>261</v>
      </c>
    </row>
    <row r="1329" spans="2:65" s="12" customFormat="1">
      <c r="B1329" s="216"/>
      <c r="C1329" s="217"/>
      <c r="D1329" s="210" t="s">
        <v>366</v>
      </c>
      <c r="E1329" s="218" t="s">
        <v>1</v>
      </c>
      <c r="F1329" s="219" t="s">
        <v>301</v>
      </c>
      <c r="G1329" s="217"/>
      <c r="H1329" s="220">
        <v>8</v>
      </c>
      <c r="I1329" s="221"/>
      <c r="J1329" s="217"/>
      <c r="K1329" s="217"/>
      <c r="L1329" s="222"/>
      <c r="M1329" s="223"/>
      <c r="N1329" s="224"/>
      <c r="O1329" s="224"/>
      <c r="P1329" s="224"/>
      <c r="Q1329" s="224"/>
      <c r="R1329" s="224"/>
      <c r="S1329" s="224"/>
      <c r="T1329" s="225"/>
      <c r="AT1329" s="226" t="s">
        <v>366</v>
      </c>
      <c r="AU1329" s="226" t="s">
        <v>90</v>
      </c>
      <c r="AV1329" s="12" t="s">
        <v>90</v>
      </c>
      <c r="AW1329" s="12" t="s">
        <v>36</v>
      </c>
      <c r="AX1329" s="12" t="s">
        <v>88</v>
      </c>
      <c r="AY1329" s="226" t="s">
        <v>261</v>
      </c>
    </row>
    <row r="1330" spans="2:65" s="1" customFormat="1" ht="16.5" customHeight="1">
      <c r="B1330" s="35"/>
      <c r="C1330" s="197" t="s">
        <v>1723</v>
      </c>
      <c r="D1330" s="197" t="s">
        <v>264</v>
      </c>
      <c r="E1330" s="198" t="s">
        <v>4548</v>
      </c>
      <c r="F1330" s="199" t="s">
        <v>4549</v>
      </c>
      <c r="G1330" s="200" t="s">
        <v>501</v>
      </c>
      <c r="H1330" s="201">
        <v>3</v>
      </c>
      <c r="I1330" s="202"/>
      <c r="J1330" s="203">
        <f>ROUND(I1330*H1330,2)</f>
        <v>0</v>
      </c>
      <c r="K1330" s="199" t="s">
        <v>268</v>
      </c>
      <c r="L1330" s="39"/>
      <c r="M1330" s="204" t="s">
        <v>1</v>
      </c>
      <c r="N1330" s="205" t="s">
        <v>46</v>
      </c>
      <c r="O1330" s="67"/>
      <c r="P1330" s="206">
        <f>O1330*H1330</f>
        <v>0</v>
      </c>
      <c r="Q1330" s="206">
        <v>3.6000000000000002E-4</v>
      </c>
      <c r="R1330" s="206">
        <f>Q1330*H1330</f>
        <v>1.08E-3</v>
      </c>
      <c r="S1330" s="206">
        <v>0</v>
      </c>
      <c r="T1330" s="207">
        <f>S1330*H1330</f>
        <v>0</v>
      </c>
      <c r="AR1330" s="208" t="s">
        <v>450</v>
      </c>
      <c r="AT1330" s="208" t="s">
        <v>264</v>
      </c>
      <c r="AU1330" s="208" t="s">
        <v>90</v>
      </c>
      <c r="AY1330" s="17" t="s">
        <v>261</v>
      </c>
      <c r="BE1330" s="209">
        <f>IF(N1330="základní",J1330,0)</f>
        <v>0</v>
      </c>
      <c r="BF1330" s="209">
        <f>IF(N1330="snížená",J1330,0)</f>
        <v>0</v>
      </c>
      <c r="BG1330" s="209">
        <f>IF(N1330="zákl. přenesená",J1330,0)</f>
        <v>0</v>
      </c>
      <c r="BH1330" s="209">
        <f>IF(N1330="sníž. přenesená",J1330,0)</f>
        <v>0</v>
      </c>
      <c r="BI1330" s="209">
        <f>IF(N1330="nulová",J1330,0)</f>
        <v>0</v>
      </c>
      <c r="BJ1330" s="17" t="s">
        <v>88</v>
      </c>
      <c r="BK1330" s="209">
        <f>ROUND(I1330*H1330,2)</f>
        <v>0</v>
      </c>
      <c r="BL1330" s="17" t="s">
        <v>450</v>
      </c>
      <c r="BM1330" s="208" t="s">
        <v>4550</v>
      </c>
    </row>
    <row r="1331" spans="2:65" s="12" customFormat="1">
      <c r="B1331" s="216"/>
      <c r="C1331" s="217"/>
      <c r="D1331" s="210" t="s">
        <v>366</v>
      </c>
      <c r="E1331" s="218" t="s">
        <v>1</v>
      </c>
      <c r="F1331" s="219" t="s">
        <v>110</v>
      </c>
      <c r="G1331" s="217"/>
      <c r="H1331" s="220">
        <v>3</v>
      </c>
      <c r="I1331" s="221"/>
      <c r="J1331" s="217"/>
      <c r="K1331" s="217"/>
      <c r="L1331" s="222"/>
      <c r="M1331" s="223"/>
      <c r="N1331" s="224"/>
      <c r="O1331" s="224"/>
      <c r="P1331" s="224"/>
      <c r="Q1331" s="224"/>
      <c r="R1331" s="224"/>
      <c r="S1331" s="224"/>
      <c r="T1331" s="225"/>
      <c r="AT1331" s="226" t="s">
        <v>366</v>
      </c>
      <c r="AU1331" s="226" t="s">
        <v>90</v>
      </c>
      <c r="AV1331" s="12" t="s">
        <v>90</v>
      </c>
      <c r="AW1331" s="12" t="s">
        <v>36</v>
      </c>
      <c r="AX1331" s="12" t="s">
        <v>88</v>
      </c>
      <c r="AY1331" s="226" t="s">
        <v>261</v>
      </c>
    </row>
    <row r="1332" spans="2:65" s="1" customFormat="1" ht="16.5" customHeight="1">
      <c r="B1332" s="35"/>
      <c r="C1332" s="197" t="s">
        <v>1727</v>
      </c>
      <c r="D1332" s="197" t="s">
        <v>264</v>
      </c>
      <c r="E1332" s="198" t="s">
        <v>4551</v>
      </c>
      <c r="F1332" s="199" t="s">
        <v>4552</v>
      </c>
      <c r="G1332" s="200" t="s">
        <v>501</v>
      </c>
      <c r="H1332" s="201">
        <v>11</v>
      </c>
      <c r="I1332" s="202"/>
      <c r="J1332" s="203">
        <f>ROUND(I1332*H1332,2)</f>
        <v>0</v>
      </c>
      <c r="K1332" s="199" t="s">
        <v>268</v>
      </c>
      <c r="L1332" s="39"/>
      <c r="M1332" s="204" t="s">
        <v>1</v>
      </c>
      <c r="N1332" s="205" t="s">
        <v>46</v>
      </c>
      <c r="O1332" s="67"/>
      <c r="P1332" s="206">
        <f>O1332*H1332</f>
        <v>0</v>
      </c>
      <c r="Q1332" s="206">
        <v>2.7999999999999998E-4</v>
      </c>
      <c r="R1332" s="206">
        <f>Q1332*H1332</f>
        <v>3.0799999999999998E-3</v>
      </c>
      <c r="S1332" s="206">
        <v>0</v>
      </c>
      <c r="T1332" s="207">
        <f>S1332*H1332</f>
        <v>0</v>
      </c>
      <c r="AR1332" s="208" t="s">
        <v>450</v>
      </c>
      <c r="AT1332" s="208" t="s">
        <v>264</v>
      </c>
      <c r="AU1332" s="208" t="s">
        <v>90</v>
      </c>
      <c r="AY1332" s="17" t="s">
        <v>261</v>
      </c>
      <c r="BE1332" s="209">
        <f>IF(N1332="základní",J1332,0)</f>
        <v>0</v>
      </c>
      <c r="BF1332" s="209">
        <f>IF(N1332="snížená",J1332,0)</f>
        <v>0</v>
      </c>
      <c r="BG1332" s="209">
        <f>IF(N1332="zákl. přenesená",J1332,0)</f>
        <v>0</v>
      </c>
      <c r="BH1332" s="209">
        <f>IF(N1332="sníž. přenesená",J1332,0)</f>
        <v>0</v>
      </c>
      <c r="BI1332" s="209">
        <f>IF(N1332="nulová",J1332,0)</f>
        <v>0</v>
      </c>
      <c r="BJ1332" s="17" t="s">
        <v>88</v>
      </c>
      <c r="BK1332" s="209">
        <f>ROUND(I1332*H1332,2)</f>
        <v>0</v>
      </c>
      <c r="BL1332" s="17" t="s">
        <v>450</v>
      </c>
      <c r="BM1332" s="208" t="s">
        <v>4553</v>
      </c>
    </row>
    <row r="1333" spans="2:65" s="12" customFormat="1">
      <c r="B1333" s="216"/>
      <c r="C1333" s="217"/>
      <c r="D1333" s="210" t="s">
        <v>366</v>
      </c>
      <c r="E1333" s="218" t="s">
        <v>1</v>
      </c>
      <c r="F1333" s="219" t="s">
        <v>320</v>
      </c>
      <c r="G1333" s="217"/>
      <c r="H1333" s="220">
        <v>11</v>
      </c>
      <c r="I1333" s="221"/>
      <c r="J1333" s="217"/>
      <c r="K1333" s="217"/>
      <c r="L1333" s="222"/>
      <c r="M1333" s="223"/>
      <c r="N1333" s="224"/>
      <c r="O1333" s="224"/>
      <c r="P1333" s="224"/>
      <c r="Q1333" s="224"/>
      <c r="R1333" s="224"/>
      <c r="S1333" s="224"/>
      <c r="T1333" s="225"/>
      <c r="AT1333" s="226" t="s">
        <v>366</v>
      </c>
      <c r="AU1333" s="226" t="s">
        <v>90</v>
      </c>
      <c r="AV1333" s="12" t="s">
        <v>90</v>
      </c>
      <c r="AW1333" s="12" t="s">
        <v>36</v>
      </c>
      <c r="AX1333" s="12" t="s">
        <v>88</v>
      </c>
      <c r="AY1333" s="226" t="s">
        <v>261</v>
      </c>
    </row>
    <row r="1334" spans="2:65" s="1" customFormat="1" ht="16.5" customHeight="1">
      <c r="B1334" s="35"/>
      <c r="C1334" s="197" t="s">
        <v>1731</v>
      </c>
      <c r="D1334" s="197" t="s">
        <v>264</v>
      </c>
      <c r="E1334" s="198" t="s">
        <v>4554</v>
      </c>
      <c r="F1334" s="199" t="s">
        <v>4555</v>
      </c>
      <c r="G1334" s="200" t="s">
        <v>501</v>
      </c>
      <c r="H1334" s="201">
        <v>8</v>
      </c>
      <c r="I1334" s="202"/>
      <c r="J1334" s="203">
        <f>ROUND(I1334*H1334,2)</f>
        <v>0</v>
      </c>
      <c r="K1334" s="199" t="s">
        <v>268</v>
      </c>
      <c r="L1334" s="39"/>
      <c r="M1334" s="204" t="s">
        <v>1</v>
      </c>
      <c r="N1334" s="205" t="s">
        <v>46</v>
      </c>
      <c r="O1334" s="67"/>
      <c r="P1334" s="206">
        <f>O1334*H1334</f>
        <v>0</v>
      </c>
      <c r="Q1334" s="206">
        <v>1.3999999999999999E-4</v>
      </c>
      <c r="R1334" s="206">
        <f>Q1334*H1334</f>
        <v>1.1199999999999999E-3</v>
      </c>
      <c r="S1334" s="206">
        <v>0</v>
      </c>
      <c r="T1334" s="207">
        <f>S1334*H1334</f>
        <v>0</v>
      </c>
      <c r="AR1334" s="208" t="s">
        <v>450</v>
      </c>
      <c r="AT1334" s="208" t="s">
        <v>264</v>
      </c>
      <c r="AU1334" s="208" t="s">
        <v>90</v>
      </c>
      <c r="AY1334" s="17" t="s">
        <v>261</v>
      </c>
      <c r="BE1334" s="209">
        <f>IF(N1334="základní",J1334,0)</f>
        <v>0</v>
      </c>
      <c r="BF1334" s="209">
        <f>IF(N1334="snížená",J1334,0)</f>
        <v>0</v>
      </c>
      <c r="BG1334" s="209">
        <f>IF(N1334="zákl. přenesená",J1334,0)</f>
        <v>0</v>
      </c>
      <c r="BH1334" s="209">
        <f>IF(N1334="sníž. přenesená",J1334,0)</f>
        <v>0</v>
      </c>
      <c r="BI1334" s="209">
        <f>IF(N1334="nulová",J1334,0)</f>
        <v>0</v>
      </c>
      <c r="BJ1334" s="17" t="s">
        <v>88</v>
      </c>
      <c r="BK1334" s="209">
        <f>ROUND(I1334*H1334,2)</f>
        <v>0</v>
      </c>
      <c r="BL1334" s="17" t="s">
        <v>450</v>
      </c>
      <c r="BM1334" s="208" t="s">
        <v>4556</v>
      </c>
    </row>
    <row r="1335" spans="2:65" s="14" customFormat="1">
      <c r="B1335" s="238"/>
      <c r="C1335" s="239"/>
      <c r="D1335" s="210" t="s">
        <v>366</v>
      </c>
      <c r="E1335" s="240" t="s">
        <v>1</v>
      </c>
      <c r="F1335" s="241" t="s">
        <v>4482</v>
      </c>
      <c r="G1335" s="239"/>
      <c r="H1335" s="240" t="s">
        <v>1</v>
      </c>
      <c r="I1335" s="242"/>
      <c r="J1335" s="239"/>
      <c r="K1335" s="239"/>
      <c r="L1335" s="243"/>
      <c r="M1335" s="244"/>
      <c r="N1335" s="245"/>
      <c r="O1335" s="245"/>
      <c r="P1335" s="245"/>
      <c r="Q1335" s="245"/>
      <c r="R1335" s="245"/>
      <c r="S1335" s="245"/>
      <c r="T1335" s="246"/>
      <c r="AT1335" s="247" t="s">
        <v>366</v>
      </c>
      <c r="AU1335" s="247" t="s">
        <v>90</v>
      </c>
      <c r="AV1335" s="14" t="s">
        <v>88</v>
      </c>
      <c r="AW1335" s="14" t="s">
        <v>36</v>
      </c>
      <c r="AX1335" s="14" t="s">
        <v>81</v>
      </c>
      <c r="AY1335" s="247" t="s">
        <v>261</v>
      </c>
    </row>
    <row r="1336" spans="2:65" s="12" customFormat="1">
      <c r="B1336" s="216"/>
      <c r="C1336" s="217"/>
      <c r="D1336" s="210" t="s">
        <v>366</v>
      </c>
      <c r="E1336" s="218" t="s">
        <v>1</v>
      </c>
      <c r="F1336" s="219" t="s">
        <v>301</v>
      </c>
      <c r="G1336" s="217"/>
      <c r="H1336" s="220">
        <v>8</v>
      </c>
      <c r="I1336" s="221"/>
      <c r="J1336" s="217"/>
      <c r="K1336" s="217"/>
      <c r="L1336" s="222"/>
      <c r="M1336" s="223"/>
      <c r="N1336" s="224"/>
      <c r="O1336" s="224"/>
      <c r="P1336" s="224"/>
      <c r="Q1336" s="224"/>
      <c r="R1336" s="224"/>
      <c r="S1336" s="224"/>
      <c r="T1336" s="225"/>
      <c r="AT1336" s="226" t="s">
        <v>366</v>
      </c>
      <c r="AU1336" s="226" t="s">
        <v>90</v>
      </c>
      <c r="AV1336" s="12" t="s">
        <v>90</v>
      </c>
      <c r="AW1336" s="12" t="s">
        <v>36</v>
      </c>
      <c r="AX1336" s="12" t="s">
        <v>88</v>
      </c>
      <c r="AY1336" s="226" t="s">
        <v>261</v>
      </c>
    </row>
    <row r="1337" spans="2:65" s="1" customFormat="1" ht="16.5" customHeight="1">
      <c r="B1337" s="35"/>
      <c r="C1337" s="259" t="s">
        <v>1735</v>
      </c>
      <c r="D1337" s="259" t="s">
        <v>398</v>
      </c>
      <c r="E1337" s="260" t="s">
        <v>4557</v>
      </c>
      <c r="F1337" s="261" t="s">
        <v>4558</v>
      </c>
      <c r="G1337" s="262" t="s">
        <v>2949</v>
      </c>
      <c r="H1337" s="263">
        <v>8</v>
      </c>
      <c r="I1337" s="264"/>
      <c r="J1337" s="265">
        <f>ROUND(I1337*H1337,2)</f>
        <v>0</v>
      </c>
      <c r="K1337" s="261" t="s">
        <v>268</v>
      </c>
      <c r="L1337" s="266"/>
      <c r="M1337" s="267" t="s">
        <v>1</v>
      </c>
      <c r="N1337" s="268" t="s">
        <v>46</v>
      </c>
      <c r="O1337" s="67"/>
      <c r="P1337" s="206">
        <f>O1337*H1337</f>
        <v>0</v>
      </c>
      <c r="Q1337" s="206">
        <v>1.3999999999999999E-4</v>
      </c>
      <c r="R1337" s="206">
        <f>Q1337*H1337</f>
        <v>1.1199999999999999E-3</v>
      </c>
      <c r="S1337" s="206">
        <v>0</v>
      </c>
      <c r="T1337" s="207">
        <f>S1337*H1337</f>
        <v>0</v>
      </c>
      <c r="AR1337" s="208" t="s">
        <v>561</v>
      </c>
      <c r="AT1337" s="208" t="s">
        <v>398</v>
      </c>
      <c r="AU1337" s="208" t="s">
        <v>90</v>
      </c>
      <c r="AY1337" s="17" t="s">
        <v>261</v>
      </c>
      <c r="BE1337" s="209">
        <f>IF(N1337="základní",J1337,0)</f>
        <v>0</v>
      </c>
      <c r="BF1337" s="209">
        <f>IF(N1337="snížená",J1337,0)</f>
        <v>0</v>
      </c>
      <c r="BG1337" s="209">
        <f>IF(N1337="zákl. přenesená",J1337,0)</f>
        <v>0</v>
      </c>
      <c r="BH1337" s="209">
        <f>IF(N1337="sníž. přenesená",J1337,0)</f>
        <v>0</v>
      </c>
      <c r="BI1337" s="209">
        <f>IF(N1337="nulová",J1337,0)</f>
        <v>0</v>
      </c>
      <c r="BJ1337" s="17" t="s">
        <v>88</v>
      </c>
      <c r="BK1337" s="209">
        <f>ROUND(I1337*H1337,2)</f>
        <v>0</v>
      </c>
      <c r="BL1337" s="17" t="s">
        <v>450</v>
      </c>
      <c r="BM1337" s="208" t="s">
        <v>4559</v>
      </c>
    </row>
    <row r="1338" spans="2:65" s="14" customFormat="1">
      <c r="B1338" s="238"/>
      <c r="C1338" s="239"/>
      <c r="D1338" s="210" t="s">
        <v>366</v>
      </c>
      <c r="E1338" s="240" t="s">
        <v>1</v>
      </c>
      <c r="F1338" s="241" t="s">
        <v>4482</v>
      </c>
      <c r="G1338" s="239"/>
      <c r="H1338" s="240" t="s">
        <v>1</v>
      </c>
      <c r="I1338" s="242"/>
      <c r="J1338" s="239"/>
      <c r="K1338" s="239"/>
      <c r="L1338" s="243"/>
      <c r="M1338" s="244"/>
      <c r="N1338" s="245"/>
      <c r="O1338" s="245"/>
      <c r="P1338" s="245"/>
      <c r="Q1338" s="245"/>
      <c r="R1338" s="245"/>
      <c r="S1338" s="245"/>
      <c r="T1338" s="246"/>
      <c r="AT1338" s="247" t="s">
        <v>366</v>
      </c>
      <c r="AU1338" s="247" t="s">
        <v>90</v>
      </c>
      <c r="AV1338" s="14" t="s">
        <v>88</v>
      </c>
      <c r="AW1338" s="14" t="s">
        <v>36</v>
      </c>
      <c r="AX1338" s="14" t="s">
        <v>81</v>
      </c>
      <c r="AY1338" s="247" t="s">
        <v>261</v>
      </c>
    </row>
    <row r="1339" spans="2:65" s="12" customFormat="1">
      <c r="B1339" s="216"/>
      <c r="C1339" s="217"/>
      <c r="D1339" s="210" t="s">
        <v>366</v>
      </c>
      <c r="E1339" s="218" t="s">
        <v>1</v>
      </c>
      <c r="F1339" s="219" t="s">
        <v>301</v>
      </c>
      <c r="G1339" s="217"/>
      <c r="H1339" s="220">
        <v>8</v>
      </c>
      <c r="I1339" s="221"/>
      <c r="J1339" s="217"/>
      <c r="K1339" s="217"/>
      <c r="L1339" s="222"/>
      <c r="M1339" s="223"/>
      <c r="N1339" s="224"/>
      <c r="O1339" s="224"/>
      <c r="P1339" s="224"/>
      <c r="Q1339" s="224"/>
      <c r="R1339" s="224"/>
      <c r="S1339" s="224"/>
      <c r="T1339" s="225"/>
      <c r="AT1339" s="226" t="s">
        <v>366</v>
      </c>
      <c r="AU1339" s="226" t="s">
        <v>90</v>
      </c>
      <c r="AV1339" s="12" t="s">
        <v>90</v>
      </c>
      <c r="AW1339" s="12" t="s">
        <v>36</v>
      </c>
      <c r="AX1339" s="12" t="s">
        <v>88</v>
      </c>
      <c r="AY1339" s="226" t="s">
        <v>261</v>
      </c>
    </row>
    <row r="1340" spans="2:65" s="1" customFormat="1" ht="16.5" customHeight="1">
      <c r="B1340" s="35"/>
      <c r="C1340" s="197" t="s">
        <v>1739</v>
      </c>
      <c r="D1340" s="197" t="s">
        <v>264</v>
      </c>
      <c r="E1340" s="198" t="s">
        <v>4554</v>
      </c>
      <c r="F1340" s="199" t="s">
        <v>4555</v>
      </c>
      <c r="G1340" s="200" t="s">
        <v>501</v>
      </c>
      <c r="H1340" s="201">
        <v>35</v>
      </c>
      <c r="I1340" s="202"/>
      <c r="J1340" s="203">
        <f>ROUND(I1340*H1340,2)</f>
        <v>0</v>
      </c>
      <c r="K1340" s="199" t="s">
        <v>268</v>
      </c>
      <c r="L1340" s="39"/>
      <c r="M1340" s="204" t="s">
        <v>1</v>
      </c>
      <c r="N1340" s="205" t="s">
        <v>46</v>
      </c>
      <c r="O1340" s="67"/>
      <c r="P1340" s="206">
        <f>O1340*H1340</f>
        <v>0</v>
      </c>
      <c r="Q1340" s="206">
        <v>1.3999999999999999E-4</v>
      </c>
      <c r="R1340" s="206">
        <f>Q1340*H1340</f>
        <v>4.8999999999999998E-3</v>
      </c>
      <c r="S1340" s="206">
        <v>0</v>
      </c>
      <c r="T1340" s="207">
        <f>S1340*H1340</f>
        <v>0</v>
      </c>
      <c r="AR1340" s="208" t="s">
        <v>450</v>
      </c>
      <c r="AT1340" s="208" t="s">
        <v>264</v>
      </c>
      <c r="AU1340" s="208" t="s">
        <v>90</v>
      </c>
      <c r="AY1340" s="17" t="s">
        <v>261</v>
      </c>
      <c r="BE1340" s="209">
        <f>IF(N1340="základní",J1340,0)</f>
        <v>0</v>
      </c>
      <c r="BF1340" s="209">
        <f>IF(N1340="snížená",J1340,0)</f>
        <v>0</v>
      </c>
      <c r="BG1340" s="209">
        <f>IF(N1340="zákl. přenesená",J1340,0)</f>
        <v>0</v>
      </c>
      <c r="BH1340" s="209">
        <f>IF(N1340="sníž. přenesená",J1340,0)</f>
        <v>0</v>
      </c>
      <c r="BI1340" s="209">
        <f>IF(N1340="nulová",J1340,0)</f>
        <v>0</v>
      </c>
      <c r="BJ1340" s="17" t="s">
        <v>88</v>
      </c>
      <c r="BK1340" s="209">
        <f>ROUND(I1340*H1340,2)</f>
        <v>0</v>
      </c>
      <c r="BL1340" s="17" t="s">
        <v>450</v>
      </c>
      <c r="BM1340" s="208" t="s">
        <v>4560</v>
      </c>
    </row>
    <row r="1341" spans="2:65" s="14" customFormat="1">
      <c r="B1341" s="238"/>
      <c r="C1341" s="239"/>
      <c r="D1341" s="210" t="s">
        <v>366</v>
      </c>
      <c r="E1341" s="240" t="s">
        <v>1</v>
      </c>
      <c r="F1341" s="241" t="s">
        <v>4561</v>
      </c>
      <c r="G1341" s="239"/>
      <c r="H1341" s="240" t="s">
        <v>1</v>
      </c>
      <c r="I1341" s="242"/>
      <c r="J1341" s="239"/>
      <c r="K1341" s="239"/>
      <c r="L1341" s="243"/>
      <c r="M1341" s="244"/>
      <c r="N1341" s="245"/>
      <c r="O1341" s="245"/>
      <c r="P1341" s="245"/>
      <c r="Q1341" s="245"/>
      <c r="R1341" s="245"/>
      <c r="S1341" s="245"/>
      <c r="T1341" s="246"/>
      <c r="AT1341" s="247" t="s">
        <v>366</v>
      </c>
      <c r="AU1341" s="247" t="s">
        <v>90</v>
      </c>
      <c r="AV1341" s="14" t="s">
        <v>88</v>
      </c>
      <c r="AW1341" s="14" t="s">
        <v>36</v>
      </c>
      <c r="AX1341" s="14" t="s">
        <v>81</v>
      </c>
      <c r="AY1341" s="247" t="s">
        <v>261</v>
      </c>
    </row>
    <row r="1342" spans="2:65" s="12" customFormat="1">
      <c r="B1342" s="216"/>
      <c r="C1342" s="217"/>
      <c r="D1342" s="210" t="s">
        <v>366</v>
      </c>
      <c r="E1342" s="218" t="s">
        <v>1</v>
      </c>
      <c r="F1342" s="219" t="s">
        <v>4562</v>
      </c>
      <c r="G1342" s="217"/>
      <c r="H1342" s="220">
        <v>35</v>
      </c>
      <c r="I1342" s="221"/>
      <c r="J1342" s="217"/>
      <c r="K1342" s="217"/>
      <c r="L1342" s="222"/>
      <c r="M1342" s="223"/>
      <c r="N1342" s="224"/>
      <c r="O1342" s="224"/>
      <c r="P1342" s="224"/>
      <c r="Q1342" s="224"/>
      <c r="R1342" s="224"/>
      <c r="S1342" s="224"/>
      <c r="T1342" s="225"/>
      <c r="AT1342" s="226" t="s">
        <v>366</v>
      </c>
      <c r="AU1342" s="226" t="s">
        <v>90</v>
      </c>
      <c r="AV1342" s="12" t="s">
        <v>90</v>
      </c>
      <c r="AW1342" s="12" t="s">
        <v>36</v>
      </c>
      <c r="AX1342" s="12" t="s">
        <v>88</v>
      </c>
      <c r="AY1342" s="226" t="s">
        <v>261</v>
      </c>
    </row>
    <row r="1343" spans="2:65" s="1" customFormat="1" ht="16.5" customHeight="1">
      <c r="B1343" s="35"/>
      <c r="C1343" s="259" t="s">
        <v>1743</v>
      </c>
      <c r="D1343" s="259" t="s">
        <v>398</v>
      </c>
      <c r="E1343" s="260" t="s">
        <v>4563</v>
      </c>
      <c r="F1343" s="261" t="s">
        <v>4564</v>
      </c>
      <c r="G1343" s="262" t="s">
        <v>501</v>
      </c>
      <c r="H1343" s="263">
        <v>35</v>
      </c>
      <c r="I1343" s="264"/>
      <c r="J1343" s="265">
        <f>ROUND(I1343*H1343,2)</f>
        <v>0</v>
      </c>
      <c r="K1343" s="261" t="s">
        <v>3539</v>
      </c>
      <c r="L1343" s="266"/>
      <c r="M1343" s="267" t="s">
        <v>1</v>
      </c>
      <c r="N1343" s="268" t="s">
        <v>46</v>
      </c>
      <c r="O1343" s="67"/>
      <c r="P1343" s="206">
        <f>O1343*H1343</f>
        <v>0</v>
      </c>
      <c r="Q1343" s="206">
        <v>0</v>
      </c>
      <c r="R1343" s="206">
        <f>Q1343*H1343</f>
        <v>0</v>
      </c>
      <c r="S1343" s="206">
        <v>0</v>
      </c>
      <c r="T1343" s="207">
        <f>S1343*H1343</f>
        <v>0</v>
      </c>
      <c r="AR1343" s="208" t="s">
        <v>561</v>
      </c>
      <c r="AT1343" s="208" t="s">
        <v>398</v>
      </c>
      <c r="AU1343" s="208" t="s">
        <v>90</v>
      </c>
      <c r="AY1343" s="17" t="s">
        <v>261</v>
      </c>
      <c r="BE1343" s="209">
        <f>IF(N1343="základní",J1343,0)</f>
        <v>0</v>
      </c>
      <c r="BF1343" s="209">
        <f>IF(N1343="snížená",J1343,0)</f>
        <v>0</v>
      </c>
      <c r="BG1343" s="209">
        <f>IF(N1343="zákl. přenesená",J1343,0)</f>
        <v>0</v>
      </c>
      <c r="BH1343" s="209">
        <f>IF(N1343="sníž. přenesená",J1343,0)</f>
        <v>0</v>
      </c>
      <c r="BI1343" s="209">
        <f>IF(N1343="nulová",J1343,0)</f>
        <v>0</v>
      </c>
      <c r="BJ1343" s="17" t="s">
        <v>88</v>
      </c>
      <c r="BK1343" s="209">
        <f>ROUND(I1343*H1343,2)</f>
        <v>0</v>
      </c>
      <c r="BL1343" s="17" t="s">
        <v>450</v>
      </c>
      <c r="BM1343" s="208" t="s">
        <v>4565</v>
      </c>
    </row>
    <row r="1344" spans="2:65" s="14" customFormat="1">
      <c r="B1344" s="238"/>
      <c r="C1344" s="239"/>
      <c r="D1344" s="210" t="s">
        <v>366</v>
      </c>
      <c r="E1344" s="240" t="s">
        <v>1</v>
      </c>
      <c r="F1344" s="241" t="s">
        <v>4566</v>
      </c>
      <c r="G1344" s="239"/>
      <c r="H1344" s="240" t="s">
        <v>1</v>
      </c>
      <c r="I1344" s="242"/>
      <c r="J1344" s="239"/>
      <c r="K1344" s="239"/>
      <c r="L1344" s="243"/>
      <c r="M1344" s="244"/>
      <c r="N1344" s="245"/>
      <c r="O1344" s="245"/>
      <c r="P1344" s="245"/>
      <c r="Q1344" s="245"/>
      <c r="R1344" s="245"/>
      <c r="S1344" s="245"/>
      <c r="T1344" s="246"/>
      <c r="AT1344" s="247" t="s">
        <v>366</v>
      </c>
      <c r="AU1344" s="247" t="s">
        <v>90</v>
      </c>
      <c r="AV1344" s="14" t="s">
        <v>88</v>
      </c>
      <c r="AW1344" s="14" t="s">
        <v>36</v>
      </c>
      <c r="AX1344" s="14" t="s">
        <v>81</v>
      </c>
      <c r="AY1344" s="247" t="s">
        <v>261</v>
      </c>
    </row>
    <row r="1345" spans="2:65" s="14" customFormat="1">
      <c r="B1345" s="238"/>
      <c r="C1345" s="239"/>
      <c r="D1345" s="210" t="s">
        <v>366</v>
      </c>
      <c r="E1345" s="240" t="s">
        <v>1</v>
      </c>
      <c r="F1345" s="241" t="s">
        <v>4567</v>
      </c>
      <c r="G1345" s="239"/>
      <c r="H1345" s="240" t="s">
        <v>1</v>
      </c>
      <c r="I1345" s="242"/>
      <c r="J1345" s="239"/>
      <c r="K1345" s="239"/>
      <c r="L1345" s="243"/>
      <c r="M1345" s="244"/>
      <c r="N1345" s="245"/>
      <c r="O1345" s="245"/>
      <c r="P1345" s="245"/>
      <c r="Q1345" s="245"/>
      <c r="R1345" s="245"/>
      <c r="S1345" s="245"/>
      <c r="T1345" s="246"/>
      <c r="AT1345" s="247" t="s">
        <v>366</v>
      </c>
      <c r="AU1345" s="247" t="s">
        <v>90</v>
      </c>
      <c r="AV1345" s="14" t="s">
        <v>88</v>
      </c>
      <c r="AW1345" s="14" t="s">
        <v>36</v>
      </c>
      <c r="AX1345" s="14" t="s">
        <v>81</v>
      </c>
      <c r="AY1345" s="247" t="s">
        <v>261</v>
      </c>
    </row>
    <row r="1346" spans="2:65" s="12" customFormat="1">
      <c r="B1346" s="216"/>
      <c r="C1346" s="217"/>
      <c r="D1346" s="210" t="s">
        <v>366</v>
      </c>
      <c r="E1346" s="218" t="s">
        <v>1</v>
      </c>
      <c r="F1346" s="219" t="s">
        <v>4568</v>
      </c>
      <c r="G1346" s="217"/>
      <c r="H1346" s="220">
        <v>35</v>
      </c>
      <c r="I1346" s="221"/>
      <c r="J1346" s="217"/>
      <c r="K1346" s="217"/>
      <c r="L1346" s="222"/>
      <c r="M1346" s="223"/>
      <c r="N1346" s="224"/>
      <c r="O1346" s="224"/>
      <c r="P1346" s="224"/>
      <c r="Q1346" s="224"/>
      <c r="R1346" s="224"/>
      <c r="S1346" s="224"/>
      <c r="T1346" s="225"/>
      <c r="AT1346" s="226" t="s">
        <v>366</v>
      </c>
      <c r="AU1346" s="226" t="s">
        <v>90</v>
      </c>
      <c r="AV1346" s="12" t="s">
        <v>90</v>
      </c>
      <c r="AW1346" s="12" t="s">
        <v>36</v>
      </c>
      <c r="AX1346" s="12" t="s">
        <v>88</v>
      </c>
      <c r="AY1346" s="226" t="s">
        <v>261</v>
      </c>
    </row>
    <row r="1347" spans="2:65" s="1" customFormat="1" ht="36" customHeight="1">
      <c r="B1347" s="35"/>
      <c r="C1347" s="197" t="s">
        <v>1747</v>
      </c>
      <c r="D1347" s="197" t="s">
        <v>264</v>
      </c>
      <c r="E1347" s="198" t="s">
        <v>4569</v>
      </c>
      <c r="F1347" s="199" t="s">
        <v>4570</v>
      </c>
      <c r="G1347" s="200" t="s">
        <v>501</v>
      </c>
      <c r="H1347" s="201">
        <v>107</v>
      </c>
      <c r="I1347" s="202"/>
      <c r="J1347" s="203">
        <f>ROUND(I1347*H1347,2)</f>
        <v>0</v>
      </c>
      <c r="K1347" s="199" t="s">
        <v>3539</v>
      </c>
      <c r="L1347" s="39"/>
      <c r="M1347" s="204" t="s">
        <v>1</v>
      </c>
      <c r="N1347" s="205" t="s">
        <v>46</v>
      </c>
      <c r="O1347" s="67"/>
      <c r="P1347" s="206">
        <f>O1347*H1347</f>
        <v>0</v>
      </c>
      <c r="Q1347" s="206">
        <v>9.0000000000000006E-5</v>
      </c>
      <c r="R1347" s="206">
        <f>Q1347*H1347</f>
        <v>9.6300000000000014E-3</v>
      </c>
      <c r="S1347" s="206">
        <v>0</v>
      </c>
      <c r="T1347" s="207">
        <f>S1347*H1347</f>
        <v>0</v>
      </c>
      <c r="AR1347" s="208" t="s">
        <v>450</v>
      </c>
      <c r="AT1347" s="208" t="s">
        <v>264</v>
      </c>
      <c r="AU1347" s="208" t="s">
        <v>90</v>
      </c>
      <c r="AY1347" s="17" t="s">
        <v>261</v>
      </c>
      <c r="BE1347" s="209">
        <f>IF(N1347="základní",J1347,0)</f>
        <v>0</v>
      </c>
      <c r="BF1347" s="209">
        <f>IF(N1347="snížená",J1347,0)</f>
        <v>0</v>
      </c>
      <c r="BG1347" s="209">
        <f>IF(N1347="zákl. přenesená",J1347,0)</f>
        <v>0</v>
      </c>
      <c r="BH1347" s="209">
        <f>IF(N1347="sníž. přenesená",J1347,0)</f>
        <v>0</v>
      </c>
      <c r="BI1347" s="209">
        <f>IF(N1347="nulová",J1347,0)</f>
        <v>0</v>
      </c>
      <c r="BJ1347" s="17" t="s">
        <v>88</v>
      </c>
      <c r="BK1347" s="209">
        <f>ROUND(I1347*H1347,2)</f>
        <v>0</v>
      </c>
      <c r="BL1347" s="17" t="s">
        <v>450</v>
      </c>
      <c r="BM1347" s="208" t="s">
        <v>4571</v>
      </c>
    </row>
    <row r="1348" spans="2:65" s="14" customFormat="1" ht="22.5">
      <c r="B1348" s="238"/>
      <c r="C1348" s="239"/>
      <c r="D1348" s="210" t="s">
        <v>366</v>
      </c>
      <c r="E1348" s="240" t="s">
        <v>1</v>
      </c>
      <c r="F1348" s="241" t="s">
        <v>4572</v>
      </c>
      <c r="G1348" s="239"/>
      <c r="H1348" s="240" t="s">
        <v>1</v>
      </c>
      <c r="I1348" s="242"/>
      <c r="J1348" s="239"/>
      <c r="K1348" s="239"/>
      <c r="L1348" s="243"/>
      <c r="M1348" s="244"/>
      <c r="N1348" s="245"/>
      <c r="O1348" s="245"/>
      <c r="P1348" s="245"/>
      <c r="Q1348" s="245"/>
      <c r="R1348" s="245"/>
      <c r="S1348" s="245"/>
      <c r="T1348" s="246"/>
      <c r="AT1348" s="247" t="s">
        <v>366</v>
      </c>
      <c r="AU1348" s="247" t="s">
        <v>90</v>
      </c>
      <c r="AV1348" s="14" t="s">
        <v>88</v>
      </c>
      <c r="AW1348" s="14" t="s">
        <v>36</v>
      </c>
      <c r="AX1348" s="14" t="s">
        <v>81</v>
      </c>
      <c r="AY1348" s="247" t="s">
        <v>261</v>
      </c>
    </row>
    <row r="1349" spans="2:65" s="14" customFormat="1" ht="22.5">
      <c r="B1349" s="238"/>
      <c r="C1349" s="239"/>
      <c r="D1349" s="210" t="s">
        <v>366</v>
      </c>
      <c r="E1349" s="240" t="s">
        <v>1</v>
      </c>
      <c r="F1349" s="241" t="s">
        <v>4573</v>
      </c>
      <c r="G1349" s="239"/>
      <c r="H1349" s="240" t="s">
        <v>1</v>
      </c>
      <c r="I1349" s="242"/>
      <c r="J1349" s="239"/>
      <c r="K1349" s="239"/>
      <c r="L1349" s="243"/>
      <c r="M1349" s="244"/>
      <c r="N1349" s="245"/>
      <c r="O1349" s="245"/>
      <c r="P1349" s="245"/>
      <c r="Q1349" s="245"/>
      <c r="R1349" s="245"/>
      <c r="S1349" s="245"/>
      <c r="T1349" s="246"/>
      <c r="AT1349" s="247" t="s">
        <v>366</v>
      </c>
      <c r="AU1349" s="247" t="s">
        <v>90</v>
      </c>
      <c r="AV1349" s="14" t="s">
        <v>88</v>
      </c>
      <c r="AW1349" s="14" t="s">
        <v>36</v>
      </c>
      <c r="AX1349" s="14" t="s">
        <v>81</v>
      </c>
      <c r="AY1349" s="247" t="s">
        <v>261</v>
      </c>
    </row>
    <row r="1350" spans="2:65" s="12" customFormat="1">
      <c r="B1350" s="216"/>
      <c r="C1350" s="217"/>
      <c r="D1350" s="210" t="s">
        <v>366</v>
      </c>
      <c r="E1350" s="218" t="s">
        <v>1</v>
      </c>
      <c r="F1350" s="219" t="s">
        <v>1021</v>
      </c>
      <c r="G1350" s="217"/>
      <c r="H1350" s="220">
        <v>107</v>
      </c>
      <c r="I1350" s="221"/>
      <c r="J1350" s="217"/>
      <c r="K1350" s="217"/>
      <c r="L1350" s="222"/>
      <c r="M1350" s="223"/>
      <c r="N1350" s="224"/>
      <c r="O1350" s="224"/>
      <c r="P1350" s="224"/>
      <c r="Q1350" s="224"/>
      <c r="R1350" s="224"/>
      <c r="S1350" s="224"/>
      <c r="T1350" s="225"/>
      <c r="AT1350" s="226" t="s">
        <v>366</v>
      </c>
      <c r="AU1350" s="226" t="s">
        <v>90</v>
      </c>
      <c r="AV1350" s="12" t="s">
        <v>90</v>
      </c>
      <c r="AW1350" s="12" t="s">
        <v>36</v>
      </c>
      <c r="AX1350" s="12" t="s">
        <v>88</v>
      </c>
      <c r="AY1350" s="226" t="s">
        <v>261</v>
      </c>
    </row>
    <row r="1351" spans="2:65" s="1" customFormat="1" ht="24" customHeight="1">
      <c r="B1351" s="35"/>
      <c r="C1351" s="197" t="s">
        <v>1751</v>
      </c>
      <c r="D1351" s="197" t="s">
        <v>264</v>
      </c>
      <c r="E1351" s="198" t="s">
        <v>4574</v>
      </c>
      <c r="F1351" s="199" t="s">
        <v>4575</v>
      </c>
      <c r="G1351" s="200" t="s">
        <v>501</v>
      </c>
      <c r="H1351" s="201">
        <v>13</v>
      </c>
      <c r="I1351" s="202"/>
      <c r="J1351" s="203">
        <f>ROUND(I1351*H1351,2)</f>
        <v>0</v>
      </c>
      <c r="K1351" s="199" t="s">
        <v>3539</v>
      </c>
      <c r="L1351" s="39"/>
      <c r="M1351" s="204" t="s">
        <v>1</v>
      </c>
      <c r="N1351" s="205" t="s">
        <v>46</v>
      </c>
      <c r="O1351" s="67"/>
      <c r="P1351" s="206">
        <f>O1351*H1351</f>
        <v>0</v>
      </c>
      <c r="Q1351" s="206">
        <v>2.7E-4</v>
      </c>
      <c r="R1351" s="206">
        <f>Q1351*H1351</f>
        <v>3.5100000000000001E-3</v>
      </c>
      <c r="S1351" s="206">
        <v>0</v>
      </c>
      <c r="T1351" s="207">
        <f>S1351*H1351</f>
        <v>0</v>
      </c>
      <c r="AR1351" s="208" t="s">
        <v>450</v>
      </c>
      <c r="AT1351" s="208" t="s">
        <v>264</v>
      </c>
      <c r="AU1351" s="208" t="s">
        <v>90</v>
      </c>
      <c r="AY1351" s="17" t="s">
        <v>261</v>
      </c>
      <c r="BE1351" s="209">
        <f>IF(N1351="základní",J1351,0)</f>
        <v>0</v>
      </c>
      <c r="BF1351" s="209">
        <f>IF(N1351="snížená",J1351,0)</f>
        <v>0</v>
      </c>
      <c r="BG1351" s="209">
        <f>IF(N1351="zákl. přenesená",J1351,0)</f>
        <v>0</v>
      </c>
      <c r="BH1351" s="209">
        <f>IF(N1351="sníž. přenesená",J1351,0)</f>
        <v>0</v>
      </c>
      <c r="BI1351" s="209">
        <f>IF(N1351="nulová",J1351,0)</f>
        <v>0</v>
      </c>
      <c r="BJ1351" s="17" t="s">
        <v>88</v>
      </c>
      <c r="BK1351" s="209">
        <f>ROUND(I1351*H1351,2)</f>
        <v>0</v>
      </c>
      <c r="BL1351" s="17" t="s">
        <v>450</v>
      </c>
      <c r="BM1351" s="208" t="s">
        <v>4576</v>
      </c>
    </row>
    <row r="1352" spans="2:65" s="12" customFormat="1">
      <c r="B1352" s="216"/>
      <c r="C1352" s="217"/>
      <c r="D1352" s="210" t="s">
        <v>366</v>
      </c>
      <c r="E1352" s="218" t="s">
        <v>1</v>
      </c>
      <c r="F1352" s="219" t="s">
        <v>433</v>
      </c>
      <c r="G1352" s="217"/>
      <c r="H1352" s="220">
        <v>13</v>
      </c>
      <c r="I1352" s="221"/>
      <c r="J1352" s="217"/>
      <c r="K1352" s="217"/>
      <c r="L1352" s="222"/>
      <c r="M1352" s="223"/>
      <c r="N1352" s="224"/>
      <c r="O1352" s="224"/>
      <c r="P1352" s="224"/>
      <c r="Q1352" s="224"/>
      <c r="R1352" s="224"/>
      <c r="S1352" s="224"/>
      <c r="T1352" s="225"/>
      <c r="AT1352" s="226" t="s">
        <v>366</v>
      </c>
      <c r="AU1352" s="226" t="s">
        <v>90</v>
      </c>
      <c r="AV1352" s="12" t="s">
        <v>90</v>
      </c>
      <c r="AW1352" s="12" t="s">
        <v>36</v>
      </c>
      <c r="AX1352" s="12" t="s">
        <v>88</v>
      </c>
      <c r="AY1352" s="226" t="s">
        <v>261</v>
      </c>
    </row>
    <row r="1353" spans="2:65" s="1" customFormat="1" ht="24" customHeight="1">
      <c r="B1353" s="35"/>
      <c r="C1353" s="197" t="s">
        <v>1755</v>
      </c>
      <c r="D1353" s="197" t="s">
        <v>264</v>
      </c>
      <c r="E1353" s="198" t="s">
        <v>4577</v>
      </c>
      <c r="F1353" s="199" t="s">
        <v>4578</v>
      </c>
      <c r="G1353" s="200" t="s">
        <v>501</v>
      </c>
      <c r="H1353" s="201">
        <v>4</v>
      </c>
      <c r="I1353" s="202"/>
      <c r="J1353" s="203">
        <f>ROUND(I1353*H1353,2)</f>
        <v>0</v>
      </c>
      <c r="K1353" s="199" t="s">
        <v>3539</v>
      </c>
      <c r="L1353" s="39"/>
      <c r="M1353" s="204" t="s">
        <v>1</v>
      </c>
      <c r="N1353" s="205" t="s">
        <v>46</v>
      </c>
      <c r="O1353" s="67"/>
      <c r="P1353" s="206">
        <f>O1353*H1353</f>
        <v>0</v>
      </c>
      <c r="Q1353" s="206">
        <v>1.6000000000000001E-4</v>
      </c>
      <c r="R1353" s="206">
        <f>Q1353*H1353</f>
        <v>6.4000000000000005E-4</v>
      </c>
      <c r="S1353" s="206">
        <v>0</v>
      </c>
      <c r="T1353" s="207">
        <f>S1353*H1353</f>
        <v>0</v>
      </c>
      <c r="AR1353" s="208" t="s">
        <v>450</v>
      </c>
      <c r="AT1353" s="208" t="s">
        <v>264</v>
      </c>
      <c r="AU1353" s="208" t="s">
        <v>90</v>
      </c>
      <c r="AY1353" s="17" t="s">
        <v>261</v>
      </c>
      <c r="BE1353" s="209">
        <f>IF(N1353="základní",J1353,0)</f>
        <v>0</v>
      </c>
      <c r="BF1353" s="209">
        <f>IF(N1353="snížená",J1353,0)</f>
        <v>0</v>
      </c>
      <c r="BG1353" s="209">
        <f>IF(N1353="zákl. přenesená",J1353,0)</f>
        <v>0</v>
      </c>
      <c r="BH1353" s="209">
        <f>IF(N1353="sníž. přenesená",J1353,0)</f>
        <v>0</v>
      </c>
      <c r="BI1353" s="209">
        <f>IF(N1353="nulová",J1353,0)</f>
        <v>0</v>
      </c>
      <c r="BJ1353" s="17" t="s">
        <v>88</v>
      </c>
      <c r="BK1353" s="209">
        <f>ROUND(I1353*H1353,2)</f>
        <v>0</v>
      </c>
      <c r="BL1353" s="17" t="s">
        <v>450</v>
      </c>
      <c r="BM1353" s="208" t="s">
        <v>4579</v>
      </c>
    </row>
    <row r="1354" spans="2:65" s="12" customFormat="1">
      <c r="B1354" s="216"/>
      <c r="C1354" s="217"/>
      <c r="D1354" s="210" t="s">
        <v>366</v>
      </c>
      <c r="E1354" s="218" t="s">
        <v>1</v>
      </c>
      <c r="F1354" s="219" t="s">
        <v>123</v>
      </c>
      <c r="G1354" s="217"/>
      <c r="H1354" s="220">
        <v>4</v>
      </c>
      <c r="I1354" s="221"/>
      <c r="J1354" s="217"/>
      <c r="K1354" s="217"/>
      <c r="L1354" s="222"/>
      <c r="M1354" s="223"/>
      <c r="N1354" s="224"/>
      <c r="O1354" s="224"/>
      <c r="P1354" s="224"/>
      <c r="Q1354" s="224"/>
      <c r="R1354" s="224"/>
      <c r="S1354" s="224"/>
      <c r="T1354" s="225"/>
      <c r="AT1354" s="226" t="s">
        <v>366</v>
      </c>
      <c r="AU1354" s="226" t="s">
        <v>90</v>
      </c>
      <c r="AV1354" s="12" t="s">
        <v>90</v>
      </c>
      <c r="AW1354" s="12" t="s">
        <v>36</v>
      </c>
      <c r="AX1354" s="12" t="s">
        <v>88</v>
      </c>
      <c r="AY1354" s="226" t="s">
        <v>261</v>
      </c>
    </row>
    <row r="1355" spans="2:65" s="1" customFormat="1" ht="24" customHeight="1">
      <c r="B1355" s="35"/>
      <c r="C1355" s="197" t="s">
        <v>1759</v>
      </c>
      <c r="D1355" s="197" t="s">
        <v>264</v>
      </c>
      <c r="E1355" s="198" t="s">
        <v>4580</v>
      </c>
      <c r="F1355" s="199" t="s">
        <v>4581</v>
      </c>
      <c r="G1355" s="200" t="s">
        <v>401</v>
      </c>
      <c r="H1355" s="201">
        <v>3.246</v>
      </c>
      <c r="I1355" s="202"/>
      <c r="J1355" s="203">
        <f>ROUND(I1355*H1355,2)</f>
        <v>0</v>
      </c>
      <c r="K1355" s="199" t="s">
        <v>268</v>
      </c>
      <c r="L1355" s="39"/>
      <c r="M1355" s="204" t="s">
        <v>1</v>
      </c>
      <c r="N1355" s="205" t="s">
        <v>46</v>
      </c>
      <c r="O1355" s="67"/>
      <c r="P1355" s="206">
        <f>O1355*H1355</f>
        <v>0</v>
      </c>
      <c r="Q1355" s="206">
        <v>0</v>
      </c>
      <c r="R1355" s="206">
        <f>Q1355*H1355</f>
        <v>0</v>
      </c>
      <c r="S1355" s="206">
        <v>0</v>
      </c>
      <c r="T1355" s="207">
        <f>S1355*H1355</f>
        <v>0</v>
      </c>
      <c r="AR1355" s="208" t="s">
        <v>450</v>
      </c>
      <c r="AT1355" s="208" t="s">
        <v>264</v>
      </c>
      <c r="AU1355" s="208" t="s">
        <v>90</v>
      </c>
      <c r="AY1355" s="17" t="s">
        <v>261</v>
      </c>
      <c r="BE1355" s="209">
        <f>IF(N1355="základní",J1355,0)</f>
        <v>0</v>
      </c>
      <c r="BF1355" s="209">
        <f>IF(N1355="snížená",J1355,0)</f>
        <v>0</v>
      </c>
      <c r="BG1355" s="209">
        <f>IF(N1355="zákl. přenesená",J1355,0)</f>
        <v>0</v>
      </c>
      <c r="BH1355" s="209">
        <f>IF(N1355="sníž. přenesená",J1355,0)</f>
        <v>0</v>
      </c>
      <c r="BI1355" s="209">
        <f>IF(N1355="nulová",J1355,0)</f>
        <v>0</v>
      </c>
      <c r="BJ1355" s="17" t="s">
        <v>88</v>
      </c>
      <c r="BK1355" s="209">
        <f>ROUND(I1355*H1355,2)</f>
        <v>0</v>
      </c>
      <c r="BL1355" s="17" t="s">
        <v>450</v>
      </c>
      <c r="BM1355" s="208" t="s">
        <v>4582</v>
      </c>
    </row>
    <row r="1356" spans="2:65" s="11" customFormat="1" ht="22.7" customHeight="1">
      <c r="B1356" s="181"/>
      <c r="C1356" s="182"/>
      <c r="D1356" s="183" t="s">
        <v>80</v>
      </c>
      <c r="E1356" s="195" t="s">
        <v>4583</v>
      </c>
      <c r="F1356" s="195" t="s">
        <v>4584</v>
      </c>
      <c r="G1356" s="182"/>
      <c r="H1356" s="182"/>
      <c r="I1356" s="185"/>
      <c r="J1356" s="196">
        <f>BK1356</f>
        <v>0</v>
      </c>
      <c r="K1356" s="182"/>
      <c r="L1356" s="187"/>
      <c r="M1356" s="188"/>
      <c r="N1356" s="189"/>
      <c r="O1356" s="189"/>
      <c r="P1356" s="190">
        <f>SUM(P1357:P1370)</f>
        <v>0</v>
      </c>
      <c r="Q1356" s="189"/>
      <c r="R1356" s="190">
        <f>SUM(R1357:R1370)</f>
        <v>1.6312500000000001</v>
      </c>
      <c r="S1356" s="189"/>
      <c r="T1356" s="191">
        <f>SUM(T1357:T1370)</f>
        <v>0</v>
      </c>
      <c r="AR1356" s="192" t="s">
        <v>90</v>
      </c>
      <c r="AT1356" s="193" t="s">
        <v>80</v>
      </c>
      <c r="AU1356" s="193" t="s">
        <v>88</v>
      </c>
      <c r="AY1356" s="192" t="s">
        <v>261</v>
      </c>
      <c r="BK1356" s="194">
        <f>SUM(BK1357:BK1370)</f>
        <v>0</v>
      </c>
    </row>
    <row r="1357" spans="2:65" s="1" customFormat="1" ht="24" customHeight="1">
      <c r="B1357" s="35"/>
      <c r="C1357" s="197" t="s">
        <v>1763</v>
      </c>
      <c r="D1357" s="197" t="s">
        <v>264</v>
      </c>
      <c r="E1357" s="198" t="s">
        <v>4585</v>
      </c>
      <c r="F1357" s="199" t="s">
        <v>4586</v>
      </c>
      <c r="G1357" s="200" t="s">
        <v>2214</v>
      </c>
      <c r="H1357" s="201">
        <v>21</v>
      </c>
      <c r="I1357" s="202"/>
      <c r="J1357" s="203">
        <f t="shared" ref="J1357:J1364" si="10">ROUND(I1357*H1357,2)</f>
        <v>0</v>
      </c>
      <c r="K1357" s="199" t="s">
        <v>268</v>
      </c>
      <c r="L1357" s="39"/>
      <c r="M1357" s="204" t="s">
        <v>1</v>
      </c>
      <c r="N1357" s="205" t="s">
        <v>46</v>
      </c>
      <c r="O1357" s="67"/>
      <c r="P1357" s="206">
        <f t="shared" ref="P1357:P1364" si="11">O1357*H1357</f>
        <v>0</v>
      </c>
      <c r="Q1357" s="206">
        <v>1.2E-2</v>
      </c>
      <c r="R1357" s="206">
        <f t="shared" ref="R1357:R1364" si="12">Q1357*H1357</f>
        <v>0.252</v>
      </c>
      <c r="S1357" s="206">
        <v>0</v>
      </c>
      <c r="T1357" s="207">
        <f t="shared" ref="T1357:T1364" si="13">S1357*H1357</f>
        <v>0</v>
      </c>
      <c r="AR1357" s="208" t="s">
        <v>450</v>
      </c>
      <c r="AT1357" s="208" t="s">
        <v>264</v>
      </c>
      <c r="AU1357" s="208" t="s">
        <v>90</v>
      </c>
      <c r="AY1357" s="17" t="s">
        <v>261</v>
      </c>
      <c r="BE1357" s="209">
        <f t="shared" ref="BE1357:BE1364" si="14">IF(N1357="základní",J1357,0)</f>
        <v>0</v>
      </c>
      <c r="BF1357" s="209">
        <f t="shared" ref="BF1357:BF1364" si="15">IF(N1357="snížená",J1357,0)</f>
        <v>0</v>
      </c>
      <c r="BG1357" s="209">
        <f t="shared" ref="BG1357:BG1364" si="16">IF(N1357="zákl. přenesená",J1357,0)</f>
        <v>0</v>
      </c>
      <c r="BH1357" s="209">
        <f t="shared" ref="BH1357:BH1364" si="17">IF(N1357="sníž. přenesená",J1357,0)</f>
        <v>0</v>
      </c>
      <c r="BI1357" s="209">
        <f t="shared" ref="BI1357:BI1364" si="18">IF(N1357="nulová",J1357,0)</f>
        <v>0</v>
      </c>
      <c r="BJ1357" s="17" t="s">
        <v>88</v>
      </c>
      <c r="BK1357" s="209">
        <f t="shared" ref="BK1357:BK1364" si="19">ROUND(I1357*H1357,2)</f>
        <v>0</v>
      </c>
      <c r="BL1357" s="17" t="s">
        <v>450</v>
      </c>
      <c r="BM1357" s="208" t="s">
        <v>4587</v>
      </c>
    </row>
    <row r="1358" spans="2:65" s="1" customFormat="1" ht="24" customHeight="1">
      <c r="B1358" s="35"/>
      <c r="C1358" s="197" t="s">
        <v>1767</v>
      </c>
      <c r="D1358" s="197" t="s">
        <v>264</v>
      </c>
      <c r="E1358" s="198" t="s">
        <v>4588</v>
      </c>
      <c r="F1358" s="199" t="s">
        <v>4589</v>
      </c>
      <c r="G1358" s="200" t="s">
        <v>2214</v>
      </c>
      <c r="H1358" s="201">
        <v>8</v>
      </c>
      <c r="I1358" s="202"/>
      <c r="J1358" s="203">
        <f t="shared" si="10"/>
        <v>0</v>
      </c>
      <c r="K1358" s="199" t="s">
        <v>268</v>
      </c>
      <c r="L1358" s="39"/>
      <c r="M1358" s="204" t="s">
        <v>1</v>
      </c>
      <c r="N1358" s="205" t="s">
        <v>46</v>
      </c>
      <c r="O1358" s="67"/>
      <c r="P1358" s="206">
        <f t="shared" si="11"/>
        <v>0</v>
      </c>
      <c r="Q1358" s="206">
        <v>1.2E-2</v>
      </c>
      <c r="R1358" s="206">
        <f t="shared" si="12"/>
        <v>9.6000000000000002E-2</v>
      </c>
      <c r="S1358" s="206">
        <v>0</v>
      </c>
      <c r="T1358" s="207">
        <f t="shared" si="13"/>
        <v>0</v>
      </c>
      <c r="AR1358" s="208" t="s">
        <v>450</v>
      </c>
      <c r="AT1358" s="208" t="s">
        <v>264</v>
      </c>
      <c r="AU1358" s="208" t="s">
        <v>90</v>
      </c>
      <c r="AY1358" s="17" t="s">
        <v>261</v>
      </c>
      <c r="BE1358" s="209">
        <f t="shared" si="14"/>
        <v>0</v>
      </c>
      <c r="BF1358" s="209">
        <f t="shared" si="15"/>
        <v>0</v>
      </c>
      <c r="BG1358" s="209">
        <f t="shared" si="16"/>
        <v>0</v>
      </c>
      <c r="BH1358" s="209">
        <f t="shared" si="17"/>
        <v>0</v>
      </c>
      <c r="BI1358" s="209">
        <f t="shared" si="18"/>
        <v>0</v>
      </c>
      <c r="BJ1358" s="17" t="s">
        <v>88</v>
      </c>
      <c r="BK1358" s="209">
        <f t="shared" si="19"/>
        <v>0</v>
      </c>
      <c r="BL1358" s="17" t="s">
        <v>450</v>
      </c>
      <c r="BM1358" s="208" t="s">
        <v>4590</v>
      </c>
    </row>
    <row r="1359" spans="2:65" s="1" customFormat="1" ht="16.5" customHeight="1">
      <c r="B1359" s="35"/>
      <c r="C1359" s="197" t="s">
        <v>1771</v>
      </c>
      <c r="D1359" s="197" t="s">
        <v>264</v>
      </c>
      <c r="E1359" s="198" t="s">
        <v>4591</v>
      </c>
      <c r="F1359" s="199" t="s">
        <v>4592</v>
      </c>
      <c r="G1359" s="200" t="s">
        <v>2214</v>
      </c>
      <c r="H1359" s="201">
        <v>3</v>
      </c>
      <c r="I1359" s="202"/>
      <c r="J1359" s="203">
        <f t="shared" si="10"/>
        <v>0</v>
      </c>
      <c r="K1359" s="199" t="s">
        <v>268</v>
      </c>
      <c r="L1359" s="39"/>
      <c r="M1359" s="204" t="s">
        <v>1</v>
      </c>
      <c r="N1359" s="205" t="s">
        <v>46</v>
      </c>
      <c r="O1359" s="67"/>
      <c r="P1359" s="206">
        <f t="shared" si="11"/>
        <v>0</v>
      </c>
      <c r="Q1359" s="206">
        <v>1.4E-2</v>
      </c>
      <c r="R1359" s="206">
        <f t="shared" si="12"/>
        <v>4.2000000000000003E-2</v>
      </c>
      <c r="S1359" s="206">
        <v>0</v>
      </c>
      <c r="T1359" s="207">
        <f t="shared" si="13"/>
        <v>0</v>
      </c>
      <c r="AR1359" s="208" t="s">
        <v>450</v>
      </c>
      <c r="AT1359" s="208" t="s">
        <v>264</v>
      </c>
      <c r="AU1359" s="208" t="s">
        <v>90</v>
      </c>
      <c r="AY1359" s="17" t="s">
        <v>261</v>
      </c>
      <c r="BE1359" s="209">
        <f t="shared" si="14"/>
        <v>0</v>
      </c>
      <c r="BF1359" s="209">
        <f t="shared" si="15"/>
        <v>0</v>
      </c>
      <c r="BG1359" s="209">
        <f t="shared" si="16"/>
        <v>0</v>
      </c>
      <c r="BH1359" s="209">
        <f t="shared" si="17"/>
        <v>0</v>
      </c>
      <c r="BI1359" s="209">
        <f t="shared" si="18"/>
        <v>0</v>
      </c>
      <c r="BJ1359" s="17" t="s">
        <v>88</v>
      </c>
      <c r="BK1359" s="209">
        <f t="shared" si="19"/>
        <v>0</v>
      </c>
      <c r="BL1359" s="17" t="s">
        <v>450</v>
      </c>
      <c r="BM1359" s="208" t="s">
        <v>4593</v>
      </c>
    </row>
    <row r="1360" spans="2:65" s="1" customFormat="1" ht="16.5" customHeight="1">
      <c r="B1360" s="35"/>
      <c r="C1360" s="197" t="s">
        <v>1775</v>
      </c>
      <c r="D1360" s="197" t="s">
        <v>264</v>
      </c>
      <c r="E1360" s="198" t="s">
        <v>4594</v>
      </c>
      <c r="F1360" s="199" t="s">
        <v>4595</v>
      </c>
      <c r="G1360" s="200" t="s">
        <v>2214</v>
      </c>
      <c r="H1360" s="201">
        <v>11</v>
      </c>
      <c r="I1360" s="202"/>
      <c r="J1360" s="203">
        <f t="shared" si="10"/>
        <v>0</v>
      </c>
      <c r="K1360" s="199" t="s">
        <v>268</v>
      </c>
      <c r="L1360" s="39"/>
      <c r="M1360" s="204" t="s">
        <v>1</v>
      </c>
      <c r="N1360" s="205" t="s">
        <v>46</v>
      </c>
      <c r="O1360" s="67"/>
      <c r="P1360" s="206">
        <f t="shared" si="11"/>
        <v>0</v>
      </c>
      <c r="Q1360" s="206">
        <v>1.5599999999999999E-2</v>
      </c>
      <c r="R1360" s="206">
        <f t="shared" si="12"/>
        <v>0.1716</v>
      </c>
      <c r="S1360" s="206">
        <v>0</v>
      </c>
      <c r="T1360" s="207">
        <f t="shared" si="13"/>
        <v>0</v>
      </c>
      <c r="AR1360" s="208" t="s">
        <v>450</v>
      </c>
      <c r="AT1360" s="208" t="s">
        <v>264</v>
      </c>
      <c r="AU1360" s="208" t="s">
        <v>90</v>
      </c>
      <c r="AY1360" s="17" t="s">
        <v>261</v>
      </c>
      <c r="BE1360" s="209">
        <f t="shared" si="14"/>
        <v>0</v>
      </c>
      <c r="BF1360" s="209">
        <f t="shared" si="15"/>
        <v>0</v>
      </c>
      <c r="BG1360" s="209">
        <f t="shared" si="16"/>
        <v>0</v>
      </c>
      <c r="BH1360" s="209">
        <f t="shared" si="17"/>
        <v>0</v>
      </c>
      <c r="BI1360" s="209">
        <f t="shared" si="18"/>
        <v>0</v>
      </c>
      <c r="BJ1360" s="17" t="s">
        <v>88</v>
      </c>
      <c r="BK1360" s="209">
        <f t="shared" si="19"/>
        <v>0</v>
      </c>
      <c r="BL1360" s="17" t="s">
        <v>450</v>
      </c>
      <c r="BM1360" s="208" t="s">
        <v>4596</v>
      </c>
    </row>
    <row r="1361" spans="2:65" s="1" customFormat="1" ht="24" customHeight="1">
      <c r="B1361" s="35"/>
      <c r="C1361" s="197" t="s">
        <v>1779</v>
      </c>
      <c r="D1361" s="197" t="s">
        <v>264</v>
      </c>
      <c r="E1361" s="198" t="s">
        <v>4597</v>
      </c>
      <c r="F1361" s="199" t="s">
        <v>4598</v>
      </c>
      <c r="G1361" s="200" t="s">
        <v>2214</v>
      </c>
      <c r="H1361" s="201">
        <v>16</v>
      </c>
      <c r="I1361" s="202"/>
      <c r="J1361" s="203">
        <f t="shared" si="10"/>
        <v>0</v>
      </c>
      <c r="K1361" s="199" t="s">
        <v>268</v>
      </c>
      <c r="L1361" s="39"/>
      <c r="M1361" s="204" t="s">
        <v>1</v>
      </c>
      <c r="N1361" s="205" t="s">
        <v>46</v>
      </c>
      <c r="O1361" s="67"/>
      <c r="P1361" s="206">
        <f t="shared" si="11"/>
        <v>0</v>
      </c>
      <c r="Q1361" s="206">
        <v>1.17E-2</v>
      </c>
      <c r="R1361" s="206">
        <f t="shared" si="12"/>
        <v>0.18720000000000001</v>
      </c>
      <c r="S1361" s="206">
        <v>0</v>
      </c>
      <c r="T1361" s="207">
        <f t="shared" si="13"/>
        <v>0</v>
      </c>
      <c r="AR1361" s="208" t="s">
        <v>450</v>
      </c>
      <c r="AT1361" s="208" t="s">
        <v>264</v>
      </c>
      <c r="AU1361" s="208" t="s">
        <v>90</v>
      </c>
      <c r="AY1361" s="17" t="s">
        <v>261</v>
      </c>
      <c r="BE1361" s="209">
        <f t="shared" si="14"/>
        <v>0</v>
      </c>
      <c r="BF1361" s="209">
        <f t="shared" si="15"/>
        <v>0</v>
      </c>
      <c r="BG1361" s="209">
        <f t="shared" si="16"/>
        <v>0</v>
      </c>
      <c r="BH1361" s="209">
        <f t="shared" si="17"/>
        <v>0</v>
      </c>
      <c r="BI1361" s="209">
        <f t="shared" si="18"/>
        <v>0</v>
      </c>
      <c r="BJ1361" s="17" t="s">
        <v>88</v>
      </c>
      <c r="BK1361" s="209">
        <f t="shared" si="19"/>
        <v>0</v>
      </c>
      <c r="BL1361" s="17" t="s">
        <v>450</v>
      </c>
      <c r="BM1361" s="208" t="s">
        <v>4599</v>
      </c>
    </row>
    <row r="1362" spans="2:65" s="1" customFormat="1" ht="24" customHeight="1">
      <c r="B1362" s="35"/>
      <c r="C1362" s="197" t="s">
        <v>1783</v>
      </c>
      <c r="D1362" s="197" t="s">
        <v>264</v>
      </c>
      <c r="E1362" s="198" t="s">
        <v>4600</v>
      </c>
      <c r="F1362" s="199" t="s">
        <v>4601</v>
      </c>
      <c r="G1362" s="200" t="s">
        <v>2214</v>
      </c>
      <c r="H1362" s="201">
        <v>37</v>
      </c>
      <c r="I1362" s="202"/>
      <c r="J1362" s="203">
        <f t="shared" si="10"/>
        <v>0</v>
      </c>
      <c r="K1362" s="199" t="s">
        <v>268</v>
      </c>
      <c r="L1362" s="39"/>
      <c r="M1362" s="204" t="s">
        <v>1</v>
      </c>
      <c r="N1362" s="205" t="s">
        <v>46</v>
      </c>
      <c r="O1362" s="67"/>
      <c r="P1362" s="206">
        <f t="shared" si="11"/>
        <v>0</v>
      </c>
      <c r="Q1362" s="206">
        <v>1.865E-2</v>
      </c>
      <c r="R1362" s="206">
        <f t="shared" si="12"/>
        <v>0.69005000000000005</v>
      </c>
      <c r="S1362" s="206">
        <v>0</v>
      </c>
      <c r="T1362" s="207">
        <f t="shared" si="13"/>
        <v>0</v>
      </c>
      <c r="AR1362" s="208" t="s">
        <v>450</v>
      </c>
      <c r="AT1362" s="208" t="s">
        <v>264</v>
      </c>
      <c r="AU1362" s="208" t="s">
        <v>90</v>
      </c>
      <c r="AY1362" s="17" t="s">
        <v>261</v>
      </c>
      <c r="BE1362" s="209">
        <f t="shared" si="14"/>
        <v>0</v>
      </c>
      <c r="BF1362" s="209">
        <f t="shared" si="15"/>
        <v>0</v>
      </c>
      <c r="BG1362" s="209">
        <f t="shared" si="16"/>
        <v>0</v>
      </c>
      <c r="BH1362" s="209">
        <f t="shared" si="17"/>
        <v>0</v>
      </c>
      <c r="BI1362" s="209">
        <f t="shared" si="18"/>
        <v>0</v>
      </c>
      <c r="BJ1362" s="17" t="s">
        <v>88</v>
      </c>
      <c r="BK1362" s="209">
        <f t="shared" si="19"/>
        <v>0</v>
      </c>
      <c r="BL1362" s="17" t="s">
        <v>450</v>
      </c>
      <c r="BM1362" s="208" t="s">
        <v>4602</v>
      </c>
    </row>
    <row r="1363" spans="2:65" s="1" customFormat="1" ht="24" customHeight="1">
      <c r="B1363" s="35"/>
      <c r="C1363" s="197" t="s">
        <v>1787</v>
      </c>
      <c r="D1363" s="197" t="s">
        <v>264</v>
      </c>
      <c r="E1363" s="198" t="s">
        <v>4603</v>
      </c>
      <c r="F1363" s="199" t="s">
        <v>4604</v>
      </c>
      <c r="G1363" s="200" t="s">
        <v>2214</v>
      </c>
      <c r="H1363" s="201">
        <v>8</v>
      </c>
      <c r="I1363" s="202"/>
      <c r="J1363" s="203">
        <f t="shared" si="10"/>
        <v>0</v>
      </c>
      <c r="K1363" s="199" t="s">
        <v>268</v>
      </c>
      <c r="L1363" s="39"/>
      <c r="M1363" s="204" t="s">
        <v>1</v>
      </c>
      <c r="N1363" s="205" t="s">
        <v>46</v>
      </c>
      <c r="O1363" s="67"/>
      <c r="P1363" s="206">
        <f t="shared" si="11"/>
        <v>0</v>
      </c>
      <c r="Q1363" s="206">
        <v>1.7649999999999999E-2</v>
      </c>
      <c r="R1363" s="206">
        <f t="shared" si="12"/>
        <v>0.14119999999999999</v>
      </c>
      <c r="S1363" s="206">
        <v>0</v>
      </c>
      <c r="T1363" s="207">
        <f t="shared" si="13"/>
        <v>0</v>
      </c>
      <c r="AR1363" s="208" t="s">
        <v>450</v>
      </c>
      <c r="AT1363" s="208" t="s">
        <v>264</v>
      </c>
      <c r="AU1363" s="208" t="s">
        <v>90</v>
      </c>
      <c r="AY1363" s="17" t="s">
        <v>261</v>
      </c>
      <c r="BE1363" s="209">
        <f t="shared" si="14"/>
        <v>0</v>
      </c>
      <c r="BF1363" s="209">
        <f t="shared" si="15"/>
        <v>0</v>
      </c>
      <c r="BG1363" s="209">
        <f t="shared" si="16"/>
        <v>0</v>
      </c>
      <c r="BH1363" s="209">
        <f t="shared" si="17"/>
        <v>0</v>
      </c>
      <c r="BI1363" s="209">
        <f t="shared" si="18"/>
        <v>0</v>
      </c>
      <c r="BJ1363" s="17" t="s">
        <v>88</v>
      </c>
      <c r="BK1363" s="209">
        <f t="shared" si="19"/>
        <v>0</v>
      </c>
      <c r="BL1363" s="17" t="s">
        <v>450</v>
      </c>
      <c r="BM1363" s="208" t="s">
        <v>4605</v>
      </c>
    </row>
    <row r="1364" spans="2:65" s="1" customFormat="1" ht="16.5" customHeight="1">
      <c r="B1364" s="35"/>
      <c r="C1364" s="197" t="s">
        <v>1791</v>
      </c>
      <c r="D1364" s="197" t="s">
        <v>264</v>
      </c>
      <c r="E1364" s="198" t="s">
        <v>4606</v>
      </c>
      <c r="F1364" s="199" t="s">
        <v>4607</v>
      </c>
      <c r="G1364" s="200" t="s">
        <v>2214</v>
      </c>
      <c r="H1364" s="201">
        <v>48</v>
      </c>
      <c r="I1364" s="202"/>
      <c r="J1364" s="203">
        <f t="shared" si="10"/>
        <v>0</v>
      </c>
      <c r="K1364" s="199" t="s">
        <v>268</v>
      </c>
      <c r="L1364" s="39"/>
      <c r="M1364" s="204" t="s">
        <v>1</v>
      </c>
      <c r="N1364" s="205" t="s">
        <v>46</v>
      </c>
      <c r="O1364" s="67"/>
      <c r="P1364" s="206">
        <f t="shared" si="11"/>
        <v>0</v>
      </c>
      <c r="Q1364" s="206">
        <v>1.4999999999999999E-4</v>
      </c>
      <c r="R1364" s="206">
        <f t="shared" si="12"/>
        <v>7.1999999999999998E-3</v>
      </c>
      <c r="S1364" s="206">
        <v>0</v>
      </c>
      <c r="T1364" s="207">
        <f t="shared" si="13"/>
        <v>0</v>
      </c>
      <c r="AR1364" s="208" t="s">
        <v>450</v>
      </c>
      <c r="AT1364" s="208" t="s">
        <v>264</v>
      </c>
      <c r="AU1364" s="208" t="s">
        <v>90</v>
      </c>
      <c r="AY1364" s="17" t="s">
        <v>261</v>
      </c>
      <c r="BE1364" s="209">
        <f t="shared" si="14"/>
        <v>0</v>
      </c>
      <c r="BF1364" s="209">
        <f t="shared" si="15"/>
        <v>0</v>
      </c>
      <c r="BG1364" s="209">
        <f t="shared" si="16"/>
        <v>0</v>
      </c>
      <c r="BH1364" s="209">
        <f t="shared" si="17"/>
        <v>0</v>
      </c>
      <c r="BI1364" s="209">
        <f t="shared" si="18"/>
        <v>0</v>
      </c>
      <c r="BJ1364" s="17" t="s">
        <v>88</v>
      </c>
      <c r="BK1364" s="209">
        <f t="shared" si="19"/>
        <v>0</v>
      </c>
      <c r="BL1364" s="17" t="s">
        <v>450</v>
      </c>
      <c r="BM1364" s="208" t="s">
        <v>4608</v>
      </c>
    </row>
    <row r="1365" spans="2:65" s="14" customFormat="1">
      <c r="B1365" s="238"/>
      <c r="C1365" s="239"/>
      <c r="D1365" s="210" t="s">
        <v>366</v>
      </c>
      <c r="E1365" s="240" t="s">
        <v>1</v>
      </c>
      <c r="F1365" s="241" t="s">
        <v>4609</v>
      </c>
      <c r="G1365" s="239"/>
      <c r="H1365" s="240" t="s">
        <v>1</v>
      </c>
      <c r="I1365" s="242"/>
      <c r="J1365" s="239"/>
      <c r="K1365" s="239"/>
      <c r="L1365" s="243"/>
      <c r="M1365" s="244"/>
      <c r="N1365" s="245"/>
      <c r="O1365" s="245"/>
      <c r="P1365" s="245"/>
      <c r="Q1365" s="245"/>
      <c r="R1365" s="245"/>
      <c r="S1365" s="245"/>
      <c r="T1365" s="246"/>
      <c r="AT1365" s="247" t="s">
        <v>366</v>
      </c>
      <c r="AU1365" s="247" t="s">
        <v>90</v>
      </c>
      <c r="AV1365" s="14" t="s">
        <v>88</v>
      </c>
      <c r="AW1365" s="14" t="s">
        <v>36</v>
      </c>
      <c r="AX1365" s="14" t="s">
        <v>81</v>
      </c>
      <c r="AY1365" s="247" t="s">
        <v>261</v>
      </c>
    </row>
    <row r="1366" spans="2:65" s="12" customFormat="1">
      <c r="B1366" s="216"/>
      <c r="C1366" s="217"/>
      <c r="D1366" s="210" t="s">
        <v>366</v>
      </c>
      <c r="E1366" s="218" t="s">
        <v>1</v>
      </c>
      <c r="F1366" s="219" t="s">
        <v>4610</v>
      </c>
      <c r="G1366" s="217"/>
      <c r="H1366" s="220">
        <v>48</v>
      </c>
      <c r="I1366" s="221"/>
      <c r="J1366" s="217"/>
      <c r="K1366" s="217"/>
      <c r="L1366" s="222"/>
      <c r="M1366" s="223"/>
      <c r="N1366" s="224"/>
      <c r="O1366" s="224"/>
      <c r="P1366" s="224"/>
      <c r="Q1366" s="224"/>
      <c r="R1366" s="224"/>
      <c r="S1366" s="224"/>
      <c r="T1366" s="225"/>
      <c r="AT1366" s="226" t="s">
        <v>366</v>
      </c>
      <c r="AU1366" s="226" t="s">
        <v>90</v>
      </c>
      <c r="AV1366" s="12" t="s">
        <v>90</v>
      </c>
      <c r="AW1366" s="12" t="s">
        <v>36</v>
      </c>
      <c r="AX1366" s="12" t="s">
        <v>88</v>
      </c>
      <c r="AY1366" s="226" t="s">
        <v>261</v>
      </c>
    </row>
    <row r="1367" spans="2:65" s="1" customFormat="1" ht="16.5" customHeight="1">
      <c r="B1367" s="35"/>
      <c r="C1367" s="197" t="s">
        <v>1795</v>
      </c>
      <c r="D1367" s="197" t="s">
        <v>264</v>
      </c>
      <c r="E1367" s="198" t="s">
        <v>4611</v>
      </c>
      <c r="F1367" s="199" t="s">
        <v>4612</v>
      </c>
      <c r="G1367" s="200" t="s">
        <v>2214</v>
      </c>
      <c r="H1367" s="201">
        <v>88</v>
      </c>
      <c r="I1367" s="202"/>
      <c r="J1367" s="203">
        <f>ROUND(I1367*H1367,2)</f>
        <v>0</v>
      </c>
      <c r="K1367" s="199" t="s">
        <v>268</v>
      </c>
      <c r="L1367" s="39"/>
      <c r="M1367" s="204" t="s">
        <v>1</v>
      </c>
      <c r="N1367" s="205" t="s">
        <v>46</v>
      </c>
      <c r="O1367" s="67"/>
      <c r="P1367" s="206">
        <f>O1367*H1367</f>
        <v>0</v>
      </c>
      <c r="Q1367" s="206">
        <v>5.0000000000000001E-4</v>
      </c>
      <c r="R1367" s="206">
        <f>Q1367*H1367</f>
        <v>4.3999999999999997E-2</v>
      </c>
      <c r="S1367" s="206">
        <v>0</v>
      </c>
      <c r="T1367" s="207">
        <f>S1367*H1367</f>
        <v>0</v>
      </c>
      <c r="AR1367" s="208" t="s">
        <v>450</v>
      </c>
      <c r="AT1367" s="208" t="s">
        <v>264</v>
      </c>
      <c r="AU1367" s="208" t="s">
        <v>90</v>
      </c>
      <c r="AY1367" s="17" t="s">
        <v>261</v>
      </c>
      <c r="BE1367" s="209">
        <f>IF(N1367="základní",J1367,0)</f>
        <v>0</v>
      </c>
      <c r="BF1367" s="209">
        <f>IF(N1367="snížená",J1367,0)</f>
        <v>0</v>
      </c>
      <c r="BG1367" s="209">
        <f>IF(N1367="zákl. přenesená",J1367,0)</f>
        <v>0</v>
      </c>
      <c r="BH1367" s="209">
        <f>IF(N1367="sníž. přenesená",J1367,0)</f>
        <v>0</v>
      </c>
      <c r="BI1367" s="209">
        <f>IF(N1367="nulová",J1367,0)</f>
        <v>0</v>
      </c>
      <c r="BJ1367" s="17" t="s">
        <v>88</v>
      </c>
      <c r="BK1367" s="209">
        <f>ROUND(I1367*H1367,2)</f>
        <v>0</v>
      </c>
      <c r="BL1367" s="17" t="s">
        <v>450</v>
      </c>
      <c r="BM1367" s="208" t="s">
        <v>4613</v>
      </c>
    </row>
    <row r="1368" spans="2:65" s="14" customFormat="1">
      <c r="B1368" s="238"/>
      <c r="C1368" s="239"/>
      <c r="D1368" s="210" t="s">
        <v>366</v>
      </c>
      <c r="E1368" s="240" t="s">
        <v>1</v>
      </c>
      <c r="F1368" s="241" t="s">
        <v>4614</v>
      </c>
      <c r="G1368" s="239"/>
      <c r="H1368" s="240" t="s">
        <v>1</v>
      </c>
      <c r="I1368" s="242"/>
      <c r="J1368" s="239"/>
      <c r="K1368" s="239"/>
      <c r="L1368" s="243"/>
      <c r="M1368" s="244"/>
      <c r="N1368" s="245"/>
      <c r="O1368" s="245"/>
      <c r="P1368" s="245"/>
      <c r="Q1368" s="245"/>
      <c r="R1368" s="245"/>
      <c r="S1368" s="245"/>
      <c r="T1368" s="246"/>
      <c r="AT1368" s="247" t="s">
        <v>366</v>
      </c>
      <c r="AU1368" s="247" t="s">
        <v>90</v>
      </c>
      <c r="AV1368" s="14" t="s">
        <v>88</v>
      </c>
      <c r="AW1368" s="14" t="s">
        <v>36</v>
      </c>
      <c r="AX1368" s="14" t="s">
        <v>81</v>
      </c>
      <c r="AY1368" s="247" t="s">
        <v>261</v>
      </c>
    </row>
    <row r="1369" spans="2:65" s="12" customFormat="1">
      <c r="B1369" s="216"/>
      <c r="C1369" s="217"/>
      <c r="D1369" s="210" t="s">
        <v>366</v>
      </c>
      <c r="E1369" s="218" t="s">
        <v>1</v>
      </c>
      <c r="F1369" s="219" t="s">
        <v>4615</v>
      </c>
      <c r="G1369" s="217"/>
      <c r="H1369" s="220">
        <v>88</v>
      </c>
      <c r="I1369" s="221"/>
      <c r="J1369" s="217"/>
      <c r="K1369" s="217"/>
      <c r="L1369" s="222"/>
      <c r="M1369" s="223"/>
      <c r="N1369" s="224"/>
      <c r="O1369" s="224"/>
      <c r="P1369" s="224"/>
      <c r="Q1369" s="224"/>
      <c r="R1369" s="224"/>
      <c r="S1369" s="224"/>
      <c r="T1369" s="225"/>
      <c r="AT1369" s="226" t="s">
        <v>366</v>
      </c>
      <c r="AU1369" s="226" t="s">
        <v>90</v>
      </c>
      <c r="AV1369" s="12" t="s">
        <v>90</v>
      </c>
      <c r="AW1369" s="12" t="s">
        <v>36</v>
      </c>
      <c r="AX1369" s="12" t="s">
        <v>88</v>
      </c>
      <c r="AY1369" s="226" t="s">
        <v>261</v>
      </c>
    </row>
    <row r="1370" spans="2:65" s="1" customFormat="1" ht="24" customHeight="1">
      <c r="B1370" s="35"/>
      <c r="C1370" s="197" t="s">
        <v>1799</v>
      </c>
      <c r="D1370" s="197" t="s">
        <v>264</v>
      </c>
      <c r="E1370" s="198" t="s">
        <v>4616</v>
      </c>
      <c r="F1370" s="199" t="s">
        <v>4617</v>
      </c>
      <c r="G1370" s="200" t="s">
        <v>401</v>
      </c>
      <c r="H1370" s="201">
        <v>1.631</v>
      </c>
      <c r="I1370" s="202"/>
      <c r="J1370" s="203">
        <f>ROUND(I1370*H1370,2)</f>
        <v>0</v>
      </c>
      <c r="K1370" s="199" t="s">
        <v>268</v>
      </c>
      <c r="L1370" s="39"/>
      <c r="M1370" s="204" t="s">
        <v>1</v>
      </c>
      <c r="N1370" s="205" t="s">
        <v>46</v>
      </c>
      <c r="O1370" s="67"/>
      <c r="P1370" s="206">
        <f>O1370*H1370</f>
        <v>0</v>
      </c>
      <c r="Q1370" s="206">
        <v>0</v>
      </c>
      <c r="R1370" s="206">
        <f>Q1370*H1370</f>
        <v>0</v>
      </c>
      <c r="S1370" s="206">
        <v>0</v>
      </c>
      <c r="T1370" s="207">
        <f>S1370*H1370</f>
        <v>0</v>
      </c>
      <c r="AR1370" s="208" t="s">
        <v>450</v>
      </c>
      <c r="AT1370" s="208" t="s">
        <v>264</v>
      </c>
      <c r="AU1370" s="208" t="s">
        <v>90</v>
      </c>
      <c r="AY1370" s="17" t="s">
        <v>261</v>
      </c>
      <c r="BE1370" s="209">
        <f>IF(N1370="základní",J1370,0)</f>
        <v>0</v>
      </c>
      <c r="BF1370" s="209">
        <f>IF(N1370="snížená",J1370,0)</f>
        <v>0</v>
      </c>
      <c r="BG1370" s="209">
        <f>IF(N1370="zákl. přenesená",J1370,0)</f>
        <v>0</v>
      </c>
      <c r="BH1370" s="209">
        <f>IF(N1370="sníž. přenesená",J1370,0)</f>
        <v>0</v>
      </c>
      <c r="BI1370" s="209">
        <f>IF(N1370="nulová",J1370,0)</f>
        <v>0</v>
      </c>
      <c r="BJ1370" s="17" t="s">
        <v>88</v>
      </c>
      <c r="BK1370" s="209">
        <f>ROUND(I1370*H1370,2)</f>
        <v>0</v>
      </c>
      <c r="BL1370" s="17" t="s">
        <v>450</v>
      </c>
      <c r="BM1370" s="208" t="s">
        <v>4618</v>
      </c>
    </row>
    <row r="1371" spans="2:65" s="11" customFormat="1" ht="22.7" customHeight="1">
      <c r="B1371" s="181"/>
      <c r="C1371" s="182"/>
      <c r="D1371" s="183" t="s">
        <v>80</v>
      </c>
      <c r="E1371" s="195" t="s">
        <v>4619</v>
      </c>
      <c r="F1371" s="195" t="s">
        <v>4620</v>
      </c>
      <c r="G1371" s="182"/>
      <c r="H1371" s="182"/>
      <c r="I1371" s="185"/>
      <c r="J1371" s="196">
        <f>BK1371</f>
        <v>0</v>
      </c>
      <c r="K1371" s="182"/>
      <c r="L1371" s="187"/>
      <c r="M1371" s="188"/>
      <c r="N1371" s="189"/>
      <c r="O1371" s="189"/>
      <c r="P1371" s="190">
        <f>SUM(P1372:P1388)</f>
        <v>0</v>
      </c>
      <c r="Q1371" s="189"/>
      <c r="R1371" s="190">
        <f>SUM(R1372:R1388)</f>
        <v>6.8449999999999997E-2</v>
      </c>
      <c r="S1371" s="189"/>
      <c r="T1371" s="191">
        <f>SUM(T1372:T1388)</f>
        <v>0</v>
      </c>
      <c r="AR1371" s="192" t="s">
        <v>90</v>
      </c>
      <c r="AT1371" s="193" t="s">
        <v>80</v>
      </c>
      <c r="AU1371" s="193" t="s">
        <v>88</v>
      </c>
      <c r="AY1371" s="192" t="s">
        <v>261</v>
      </c>
      <c r="BK1371" s="194">
        <f>SUM(BK1372:BK1388)</f>
        <v>0</v>
      </c>
    </row>
    <row r="1372" spans="2:65" s="1" customFormat="1" ht="16.5" customHeight="1">
      <c r="B1372" s="35"/>
      <c r="C1372" s="197" t="s">
        <v>1803</v>
      </c>
      <c r="D1372" s="197" t="s">
        <v>264</v>
      </c>
      <c r="E1372" s="198" t="s">
        <v>4621</v>
      </c>
      <c r="F1372" s="199" t="s">
        <v>4622</v>
      </c>
      <c r="G1372" s="200" t="s">
        <v>501</v>
      </c>
      <c r="H1372" s="201">
        <v>2</v>
      </c>
      <c r="I1372" s="202"/>
      <c r="J1372" s="203">
        <f>ROUND(I1372*H1372,2)</f>
        <v>0</v>
      </c>
      <c r="K1372" s="199" t="s">
        <v>268</v>
      </c>
      <c r="L1372" s="39"/>
      <c r="M1372" s="204" t="s">
        <v>1</v>
      </c>
      <c r="N1372" s="205" t="s">
        <v>46</v>
      </c>
      <c r="O1372" s="67"/>
      <c r="P1372" s="206">
        <f>O1372*H1372</f>
        <v>0</v>
      </c>
      <c r="Q1372" s="206">
        <v>2.5000000000000001E-4</v>
      </c>
      <c r="R1372" s="206">
        <f>Q1372*H1372</f>
        <v>5.0000000000000001E-4</v>
      </c>
      <c r="S1372" s="206">
        <v>0</v>
      </c>
      <c r="T1372" s="207">
        <f>S1372*H1372</f>
        <v>0</v>
      </c>
      <c r="AR1372" s="208" t="s">
        <v>450</v>
      </c>
      <c r="AT1372" s="208" t="s">
        <v>264</v>
      </c>
      <c r="AU1372" s="208" t="s">
        <v>90</v>
      </c>
      <c r="AY1372" s="17" t="s">
        <v>261</v>
      </c>
      <c r="BE1372" s="209">
        <f>IF(N1372="základní",J1372,0)</f>
        <v>0</v>
      </c>
      <c r="BF1372" s="209">
        <f>IF(N1372="snížená",J1372,0)</f>
        <v>0</v>
      </c>
      <c r="BG1372" s="209">
        <f>IF(N1372="zákl. přenesená",J1372,0)</f>
        <v>0</v>
      </c>
      <c r="BH1372" s="209">
        <f>IF(N1372="sníž. přenesená",J1372,0)</f>
        <v>0</v>
      </c>
      <c r="BI1372" s="209">
        <f>IF(N1372="nulová",J1372,0)</f>
        <v>0</v>
      </c>
      <c r="BJ1372" s="17" t="s">
        <v>88</v>
      </c>
      <c r="BK1372" s="209">
        <f>ROUND(I1372*H1372,2)</f>
        <v>0</v>
      </c>
      <c r="BL1372" s="17" t="s">
        <v>450</v>
      </c>
      <c r="BM1372" s="208" t="s">
        <v>4623</v>
      </c>
    </row>
    <row r="1373" spans="2:65" s="1" customFormat="1" ht="16.5" customHeight="1">
      <c r="B1373" s="35"/>
      <c r="C1373" s="197" t="s">
        <v>1806</v>
      </c>
      <c r="D1373" s="197" t="s">
        <v>264</v>
      </c>
      <c r="E1373" s="198" t="s">
        <v>4624</v>
      </c>
      <c r="F1373" s="199" t="s">
        <v>4625</v>
      </c>
      <c r="G1373" s="200" t="s">
        <v>501</v>
      </c>
      <c r="H1373" s="201">
        <v>19</v>
      </c>
      <c r="I1373" s="202"/>
      <c r="J1373" s="203">
        <f>ROUND(I1373*H1373,2)</f>
        <v>0</v>
      </c>
      <c r="K1373" s="199" t="s">
        <v>268</v>
      </c>
      <c r="L1373" s="39"/>
      <c r="M1373" s="204" t="s">
        <v>1</v>
      </c>
      <c r="N1373" s="205" t="s">
        <v>46</v>
      </c>
      <c r="O1373" s="67"/>
      <c r="P1373" s="206">
        <f>O1373*H1373</f>
        <v>0</v>
      </c>
      <c r="Q1373" s="206">
        <v>2.0000000000000001E-4</v>
      </c>
      <c r="R1373" s="206">
        <f>Q1373*H1373</f>
        <v>3.8E-3</v>
      </c>
      <c r="S1373" s="206">
        <v>0</v>
      </c>
      <c r="T1373" s="207">
        <f>S1373*H1373</f>
        <v>0</v>
      </c>
      <c r="AR1373" s="208" t="s">
        <v>450</v>
      </c>
      <c r="AT1373" s="208" t="s">
        <v>264</v>
      </c>
      <c r="AU1373" s="208" t="s">
        <v>90</v>
      </c>
      <c r="AY1373" s="17" t="s">
        <v>261</v>
      </c>
      <c r="BE1373" s="209">
        <f>IF(N1373="základní",J1373,0)</f>
        <v>0</v>
      </c>
      <c r="BF1373" s="209">
        <f>IF(N1373="snížená",J1373,0)</f>
        <v>0</v>
      </c>
      <c r="BG1373" s="209">
        <f>IF(N1373="zákl. přenesená",J1373,0)</f>
        <v>0</v>
      </c>
      <c r="BH1373" s="209">
        <f>IF(N1373="sníž. přenesená",J1373,0)</f>
        <v>0</v>
      </c>
      <c r="BI1373" s="209">
        <f>IF(N1373="nulová",J1373,0)</f>
        <v>0</v>
      </c>
      <c r="BJ1373" s="17" t="s">
        <v>88</v>
      </c>
      <c r="BK1373" s="209">
        <f>ROUND(I1373*H1373,2)</f>
        <v>0</v>
      </c>
      <c r="BL1373" s="17" t="s">
        <v>450</v>
      </c>
      <c r="BM1373" s="208" t="s">
        <v>4626</v>
      </c>
    </row>
    <row r="1374" spans="2:65" s="12" customFormat="1">
      <c r="B1374" s="216"/>
      <c r="C1374" s="217"/>
      <c r="D1374" s="210" t="s">
        <v>366</v>
      </c>
      <c r="E1374" s="218" t="s">
        <v>1</v>
      </c>
      <c r="F1374" s="219" t="s">
        <v>468</v>
      </c>
      <c r="G1374" s="217"/>
      <c r="H1374" s="220">
        <v>19</v>
      </c>
      <c r="I1374" s="221"/>
      <c r="J1374" s="217"/>
      <c r="K1374" s="217"/>
      <c r="L1374" s="222"/>
      <c r="M1374" s="223"/>
      <c r="N1374" s="224"/>
      <c r="O1374" s="224"/>
      <c r="P1374" s="224"/>
      <c r="Q1374" s="224"/>
      <c r="R1374" s="224"/>
      <c r="S1374" s="224"/>
      <c r="T1374" s="225"/>
      <c r="AT1374" s="226" t="s">
        <v>366</v>
      </c>
      <c r="AU1374" s="226" t="s">
        <v>90</v>
      </c>
      <c r="AV1374" s="12" t="s">
        <v>90</v>
      </c>
      <c r="AW1374" s="12" t="s">
        <v>36</v>
      </c>
      <c r="AX1374" s="12" t="s">
        <v>88</v>
      </c>
      <c r="AY1374" s="226" t="s">
        <v>261</v>
      </c>
    </row>
    <row r="1375" spans="2:65" s="1" customFormat="1" ht="16.5" customHeight="1">
      <c r="B1375" s="35"/>
      <c r="C1375" s="197" t="s">
        <v>1810</v>
      </c>
      <c r="D1375" s="197" t="s">
        <v>264</v>
      </c>
      <c r="E1375" s="198" t="s">
        <v>4627</v>
      </c>
      <c r="F1375" s="199" t="s">
        <v>4628</v>
      </c>
      <c r="G1375" s="200" t="s">
        <v>501</v>
      </c>
      <c r="H1375" s="201">
        <v>6</v>
      </c>
      <c r="I1375" s="202"/>
      <c r="J1375" s="203">
        <f>ROUND(I1375*H1375,2)</f>
        <v>0</v>
      </c>
      <c r="K1375" s="199" t="s">
        <v>268</v>
      </c>
      <c r="L1375" s="39"/>
      <c r="M1375" s="204" t="s">
        <v>1</v>
      </c>
      <c r="N1375" s="205" t="s">
        <v>46</v>
      </c>
      <c r="O1375" s="67"/>
      <c r="P1375" s="206">
        <f>O1375*H1375</f>
        <v>0</v>
      </c>
      <c r="Q1375" s="206">
        <v>2.9999999999999997E-4</v>
      </c>
      <c r="R1375" s="206">
        <f>Q1375*H1375</f>
        <v>1.8E-3</v>
      </c>
      <c r="S1375" s="206">
        <v>0</v>
      </c>
      <c r="T1375" s="207">
        <f>S1375*H1375</f>
        <v>0</v>
      </c>
      <c r="AR1375" s="208" t="s">
        <v>450</v>
      </c>
      <c r="AT1375" s="208" t="s">
        <v>264</v>
      </c>
      <c r="AU1375" s="208" t="s">
        <v>90</v>
      </c>
      <c r="AY1375" s="17" t="s">
        <v>261</v>
      </c>
      <c r="BE1375" s="209">
        <f>IF(N1375="základní",J1375,0)</f>
        <v>0</v>
      </c>
      <c r="BF1375" s="209">
        <f>IF(N1375="snížená",J1375,0)</f>
        <v>0</v>
      </c>
      <c r="BG1375" s="209">
        <f>IF(N1375="zákl. přenesená",J1375,0)</f>
        <v>0</v>
      </c>
      <c r="BH1375" s="209">
        <f>IF(N1375="sníž. přenesená",J1375,0)</f>
        <v>0</v>
      </c>
      <c r="BI1375" s="209">
        <f>IF(N1375="nulová",J1375,0)</f>
        <v>0</v>
      </c>
      <c r="BJ1375" s="17" t="s">
        <v>88</v>
      </c>
      <c r="BK1375" s="209">
        <f>ROUND(I1375*H1375,2)</f>
        <v>0</v>
      </c>
      <c r="BL1375" s="17" t="s">
        <v>450</v>
      </c>
      <c r="BM1375" s="208" t="s">
        <v>4629</v>
      </c>
    </row>
    <row r="1376" spans="2:65" s="1" customFormat="1" ht="16.5" customHeight="1">
      <c r="B1376" s="35"/>
      <c r="C1376" s="197" t="s">
        <v>1814</v>
      </c>
      <c r="D1376" s="197" t="s">
        <v>264</v>
      </c>
      <c r="E1376" s="198" t="s">
        <v>4630</v>
      </c>
      <c r="F1376" s="199" t="s">
        <v>4631</v>
      </c>
      <c r="G1376" s="200" t="s">
        <v>501</v>
      </c>
      <c r="H1376" s="201">
        <v>56</v>
      </c>
      <c r="I1376" s="202"/>
      <c r="J1376" s="203">
        <f>ROUND(I1376*H1376,2)</f>
        <v>0</v>
      </c>
      <c r="K1376" s="199" t="s">
        <v>268</v>
      </c>
      <c r="L1376" s="39"/>
      <c r="M1376" s="204" t="s">
        <v>1</v>
      </c>
      <c r="N1376" s="205" t="s">
        <v>46</v>
      </c>
      <c r="O1376" s="67"/>
      <c r="P1376" s="206">
        <f>O1376*H1376</f>
        <v>0</v>
      </c>
      <c r="Q1376" s="206">
        <v>3.5E-4</v>
      </c>
      <c r="R1376" s="206">
        <f>Q1376*H1376</f>
        <v>1.9599999999999999E-2</v>
      </c>
      <c r="S1376" s="206">
        <v>0</v>
      </c>
      <c r="T1376" s="207">
        <f>S1376*H1376</f>
        <v>0</v>
      </c>
      <c r="AR1376" s="208" t="s">
        <v>450</v>
      </c>
      <c r="AT1376" s="208" t="s">
        <v>264</v>
      </c>
      <c r="AU1376" s="208" t="s">
        <v>90</v>
      </c>
      <c r="AY1376" s="17" t="s">
        <v>261</v>
      </c>
      <c r="BE1376" s="209">
        <f>IF(N1376="základní",J1376,0)</f>
        <v>0</v>
      </c>
      <c r="BF1376" s="209">
        <f>IF(N1376="snížená",J1376,0)</f>
        <v>0</v>
      </c>
      <c r="BG1376" s="209">
        <f>IF(N1376="zákl. přenesená",J1376,0)</f>
        <v>0</v>
      </c>
      <c r="BH1376" s="209">
        <f>IF(N1376="sníž. přenesená",J1376,0)</f>
        <v>0</v>
      </c>
      <c r="BI1376" s="209">
        <f>IF(N1376="nulová",J1376,0)</f>
        <v>0</v>
      </c>
      <c r="BJ1376" s="17" t="s">
        <v>88</v>
      </c>
      <c r="BK1376" s="209">
        <f>ROUND(I1376*H1376,2)</f>
        <v>0</v>
      </c>
      <c r="BL1376" s="17" t="s">
        <v>450</v>
      </c>
      <c r="BM1376" s="208" t="s">
        <v>4632</v>
      </c>
    </row>
    <row r="1377" spans="2:65" s="12" customFormat="1">
      <c r="B1377" s="216"/>
      <c r="C1377" s="217"/>
      <c r="D1377" s="210" t="s">
        <v>366</v>
      </c>
      <c r="E1377" s="218" t="s">
        <v>1</v>
      </c>
      <c r="F1377" s="219" t="s">
        <v>724</v>
      </c>
      <c r="G1377" s="217"/>
      <c r="H1377" s="220">
        <v>56</v>
      </c>
      <c r="I1377" s="221"/>
      <c r="J1377" s="217"/>
      <c r="K1377" s="217"/>
      <c r="L1377" s="222"/>
      <c r="M1377" s="223"/>
      <c r="N1377" s="224"/>
      <c r="O1377" s="224"/>
      <c r="P1377" s="224"/>
      <c r="Q1377" s="224"/>
      <c r="R1377" s="224"/>
      <c r="S1377" s="224"/>
      <c r="T1377" s="225"/>
      <c r="AT1377" s="226" t="s">
        <v>366</v>
      </c>
      <c r="AU1377" s="226" t="s">
        <v>90</v>
      </c>
      <c r="AV1377" s="12" t="s">
        <v>90</v>
      </c>
      <c r="AW1377" s="12" t="s">
        <v>36</v>
      </c>
      <c r="AX1377" s="12" t="s">
        <v>88</v>
      </c>
      <c r="AY1377" s="226" t="s">
        <v>261</v>
      </c>
    </row>
    <row r="1378" spans="2:65" s="1" customFormat="1" ht="16.5" customHeight="1">
      <c r="B1378" s="35"/>
      <c r="C1378" s="197" t="s">
        <v>1818</v>
      </c>
      <c r="D1378" s="197" t="s">
        <v>264</v>
      </c>
      <c r="E1378" s="198" t="s">
        <v>4633</v>
      </c>
      <c r="F1378" s="199" t="s">
        <v>4634</v>
      </c>
      <c r="G1378" s="200" t="s">
        <v>501</v>
      </c>
      <c r="H1378" s="201">
        <v>67</v>
      </c>
      <c r="I1378" s="202"/>
      <c r="J1378" s="203">
        <f>ROUND(I1378*H1378,2)</f>
        <v>0</v>
      </c>
      <c r="K1378" s="199" t="s">
        <v>268</v>
      </c>
      <c r="L1378" s="39"/>
      <c r="M1378" s="204" t="s">
        <v>1</v>
      </c>
      <c r="N1378" s="205" t="s">
        <v>46</v>
      </c>
      <c r="O1378" s="67"/>
      <c r="P1378" s="206">
        <f>O1378*H1378</f>
        <v>0</v>
      </c>
      <c r="Q1378" s="206">
        <v>5.6999999999999998E-4</v>
      </c>
      <c r="R1378" s="206">
        <f>Q1378*H1378</f>
        <v>3.8190000000000002E-2</v>
      </c>
      <c r="S1378" s="206">
        <v>0</v>
      </c>
      <c r="T1378" s="207">
        <f>S1378*H1378</f>
        <v>0</v>
      </c>
      <c r="AR1378" s="208" t="s">
        <v>450</v>
      </c>
      <c r="AT1378" s="208" t="s">
        <v>264</v>
      </c>
      <c r="AU1378" s="208" t="s">
        <v>90</v>
      </c>
      <c r="AY1378" s="17" t="s">
        <v>261</v>
      </c>
      <c r="BE1378" s="209">
        <f>IF(N1378="základní",J1378,0)</f>
        <v>0</v>
      </c>
      <c r="BF1378" s="209">
        <f>IF(N1378="snížená",J1378,0)</f>
        <v>0</v>
      </c>
      <c r="BG1378" s="209">
        <f>IF(N1378="zákl. přenesená",J1378,0)</f>
        <v>0</v>
      </c>
      <c r="BH1378" s="209">
        <f>IF(N1378="sníž. přenesená",J1378,0)</f>
        <v>0</v>
      </c>
      <c r="BI1378" s="209">
        <f>IF(N1378="nulová",J1378,0)</f>
        <v>0</v>
      </c>
      <c r="BJ1378" s="17" t="s">
        <v>88</v>
      </c>
      <c r="BK1378" s="209">
        <f>ROUND(I1378*H1378,2)</f>
        <v>0</v>
      </c>
      <c r="BL1378" s="17" t="s">
        <v>450</v>
      </c>
      <c r="BM1378" s="208" t="s">
        <v>4635</v>
      </c>
    </row>
    <row r="1379" spans="2:65" s="12" customFormat="1">
      <c r="B1379" s="216"/>
      <c r="C1379" s="217"/>
      <c r="D1379" s="210" t="s">
        <v>366</v>
      </c>
      <c r="E1379" s="218" t="s">
        <v>1</v>
      </c>
      <c r="F1379" s="219" t="s">
        <v>786</v>
      </c>
      <c r="G1379" s="217"/>
      <c r="H1379" s="220">
        <v>67</v>
      </c>
      <c r="I1379" s="221"/>
      <c r="J1379" s="217"/>
      <c r="K1379" s="217"/>
      <c r="L1379" s="222"/>
      <c r="M1379" s="223"/>
      <c r="N1379" s="224"/>
      <c r="O1379" s="224"/>
      <c r="P1379" s="224"/>
      <c r="Q1379" s="224"/>
      <c r="R1379" s="224"/>
      <c r="S1379" s="224"/>
      <c r="T1379" s="225"/>
      <c r="AT1379" s="226" t="s">
        <v>366</v>
      </c>
      <c r="AU1379" s="226" t="s">
        <v>90</v>
      </c>
      <c r="AV1379" s="12" t="s">
        <v>90</v>
      </c>
      <c r="AW1379" s="12" t="s">
        <v>36</v>
      </c>
      <c r="AX1379" s="12" t="s">
        <v>88</v>
      </c>
      <c r="AY1379" s="226" t="s">
        <v>261</v>
      </c>
    </row>
    <row r="1380" spans="2:65" s="1" customFormat="1" ht="16.5" customHeight="1">
      <c r="B1380" s="35"/>
      <c r="C1380" s="197" t="s">
        <v>1824</v>
      </c>
      <c r="D1380" s="197" t="s">
        <v>264</v>
      </c>
      <c r="E1380" s="198" t="s">
        <v>4636</v>
      </c>
      <c r="F1380" s="199" t="s">
        <v>4637</v>
      </c>
      <c r="G1380" s="200" t="s">
        <v>501</v>
      </c>
      <c r="H1380" s="201">
        <v>8</v>
      </c>
      <c r="I1380" s="202"/>
      <c r="J1380" s="203">
        <f>ROUND(I1380*H1380,2)</f>
        <v>0</v>
      </c>
      <c r="K1380" s="199" t="s">
        <v>268</v>
      </c>
      <c r="L1380" s="39"/>
      <c r="M1380" s="204" t="s">
        <v>1</v>
      </c>
      <c r="N1380" s="205" t="s">
        <v>46</v>
      </c>
      <c r="O1380" s="67"/>
      <c r="P1380" s="206">
        <f>O1380*H1380</f>
        <v>0</v>
      </c>
      <c r="Q1380" s="206">
        <v>5.6999999999999998E-4</v>
      </c>
      <c r="R1380" s="206">
        <f>Q1380*H1380</f>
        <v>4.5599999999999998E-3</v>
      </c>
      <c r="S1380" s="206">
        <v>0</v>
      </c>
      <c r="T1380" s="207">
        <f>S1380*H1380</f>
        <v>0</v>
      </c>
      <c r="AR1380" s="208" t="s">
        <v>450</v>
      </c>
      <c r="AT1380" s="208" t="s">
        <v>264</v>
      </c>
      <c r="AU1380" s="208" t="s">
        <v>90</v>
      </c>
      <c r="AY1380" s="17" t="s">
        <v>261</v>
      </c>
      <c r="BE1380" s="209">
        <f>IF(N1380="základní",J1380,0)</f>
        <v>0</v>
      </c>
      <c r="BF1380" s="209">
        <f>IF(N1380="snížená",J1380,0)</f>
        <v>0</v>
      </c>
      <c r="BG1380" s="209">
        <f>IF(N1380="zákl. přenesená",J1380,0)</f>
        <v>0</v>
      </c>
      <c r="BH1380" s="209">
        <f>IF(N1380="sníž. přenesená",J1380,0)</f>
        <v>0</v>
      </c>
      <c r="BI1380" s="209">
        <f>IF(N1380="nulová",J1380,0)</f>
        <v>0</v>
      </c>
      <c r="BJ1380" s="17" t="s">
        <v>88</v>
      </c>
      <c r="BK1380" s="209">
        <f>ROUND(I1380*H1380,2)</f>
        <v>0</v>
      </c>
      <c r="BL1380" s="17" t="s">
        <v>450</v>
      </c>
      <c r="BM1380" s="208" t="s">
        <v>4638</v>
      </c>
    </row>
    <row r="1381" spans="2:65" s="1" customFormat="1" ht="16.5" customHeight="1">
      <c r="B1381" s="35"/>
      <c r="C1381" s="197" t="s">
        <v>1830</v>
      </c>
      <c r="D1381" s="197" t="s">
        <v>264</v>
      </c>
      <c r="E1381" s="198" t="s">
        <v>4639</v>
      </c>
      <c r="F1381" s="199" t="s">
        <v>4640</v>
      </c>
      <c r="G1381" s="200" t="s">
        <v>501</v>
      </c>
      <c r="H1381" s="201">
        <v>105</v>
      </c>
      <c r="I1381" s="202"/>
      <c r="J1381" s="203">
        <f>ROUND(I1381*H1381,2)</f>
        <v>0</v>
      </c>
      <c r="K1381" s="199" t="s">
        <v>3539</v>
      </c>
      <c r="L1381" s="39"/>
      <c r="M1381" s="204" t="s">
        <v>1</v>
      </c>
      <c r="N1381" s="205" t="s">
        <v>46</v>
      </c>
      <c r="O1381" s="67"/>
      <c r="P1381" s="206">
        <f>O1381*H1381</f>
        <v>0</v>
      </c>
      <c r="Q1381" s="206">
        <v>0</v>
      </c>
      <c r="R1381" s="206">
        <f>Q1381*H1381</f>
        <v>0</v>
      </c>
      <c r="S1381" s="206">
        <v>0</v>
      </c>
      <c r="T1381" s="207">
        <f>S1381*H1381</f>
        <v>0</v>
      </c>
      <c r="AR1381" s="208" t="s">
        <v>450</v>
      </c>
      <c r="AT1381" s="208" t="s">
        <v>264</v>
      </c>
      <c r="AU1381" s="208" t="s">
        <v>90</v>
      </c>
      <c r="AY1381" s="17" t="s">
        <v>261</v>
      </c>
      <c r="BE1381" s="209">
        <f>IF(N1381="základní",J1381,0)</f>
        <v>0</v>
      </c>
      <c r="BF1381" s="209">
        <f>IF(N1381="snížená",J1381,0)</f>
        <v>0</v>
      </c>
      <c r="BG1381" s="209">
        <f>IF(N1381="zákl. přenesená",J1381,0)</f>
        <v>0</v>
      </c>
      <c r="BH1381" s="209">
        <f>IF(N1381="sníž. přenesená",J1381,0)</f>
        <v>0</v>
      </c>
      <c r="BI1381" s="209">
        <f>IF(N1381="nulová",J1381,0)</f>
        <v>0</v>
      </c>
      <c r="BJ1381" s="17" t="s">
        <v>88</v>
      </c>
      <c r="BK1381" s="209">
        <f>ROUND(I1381*H1381,2)</f>
        <v>0</v>
      </c>
      <c r="BL1381" s="17" t="s">
        <v>450</v>
      </c>
      <c r="BM1381" s="208" t="s">
        <v>4641</v>
      </c>
    </row>
    <row r="1382" spans="2:65" s="14" customFormat="1">
      <c r="B1382" s="238"/>
      <c r="C1382" s="239"/>
      <c r="D1382" s="210" t="s">
        <v>366</v>
      </c>
      <c r="E1382" s="240" t="s">
        <v>1</v>
      </c>
      <c r="F1382" s="241" t="s">
        <v>4423</v>
      </c>
      <c r="G1382" s="239"/>
      <c r="H1382" s="240" t="s">
        <v>1</v>
      </c>
      <c r="I1382" s="242"/>
      <c r="J1382" s="239"/>
      <c r="K1382" s="239"/>
      <c r="L1382" s="243"/>
      <c r="M1382" s="244"/>
      <c r="N1382" s="245"/>
      <c r="O1382" s="245"/>
      <c r="P1382" s="245"/>
      <c r="Q1382" s="245"/>
      <c r="R1382" s="245"/>
      <c r="S1382" s="245"/>
      <c r="T1382" s="246"/>
      <c r="AT1382" s="247" t="s">
        <v>366</v>
      </c>
      <c r="AU1382" s="247" t="s">
        <v>90</v>
      </c>
      <c r="AV1382" s="14" t="s">
        <v>88</v>
      </c>
      <c r="AW1382" s="14" t="s">
        <v>36</v>
      </c>
      <c r="AX1382" s="14" t="s">
        <v>81</v>
      </c>
      <c r="AY1382" s="247" t="s">
        <v>261</v>
      </c>
    </row>
    <row r="1383" spans="2:65" s="14" customFormat="1">
      <c r="B1383" s="238"/>
      <c r="C1383" s="239"/>
      <c r="D1383" s="210" t="s">
        <v>366</v>
      </c>
      <c r="E1383" s="240" t="s">
        <v>1</v>
      </c>
      <c r="F1383" s="241" t="s">
        <v>4642</v>
      </c>
      <c r="G1383" s="239"/>
      <c r="H1383" s="240" t="s">
        <v>1</v>
      </c>
      <c r="I1383" s="242"/>
      <c r="J1383" s="239"/>
      <c r="K1383" s="239"/>
      <c r="L1383" s="243"/>
      <c r="M1383" s="244"/>
      <c r="N1383" s="245"/>
      <c r="O1383" s="245"/>
      <c r="P1383" s="245"/>
      <c r="Q1383" s="245"/>
      <c r="R1383" s="245"/>
      <c r="S1383" s="245"/>
      <c r="T1383" s="246"/>
      <c r="AT1383" s="247" t="s">
        <v>366</v>
      </c>
      <c r="AU1383" s="247" t="s">
        <v>90</v>
      </c>
      <c r="AV1383" s="14" t="s">
        <v>88</v>
      </c>
      <c r="AW1383" s="14" t="s">
        <v>36</v>
      </c>
      <c r="AX1383" s="14" t="s">
        <v>81</v>
      </c>
      <c r="AY1383" s="247" t="s">
        <v>261</v>
      </c>
    </row>
    <row r="1384" spans="2:65" s="14" customFormat="1">
      <c r="B1384" s="238"/>
      <c r="C1384" s="239"/>
      <c r="D1384" s="210" t="s">
        <v>366</v>
      </c>
      <c r="E1384" s="240" t="s">
        <v>1</v>
      </c>
      <c r="F1384" s="241" t="s">
        <v>4643</v>
      </c>
      <c r="G1384" s="239"/>
      <c r="H1384" s="240" t="s">
        <v>1</v>
      </c>
      <c r="I1384" s="242"/>
      <c r="J1384" s="239"/>
      <c r="K1384" s="239"/>
      <c r="L1384" s="243"/>
      <c r="M1384" s="244"/>
      <c r="N1384" s="245"/>
      <c r="O1384" s="245"/>
      <c r="P1384" s="245"/>
      <c r="Q1384" s="245"/>
      <c r="R1384" s="245"/>
      <c r="S1384" s="245"/>
      <c r="T1384" s="246"/>
      <c r="AT1384" s="247" t="s">
        <v>366</v>
      </c>
      <c r="AU1384" s="247" t="s">
        <v>90</v>
      </c>
      <c r="AV1384" s="14" t="s">
        <v>88</v>
      </c>
      <c r="AW1384" s="14" t="s">
        <v>36</v>
      </c>
      <c r="AX1384" s="14" t="s">
        <v>81</v>
      </c>
      <c r="AY1384" s="247" t="s">
        <v>261</v>
      </c>
    </row>
    <row r="1385" spans="2:65" s="12" customFormat="1">
      <c r="B1385" s="216"/>
      <c r="C1385" s="217"/>
      <c r="D1385" s="210" t="s">
        <v>366</v>
      </c>
      <c r="E1385" s="218" t="s">
        <v>1</v>
      </c>
      <c r="F1385" s="219" t="s">
        <v>899</v>
      </c>
      <c r="G1385" s="217"/>
      <c r="H1385" s="220">
        <v>85</v>
      </c>
      <c r="I1385" s="221"/>
      <c r="J1385" s="217"/>
      <c r="K1385" s="217"/>
      <c r="L1385" s="222"/>
      <c r="M1385" s="223"/>
      <c r="N1385" s="224"/>
      <c r="O1385" s="224"/>
      <c r="P1385" s="224"/>
      <c r="Q1385" s="224"/>
      <c r="R1385" s="224"/>
      <c r="S1385" s="224"/>
      <c r="T1385" s="225"/>
      <c r="AT1385" s="226" t="s">
        <v>366</v>
      </c>
      <c r="AU1385" s="226" t="s">
        <v>90</v>
      </c>
      <c r="AV1385" s="12" t="s">
        <v>90</v>
      </c>
      <c r="AW1385" s="12" t="s">
        <v>36</v>
      </c>
      <c r="AX1385" s="12" t="s">
        <v>81</v>
      </c>
      <c r="AY1385" s="226" t="s">
        <v>261</v>
      </c>
    </row>
    <row r="1386" spans="2:65" s="14" customFormat="1">
      <c r="B1386" s="238"/>
      <c r="C1386" s="239"/>
      <c r="D1386" s="210" t="s">
        <v>366</v>
      </c>
      <c r="E1386" s="240" t="s">
        <v>1</v>
      </c>
      <c r="F1386" s="241" t="s">
        <v>4644</v>
      </c>
      <c r="G1386" s="239"/>
      <c r="H1386" s="240" t="s">
        <v>1</v>
      </c>
      <c r="I1386" s="242"/>
      <c r="J1386" s="239"/>
      <c r="K1386" s="239"/>
      <c r="L1386" s="243"/>
      <c r="M1386" s="244"/>
      <c r="N1386" s="245"/>
      <c r="O1386" s="245"/>
      <c r="P1386" s="245"/>
      <c r="Q1386" s="245"/>
      <c r="R1386" s="245"/>
      <c r="S1386" s="245"/>
      <c r="T1386" s="246"/>
      <c r="AT1386" s="247" t="s">
        <v>366</v>
      </c>
      <c r="AU1386" s="247" t="s">
        <v>90</v>
      </c>
      <c r="AV1386" s="14" t="s">
        <v>88</v>
      </c>
      <c r="AW1386" s="14" t="s">
        <v>36</v>
      </c>
      <c r="AX1386" s="14" t="s">
        <v>81</v>
      </c>
      <c r="AY1386" s="247" t="s">
        <v>261</v>
      </c>
    </row>
    <row r="1387" spans="2:65" s="12" customFormat="1">
      <c r="B1387" s="216"/>
      <c r="C1387" s="217"/>
      <c r="D1387" s="210" t="s">
        <v>366</v>
      </c>
      <c r="E1387" s="218" t="s">
        <v>1</v>
      </c>
      <c r="F1387" s="219" t="s">
        <v>473</v>
      </c>
      <c r="G1387" s="217"/>
      <c r="H1387" s="220">
        <v>20</v>
      </c>
      <c r="I1387" s="221"/>
      <c r="J1387" s="217"/>
      <c r="K1387" s="217"/>
      <c r="L1387" s="222"/>
      <c r="M1387" s="223"/>
      <c r="N1387" s="224"/>
      <c r="O1387" s="224"/>
      <c r="P1387" s="224"/>
      <c r="Q1387" s="224"/>
      <c r="R1387" s="224"/>
      <c r="S1387" s="224"/>
      <c r="T1387" s="225"/>
      <c r="AT1387" s="226" t="s">
        <v>366</v>
      </c>
      <c r="AU1387" s="226" t="s">
        <v>90</v>
      </c>
      <c r="AV1387" s="12" t="s">
        <v>90</v>
      </c>
      <c r="AW1387" s="12" t="s">
        <v>36</v>
      </c>
      <c r="AX1387" s="12" t="s">
        <v>81</v>
      </c>
      <c r="AY1387" s="226" t="s">
        <v>261</v>
      </c>
    </row>
    <row r="1388" spans="2:65" s="13" customFormat="1">
      <c r="B1388" s="227"/>
      <c r="C1388" s="228"/>
      <c r="D1388" s="210" t="s">
        <v>366</v>
      </c>
      <c r="E1388" s="229" t="s">
        <v>1</v>
      </c>
      <c r="F1388" s="230" t="s">
        <v>368</v>
      </c>
      <c r="G1388" s="228"/>
      <c r="H1388" s="231">
        <v>105</v>
      </c>
      <c r="I1388" s="232"/>
      <c r="J1388" s="228"/>
      <c r="K1388" s="228"/>
      <c r="L1388" s="233"/>
      <c r="M1388" s="234"/>
      <c r="N1388" s="235"/>
      <c r="O1388" s="235"/>
      <c r="P1388" s="235"/>
      <c r="Q1388" s="235"/>
      <c r="R1388" s="235"/>
      <c r="S1388" s="235"/>
      <c r="T1388" s="236"/>
      <c r="AT1388" s="237" t="s">
        <v>366</v>
      </c>
      <c r="AU1388" s="237" t="s">
        <v>90</v>
      </c>
      <c r="AV1388" s="13" t="s">
        <v>123</v>
      </c>
      <c r="AW1388" s="13" t="s">
        <v>36</v>
      </c>
      <c r="AX1388" s="13" t="s">
        <v>88</v>
      </c>
      <c r="AY1388" s="237" t="s">
        <v>261</v>
      </c>
    </row>
    <row r="1389" spans="2:65" s="11" customFormat="1" ht="25.9" customHeight="1">
      <c r="B1389" s="181"/>
      <c r="C1389" s="182"/>
      <c r="D1389" s="183" t="s">
        <v>80</v>
      </c>
      <c r="E1389" s="184" t="s">
        <v>398</v>
      </c>
      <c r="F1389" s="184" t="s">
        <v>4645</v>
      </c>
      <c r="G1389" s="182"/>
      <c r="H1389" s="182"/>
      <c r="I1389" s="185"/>
      <c r="J1389" s="186">
        <f>BK1389</f>
        <v>0</v>
      </c>
      <c r="K1389" s="182"/>
      <c r="L1389" s="187"/>
      <c r="M1389" s="188"/>
      <c r="N1389" s="189"/>
      <c r="O1389" s="189"/>
      <c r="P1389" s="190">
        <f>P1390</f>
        <v>0</v>
      </c>
      <c r="Q1389" s="189"/>
      <c r="R1389" s="190">
        <f>R1390</f>
        <v>0</v>
      </c>
      <c r="S1389" s="189"/>
      <c r="T1389" s="191">
        <f>T1390</f>
        <v>0</v>
      </c>
      <c r="AR1389" s="192" t="s">
        <v>110</v>
      </c>
      <c r="AT1389" s="193" t="s">
        <v>80</v>
      </c>
      <c r="AU1389" s="193" t="s">
        <v>81</v>
      </c>
      <c r="AY1389" s="192" t="s">
        <v>261</v>
      </c>
      <c r="BK1389" s="194">
        <f>BK1390</f>
        <v>0</v>
      </c>
    </row>
    <row r="1390" spans="2:65" s="11" customFormat="1" ht="22.7" customHeight="1">
      <c r="B1390" s="181"/>
      <c r="C1390" s="182"/>
      <c r="D1390" s="183" t="s">
        <v>80</v>
      </c>
      <c r="E1390" s="195" t="s">
        <v>4646</v>
      </c>
      <c r="F1390" s="195" t="s">
        <v>4647</v>
      </c>
      <c r="G1390" s="182"/>
      <c r="H1390" s="182"/>
      <c r="I1390" s="185"/>
      <c r="J1390" s="196">
        <f>BK1390</f>
        <v>0</v>
      </c>
      <c r="K1390" s="182"/>
      <c r="L1390" s="187"/>
      <c r="M1390" s="188"/>
      <c r="N1390" s="189"/>
      <c r="O1390" s="189"/>
      <c r="P1390" s="190">
        <f>SUM(P1391:P1394)</f>
        <v>0</v>
      </c>
      <c r="Q1390" s="189"/>
      <c r="R1390" s="190">
        <f>SUM(R1391:R1394)</f>
        <v>0</v>
      </c>
      <c r="S1390" s="189"/>
      <c r="T1390" s="191">
        <f>SUM(T1391:T1394)</f>
        <v>0</v>
      </c>
      <c r="AR1390" s="192" t="s">
        <v>110</v>
      </c>
      <c r="AT1390" s="193" t="s">
        <v>80</v>
      </c>
      <c r="AU1390" s="193" t="s">
        <v>88</v>
      </c>
      <c r="AY1390" s="192" t="s">
        <v>261</v>
      </c>
      <c r="BK1390" s="194">
        <f>SUM(BK1391:BK1394)</f>
        <v>0</v>
      </c>
    </row>
    <row r="1391" spans="2:65" s="1" customFormat="1" ht="16.5" customHeight="1">
      <c r="B1391" s="35"/>
      <c r="C1391" s="197" t="s">
        <v>1834</v>
      </c>
      <c r="D1391" s="197" t="s">
        <v>264</v>
      </c>
      <c r="E1391" s="198" t="s">
        <v>4648</v>
      </c>
      <c r="F1391" s="199" t="s">
        <v>4649</v>
      </c>
      <c r="G1391" s="200" t="s">
        <v>394</v>
      </c>
      <c r="H1391" s="201">
        <v>22</v>
      </c>
      <c r="I1391" s="202"/>
      <c r="J1391" s="203">
        <f>ROUND(I1391*H1391,2)</f>
        <v>0</v>
      </c>
      <c r="K1391" s="199" t="s">
        <v>268</v>
      </c>
      <c r="L1391" s="39"/>
      <c r="M1391" s="204" t="s">
        <v>1</v>
      </c>
      <c r="N1391" s="205" t="s">
        <v>46</v>
      </c>
      <c r="O1391" s="67"/>
      <c r="P1391" s="206">
        <f>O1391*H1391</f>
        <v>0</v>
      </c>
      <c r="Q1391" s="206">
        <v>0</v>
      </c>
      <c r="R1391" s="206">
        <f>Q1391*H1391</f>
        <v>0</v>
      </c>
      <c r="S1391" s="206">
        <v>0</v>
      </c>
      <c r="T1391" s="207">
        <f>S1391*H1391</f>
        <v>0</v>
      </c>
      <c r="AR1391" s="208" t="s">
        <v>769</v>
      </c>
      <c r="AT1391" s="208" t="s">
        <v>264</v>
      </c>
      <c r="AU1391" s="208" t="s">
        <v>90</v>
      </c>
      <c r="AY1391" s="17" t="s">
        <v>261</v>
      </c>
      <c r="BE1391" s="209">
        <f>IF(N1391="základní",J1391,0)</f>
        <v>0</v>
      </c>
      <c r="BF1391" s="209">
        <f>IF(N1391="snížená",J1391,0)</f>
        <v>0</v>
      </c>
      <c r="BG1391" s="209">
        <f>IF(N1391="zákl. přenesená",J1391,0)</f>
        <v>0</v>
      </c>
      <c r="BH1391" s="209">
        <f>IF(N1391="sníž. přenesená",J1391,0)</f>
        <v>0</v>
      </c>
      <c r="BI1391" s="209">
        <f>IF(N1391="nulová",J1391,0)</f>
        <v>0</v>
      </c>
      <c r="BJ1391" s="17" t="s">
        <v>88</v>
      </c>
      <c r="BK1391" s="209">
        <f>ROUND(I1391*H1391,2)</f>
        <v>0</v>
      </c>
      <c r="BL1391" s="17" t="s">
        <v>769</v>
      </c>
      <c r="BM1391" s="208" t="s">
        <v>4650</v>
      </c>
    </row>
    <row r="1392" spans="2:65" s="1" customFormat="1" ht="16.5" customHeight="1">
      <c r="B1392" s="35"/>
      <c r="C1392" s="197" t="s">
        <v>1838</v>
      </c>
      <c r="D1392" s="197" t="s">
        <v>264</v>
      </c>
      <c r="E1392" s="198" t="s">
        <v>4651</v>
      </c>
      <c r="F1392" s="199" t="s">
        <v>4652</v>
      </c>
      <c r="G1392" s="200" t="s">
        <v>394</v>
      </c>
      <c r="H1392" s="201">
        <v>15</v>
      </c>
      <c r="I1392" s="202"/>
      <c r="J1392" s="203">
        <f>ROUND(I1392*H1392,2)</f>
        <v>0</v>
      </c>
      <c r="K1392" s="199" t="s">
        <v>268</v>
      </c>
      <c r="L1392" s="39"/>
      <c r="M1392" s="204" t="s">
        <v>1</v>
      </c>
      <c r="N1392" s="205" t="s">
        <v>46</v>
      </c>
      <c r="O1392" s="67"/>
      <c r="P1392" s="206">
        <f>O1392*H1392</f>
        <v>0</v>
      </c>
      <c r="Q1392" s="206">
        <v>0</v>
      </c>
      <c r="R1392" s="206">
        <f>Q1392*H1392</f>
        <v>0</v>
      </c>
      <c r="S1392" s="206">
        <v>0</v>
      </c>
      <c r="T1392" s="207">
        <f>S1392*H1392</f>
        <v>0</v>
      </c>
      <c r="AR1392" s="208" t="s">
        <v>769</v>
      </c>
      <c r="AT1392" s="208" t="s">
        <v>264</v>
      </c>
      <c r="AU1392" s="208" t="s">
        <v>90</v>
      </c>
      <c r="AY1392" s="17" t="s">
        <v>261</v>
      </c>
      <c r="BE1392" s="209">
        <f>IF(N1392="základní",J1392,0)</f>
        <v>0</v>
      </c>
      <c r="BF1392" s="209">
        <f>IF(N1392="snížená",J1392,0)</f>
        <v>0</v>
      </c>
      <c r="BG1392" s="209">
        <f>IF(N1392="zákl. přenesená",J1392,0)</f>
        <v>0</v>
      </c>
      <c r="BH1392" s="209">
        <f>IF(N1392="sníž. přenesená",J1392,0)</f>
        <v>0</v>
      </c>
      <c r="BI1392" s="209">
        <f>IF(N1392="nulová",J1392,0)</f>
        <v>0</v>
      </c>
      <c r="BJ1392" s="17" t="s">
        <v>88</v>
      </c>
      <c r="BK1392" s="209">
        <f>ROUND(I1392*H1392,2)</f>
        <v>0</v>
      </c>
      <c r="BL1392" s="17" t="s">
        <v>769</v>
      </c>
      <c r="BM1392" s="208" t="s">
        <v>4653</v>
      </c>
    </row>
    <row r="1393" spans="2:65" s="1" customFormat="1" ht="16.5" customHeight="1">
      <c r="B1393" s="35"/>
      <c r="C1393" s="197" t="s">
        <v>1842</v>
      </c>
      <c r="D1393" s="197" t="s">
        <v>264</v>
      </c>
      <c r="E1393" s="198" t="s">
        <v>4654</v>
      </c>
      <c r="F1393" s="199" t="s">
        <v>4655</v>
      </c>
      <c r="G1393" s="200" t="s">
        <v>394</v>
      </c>
      <c r="H1393" s="201">
        <v>22</v>
      </c>
      <c r="I1393" s="202"/>
      <c r="J1393" s="203">
        <f>ROUND(I1393*H1393,2)</f>
        <v>0</v>
      </c>
      <c r="K1393" s="199" t="s">
        <v>268</v>
      </c>
      <c r="L1393" s="39"/>
      <c r="M1393" s="204" t="s">
        <v>1</v>
      </c>
      <c r="N1393" s="205" t="s">
        <v>46</v>
      </c>
      <c r="O1393" s="67"/>
      <c r="P1393" s="206">
        <f>O1393*H1393</f>
        <v>0</v>
      </c>
      <c r="Q1393" s="206">
        <v>0</v>
      </c>
      <c r="R1393" s="206">
        <f>Q1393*H1393</f>
        <v>0</v>
      </c>
      <c r="S1393" s="206">
        <v>0</v>
      </c>
      <c r="T1393" s="207">
        <f>S1393*H1393</f>
        <v>0</v>
      </c>
      <c r="AR1393" s="208" t="s">
        <v>769</v>
      </c>
      <c r="AT1393" s="208" t="s">
        <v>264</v>
      </c>
      <c r="AU1393" s="208" t="s">
        <v>90</v>
      </c>
      <c r="AY1393" s="17" t="s">
        <v>261</v>
      </c>
      <c r="BE1393" s="209">
        <f>IF(N1393="základní",J1393,0)</f>
        <v>0</v>
      </c>
      <c r="BF1393" s="209">
        <f>IF(N1393="snížená",J1393,0)</f>
        <v>0</v>
      </c>
      <c r="BG1393" s="209">
        <f>IF(N1393="zákl. přenesená",J1393,0)</f>
        <v>0</v>
      </c>
      <c r="BH1393" s="209">
        <f>IF(N1393="sníž. přenesená",J1393,0)</f>
        <v>0</v>
      </c>
      <c r="BI1393" s="209">
        <f>IF(N1393="nulová",J1393,0)</f>
        <v>0</v>
      </c>
      <c r="BJ1393" s="17" t="s">
        <v>88</v>
      </c>
      <c r="BK1393" s="209">
        <f>ROUND(I1393*H1393,2)</f>
        <v>0</v>
      </c>
      <c r="BL1393" s="17" t="s">
        <v>769</v>
      </c>
      <c r="BM1393" s="208" t="s">
        <v>4656</v>
      </c>
    </row>
    <row r="1394" spans="2:65" s="1" customFormat="1" ht="16.5" customHeight="1">
      <c r="B1394" s="35"/>
      <c r="C1394" s="197" t="s">
        <v>1846</v>
      </c>
      <c r="D1394" s="197" t="s">
        <v>264</v>
      </c>
      <c r="E1394" s="198" t="s">
        <v>4657</v>
      </c>
      <c r="F1394" s="199" t="s">
        <v>4658</v>
      </c>
      <c r="G1394" s="200" t="s">
        <v>394</v>
      </c>
      <c r="H1394" s="201">
        <v>15</v>
      </c>
      <c r="I1394" s="202"/>
      <c r="J1394" s="203">
        <f>ROUND(I1394*H1394,2)</f>
        <v>0</v>
      </c>
      <c r="K1394" s="199" t="s">
        <v>268</v>
      </c>
      <c r="L1394" s="39"/>
      <c r="M1394" s="204" t="s">
        <v>1</v>
      </c>
      <c r="N1394" s="205" t="s">
        <v>46</v>
      </c>
      <c r="O1394" s="67"/>
      <c r="P1394" s="206">
        <f>O1394*H1394</f>
        <v>0</v>
      </c>
      <c r="Q1394" s="206">
        <v>0</v>
      </c>
      <c r="R1394" s="206">
        <f>Q1394*H1394</f>
        <v>0</v>
      </c>
      <c r="S1394" s="206">
        <v>0</v>
      </c>
      <c r="T1394" s="207">
        <f>S1394*H1394</f>
        <v>0</v>
      </c>
      <c r="AR1394" s="208" t="s">
        <v>769</v>
      </c>
      <c r="AT1394" s="208" t="s">
        <v>264</v>
      </c>
      <c r="AU1394" s="208" t="s">
        <v>90</v>
      </c>
      <c r="AY1394" s="17" t="s">
        <v>261</v>
      </c>
      <c r="BE1394" s="209">
        <f>IF(N1394="základní",J1394,0)</f>
        <v>0</v>
      </c>
      <c r="BF1394" s="209">
        <f>IF(N1394="snížená",J1394,0)</f>
        <v>0</v>
      </c>
      <c r="BG1394" s="209">
        <f>IF(N1394="zákl. přenesená",J1394,0)</f>
        <v>0</v>
      </c>
      <c r="BH1394" s="209">
        <f>IF(N1394="sníž. přenesená",J1394,0)</f>
        <v>0</v>
      </c>
      <c r="BI1394" s="209">
        <f>IF(N1394="nulová",J1394,0)</f>
        <v>0</v>
      </c>
      <c r="BJ1394" s="17" t="s">
        <v>88</v>
      </c>
      <c r="BK1394" s="209">
        <f>ROUND(I1394*H1394,2)</f>
        <v>0</v>
      </c>
      <c r="BL1394" s="17" t="s">
        <v>769</v>
      </c>
      <c r="BM1394" s="208" t="s">
        <v>4659</v>
      </c>
    </row>
    <row r="1395" spans="2:65" s="11" customFormat="1" ht="25.9" customHeight="1">
      <c r="B1395" s="181"/>
      <c r="C1395" s="182"/>
      <c r="D1395" s="183" t="s">
        <v>80</v>
      </c>
      <c r="E1395" s="184" t="s">
        <v>2691</v>
      </c>
      <c r="F1395" s="184" t="s">
        <v>4660</v>
      </c>
      <c r="G1395" s="182"/>
      <c r="H1395" s="182"/>
      <c r="I1395" s="185"/>
      <c r="J1395" s="186">
        <f>BK1395</f>
        <v>0</v>
      </c>
      <c r="K1395" s="182"/>
      <c r="L1395" s="187"/>
      <c r="M1395" s="188"/>
      <c r="N1395" s="189"/>
      <c r="O1395" s="189"/>
      <c r="P1395" s="190">
        <f>P1396+P1397+P1398</f>
        <v>0</v>
      </c>
      <c r="Q1395" s="189"/>
      <c r="R1395" s="190">
        <f>R1396+R1397+R1398</f>
        <v>0</v>
      </c>
      <c r="S1395" s="189"/>
      <c r="T1395" s="191">
        <f>T1396+T1397+T1398</f>
        <v>0</v>
      </c>
      <c r="AR1395" s="192" t="s">
        <v>123</v>
      </c>
      <c r="AT1395" s="193" t="s">
        <v>80</v>
      </c>
      <c r="AU1395" s="193" t="s">
        <v>81</v>
      </c>
      <c r="AY1395" s="192" t="s">
        <v>261</v>
      </c>
      <c r="BK1395" s="194">
        <f>BK1396+BK1397+BK1398</f>
        <v>0</v>
      </c>
    </row>
    <row r="1396" spans="2:65" s="1" customFormat="1" ht="24" customHeight="1">
      <c r="B1396" s="35"/>
      <c r="C1396" s="197" t="s">
        <v>1850</v>
      </c>
      <c r="D1396" s="197" t="s">
        <v>264</v>
      </c>
      <c r="E1396" s="198" t="s">
        <v>4661</v>
      </c>
      <c r="F1396" s="199" t="s">
        <v>4662</v>
      </c>
      <c r="G1396" s="200" t="s">
        <v>364</v>
      </c>
      <c r="H1396" s="201">
        <v>100</v>
      </c>
      <c r="I1396" s="202"/>
      <c r="J1396" s="203">
        <f>ROUND(I1396*H1396,2)</f>
        <v>0</v>
      </c>
      <c r="K1396" s="199" t="s">
        <v>3539</v>
      </c>
      <c r="L1396" s="39"/>
      <c r="M1396" s="204" t="s">
        <v>1</v>
      </c>
      <c r="N1396" s="205" t="s">
        <v>46</v>
      </c>
      <c r="O1396" s="67"/>
      <c r="P1396" s="206">
        <f>O1396*H1396</f>
        <v>0</v>
      </c>
      <c r="Q1396" s="206">
        <v>0</v>
      </c>
      <c r="R1396" s="206">
        <f>Q1396*H1396</f>
        <v>0</v>
      </c>
      <c r="S1396" s="206">
        <v>0</v>
      </c>
      <c r="T1396" s="207">
        <f>S1396*H1396</f>
        <v>0</v>
      </c>
      <c r="AR1396" s="208" t="s">
        <v>2696</v>
      </c>
      <c r="AT1396" s="208" t="s">
        <v>264</v>
      </c>
      <c r="AU1396" s="208" t="s">
        <v>88</v>
      </c>
      <c r="AY1396" s="17" t="s">
        <v>261</v>
      </c>
      <c r="BE1396" s="209">
        <f>IF(N1396="základní",J1396,0)</f>
        <v>0</v>
      </c>
      <c r="BF1396" s="209">
        <f>IF(N1396="snížená",J1396,0)</f>
        <v>0</v>
      </c>
      <c r="BG1396" s="209">
        <f>IF(N1396="zákl. přenesená",J1396,0)</f>
        <v>0</v>
      </c>
      <c r="BH1396" s="209">
        <f>IF(N1396="sníž. přenesená",J1396,0)</f>
        <v>0</v>
      </c>
      <c r="BI1396" s="209">
        <f>IF(N1396="nulová",J1396,0)</f>
        <v>0</v>
      </c>
      <c r="BJ1396" s="17" t="s">
        <v>88</v>
      </c>
      <c r="BK1396" s="209">
        <f>ROUND(I1396*H1396,2)</f>
        <v>0</v>
      </c>
      <c r="BL1396" s="17" t="s">
        <v>2696</v>
      </c>
      <c r="BM1396" s="208" t="s">
        <v>4663</v>
      </c>
    </row>
    <row r="1397" spans="2:65" s="12" customFormat="1">
      <c r="B1397" s="216"/>
      <c r="C1397" s="217"/>
      <c r="D1397" s="210" t="s">
        <v>366</v>
      </c>
      <c r="E1397" s="218" t="s">
        <v>1</v>
      </c>
      <c r="F1397" s="219" t="s">
        <v>977</v>
      </c>
      <c r="G1397" s="217"/>
      <c r="H1397" s="220">
        <v>100</v>
      </c>
      <c r="I1397" s="221"/>
      <c r="J1397" s="217"/>
      <c r="K1397" s="217"/>
      <c r="L1397" s="222"/>
      <c r="M1397" s="223"/>
      <c r="N1397" s="224"/>
      <c r="O1397" s="224"/>
      <c r="P1397" s="224"/>
      <c r="Q1397" s="224"/>
      <c r="R1397" s="224"/>
      <c r="S1397" s="224"/>
      <c r="T1397" s="225"/>
      <c r="AT1397" s="226" t="s">
        <v>366</v>
      </c>
      <c r="AU1397" s="226" t="s">
        <v>88</v>
      </c>
      <c r="AV1397" s="12" t="s">
        <v>90</v>
      </c>
      <c r="AW1397" s="12" t="s">
        <v>36</v>
      </c>
      <c r="AX1397" s="12" t="s">
        <v>88</v>
      </c>
      <c r="AY1397" s="226" t="s">
        <v>261</v>
      </c>
    </row>
    <row r="1398" spans="2:65" s="11" customFormat="1" ht="22.7" customHeight="1">
      <c r="B1398" s="181"/>
      <c r="C1398" s="182"/>
      <c r="D1398" s="183" t="s">
        <v>80</v>
      </c>
      <c r="E1398" s="195" t="s">
        <v>4664</v>
      </c>
      <c r="F1398" s="195" t="s">
        <v>4665</v>
      </c>
      <c r="G1398" s="182"/>
      <c r="H1398" s="182"/>
      <c r="I1398" s="185"/>
      <c r="J1398" s="196">
        <f>BK1398</f>
        <v>0</v>
      </c>
      <c r="K1398" s="182"/>
      <c r="L1398" s="187"/>
      <c r="M1398" s="188"/>
      <c r="N1398" s="189"/>
      <c r="O1398" s="189"/>
      <c r="P1398" s="190">
        <f>SUM(P1399:P1403)</f>
        <v>0</v>
      </c>
      <c r="Q1398" s="189"/>
      <c r="R1398" s="190">
        <f>SUM(R1399:R1403)</f>
        <v>0</v>
      </c>
      <c r="S1398" s="189"/>
      <c r="T1398" s="191">
        <f>SUM(T1399:T1403)</f>
        <v>0</v>
      </c>
      <c r="AR1398" s="192" t="s">
        <v>123</v>
      </c>
      <c r="AT1398" s="193" t="s">
        <v>80</v>
      </c>
      <c r="AU1398" s="193" t="s">
        <v>88</v>
      </c>
      <c r="AY1398" s="192" t="s">
        <v>261</v>
      </c>
      <c r="BK1398" s="194">
        <f>SUM(BK1399:BK1403)</f>
        <v>0</v>
      </c>
    </row>
    <row r="1399" spans="2:65" s="1" customFormat="1" ht="16.5" customHeight="1">
      <c r="B1399" s="35"/>
      <c r="C1399" s="197" t="s">
        <v>1854</v>
      </c>
      <c r="D1399" s="197" t="s">
        <v>264</v>
      </c>
      <c r="E1399" s="198" t="s">
        <v>4666</v>
      </c>
      <c r="F1399" s="199" t="s">
        <v>4667</v>
      </c>
      <c r="G1399" s="200" t="s">
        <v>501</v>
      </c>
      <c r="H1399" s="201">
        <v>400</v>
      </c>
      <c r="I1399" s="202"/>
      <c r="J1399" s="203">
        <f>ROUND(I1399*H1399,2)</f>
        <v>0</v>
      </c>
      <c r="K1399" s="199" t="s">
        <v>3539</v>
      </c>
      <c r="L1399" s="39"/>
      <c r="M1399" s="204" t="s">
        <v>1</v>
      </c>
      <c r="N1399" s="205" t="s">
        <v>46</v>
      </c>
      <c r="O1399" s="67"/>
      <c r="P1399" s="206">
        <f>O1399*H1399</f>
        <v>0</v>
      </c>
      <c r="Q1399" s="206">
        <v>0</v>
      </c>
      <c r="R1399" s="206">
        <f>Q1399*H1399</f>
        <v>0</v>
      </c>
      <c r="S1399" s="206">
        <v>0</v>
      </c>
      <c r="T1399" s="207">
        <f>S1399*H1399</f>
        <v>0</v>
      </c>
      <c r="AR1399" s="208" t="s">
        <v>2696</v>
      </c>
      <c r="AT1399" s="208" t="s">
        <v>264</v>
      </c>
      <c r="AU1399" s="208" t="s">
        <v>90</v>
      </c>
      <c r="AY1399" s="17" t="s">
        <v>261</v>
      </c>
      <c r="BE1399" s="209">
        <f>IF(N1399="základní",J1399,0)</f>
        <v>0</v>
      </c>
      <c r="BF1399" s="209">
        <f>IF(N1399="snížená",J1399,0)</f>
        <v>0</v>
      </c>
      <c r="BG1399" s="209">
        <f>IF(N1399="zákl. přenesená",J1399,0)</f>
        <v>0</v>
      </c>
      <c r="BH1399" s="209">
        <f>IF(N1399="sníž. přenesená",J1399,0)</f>
        <v>0</v>
      </c>
      <c r="BI1399" s="209">
        <f>IF(N1399="nulová",J1399,0)</f>
        <v>0</v>
      </c>
      <c r="BJ1399" s="17" t="s">
        <v>88</v>
      </c>
      <c r="BK1399" s="209">
        <f>ROUND(I1399*H1399,2)</f>
        <v>0</v>
      </c>
      <c r="BL1399" s="17" t="s">
        <v>2696</v>
      </c>
      <c r="BM1399" s="208" t="s">
        <v>4668</v>
      </c>
    </row>
    <row r="1400" spans="2:65" s="14" customFormat="1">
      <c r="B1400" s="238"/>
      <c r="C1400" s="239"/>
      <c r="D1400" s="210" t="s">
        <v>366</v>
      </c>
      <c r="E1400" s="240" t="s">
        <v>1</v>
      </c>
      <c r="F1400" s="241" t="s">
        <v>4669</v>
      </c>
      <c r="G1400" s="239"/>
      <c r="H1400" s="240" t="s">
        <v>1</v>
      </c>
      <c r="I1400" s="242"/>
      <c r="J1400" s="239"/>
      <c r="K1400" s="239"/>
      <c r="L1400" s="243"/>
      <c r="M1400" s="244"/>
      <c r="N1400" s="245"/>
      <c r="O1400" s="245"/>
      <c r="P1400" s="245"/>
      <c r="Q1400" s="245"/>
      <c r="R1400" s="245"/>
      <c r="S1400" s="245"/>
      <c r="T1400" s="246"/>
      <c r="AT1400" s="247" t="s">
        <v>366</v>
      </c>
      <c r="AU1400" s="247" t="s">
        <v>90</v>
      </c>
      <c r="AV1400" s="14" t="s">
        <v>88</v>
      </c>
      <c r="AW1400" s="14" t="s">
        <v>36</v>
      </c>
      <c r="AX1400" s="14" t="s">
        <v>81</v>
      </c>
      <c r="AY1400" s="247" t="s">
        <v>261</v>
      </c>
    </row>
    <row r="1401" spans="2:65" s="12" customFormat="1">
      <c r="B1401" s="216"/>
      <c r="C1401" s="217"/>
      <c r="D1401" s="210" t="s">
        <v>366</v>
      </c>
      <c r="E1401" s="218" t="s">
        <v>1</v>
      </c>
      <c r="F1401" s="219" t="s">
        <v>2396</v>
      </c>
      <c r="G1401" s="217"/>
      <c r="H1401" s="220">
        <v>400</v>
      </c>
      <c r="I1401" s="221"/>
      <c r="J1401" s="217"/>
      <c r="K1401" s="217"/>
      <c r="L1401" s="222"/>
      <c r="M1401" s="223"/>
      <c r="N1401" s="224"/>
      <c r="O1401" s="224"/>
      <c r="P1401" s="224"/>
      <c r="Q1401" s="224"/>
      <c r="R1401" s="224"/>
      <c r="S1401" s="224"/>
      <c r="T1401" s="225"/>
      <c r="AT1401" s="226" t="s">
        <v>366</v>
      </c>
      <c r="AU1401" s="226" t="s">
        <v>90</v>
      </c>
      <c r="AV1401" s="12" t="s">
        <v>90</v>
      </c>
      <c r="AW1401" s="12" t="s">
        <v>36</v>
      </c>
      <c r="AX1401" s="12" t="s">
        <v>88</v>
      </c>
      <c r="AY1401" s="226" t="s">
        <v>261</v>
      </c>
    </row>
    <row r="1402" spans="2:65" s="1" customFormat="1" ht="24" customHeight="1">
      <c r="B1402" s="35"/>
      <c r="C1402" s="197" t="s">
        <v>1858</v>
      </c>
      <c r="D1402" s="197" t="s">
        <v>264</v>
      </c>
      <c r="E1402" s="198" t="s">
        <v>4670</v>
      </c>
      <c r="F1402" s="199" t="s">
        <v>4671</v>
      </c>
      <c r="G1402" s="200" t="s">
        <v>501</v>
      </c>
      <c r="H1402" s="201">
        <v>23</v>
      </c>
      <c r="I1402" s="202"/>
      <c r="J1402" s="203">
        <f>ROUND(I1402*H1402,2)</f>
        <v>0</v>
      </c>
      <c r="K1402" s="199" t="s">
        <v>3539</v>
      </c>
      <c r="L1402" s="39"/>
      <c r="M1402" s="204" t="s">
        <v>1</v>
      </c>
      <c r="N1402" s="205" t="s">
        <v>46</v>
      </c>
      <c r="O1402" s="67"/>
      <c r="P1402" s="206">
        <f>O1402*H1402</f>
        <v>0</v>
      </c>
      <c r="Q1402" s="206">
        <v>0</v>
      </c>
      <c r="R1402" s="206">
        <f>Q1402*H1402</f>
        <v>0</v>
      </c>
      <c r="S1402" s="206">
        <v>0</v>
      </c>
      <c r="T1402" s="207">
        <f>S1402*H1402</f>
        <v>0</v>
      </c>
      <c r="AR1402" s="208" t="s">
        <v>2696</v>
      </c>
      <c r="AT1402" s="208" t="s">
        <v>264</v>
      </c>
      <c r="AU1402" s="208" t="s">
        <v>90</v>
      </c>
      <c r="AY1402" s="17" t="s">
        <v>261</v>
      </c>
      <c r="BE1402" s="209">
        <f>IF(N1402="základní",J1402,0)</f>
        <v>0</v>
      </c>
      <c r="BF1402" s="209">
        <f>IF(N1402="snížená",J1402,0)</f>
        <v>0</v>
      </c>
      <c r="BG1402" s="209">
        <f>IF(N1402="zákl. přenesená",J1402,0)</f>
        <v>0</v>
      </c>
      <c r="BH1402" s="209">
        <f>IF(N1402="sníž. přenesená",J1402,0)</f>
        <v>0</v>
      </c>
      <c r="BI1402" s="209">
        <f>IF(N1402="nulová",J1402,0)</f>
        <v>0</v>
      </c>
      <c r="BJ1402" s="17" t="s">
        <v>88</v>
      </c>
      <c r="BK1402" s="209">
        <f>ROUND(I1402*H1402,2)</f>
        <v>0</v>
      </c>
      <c r="BL1402" s="17" t="s">
        <v>2696</v>
      </c>
      <c r="BM1402" s="208" t="s">
        <v>4672</v>
      </c>
    </row>
    <row r="1403" spans="2:65" s="12" customFormat="1">
      <c r="B1403" s="216"/>
      <c r="C1403" s="217"/>
      <c r="D1403" s="210" t="s">
        <v>366</v>
      </c>
      <c r="E1403" s="218" t="s">
        <v>1</v>
      </c>
      <c r="F1403" s="219" t="s">
        <v>498</v>
      </c>
      <c r="G1403" s="217"/>
      <c r="H1403" s="220">
        <v>23</v>
      </c>
      <c r="I1403" s="221"/>
      <c r="J1403" s="217"/>
      <c r="K1403" s="217"/>
      <c r="L1403" s="222"/>
      <c r="M1403" s="223"/>
      <c r="N1403" s="224"/>
      <c r="O1403" s="224"/>
      <c r="P1403" s="224"/>
      <c r="Q1403" s="224"/>
      <c r="R1403" s="224"/>
      <c r="S1403" s="224"/>
      <c r="T1403" s="225"/>
      <c r="AT1403" s="226" t="s">
        <v>366</v>
      </c>
      <c r="AU1403" s="226" t="s">
        <v>90</v>
      </c>
      <c r="AV1403" s="12" t="s">
        <v>90</v>
      </c>
      <c r="AW1403" s="12" t="s">
        <v>36</v>
      </c>
      <c r="AX1403" s="12" t="s">
        <v>88</v>
      </c>
      <c r="AY1403" s="226" t="s">
        <v>261</v>
      </c>
    </row>
    <row r="1404" spans="2:65" s="11" customFormat="1" ht="25.9" customHeight="1">
      <c r="B1404" s="181"/>
      <c r="C1404" s="182"/>
      <c r="D1404" s="183" t="s">
        <v>80</v>
      </c>
      <c r="E1404" s="184" t="s">
        <v>4673</v>
      </c>
      <c r="F1404" s="184" t="s">
        <v>2714</v>
      </c>
      <c r="G1404" s="182"/>
      <c r="H1404" s="182"/>
      <c r="I1404" s="185"/>
      <c r="J1404" s="186">
        <f>BK1404</f>
        <v>0</v>
      </c>
      <c r="K1404" s="182"/>
      <c r="L1404" s="187"/>
      <c r="M1404" s="188"/>
      <c r="N1404" s="189"/>
      <c r="O1404" s="189"/>
      <c r="P1404" s="190">
        <f>SUM(P1405:P1408)</f>
        <v>0</v>
      </c>
      <c r="Q1404" s="189"/>
      <c r="R1404" s="190">
        <f>SUM(R1405:R1408)</f>
        <v>0</v>
      </c>
      <c r="S1404" s="189"/>
      <c r="T1404" s="191">
        <f>SUM(T1405:T1408)</f>
        <v>0</v>
      </c>
      <c r="AR1404" s="192" t="s">
        <v>123</v>
      </c>
      <c r="AT1404" s="193" t="s">
        <v>80</v>
      </c>
      <c r="AU1404" s="193" t="s">
        <v>81</v>
      </c>
      <c r="AY1404" s="192" t="s">
        <v>261</v>
      </c>
      <c r="BK1404" s="194">
        <f>SUM(BK1405:BK1408)</f>
        <v>0</v>
      </c>
    </row>
    <row r="1405" spans="2:65" s="1" customFormat="1" ht="16.5" customHeight="1">
      <c r="B1405" s="35"/>
      <c r="C1405" s="197" t="s">
        <v>1862</v>
      </c>
      <c r="D1405" s="197" t="s">
        <v>264</v>
      </c>
      <c r="E1405" s="198" t="s">
        <v>4674</v>
      </c>
      <c r="F1405" s="199" t="s">
        <v>4675</v>
      </c>
      <c r="G1405" s="200" t="s">
        <v>364</v>
      </c>
      <c r="H1405" s="201">
        <v>16</v>
      </c>
      <c r="I1405" s="202"/>
      <c r="J1405" s="203">
        <f>ROUND(I1405*H1405,2)</f>
        <v>0</v>
      </c>
      <c r="K1405" s="199" t="s">
        <v>3539</v>
      </c>
      <c r="L1405" s="39"/>
      <c r="M1405" s="204" t="s">
        <v>1</v>
      </c>
      <c r="N1405" s="205" t="s">
        <v>46</v>
      </c>
      <c r="O1405" s="67"/>
      <c r="P1405" s="206">
        <f>O1405*H1405</f>
        <v>0</v>
      </c>
      <c r="Q1405" s="206">
        <v>0</v>
      </c>
      <c r="R1405" s="206">
        <f>Q1405*H1405</f>
        <v>0</v>
      </c>
      <c r="S1405" s="206">
        <v>0</v>
      </c>
      <c r="T1405" s="207">
        <f>S1405*H1405</f>
        <v>0</v>
      </c>
      <c r="AR1405" s="208" t="s">
        <v>2696</v>
      </c>
      <c r="AT1405" s="208" t="s">
        <v>264</v>
      </c>
      <c r="AU1405" s="208" t="s">
        <v>88</v>
      </c>
      <c r="AY1405" s="17" t="s">
        <v>261</v>
      </c>
      <c r="BE1405" s="209">
        <f>IF(N1405="základní",J1405,0)</f>
        <v>0</v>
      </c>
      <c r="BF1405" s="209">
        <f>IF(N1405="snížená",J1405,0)</f>
        <v>0</v>
      </c>
      <c r="BG1405" s="209">
        <f>IF(N1405="zákl. přenesená",J1405,0)</f>
        <v>0</v>
      </c>
      <c r="BH1405" s="209">
        <f>IF(N1405="sníž. přenesená",J1405,0)</f>
        <v>0</v>
      </c>
      <c r="BI1405" s="209">
        <f>IF(N1405="nulová",J1405,0)</f>
        <v>0</v>
      </c>
      <c r="BJ1405" s="17" t="s">
        <v>88</v>
      </c>
      <c r="BK1405" s="209">
        <f>ROUND(I1405*H1405,2)</f>
        <v>0</v>
      </c>
      <c r="BL1405" s="17" t="s">
        <v>2696</v>
      </c>
      <c r="BM1405" s="208" t="s">
        <v>4676</v>
      </c>
    </row>
    <row r="1406" spans="2:65" s="12" customFormat="1">
      <c r="B1406" s="216"/>
      <c r="C1406" s="217"/>
      <c r="D1406" s="210" t="s">
        <v>366</v>
      </c>
      <c r="E1406" s="218" t="s">
        <v>1</v>
      </c>
      <c r="F1406" s="219" t="s">
        <v>450</v>
      </c>
      <c r="G1406" s="217"/>
      <c r="H1406" s="220">
        <v>16</v>
      </c>
      <c r="I1406" s="221"/>
      <c r="J1406" s="217"/>
      <c r="K1406" s="217"/>
      <c r="L1406" s="222"/>
      <c r="M1406" s="223"/>
      <c r="N1406" s="224"/>
      <c r="O1406" s="224"/>
      <c r="P1406" s="224"/>
      <c r="Q1406" s="224"/>
      <c r="R1406" s="224"/>
      <c r="S1406" s="224"/>
      <c r="T1406" s="225"/>
      <c r="AT1406" s="226" t="s">
        <v>366</v>
      </c>
      <c r="AU1406" s="226" t="s">
        <v>88</v>
      </c>
      <c r="AV1406" s="12" t="s">
        <v>90</v>
      </c>
      <c r="AW1406" s="12" t="s">
        <v>36</v>
      </c>
      <c r="AX1406" s="12" t="s">
        <v>88</v>
      </c>
      <c r="AY1406" s="226" t="s">
        <v>261</v>
      </c>
    </row>
    <row r="1407" spans="2:65" s="1" customFormat="1" ht="16.5" customHeight="1">
      <c r="B1407" s="35"/>
      <c r="C1407" s="197" t="s">
        <v>1866</v>
      </c>
      <c r="D1407" s="197" t="s">
        <v>264</v>
      </c>
      <c r="E1407" s="198" t="s">
        <v>4677</v>
      </c>
      <c r="F1407" s="199" t="s">
        <v>4678</v>
      </c>
      <c r="G1407" s="200" t="s">
        <v>364</v>
      </c>
      <c r="H1407" s="201">
        <v>8</v>
      </c>
      <c r="I1407" s="202"/>
      <c r="J1407" s="203">
        <f>ROUND(I1407*H1407,2)</f>
        <v>0</v>
      </c>
      <c r="K1407" s="199" t="s">
        <v>3539</v>
      </c>
      <c r="L1407" s="39"/>
      <c r="M1407" s="204" t="s">
        <v>1</v>
      </c>
      <c r="N1407" s="205" t="s">
        <v>46</v>
      </c>
      <c r="O1407" s="67"/>
      <c r="P1407" s="206">
        <f>O1407*H1407</f>
        <v>0</v>
      </c>
      <c r="Q1407" s="206">
        <v>0</v>
      </c>
      <c r="R1407" s="206">
        <f>Q1407*H1407</f>
        <v>0</v>
      </c>
      <c r="S1407" s="206">
        <v>0</v>
      </c>
      <c r="T1407" s="207">
        <f>S1407*H1407</f>
        <v>0</v>
      </c>
      <c r="AR1407" s="208" t="s">
        <v>2696</v>
      </c>
      <c r="AT1407" s="208" t="s">
        <v>264</v>
      </c>
      <c r="AU1407" s="208" t="s">
        <v>88</v>
      </c>
      <c r="AY1407" s="17" t="s">
        <v>261</v>
      </c>
      <c r="BE1407" s="209">
        <f>IF(N1407="základní",J1407,0)</f>
        <v>0</v>
      </c>
      <c r="BF1407" s="209">
        <f>IF(N1407="snížená",J1407,0)</f>
        <v>0</v>
      </c>
      <c r="BG1407" s="209">
        <f>IF(N1407="zákl. přenesená",J1407,0)</f>
        <v>0</v>
      </c>
      <c r="BH1407" s="209">
        <f>IF(N1407="sníž. přenesená",J1407,0)</f>
        <v>0</v>
      </c>
      <c r="BI1407" s="209">
        <f>IF(N1407="nulová",J1407,0)</f>
        <v>0</v>
      </c>
      <c r="BJ1407" s="17" t="s">
        <v>88</v>
      </c>
      <c r="BK1407" s="209">
        <f>ROUND(I1407*H1407,2)</f>
        <v>0</v>
      </c>
      <c r="BL1407" s="17" t="s">
        <v>2696</v>
      </c>
      <c r="BM1407" s="208" t="s">
        <v>4679</v>
      </c>
    </row>
    <row r="1408" spans="2:65" s="12" customFormat="1">
      <c r="B1408" s="216"/>
      <c r="C1408" s="217"/>
      <c r="D1408" s="210" t="s">
        <v>366</v>
      </c>
      <c r="E1408" s="218" t="s">
        <v>1</v>
      </c>
      <c r="F1408" s="219" t="s">
        <v>301</v>
      </c>
      <c r="G1408" s="217"/>
      <c r="H1408" s="220">
        <v>8</v>
      </c>
      <c r="I1408" s="221"/>
      <c r="J1408" s="217"/>
      <c r="K1408" s="217"/>
      <c r="L1408" s="222"/>
      <c r="M1408" s="271"/>
      <c r="N1408" s="272"/>
      <c r="O1408" s="272"/>
      <c r="P1408" s="272"/>
      <c r="Q1408" s="272"/>
      <c r="R1408" s="272"/>
      <c r="S1408" s="272"/>
      <c r="T1408" s="273"/>
      <c r="AT1408" s="226" t="s">
        <v>366</v>
      </c>
      <c r="AU1408" s="226" t="s">
        <v>88</v>
      </c>
      <c r="AV1408" s="12" t="s">
        <v>90</v>
      </c>
      <c r="AW1408" s="12" t="s">
        <v>36</v>
      </c>
      <c r="AX1408" s="12" t="s">
        <v>88</v>
      </c>
      <c r="AY1408" s="226" t="s">
        <v>261</v>
      </c>
    </row>
    <row r="1409" spans="2:12" s="1" customFormat="1" ht="6.95" customHeight="1">
      <c r="B1409" s="50"/>
      <c r="C1409" s="51"/>
      <c r="D1409" s="51"/>
      <c r="E1409" s="51"/>
      <c r="F1409" s="51"/>
      <c r="G1409" s="51"/>
      <c r="H1409" s="51"/>
      <c r="I1409" s="149"/>
      <c r="J1409" s="51"/>
      <c r="K1409" s="51"/>
      <c r="L1409" s="39"/>
    </row>
  </sheetData>
  <sheetProtection algorithmName="SHA-512" hashValue="fu7JL/aMQfuQilj1wEiUOoWYYAaJT36bbbLCzrJoQcdgLX5KhNHYA8lZUgOYF/8wFFMRzZT/HRm6E8EgAqSe1g==" saltValue="EE2ZH/1vw99+2jN6ej8Kp5MNujlRKBpTwAI0gbVTp0M0HC8yFS4QJogEyf7WuxsV4P79v4YuNO9LFn9jNTvaiQ==" spinCount="100000" sheet="1" objects="1" scenarios="1" formatColumns="0" formatRows="0" autoFilter="0"/>
  <autoFilter ref="C143:K1408" xr:uid="{00000000-0009-0000-0000-000005000000}"/>
  <mergeCells count="15">
    <mergeCell ref="E130:H130"/>
    <mergeCell ref="E134:H134"/>
    <mergeCell ref="E132:H132"/>
    <mergeCell ref="E136:H13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044"/>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114</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3438</v>
      </c>
      <c r="I12" s="118"/>
      <c r="L12" s="39"/>
    </row>
    <row r="13" spans="2:46" s="1" customFormat="1" ht="36.950000000000003" customHeight="1">
      <c r="B13" s="39"/>
      <c r="E13" s="333" t="s">
        <v>4680</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
        <v>1</v>
      </c>
      <c r="L18" s="39"/>
    </row>
    <row r="19" spans="2:12" s="1" customFormat="1" ht="18" customHeight="1">
      <c r="B19" s="39"/>
      <c r="E19" s="106" t="s">
        <v>30</v>
      </c>
      <c r="I19" s="119" t="s">
        <v>31</v>
      </c>
      <c r="J19" s="106" t="s">
        <v>1</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229.5" customHeight="1">
      <c r="B31" s="121"/>
      <c r="E31" s="337" t="s">
        <v>4681</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ROUND(J170,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ROUND((SUM(BE170:BE1043)),  2)</f>
        <v>0</v>
      </c>
      <c r="I37" s="130">
        <v>0.21</v>
      </c>
      <c r="J37" s="129">
        <f>ROUND(((SUM(BE170:BE1043))*I37),  2)</f>
        <v>0</v>
      </c>
      <c r="L37" s="39"/>
    </row>
    <row r="38" spans="2:12" s="1" customFormat="1" ht="14.45" customHeight="1">
      <c r="B38" s="39"/>
      <c r="E38" s="117" t="s">
        <v>47</v>
      </c>
      <c r="F38" s="129">
        <f>ROUND((SUM(BF170:BF1043)),  2)</f>
        <v>0</v>
      </c>
      <c r="I38" s="130">
        <v>0.15</v>
      </c>
      <c r="J38" s="129">
        <f>ROUND(((SUM(BF170:BF1043))*I38),  2)</f>
        <v>0</v>
      </c>
      <c r="L38" s="39"/>
    </row>
    <row r="39" spans="2:12" s="1" customFormat="1" ht="14.45" hidden="1" customHeight="1">
      <c r="B39" s="39"/>
      <c r="E39" s="117" t="s">
        <v>48</v>
      </c>
      <c r="F39" s="129">
        <f>ROUND((SUM(BG170:BG1043)),  2)</f>
        <v>0</v>
      </c>
      <c r="I39" s="130">
        <v>0.21</v>
      </c>
      <c r="J39" s="129">
        <f>0</f>
        <v>0</v>
      </c>
      <c r="L39" s="39"/>
    </row>
    <row r="40" spans="2:12" s="1" customFormat="1" ht="14.45" hidden="1" customHeight="1">
      <c r="B40" s="39"/>
      <c r="E40" s="117" t="s">
        <v>49</v>
      </c>
      <c r="F40" s="129">
        <f>ROUND((SUM(BH170:BH1043)),  2)</f>
        <v>0</v>
      </c>
      <c r="I40" s="130">
        <v>0.15</v>
      </c>
      <c r="J40" s="129">
        <f>0</f>
        <v>0</v>
      </c>
      <c r="L40" s="39"/>
    </row>
    <row r="41" spans="2:12" s="1" customFormat="1" ht="14.45" hidden="1" customHeight="1">
      <c r="B41" s="39"/>
      <c r="E41" s="117" t="s">
        <v>50</v>
      </c>
      <c r="F41" s="129">
        <f>ROUND((SUM(BI170:BI1043)),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D.1.4.2 - Vzduchotechnika/klimatizace</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J170</f>
        <v>0</v>
      </c>
      <c r="K100" s="36"/>
      <c r="L100" s="39"/>
      <c r="AU100" s="17" t="s">
        <v>239</v>
      </c>
    </row>
    <row r="101" spans="2:47" s="8" customFormat="1" ht="24.95" customHeight="1">
      <c r="B101" s="158"/>
      <c r="C101" s="159"/>
      <c r="D101" s="160" t="s">
        <v>4682</v>
      </c>
      <c r="E101" s="161"/>
      <c r="F101" s="161"/>
      <c r="G101" s="161"/>
      <c r="H101" s="161"/>
      <c r="I101" s="162"/>
      <c r="J101" s="163">
        <f>J171</f>
        <v>0</v>
      </c>
      <c r="K101" s="159"/>
      <c r="L101" s="164"/>
    </row>
    <row r="102" spans="2:47" s="8" customFormat="1" ht="24.95" customHeight="1">
      <c r="B102" s="158"/>
      <c r="C102" s="159"/>
      <c r="D102" s="160" t="s">
        <v>4683</v>
      </c>
      <c r="E102" s="161"/>
      <c r="F102" s="161"/>
      <c r="G102" s="161"/>
      <c r="H102" s="161"/>
      <c r="I102" s="162"/>
      <c r="J102" s="163">
        <f>J188</f>
        <v>0</v>
      </c>
      <c r="K102" s="159"/>
      <c r="L102" s="164"/>
    </row>
    <row r="103" spans="2:47" s="8" customFormat="1" ht="24.95" customHeight="1">
      <c r="B103" s="158"/>
      <c r="C103" s="159"/>
      <c r="D103" s="160" t="s">
        <v>4684</v>
      </c>
      <c r="E103" s="161"/>
      <c r="F103" s="161"/>
      <c r="G103" s="161"/>
      <c r="H103" s="161"/>
      <c r="I103" s="162"/>
      <c r="J103" s="163">
        <f>J199</f>
        <v>0</v>
      </c>
      <c r="K103" s="159"/>
      <c r="L103" s="164"/>
    </row>
    <row r="104" spans="2:47" s="8" customFormat="1" ht="24.95" customHeight="1">
      <c r="B104" s="158"/>
      <c r="C104" s="159"/>
      <c r="D104" s="160" t="s">
        <v>4685</v>
      </c>
      <c r="E104" s="161"/>
      <c r="F104" s="161"/>
      <c r="G104" s="161"/>
      <c r="H104" s="161"/>
      <c r="I104" s="162"/>
      <c r="J104" s="163">
        <f>J292</f>
        <v>0</v>
      </c>
      <c r="K104" s="159"/>
      <c r="L104" s="164"/>
    </row>
    <row r="105" spans="2:47" s="8" customFormat="1" ht="24.95" customHeight="1">
      <c r="B105" s="158"/>
      <c r="C105" s="159"/>
      <c r="D105" s="160" t="s">
        <v>4686</v>
      </c>
      <c r="E105" s="161"/>
      <c r="F105" s="161"/>
      <c r="G105" s="161"/>
      <c r="H105" s="161"/>
      <c r="I105" s="162"/>
      <c r="J105" s="163">
        <f>J311</f>
        <v>0</v>
      </c>
      <c r="K105" s="159"/>
      <c r="L105" s="164"/>
    </row>
    <row r="106" spans="2:47" s="8" customFormat="1" ht="24.95" customHeight="1">
      <c r="B106" s="158"/>
      <c r="C106" s="159"/>
      <c r="D106" s="160" t="s">
        <v>4687</v>
      </c>
      <c r="E106" s="161"/>
      <c r="F106" s="161"/>
      <c r="G106" s="161"/>
      <c r="H106" s="161"/>
      <c r="I106" s="162"/>
      <c r="J106" s="163">
        <f>J337</f>
        <v>0</v>
      </c>
      <c r="K106" s="159"/>
      <c r="L106" s="164"/>
    </row>
    <row r="107" spans="2:47" s="8" customFormat="1" ht="24.95" customHeight="1">
      <c r="B107" s="158"/>
      <c r="C107" s="159"/>
      <c r="D107" s="160" t="s">
        <v>4688</v>
      </c>
      <c r="E107" s="161"/>
      <c r="F107" s="161"/>
      <c r="G107" s="161"/>
      <c r="H107" s="161"/>
      <c r="I107" s="162"/>
      <c r="J107" s="163">
        <f>J354</f>
        <v>0</v>
      </c>
      <c r="K107" s="159"/>
      <c r="L107" s="164"/>
    </row>
    <row r="108" spans="2:47" s="8" customFormat="1" ht="24.95" customHeight="1">
      <c r="B108" s="158"/>
      <c r="C108" s="159"/>
      <c r="D108" s="160" t="s">
        <v>4689</v>
      </c>
      <c r="E108" s="161"/>
      <c r="F108" s="161"/>
      <c r="G108" s="161"/>
      <c r="H108" s="161"/>
      <c r="I108" s="162"/>
      <c r="J108" s="163">
        <f>J397</f>
        <v>0</v>
      </c>
      <c r="K108" s="159"/>
      <c r="L108" s="164"/>
    </row>
    <row r="109" spans="2:47" s="8" customFormat="1" ht="24.95" customHeight="1">
      <c r="B109" s="158"/>
      <c r="C109" s="159"/>
      <c r="D109" s="160" t="s">
        <v>4690</v>
      </c>
      <c r="E109" s="161"/>
      <c r="F109" s="161"/>
      <c r="G109" s="161"/>
      <c r="H109" s="161"/>
      <c r="I109" s="162"/>
      <c r="J109" s="163">
        <f>J418</f>
        <v>0</v>
      </c>
      <c r="K109" s="159"/>
      <c r="L109" s="164"/>
    </row>
    <row r="110" spans="2:47" s="8" customFormat="1" ht="24.95" customHeight="1">
      <c r="B110" s="158"/>
      <c r="C110" s="159"/>
      <c r="D110" s="160" t="s">
        <v>4691</v>
      </c>
      <c r="E110" s="161"/>
      <c r="F110" s="161"/>
      <c r="G110" s="161"/>
      <c r="H110" s="161"/>
      <c r="I110" s="162"/>
      <c r="J110" s="163">
        <f>J453</f>
        <v>0</v>
      </c>
      <c r="K110" s="159"/>
      <c r="L110" s="164"/>
    </row>
    <row r="111" spans="2:47" s="8" customFormat="1" ht="24.95" customHeight="1">
      <c r="B111" s="158"/>
      <c r="C111" s="159"/>
      <c r="D111" s="160" t="s">
        <v>4692</v>
      </c>
      <c r="E111" s="161"/>
      <c r="F111" s="161"/>
      <c r="G111" s="161"/>
      <c r="H111" s="161"/>
      <c r="I111" s="162"/>
      <c r="J111" s="163">
        <f>J463</f>
        <v>0</v>
      </c>
      <c r="K111" s="159"/>
      <c r="L111" s="164"/>
    </row>
    <row r="112" spans="2:47" s="8" customFormat="1" ht="24.95" customHeight="1">
      <c r="B112" s="158"/>
      <c r="C112" s="159"/>
      <c r="D112" s="160" t="s">
        <v>4693</v>
      </c>
      <c r="E112" s="161"/>
      <c r="F112" s="161"/>
      <c r="G112" s="161"/>
      <c r="H112" s="161"/>
      <c r="I112" s="162"/>
      <c r="J112" s="163">
        <f>J467</f>
        <v>0</v>
      </c>
      <c r="K112" s="159"/>
      <c r="L112" s="164"/>
    </row>
    <row r="113" spans="2:12" s="8" customFormat="1" ht="24.95" customHeight="1">
      <c r="B113" s="158"/>
      <c r="C113" s="159"/>
      <c r="D113" s="160" t="s">
        <v>4694</v>
      </c>
      <c r="E113" s="161"/>
      <c r="F113" s="161"/>
      <c r="G113" s="161"/>
      <c r="H113" s="161"/>
      <c r="I113" s="162"/>
      <c r="J113" s="163">
        <f>J497</f>
        <v>0</v>
      </c>
      <c r="K113" s="159"/>
      <c r="L113" s="164"/>
    </row>
    <row r="114" spans="2:12" s="8" customFormat="1" ht="24.95" customHeight="1">
      <c r="B114" s="158"/>
      <c r="C114" s="159"/>
      <c r="D114" s="160" t="s">
        <v>4695</v>
      </c>
      <c r="E114" s="161"/>
      <c r="F114" s="161"/>
      <c r="G114" s="161"/>
      <c r="H114" s="161"/>
      <c r="I114" s="162"/>
      <c r="J114" s="163">
        <f>J511</f>
        <v>0</v>
      </c>
      <c r="K114" s="159"/>
      <c r="L114" s="164"/>
    </row>
    <row r="115" spans="2:12" s="8" customFormat="1" ht="24.95" customHeight="1">
      <c r="B115" s="158"/>
      <c r="C115" s="159"/>
      <c r="D115" s="160" t="s">
        <v>4696</v>
      </c>
      <c r="E115" s="161"/>
      <c r="F115" s="161"/>
      <c r="G115" s="161"/>
      <c r="H115" s="161"/>
      <c r="I115" s="162"/>
      <c r="J115" s="163">
        <f>J548</f>
        <v>0</v>
      </c>
      <c r="K115" s="159"/>
      <c r="L115" s="164"/>
    </row>
    <row r="116" spans="2:12" s="8" customFormat="1" ht="24.95" customHeight="1">
      <c r="B116" s="158"/>
      <c r="C116" s="159"/>
      <c r="D116" s="160" t="s">
        <v>4697</v>
      </c>
      <c r="E116" s="161"/>
      <c r="F116" s="161"/>
      <c r="G116" s="161"/>
      <c r="H116" s="161"/>
      <c r="I116" s="162"/>
      <c r="J116" s="163">
        <f>J562</f>
        <v>0</v>
      </c>
      <c r="K116" s="159"/>
      <c r="L116" s="164"/>
    </row>
    <row r="117" spans="2:12" s="8" customFormat="1" ht="24.95" customHeight="1">
      <c r="B117" s="158"/>
      <c r="C117" s="159"/>
      <c r="D117" s="160" t="s">
        <v>4698</v>
      </c>
      <c r="E117" s="161"/>
      <c r="F117" s="161"/>
      <c r="G117" s="161"/>
      <c r="H117" s="161"/>
      <c r="I117" s="162"/>
      <c r="J117" s="163">
        <f>J597</f>
        <v>0</v>
      </c>
      <c r="K117" s="159"/>
      <c r="L117" s="164"/>
    </row>
    <row r="118" spans="2:12" s="8" customFormat="1" ht="24.95" customHeight="1">
      <c r="B118" s="158"/>
      <c r="C118" s="159"/>
      <c r="D118" s="160" t="s">
        <v>4699</v>
      </c>
      <c r="E118" s="161"/>
      <c r="F118" s="161"/>
      <c r="G118" s="161"/>
      <c r="H118" s="161"/>
      <c r="I118" s="162"/>
      <c r="J118" s="163">
        <f>J617</f>
        <v>0</v>
      </c>
      <c r="K118" s="159"/>
      <c r="L118" s="164"/>
    </row>
    <row r="119" spans="2:12" s="8" customFormat="1" ht="24.95" customHeight="1">
      <c r="B119" s="158"/>
      <c r="C119" s="159"/>
      <c r="D119" s="160" t="s">
        <v>4700</v>
      </c>
      <c r="E119" s="161"/>
      <c r="F119" s="161"/>
      <c r="G119" s="161"/>
      <c r="H119" s="161"/>
      <c r="I119" s="162"/>
      <c r="J119" s="163">
        <f>J661</f>
        <v>0</v>
      </c>
      <c r="K119" s="159"/>
      <c r="L119" s="164"/>
    </row>
    <row r="120" spans="2:12" s="8" customFormat="1" ht="24.95" customHeight="1">
      <c r="B120" s="158"/>
      <c r="C120" s="159"/>
      <c r="D120" s="160" t="s">
        <v>4701</v>
      </c>
      <c r="E120" s="161"/>
      <c r="F120" s="161"/>
      <c r="G120" s="161"/>
      <c r="H120" s="161"/>
      <c r="I120" s="162"/>
      <c r="J120" s="163">
        <f>J683</f>
        <v>0</v>
      </c>
      <c r="K120" s="159"/>
      <c r="L120" s="164"/>
    </row>
    <row r="121" spans="2:12" s="8" customFormat="1" ht="24.95" customHeight="1">
      <c r="B121" s="158"/>
      <c r="C121" s="159"/>
      <c r="D121" s="160" t="s">
        <v>4702</v>
      </c>
      <c r="E121" s="161"/>
      <c r="F121" s="161"/>
      <c r="G121" s="161"/>
      <c r="H121" s="161"/>
      <c r="I121" s="162"/>
      <c r="J121" s="163">
        <f>J722</f>
        <v>0</v>
      </c>
      <c r="K121" s="159"/>
      <c r="L121" s="164"/>
    </row>
    <row r="122" spans="2:12" s="8" customFormat="1" ht="24.95" customHeight="1">
      <c r="B122" s="158"/>
      <c r="C122" s="159"/>
      <c r="D122" s="160" t="s">
        <v>4703</v>
      </c>
      <c r="E122" s="161"/>
      <c r="F122" s="161"/>
      <c r="G122" s="161"/>
      <c r="H122" s="161"/>
      <c r="I122" s="162"/>
      <c r="J122" s="163">
        <f>J740</f>
        <v>0</v>
      </c>
      <c r="K122" s="159"/>
      <c r="L122" s="164"/>
    </row>
    <row r="123" spans="2:12" s="8" customFormat="1" ht="24.95" customHeight="1">
      <c r="B123" s="158"/>
      <c r="C123" s="159"/>
      <c r="D123" s="160" t="s">
        <v>4704</v>
      </c>
      <c r="E123" s="161"/>
      <c r="F123" s="161"/>
      <c r="G123" s="161"/>
      <c r="H123" s="161"/>
      <c r="I123" s="162"/>
      <c r="J123" s="163">
        <f>J776</f>
        <v>0</v>
      </c>
      <c r="K123" s="159"/>
      <c r="L123" s="164"/>
    </row>
    <row r="124" spans="2:12" s="8" customFormat="1" ht="24.95" customHeight="1">
      <c r="B124" s="158"/>
      <c r="C124" s="159"/>
      <c r="D124" s="160" t="s">
        <v>4705</v>
      </c>
      <c r="E124" s="161"/>
      <c r="F124" s="161"/>
      <c r="G124" s="161"/>
      <c r="H124" s="161"/>
      <c r="I124" s="162"/>
      <c r="J124" s="163">
        <f>J796</f>
        <v>0</v>
      </c>
      <c r="K124" s="159"/>
      <c r="L124" s="164"/>
    </row>
    <row r="125" spans="2:12" s="8" customFormat="1" ht="24.95" customHeight="1">
      <c r="B125" s="158"/>
      <c r="C125" s="159"/>
      <c r="D125" s="160" t="s">
        <v>4706</v>
      </c>
      <c r="E125" s="161"/>
      <c r="F125" s="161"/>
      <c r="G125" s="161"/>
      <c r="H125" s="161"/>
      <c r="I125" s="162"/>
      <c r="J125" s="163">
        <f>J807</f>
        <v>0</v>
      </c>
      <c r="K125" s="159"/>
      <c r="L125" s="164"/>
    </row>
    <row r="126" spans="2:12" s="8" customFormat="1" ht="24.95" customHeight="1">
      <c r="B126" s="158"/>
      <c r="C126" s="159"/>
      <c r="D126" s="160" t="s">
        <v>4707</v>
      </c>
      <c r="E126" s="161"/>
      <c r="F126" s="161"/>
      <c r="G126" s="161"/>
      <c r="H126" s="161"/>
      <c r="I126" s="162"/>
      <c r="J126" s="163">
        <f>J811</f>
        <v>0</v>
      </c>
      <c r="K126" s="159"/>
      <c r="L126" s="164"/>
    </row>
    <row r="127" spans="2:12" s="8" customFormat="1" ht="24.95" customHeight="1">
      <c r="B127" s="158"/>
      <c r="C127" s="159"/>
      <c r="D127" s="160" t="s">
        <v>4708</v>
      </c>
      <c r="E127" s="161"/>
      <c r="F127" s="161"/>
      <c r="G127" s="161"/>
      <c r="H127" s="161"/>
      <c r="I127" s="162"/>
      <c r="J127" s="163">
        <f>J824</f>
        <v>0</v>
      </c>
      <c r="K127" s="159"/>
      <c r="L127" s="164"/>
    </row>
    <row r="128" spans="2:12" s="8" customFormat="1" ht="24.95" customHeight="1">
      <c r="B128" s="158"/>
      <c r="C128" s="159"/>
      <c r="D128" s="160" t="s">
        <v>4709</v>
      </c>
      <c r="E128" s="161"/>
      <c r="F128" s="161"/>
      <c r="G128" s="161"/>
      <c r="H128" s="161"/>
      <c r="I128" s="162"/>
      <c r="J128" s="163">
        <f>J829</f>
        <v>0</v>
      </c>
      <c r="K128" s="159"/>
      <c r="L128" s="164"/>
    </row>
    <row r="129" spans="2:12" s="8" customFormat="1" ht="24.95" customHeight="1">
      <c r="B129" s="158"/>
      <c r="C129" s="159"/>
      <c r="D129" s="160" t="s">
        <v>4710</v>
      </c>
      <c r="E129" s="161"/>
      <c r="F129" s="161"/>
      <c r="G129" s="161"/>
      <c r="H129" s="161"/>
      <c r="I129" s="162"/>
      <c r="J129" s="163">
        <f>J846</f>
        <v>0</v>
      </c>
      <c r="K129" s="159"/>
      <c r="L129" s="164"/>
    </row>
    <row r="130" spans="2:12" s="8" customFormat="1" ht="24.95" customHeight="1">
      <c r="B130" s="158"/>
      <c r="C130" s="159"/>
      <c r="D130" s="160" t="s">
        <v>4711</v>
      </c>
      <c r="E130" s="161"/>
      <c r="F130" s="161"/>
      <c r="G130" s="161"/>
      <c r="H130" s="161"/>
      <c r="I130" s="162"/>
      <c r="J130" s="163">
        <f>J851</f>
        <v>0</v>
      </c>
      <c r="K130" s="159"/>
      <c r="L130" s="164"/>
    </row>
    <row r="131" spans="2:12" s="8" customFormat="1" ht="24.95" customHeight="1">
      <c r="B131" s="158"/>
      <c r="C131" s="159"/>
      <c r="D131" s="160" t="s">
        <v>4712</v>
      </c>
      <c r="E131" s="161"/>
      <c r="F131" s="161"/>
      <c r="G131" s="161"/>
      <c r="H131" s="161"/>
      <c r="I131" s="162"/>
      <c r="J131" s="163">
        <f>J859</f>
        <v>0</v>
      </c>
      <c r="K131" s="159"/>
      <c r="L131" s="164"/>
    </row>
    <row r="132" spans="2:12" s="8" customFormat="1" ht="24.95" customHeight="1">
      <c r="B132" s="158"/>
      <c r="C132" s="159"/>
      <c r="D132" s="160" t="s">
        <v>4713</v>
      </c>
      <c r="E132" s="161"/>
      <c r="F132" s="161"/>
      <c r="G132" s="161"/>
      <c r="H132" s="161"/>
      <c r="I132" s="162"/>
      <c r="J132" s="163">
        <f>J891</f>
        <v>0</v>
      </c>
      <c r="K132" s="159"/>
      <c r="L132" s="164"/>
    </row>
    <row r="133" spans="2:12" s="8" customFormat="1" ht="24.95" customHeight="1">
      <c r="B133" s="158"/>
      <c r="C133" s="159"/>
      <c r="D133" s="160" t="s">
        <v>4714</v>
      </c>
      <c r="E133" s="161"/>
      <c r="F133" s="161"/>
      <c r="G133" s="161"/>
      <c r="H133" s="161"/>
      <c r="I133" s="162"/>
      <c r="J133" s="163">
        <f>J905</f>
        <v>0</v>
      </c>
      <c r="K133" s="159"/>
      <c r="L133" s="164"/>
    </row>
    <row r="134" spans="2:12" s="8" customFormat="1" ht="24.95" customHeight="1">
      <c r="B134" s="158"/>
      <c r="C134" s="159"/>
      <c r="D134" s="160" t="s">
        <v>4715</v>
      </c>
      <c r="E134" s="161"/>
      <c r="F134" s="161"/>
      <c r="G134" s="161"/>
      <c r="H134" s="161"/>
      <c r="I134" s="162"/>
      <c r="J134" s="163">
        <f>J913</f>
        <v>0</v>
      </c>
      <c r="K134" s="159"/>
      <c r="L134" s="164"/>
    </row>
    <row r="135" spans="2:12" s="8" customFormat="1" ht="24.95" customHeight="1">
      <c r="B135" s="158"/>
      <c r="C135" s="159"/>
      <c r="D135" s="160" t="s">
        <v>4716</v>
      </c>
      <c r="E135" s="161"/>
      <c r="F135" s="161"/>
      <c r="G135" s="161"/>
      <c r="H135" s="161"/>
      <c r="I135" s="162"/>
      <c r="J135" s="163">
        <f>J922</f>
        <v>0</v>
      </c>
      <c r="K135" s="159"/>
      <c r="L135" s="164"/>
    </row>
    <row r="136" spans="2:12" s="8" customFormat="1" ht="24.95" customHeight="1">
      <c r="B136" s="158"/>
      <c r="C136" s="159"/>
      <c r="D136" s="160" t="s">
        <v>4717</v>
      </c>
      <c r="E136" s="161"/>
      <c r="F136" s="161"/>
      <c r="G136" s="161"/>
      <c r="H136" s="161"/>
      <c r="I136" s="162"/>
      <c r="J136" s="163">
        <f>J934</f>
        <v>0</v>
      </c>
      <c r="K136" s="159"/>
      <c r="L136" s="164"/>
    </row>
    <row r="137" spans="2:12" s="8" customFormat="1" ht="24.95" customHeight="1">
      <c r="B137" s="158"/>
      <c r="C137" s="159"/>
      <c r="D137" s="160" t="s">
        <v>4718</v>
      </c>
      <c r="E137" s="161"/>
      <c r="F137" s="161"/>
      <c r="G137" s="161"/>
      <c r="H137" s="161"/>
      <c r="I137" s="162"/>
      <c r="J137" s="163">
        <f>J940</f>
        <v>0</v>
      </c>
      <c r="K137" s="159"/>
      <c r="L137" s="164"/>
    </row>
    <row r="138" spans="2:12" s="8" customFormat="1" ht="24.95" customHeight="1">
      <c r="B138" s="158"/>
      <c r="C138" s="159"/>
      <c r="D138" s="160" t="s">
        <v>4719</v>
      </c>
      <c r="E138" s="161"/>
      <c r="F138" s="161"/>
      <c r="G138" s="161"/>
      <c r="H138" s="161"/>
      <c r="I138" s="162"/>
      <c r="J138" s="163">
        <f>J952</f>
        <v>0</v>
      </c>
      <c r="K138" s="159"/>
      <c r="L138" s="164"/>
    </row>
    <row r="139" spans="2:12" s="8" customFormat="1" ht="24.95" customHeight="1">
      <c r="B139" s="158"/>
      <c r="C139" s="159"/>
      <c r="D139" s="160" t="s">
        <v>4720</v>
      </c>
      <c r="E139" s="161"/>
      <c r="F139" s="161"/>
      <c r="G139" s="161"/>
      <c r="H139" s="161"/>
      <c r="I139" s="162"/>
      <c r="J139" s="163">
        <f>J958</f>
        <v>0</v>
      </c>
      <c r="K139" s="159"/>
      <c r="L139" s="164"/>
    </row>
    <row r="140" spans="2:12" s="8" customFormat="1" ht="24.95" customHeight="1">
      <c r="B140" s="158"/>
      <c r="C140" s="159"/>
      <c r="D140" s="160" t="s">
        <v>4721</v>
      </c>
      <c r="E140" s="161"/>
      <c r="F140" s="161"/>
      <c r="G140" s="161"/>
      <c r="H140" s="161"/>
      <c r="I140" s="162"/>
      <c r="J140" s="163">
        <f>J968</f>
        <v>0</v>
      </c>
      <c r="K140" s="159"/>
      <c r="L140" s="164"/>
    </row>
    <row r="141" spans="2:12" s="8" customFormat="1" ht="24.95" customHeight="1">
      <c r="B141" s="158"/>
      <c r="C141" s="159"/>
      <c r="D141" s="160" t="s">
        <v>4722</v>
      </c>
      <c r="E141" s="161"/>
      <c r="F141" s="161"/>
      <c r="G141" s="161"/>
      <c r="H141" s="161"/>
      <c r="I141" s="162"/>
      <c r="J141" s="163">
        <f>J974</f>
        <v>0</v>
      </c>
      <c r="K141" s="159"/>
      <c r="L141" s="164"/>
    </row>
    <row r="142" spans="2:12" s="8" customFormat="1" ht="24.95" customHeight="1">
      <c r="B142" s="158"/>
      <c r="C142" s="159"/>
      <c r="D142" s="160" t="s">
        <v>4723</v>
      </c>
      <c r="E142" s="161"/>
      <c r="F142" s="161"/>
      <c r="G142" s="161"/>
      <c r="H142" s="161"/>
      <c r="I142" s="162"/>
      <c r="J142" s="163">
        <f>J991</f>
        <v>0</v>
      </c>
      <c r="K142" s="159"/>
      <c r="L142" s="164"/>
    </row>
    <row r="143" spans="2:12" s="8" customFormat="1" ht="24.95" customHeight="1">
      <c r="B143" s="158"/>
      <c r="C143" s="159"/>
      <c r="D143" s="160" t="s">
        <v>4724</v>
      </c>
      <c r="E143" s="161"/>
      <c r="F143" s="161"/>
      <c r="G143" s="161"/>
      <c r="H143" s="161"/>
      <c r="I143" s="162"/>
      <c r="J143" s="163">
        <f>J997</f>
        <v>0</v>
      </c>
      <c r="K143" s="159"/>
      <c r="L143" s="164"/>
    </row>
    <row r="144" spans="2:12" s="8" customFormat="1" ht="24.95" customHeight="1">
      <c r="B144" s="158"/>
      <c r="C144" s="159"/>
      <c r="D144" s="160" t="s">
        <v>4725</v>
      </c>
      <c r="E144" s="161"/>
      <c r="F144" s="161"/>
      <c r="G144" s="161"/>
      <c r="H144" s="161"/>
      <c r="I144" s="162"/>
      <c r="J144" s="163">
        <f>J1012</f>
        <v>0</v>
      </c>
      <c r="K144" s="159"/>
      <c r="L144" s="164"/>
    </row>
    <row r="145" spans="2:12" s="8" customFormat="1" ht="24.95" customHeight="1">
      <c r="B145" s="158"/>
      <c r="C145" s="159"/>
      <c r="D145" s="160" t="s">
        <v>4726</v>
      </c>
      <c r="E145" s="161"/>
      <c r="F145" s="161"/>
      <c r="G145" s="161"/>
      <c r="H145" s="161"/>
      <c r="I145" s="162"/>
      <c r="J145" s="163">
        <f>J1028</f>
        <v>0</v>
      </c>
      <c r="K145" s="159"/>
      <c r="L145" s="164"/>
    </row>
    <row r="146" spans="2:12" s="8" customFormat="1" ht="24.95" customHeight="1">
      <c r="B146" s="158"/>
      <c r="C146" s="159"/>
      <c r="D146" s="160" t="s">
        <v>4727</v>
      </c>
      <c r="E146" s="161"/>
      <c r="F146" s="161"/>
      <c r="G146" s="161"/>
      <c r="H146" s="161"/>
      <c r="I146" s="162"/>
      <c r="J146" s="163">
        <f>J1035</f>
        <v>0</v>
      </c>
      <c r="K146" s="159"/>
      <c r="L146" s="164"/>
    </row>
    <row r="147" spans="2:12" s="1" customFormat="1" ht="21.75" customHeight="1">
      <c r="B147" s="35"/>
      <c r="C147" s="36"/>
      <c r="D147" s="36"/>
      <c r="E147" s="36"/>
      <c r="F147" s="36"/>
      <c r="G147" s="36"/>
      <c r="H147" s="36"/>
      <c r="I147" s="118"/>
      <c r="J147" s="36"/>
      <c r="K147" s="36"/>
      <c r="L147" s="39"/>
    </row>
    <row r="148" spans="2:12" s="1" customFormat="1" ht="6.95" customHeight="1">
      <c r="B148" s="50"/>
      <c r="C148" s="51"/>
      <c r="D148" s="51"/>
      <c r="E148" s="51"/>
      <c r="F148" s="51"/>
      <c r="G148" s="51"/>
      <c r="H148" s="51"/>
      <c r="I148" s="149"/>
      <c r="J148" s="51"/>
      <c r="K148" s="51"/>
      <c r="L148" s="39"/>
    </row>
    <row r="152" spans="2:12" s="1" customFormat="1" ht="6.95" customHeight="1">
      <c r="B152" s="52"/>
      <c r="C152" s="53"/>
      <c r="D152" s="53"/>
      <c r="E152" s="53"/>
      <c r="F152" s="53"/>
      <c r="G152" s="53"/>
      <c r="H152" s="53"/>
      <c r="I152" s="152"/>
      <c r="J152" s="53"/>
      <c r="K152" s="53"/>
      <c r="L152" s="39"/>
    </row>
    <row r="153" spans="2:12" s="1" customFormat="1" ht="24.95" customHeight="1">
      <c r="B153" s="35"/>
      <c r="C153" s="23" t="s">
        <v>246</v>
      </c>
      <c r="D153" s="36"/>
      <c r="E153" s="36"/>
      <c r="F153" s="36"/>
      <c r="G153" s="36"/>
      <c r="H153" s="36"/>
      <c r="I153" s="118"/>
      <c r="J153" s="36"/>
      <c r="K153" s="36"/>
      <c r="L153" s="39"/>
    </row>
    <row r="154" spans="2:12" s="1" customFormat="1" ht="6.95" customHeight="1">
      <c r="B154" s="35"/>
      <c r="C154" s="36"/>
      <c r="D154" s="36"/>
      <c r="E154" s="36"/>
      <c r="F154" s="36"/>
      <c r="G154" s="36"/>
      <c r="H154" s="36"/>
      <c r="I154" s="118"/>
      <c r="J154" s="36"/>
      <c r="K154" s="36"/>
      <c r="L154" s="39"/>
    </row>
    <row r="155" spans="2:12" s="1" customFormat="1" ht="12" customHeight="1">
      <c r="B155" s="35"/>
      <c r="C155" s="29" t="s">
        <v>15</v>
      </c>
      <c r="D155" s="36"/>
      <c r="E155" s="36"/>
      <c r="F155" s="36"/>
      <c r="G155" s="36"/>
      <c r="H155" s="36"/>
      <c r="I155" s="118"/>
      <c r="J155" s="36"/>
      <c r="K155" s="36"/>
      <c r="L155" s="39"/>
    </row>
    <row r="156" spans="2:12" s="1" customFormat="1" ht="16.5" customHeight="1">
      <c r="B156" s="35"/>
      <c r="C156" s="36"/>
      <c r="D156" s="36"/>
      <c r="E156" s="329" t="str">
        <f>E7</f>
        <v>R4 - Nová budova fakulty umění</v>
      </c>
      <c r="F156" s="330"/>
      <c r="G156" s="330"/>
      <c r="H156" s="330"/>
      <c r="I156" s="118"/>
      <c r="J156" s="36"/>
      <c r="K156" s="36"/>
      <c r="L156" s="39"/>
    </row>
    <row r="157" spans="2:12" ht="12" customHeight="1">
      <c r="B157" s="21"/>
      <c r="C157" s="29" t="s">
        <v>233</v>
      </c>
      <c r="D157" s="22"/>
      <c r="E157" s="22"/>
      <c r="F157" s="22"/>
      <c r="G157" s="22"/>
      <c r="H157" s="22"/>
      <c r="J157" s="22"/>
      <c r="K157" s="22"/>
      <c r="L157" s="20"/>
    </row>
    <row r="158" spans="2:12" ht="16.5" customHeight="1">
      <c r="B158" s="21"/>
      <c r="C158" s="22"/>
      <c r="D158" s="22"/>
      <c r="E158" s="329" t="s">
        <v>324</v>
      </c>
      <c r="F158" s="292"/>
      <c r="G158" s="292"/>
      <c r="H158" s="292"/>
      <c r="J158" s="22"/>
      <c r="K158" s="22"/>
      <c r="L158" s="20"/>
    </row>
    <row r="159" spans="2:12" ht="12" customHeight="1">
      <c r="B159" s="21"/>
      <c r="C159" s="29" t="s">
        <v>325</v>
      </c>
      <c r="D159" s="22"/>
      <c r="E159" s="22"/>
      <c r="F159" s="22"/>
      <c r="G159" s="22"/>
      <c r="H159" s="22"/>
      <c r="J159" s="22"/>
      <c r="K159" s="22"/>
      <c r="L159" s="20"/>
    </row>
    <row r="160" spans="2:12" s="1" customFormat="1" ht="16.5" customHeight="1">
      <c r="B160" s="35"/>
      <c r="C160" s="36"/>
      <c r="D160" s="36"/>
      <c r="E160" s="338" t="s">
        <v>3437</v>
      </c>
      <c r="F160" s="328"/>
      <c r="G160" s="328"/>
      <c r="H160" s="328"/>
      <c r="I160" s="118"/>
      <c r="J160" s="36"/>
      <c r="K160" s="36"/>
      <c r="L160" s="39"/>
    </row>
    <row r="161" spans="2:65" s="1" customFormat="1" ht="12" customHeight="1">
      <c r="B161" s="35"/>
      <c r="C161" s="29" t="s">
        <v>3438</v>
      </c>
      <c r="D161" s="36"/>
      <c r="E161" s="36"/>
      <c r="F161" s="36"/>
      <c r="G161" s="36"/>
      <c r="H161" s="36"/>
      <c r="I161" s="118"/>
      <c r="J161" s="36"/>
      <c r="K161" s="36"/>
      <c r="L161" s="39"/>
    </row>
    <row r="162" spans="2:65" s="1" customFormat="1" ht="16.5" customHeight="1">
      <c r="B162" s="35"/>
      <c r="C162" s="36"/>
      <c r="D162" s="36"/>
      <c r="E162" s="325" t="str">
        <f>E13</f>
        <v>D.1.4.2 - Vzduchotechnika/klimatizace</v>
      </c>
      <c r="F162" s="328"/>
      <c r="G162" s="328"/>
      <c r="H162" s="328"/>
      <c r="I162" s="118"/>
      <c r="J162" s="36"/>
      <c r="K162" s="36"/>
      <c r="L162" s="39"/>
    </row>
    <row r="163" spans="2:65" s="1" customFormat="1" ht="6.95" customHeight="1">
      <c r="B163" s="35"/>
      <c r="C163" s="36"/>
      <c r="D163" s="36"/>
      <c r="E163" s="36"/>
      <c r="F163" s="36"/>
      <c r="G163" s="36"/>
      <c r="H163" s="36"/>
      <c r="I163" s="118"/>
      <c r="J163" s="36"/>
      <c r="K163" s="36"/>
      <c r="L163" s="39"/>
    </row>
    <row r="164" spans="2:65" s="1" customFormat="1" ht="12" customHeight="1">
      <c r="B164" s="35"/>
      <c r="C164" s="29" t="s">
        <v>21</v>
      </c>
      <c r="D164" s="36"/>
      <c r="E164" s="36"/>
      <c r="F164" s="27" t="str">
        <f>F16</f>
        <v xml:space="preserve"> </v>
      </c>
      <c r="G164" s="36"/>
      <c r="H164" s="36"/>
      <c r="I164" s="119" t="s">
        <v>23</v>
      </c>
      <c r="J164" s="62">
        <f>IF(J16="","",J16)</f>
        <v>43761</v>
      </c>
      <c r="K164" s="36"/>
      <c r="L164" s="39"/>
    </row>
    <row r="165" spans="2:65" s="1" customFormat="1" ht="6.95" customHeight="1">
      <c r="B165" s="35"/>
      <c r="C165" s="36"/>
      <c r="D165" s="36"/>
      <c r="E165" s="36"/>
      <c r="F165" s="36"/>
      <c r="G165" s="36"/>
      <c r="H165" s="36"/>
      <c r="I165" s="118"/>
      <c r="J165" s="36"/>
      <c r="K165" s="36"/>
      <c r="L165" s="39"/>
    </row>
    <row r="166" spans="2:65" s="1" customFormat="1" ht="27.95" customHeight="1">
      <c r="B166" s="35"/>
      <c r="C166" s="29" t="s">
        <v>28</v>
      </c>
      <c r="D166" s="36"/>
      <c r="E166" s="36"/>
      <c r="F166" s="27" t="str">
        <f>E19</f>
        <v xml:space="preserve">OSTRAVSKÁ UNIVERZITA </v>
      </c>
      <c r="G166" s="36"/>
      <c r="H166" s="36"/>
      <c r="I166" s="119" t="s">
        <v>34</v>
      </c>
      <c r="J166" s="33" t="str">
        <f>E25</f>
        <v>KANIA a.s., Ostrava</v>
      </c>
      <c r="K166" s="36"/>
      <c r="L166" s="39"/>
    </row>
    <row r="167" spans="2:65" s="1" customFormat="1" ht="15.2" customHeight="1">
      <c r="B167" s="35"/>
      <c r="C167" s="29" t="s">
        <v>32</v>
      </c>
      <c r="D167" s="36"/>
      <c r="E167" s="36"/>
      <c r="F167" s="27" t="str">
        <f>IF(E22="","",E22)</f>
        <v>Vyplň údaj</v>
      </c>
      <c r="G167" s="36"/>
      <c r="H167" s="36"/>
      <c r="I167" s="119" t="s">
        <v>37</v>
      </c>
      <c r="J167" s="33" t="str">
        <f>E28</f>
        <v xml:space="preserve"> </v>
      </c>
      <c r="K167" s="36"/>
      <c r="L167" s="39"/>
    </row>
    <row r="168" spans="2:65" s="1" customFormat="1" ht="10.35" customHeight="1">
      <c r="B168" s="35"/>
      <c r="C168" s="36"/>
      <c r="D168" s="36"/>
      <c r="E168" s="36"/>
      <c r="F168" s="36"/>
      <c r="G168" s="36"/>
      <c r="H168" s="36"/>
      <c r="I168" s="118"/>
      <c r="J168" s="36"/>
      <c r="K168" s="36"/>
      <c r="L168" s="39"/>
    </row>
    <row r="169" spans="2:65" s="10" customFormat="1" ht="29.25" customHeight="1">
      <c r="B169" s="171"/>
      <c r="C169" s="172" t="s">
        <v>247</v>
      </c>
      <c r="D169" s="173" t="s">
        <v>66</v>
      </c>
      <c r="E169" s="173" t="s">
        <v>62</v>
      </c>
      <c r="F169" s="173" t="s">
        <v>63</v>
      </c>
      <c r="G169" s="173" t="s">
        <v>248</v>
      </c>
      <c r="H169" s="173" t="s">
        <v>249</v>
      </c>
      <c r="I169" s="174" t="s">
        <v>250</v>
      </c>
      <c r="J169" s="173" t="s">
        <v>237</v>
      </c>
      <c r="K169" s="175" t="s">
        <v>251</v>
      </c>
      <c r="L169" s="176"/>
      <c r="M169" s="71" t="s">
        <v>1</v>
      </c>
      <c r="N169" s="72" t="s">
        <v>45</v>
      </c>
      <c r="O169" s="72" t="s">
        <v>252</v>
      </c>
      <c r="P169" s="72" t="s">
        <v>253</v>
      </c>
      <c r="Q169" s="72" t="s">
        <v>254</v>
      </c>
      <c r="R169" s="72" t="s">
        <v>255</v>
      </c>
      <c r="S169" s="72" t="s">
        <v>256</v>
      </c>
      <c r="T169" s="73" t="s">
        <v>257</v>
      </c>
    </row>
    <row r="170" spans="2:65" s="1" customFormat="1" ht="22.7" customHeight="1">
      <c r="B170" s="35"/>
      <c r="C170" s="78" t="s">
        <v>258</v>
      </c>
      <c r="D170" s="36"/>
      <c r="E170" s="36"/>
      <c r="F170" s="36"/>
      <c r="G170" s="36"/>
      <c r="H170" s="36"/>
      <c r="I170" s="118"/>
      <c r="J170" s="177">
        <f>BK170</f>
        <v>0</v>
      </c>
      <c r="K170" s="36"/>
      <c r="L170" s="39"/>
      <c r="M170" s="74"/>
      <c r="N170" s="75"/>
      <c r="O170" s="75"/>
      <c r="P170" s="178">
        <f>P171+P188+P199+P292+P311+P337+P354+P397+P418+P453+P463+P467+P497+P511+P548+P562+P597+P617+P661+P683+P722+P740+P776+P796+P807+P811+P824+P829+P846+P851+P859+P891+P905+P913+P922+P934+P940+P952+P958+P968+P974+P991+P997+P1012+P1028+P1035</f>
        <v>0</v>
      </c>
      <c r="Q170" s="75"/>
      <c r="R170" s="178">
        <f>R171+R188+R199+R292+R311+R337+R354+R397+R418+R453+R463+R467+R497+R511+R548+R562+R597+R617+R661+R683+R722+R740+R776+R796+R807+R811+R824+R829+R846+R851+R859+R891+R905+R913+R922+R934+R940+R952+R958+R968+R974+R991+R997+R1012+R1028+R1035</f>
        <v>0</v>
      </c>
      <c r="S170" s="75"/>
      <c r="T170" s="179">
        <f>T171+T188+T199+T292+T311+T337+T354+T397+T418+T453+T463+T467+T497+T511+T548+T562+T597+T617+T661+T683+T722+T740+T776+T796+T807+T811+T824+T829+T846+T851+T859+T891+T905+T913+T922+T934+T940+T952+T958+T968+T974+T991+T997+T1012+T1028+T1035</f>
        <v>0</v>
      </c>
      <c r="AT170" s="17" t="s">
        <v>80</v>
      </c>
      <c r="AU170" s="17" t="s">
        <v>239</v>
      </c>
      <c r="BK170" s="180">
        <f>BK171+BK188+BK199+BK292+BK311+BK337+BK354+BK397+BK418+BK453+BK463+BK467+BK497+BK511+BK548+BK562+BK597+BK617+BK661+BK683+BK722+BK740+BK776+BK796+BK807+BK811+BK824+BK829+BK846+BK851+BK859+BK891+BK905+BK913+BK922+BK934+BK940+BK952+BK958+BK968+BK974+BK991+BK997+BK1012+BK1028+BK1035</f>
        <v>0</v>
      </c>
    </row>
    <row r="171" spans="2:65" s="11" customFormat="1" ht="25.9" customHeight="1">
      <c r="B171" s="181"/>
      <c r="C171" s="182"/>
      <c r="D171" s="183" t="s">
        <v>80</v>
      </c>
      <c r="E171" s="184" t="s">
        <v>4728</v>
      </c>
      <c r="F171" s="184" t="s">
        <v>4729</v>
      </c>
      <c r="G171" s="182"/>
      <c r="H171" s="182"/>
      <c r="I171" s="185"/>
      <c r="J171" s="186">
        <f>BK171</f>
        <v>0</v>
      </c>
      <c r="K171" s="182"/>
      <c r="L171" s="187"/>
      <c r="M171" s="188"/>
      <c r="N171" s="189"/>
      <c r="O171" s="189"/>
      <c r="P171" s="190">
        <f>SUM(P172:P187)</f>
        <v>0</v>
      </c>
      <c r="Q171" s="189"/>
      <c r="R171" s="190">
        <f>SUM(R172:R187)</f>
        <v>0</v>
      </c>
      <c r="S171" s="189"/>
      <c r="T171" s="191">
        <f>SUM(T172:T187)</f>
        <v>0</v>
      </c>
      <c r="AR171" s="192" t="s">
        <v>88</v>
      </c>
      <c r="AT171" s="193" t="s">
        <v>80</v>
      </c>
      <c r="AU171" s="193" t="s">
        <v>81</v>
      </c>
      <c r="AY171" s="192" t="s">
        <v>261</v>
      </c>
      <c r="BK171" s="194">
        <f>SUM(BK172:BK187)</f>
        <v>0</v>
      </c>
    </row>
    <row r="172" spans="2:65" s="1" customFormat="1" ht="16.5" customHeight="1">
      <c r="B172" s="35"/>
      <c r="C172" s="197" t="s">
        <v>88</v>
      </c>
      <c r="D172" s="197" t="s">
        <v>264</v>
      </c>
      <c r="E172" s="198" t="s">
        <v>4730</v>
      </c>
      <c r="F172" s="199" t="s">
        <v>4731</v>
      </c>
      <c r="G172" s="200" t="s">
        <v>1827</v>
      </c>
      <c r="H172" s="201">
        <v>1</v>
      </c>
      <c r="I172" s="202"/>
      <c r="J172" s="203">
        <f>ROUND(I172*H172,2)</f>
        <v>0</v>
      </c>
      <c r="K172" s="199" t="s">
        <v>411</v>
      </c>
      <c r="L172" s="39"/>
      <c r="M172" s="204" t="s">
        <v>1</v>
      </c>
      <c r="N172" s="205" t="s">
        <v>46</v>
      </c>
      <c r="O172" s="67"/>
      <c r="P172" s="206">
        <f>O172*H172</f>
        <v>0</v>
      </c>
      <c r="Q172" s="206">
        <v>0</v>
      </c>
      <c r="R172" s="206">
        <f>Q172*H172</f>
        <v>0</v>
      </c>
      <c r="S172" s="206">
        <v>0</v>
      </c>
      <c r="T172" s="207">
        <f>S172*H172</f>
        <v>0</v>
      </c>
      <c r="AR172" s="208" t="s">
        <v>123</v>
      </c>
      <c r="AT172" s="208" t="s">
        <v>264</v>
      </c>
      <c r="AU172" s="208" t="s">
        <v>88</v>
      </c>
      <c r="AY172" s="17" t="s">
        <v>261</v>
      </c>
      <c r="BE172" s="209">
        <f>IF(N172="základní",J172,0)</f>
        <v>0</v>
      </c>
      <c r="BF172" s="209">
        <f>IF(N172="snížená",J172,0)</f>
        <v>0</v>
      </c>
      <c r="BG172" s="209">
        <f>IF(N172="zákl. přenesená",J172,0)</f>
        <v>0</v>
      </c>
      <c r="BH172" s="209">
        <f>IF(N172="sníž. přenesená",J172,0)</f>
        <v>0</v>
      </c>
      <c r="BI172" s="209">
        <f>IF(N172="nulová",J172,0)</f>
        <v>0</v>
      </c>
      <c r="BJ172" s="17" t="s">
        <v>88</v>
      </c>
      <c r="BK172" s="209">
        <f>ROUND(I172*H172,2)</f>
        <v>0</v>
      </c>
      <c r="BL172" s="17" t="s">
        <v>123</v>
      </c>
      <c r="BM172" s="208" t="s">
        <v>90</v>
      </c>
    </row>
    <row r="173" spans="2:65" s="1" customFormat="1" ht="19.5">
      <c r="B173" s="35"/>
      <c r="C173" s="36"/>
      <c r="D173" s="210" t="s">
        <v>271</v>
      </c>
      <c r="E173" s="36"/>
      <c r="F173" s="211" t="s">
        <v>4732</v>
      </c>
      <c r="G173" s="36"/>
      <c r="H173" s="36"/>
      <c r="I173" s="118"/>
      <c r="J173" s="36"/>
      <c r="K173" s="36"/>
      <c r="L173" s="39"/>
      <c r="M173" s="212"/>
      <c r="N173" s="67"/>
      <c r="O173" s="67"/>
      <c r="P173" s="67"/>
      <c r="Q173" s="67"/>
      <c r="R173" s="67"/>
      <c r="S173" s="67"/>
      <c r="T173" s="68"/>
      <c r="AT173" s="17" t="s">
        <v>271</v>
      </c>
      <c r="AU173" s="17" t="s">
        <v>88</v>
      </c>
    </row>
    <row r="174" spans="2:65" s="1" customFormat="1" ht="16.5" customHeight="1">
      <c r="B174" s="35"/>
      <c r="C174" s="197" t="s">
        <v>90</v>
      </c>
      <c r="D174" s="197" t="s">
        <v>264</v>
      </c>
      <c r="E174" s="198" t="s">
        <v>4733</v>
      </c>
      <c r="F174" s="199" t="s">
        <v>4734</v>
      </c>
      <c r="G174" s="200" t="s">
        <v>1827</v>
      </c>
      <c r="H174" s="201">
        <v>2</v>
      </c>
      <c r="I174" s="202"/>
      <c r="J174" s="203">
        <f t="shared" ref="J174:J179" si="0">ROUND(I174*H174,2)</f>
        <v>0</v>
      </c>
      <c r="K174" s="199" t="s">
        <v>411</v>
      </c>
      <c r="L174" s="39"/>
      <c r="M174" s="204" t="s">
        <v>1</v>
      </c>
      <c r="N174" s="205" t="s">
        <v>46</v>
      </c>
      <c r="O174" s="67"/>
      <c r="P174" s="206">
        <f t="shared" ref="P174:P179" si="1">O174*H174</f>
        <v>0</v>
      </c>
      <c r="Q174" s="206">
        <v>0</v>
      </c>
      <c r="R174" s="206">
        <f t="shared" ref="R174:R179" si="2">Q174*H174</f>
        <v>0</v>
      </c>
      <c r="S174" s="206">
        <v>0</v>
      </c>
      <c r="T174" s="207">
        <f t="shared" ref="T174:T179" si="3">S174*H174</f>
        <v>0</v>
      </c>
      <c r="AR174" s="208" t="s">
        <v>123</v>
      </c>
      <c r="AT174" s="208" t="s">
        <v>264</v>
      </c>
      <c r="AU174" s="208" t="s">
        <v>88</v>
      </c>
      <c r="AY174" s="17" t="s">
        <v>261</v>
      </c>
      <c r="BE174" s="209">
        <f t="shared" ref="BE174:BE179" si="4">IF(N174="základní",J174,0)</f>
        <v>0</v>
      </c>
      <c r="BF174" s="209">
        <f t="shared" ref="BF174:BF179" si="5">IF(N174="snížená",J174,0)</f>
        <v>0</v>
      </c>
      <c r="BG174" s="209">
        <f t="shared" ref="BG174:BG179" si="6">IF(N174="zákl. přenesená",J174,0)</f>
        <v>0</v>
      </c>
      <c r="BH174" s="209">
        <f t="shared" ref="BH174:BH179" si="7">IF(N174="sníž. přenesená",J174,0)</f>
        <v>0</v>
      </c>
      <c r="BI174" s="209">
        <f t="shared" ref="BI174:BI179" si="8">IF(N174="nulová",J174,0)</f>
        <v>0</v>
      </c>
      <c r="BJ174" s="17" t="s">
        <v>88</v>
      </c>
      <c r="BK174" s="209">
        <f t="shared" ref="BK174:BK179" si="9">ROUND(I174*H174,2)</f>
        <v>0</v>
      </c>
      <c r="BL174" s="17" t="s">
        <v>123</v>
      </c>
      <c r="BM174" s="208" t="s">
        <v>123</v>
      </c>
    </row>
    <row r="175" spans="2:65" s="1" customFormat="1" ht="16.5" customHeight="1">
      <c r="B175" s="35"/>
      <c r="C175" s="197" t="s">
        <v>110</v>
      </c>
      <c r="D175" s="197" t="s">
        <v>264</v>
      </c>
      <c r="E175" s="198" t="s">
        <v>4735</v>
      </c>
      <c r="F175" s="199" t="s">
        <v>4736</v>
      </c>
      <c r="G175" s="200" t="s">
        <v>1827</v>
      </c>
      <c r="H175" s="201">
        <v>2</v>
      </c>
      <c r="I175" s="202"/>
      <c r="J175" s="203">
        <f t="shared" si="0"/>
        <v>0</v>
      </c>
      <c r="K175" s="199" t="s">
        <v>411</v>
      </c>
      <c r="L175" s="39"/>
      <c r="M175" s="204" t="s">
        <v>1</v>
      </c>
      <c r="N175" s="205" t="s">
        <v>46</v>
      </c>
      <c r="O175" s="67"/>
      <c r="P175" s="206">
        <f t="shared" si="1"/>
        <v>0</v>
      </c>
      <c r="Q175" s="206">
        <v>0</v>
      </c>
      <c r="R175" s="206">
        <f t="shared" si="2"/>
        <v>0</v>
      </c>
      <c r="S175" s="206">
        <v>0</v>
      </c>
      <c r="T175" s="207">
        <f t="shared" si="3"/>
        <v>0</v>
      </c>
      <c r="AR175" s="208" t="s">
        <v>123</v>
      </c>
      <c r="AT175" s="208" t="s">
        <v>264</v>
      </c>
      <c r="AU175" s="208" t="s">
        <v>88</v>
      </c>
      <c r="AY175" s="17" t="s">
        <v>261</v>
      </c>
      <c r="BE175" s="209">
        <f t="shared" si="4"/>
        <v>0</v>
      </c>
      <c r="BF175" s="209">
        <f t="shared" si="5"/>
        <v>0</v>
      </c>
      <c r="BG175" s="209">
        <f t="shared" si="6"/>
        <v>0</v>
      </c>
      <c r="BH175" s="209">
        <f t="shared" si="7"/>
        <v>0</v>
      </c>
      <c r="BI175" s="209">
        <f t="shared" si="8"/>
        <v>0</v>
      </c>
      <c r="BJ175" s="17" t="s">
        <v>88</v>
      </c>
      <c r="BK175" s="209">
        <f t="shared" si="9"/>
        <v>0</v>
      </c>
      <c r="BL175" s="17" t="s">
        <v>123</v>
      </c>
      <c r="BM175" s="208" t="s">
        <v>293</v>
      </c>
    </row>
    <row r="176" spans="2:65" s="1" customFormat="1" ht="16.5" customHeight="1">
      <c r="B176" s="35"/>
      <c r="C176" s="197" t="s">
        <v>123</v>
      </c>
      <c r="D176" s="197" t="s">
        <v>264</v>
      </c>
      <c r="E176" s="198" t="s">
        <v>4737</v>
      </c>
      <c r="F176" s="199" t="s">
        <v>4738</v>
      </c>
      <c r="G176" s="200" t="s">
        <v>1827</v>
      </c>
      <c r="H176" s="201">
        <v>1</v>
      </c>
      <c r="I176" s="202"/>
      <c r="J176" s="203">
        <f t="shared" si="0"/>
        <v>0</v>
      </c>
      <c r="K176" s="199" t="s">
        <v>411</v>
      </c>
      <c r="L176" s="39"/>
      <c r="M176" s="204" t="s">
        <v>1</v>
      </c>
      <c r="N176" s="205" t="s">
        <v>46</v>
      </c>
      <c r="O176" s="67"/>
      <c r="P176" s="206">
        <f t="shared" si="1"/>
        <v>0</v>
      </c>
      <c r="Q176" s="206">
        <v>0</v>
      </c>
      <c r="R176" s="206">
        <f t="shared" si="2"/>
        <v>0</v>
      </c>
      <c r="S176" s="206">
        <v>0</v>
      </c>
      <c r="T176" s="207">
        <f t="shared" si="3"/>
        <v>0</v>
      </c>
      <c r="AR176" s="208" t="s">
        <v>123</v>
      </c>
      <c r="AT176" s="208" t="s">
        <v>264</v>
      </c>
      <c r="AU176" s="208" t="s">
        <v>88</v>
      </c>
      <c r="AY176" s="17" t="s">
        <v>261</v>
      </c>
      <c r="BE176" s="209">
        <f t="shared" si="4"/>
        <v>0</v>
      </c>
      <c r="BF176" s="209">
        <f t="shared" si="5"/>
        <v>0</v>
      </c>
      <c r="BG176" s="209">
        <f t="shared" si="6"/>
        <v>0</v>
      </c>
      <c r="BH176" s="209">
        <f t="shared" si="7"/>
        <v>0</v>
      </c>
      <c r="BI176" s="209">
        <f t="shared" si="8"/>
        <v>0</v>
      </c>
      <c r="BJ176" s="17" t="s">
        <v>88</v>
      </c>
      <c r="BK176" s="209">
        <f t="shared" si="9"/>
        <v>0</v>
      </c>
      <c r="BL176" s="17" t="s">
        <v>123</v>
      </c>
      <c r="BM176" s="208" t="s">
        <v>301</v>
      </c>
    </row>
    <row r="177" spans="2:65" s="1" customFormat="1" ht="16.5" customHeight="1">
      <c r="B177" s="35"/>
      <c r="C177" s="197" t="s">
        <v>260</v>
      </c>
      <c r="D177" s="197" t="s">
        <v>264</v>
      </c>
      <c r="E177" s="198" t="s">
        <v>4739</v>
      </c>
      <c r="F177" s="199" t="s">
        <v>4740</v>
      </c>
      <c r="G177" s="200" t="s">
        <v>1827</v>
      </c>
      <c r="H177" s="201">
        <v>1</v>
      </c>
      <c r="I177" s="202"/>
      <c r="J177" s="203">
        <f t="shared" si="0"/>
        <v>0</v>
      </c>
      <c r="K177" s="199" t="s">
        <v>411</v>
      </c>
      <c r="L177" s="39"/>
      <c r="M177" s="204" t="s">
        <v>1</v>
      </c>
      <c r="N177" s="205" t="s">
        <v>46</v>
      </c>
      <c r="O177" s="67"/>
      <c r="P177" s="206">
        <f t="shared" si="1"/>
        <v>0</v>
      </c>
      <c r="Q177" s="206">
        <v>0</v>
      </c>
      <c r="R177" s="206">
        <f t="shared" si="2"/>
        <v>0</v>
      </c>
      <c r="S177" s="206">
        <v>0</v>
      </c>
      <c r="T177" s="207">
        <f t="shared" si="3"/>
        <v>0</v>
      </c>
      <c r="AR177" s="208" t="s">
        <v>123</v>
      </c>
      <c r="AT177" s="208" t="s">
        <v>264</v>
      </c>
      <c r="AU177" s="208" t="s">
        <v>88</v>
      </c>
      <c r="AY177" s="17" t="s">
        <v>261</v>
      </c>
      <c r="BE177" s="209">
        <f t="shared" si="4"/>
        <v>0</v>
      </c>
      <c r="BF177" s="209">
        <f t="shared" si="5"/>
        <v>0</v>
      </c>
      <c r="BG177" s="209">
        <f t="shared" si="6"/>
        <v>0</v>
      </c>
      <c r="BH177" s="209">
        <f t="shared" si="7"/>
        <v>0</v>
      </c>
      <c r="BI177" s="209">
        <f t="shared" si="8"/>
        <v>0</v>
      </c>
      <c r="BJ177" s="17" t="s">
        <v>88</v>
      </c>
      <c r="BK177" s="209">
        <f t="shared" si="9"/>
        <v>0</v>
      </c>
      <c r="BL177" s="17" t="s">
        <v>123</v>
      </c>
      <c r="BM177" s="208" t="s">
        <v>313</v>
      </c>
    </row>
    <row r="178" spans="2:65" s="1" customFormat="1" ht="16.5" customHeight="1">
      <c r="B178" s="35"/>
      <c r="C178" s="197" t="s">
        <v>293</v>
      </c>
      <c r="D178" s="197" t="s">
        <v>264</v>
      </c>
      <c r="E178" s="198" t="s">
        <v>4741</v>
      </c>
      <c r="F178" s="199" t="s">
        <v>4742</v>
      </c>
      <c r="G178" s="200" t="s">
        <v>1827</v>
      </c>
      <c r="H178" s="201">
        <v>15</v>
      </c>
      <c r="I178" s="202"/>
      <c r="J178" s="203">
        <f t="shared" si="0"/>
        <v>0</v>
      </c>
      <c r="K178" s="199" t="s">
        <v>411</v>
      </c>
      <c r="L178" s="39"/>
      <c r="M178" s="204" t="s">
        <v>1</v>
      </c>
      <c r="N178" s="205" t="s">
        <v>46</v>
      </c>
      <c r="O178" s="67"/>
      <c r="P178" s="206">
        <f t="shared" si="1"/>
        <v>0</v>
      </c>
      <c r="Q178" s="206">
        <v>0</v>
      </c>
      <c r="R178" s="206">
        <f t="shared" si="2"/>
        <v>0</v>
      </c>
      <c r="S178" s="206">
        <v>0</v>
      </c>
      <c r="T178" s="207">
        <f t="shared" si="3"/>
        <v>0</v>
      </c>
      <c r="AR178" s="208" t="s">
        <v>123</v>
      </c>
      <c r="AT178" s="208" t="s">
        <v>264</v>
      </c>
      <c r="AU178" s="208" t="s">
        <v>88</v>
      </c>
      <c r="AY178" s="17" t="s">
        <v>261</v>
      </c>
      <c r="BE178" s="209">
        <f t="shared" si="4"/>
        <v>0</v>
      </c>
      <c r="BF178" s="209">
        <f t="shared" si="5"/>
        <v>0</v>
      </c>
      <c r="BG178" s="209">
        <f t="shared" si="6"/>
        <v>0</v>
      </c>
      <c r="BH178" s="209">
        <f t="shared" si="7"/>
        <v>0</v>
      </c>
      <c r="BI178" s="209">
        <f t="shared" si="8"/>
        <v>0</v>
      </c>
      <c r="BJ178" s="17" t="s">
        <v>88</v>
      </c>
      <c r="BK178" s="209">
        <f t="shared" si="9"/>
        <v>0</v>
      </c>
      <c r="BL178" s="17" t="s">
        <v>123</v>
      </c>
      <c r="BM178" s="208" t="s">
        <v>428</v>
      </c>
    </row>
    <row r="179" spans="2:65" s="1" customFormat="1" ht="16.5" customHeight="1">
      <c r="B179" s="35"/>
      <c r="C179" s="197" t="s">
        <v>297</v>
      </c>
      <c r="D179" s="197" t="s">
        <v>264</v>
      </c>
      <c r="E179" s="198" t="s">
        <v>4743</v>
      </c>
      <c r="F179" s="199" t="s">
        <v>4744</v>
      </c>
      <c r="G179" s="200" t="s">
        <v>1827</v>
      </c>
      <c r="H179" s="201">
        <v>17</v>
      </c>
      <c r="I179" s="202"/>
      <c r="J179" s="203">
        <f t="shared" si="0"/>
        <v>0</v>
      </c>
      <c r="K179" s="199" t="s">
        <v>411</v>
      </c>
      <c r="L179" s="39"/>
      <c r="M179" s="204" t="s">
        <v>1</v>
      </c>
      <c r="N179" s="205" t="s">
        <v>46</v>
      </c>
      <c r="O179" s="67"/>
      <c r="P179" s="206">
        <f t="shared" si="1"/>
        <v>0</v>
      </c>
      <c r="Q179" s="206">
        <v>0</v>
      </c>
      <c r="R179" s="206">
        <f t="shared" si="2"/>
        <v>0</v>
      </c>
      <c r="S179" s="206">
        <v>0</v>
      </c>
      <c r="T179" s="207">
        <f t="shared" si="3"/>
        <v>0</v>
      </c>
      <c r="AR179" s="208" t="s">
        <v>123</v>
      </c>
      <c r="AT179" s="208" t="s">
        <v>264</v>
      </c>
      <c r="AU179" s="208" t="s">
        <v>88</v>
      </c>
      <c r="AY179" s="17" t="s">
        <v>261</v>
      </c>
      <c r="BE179" s="209">
        <f t="shared" si="4"/>
        <v>0</v>
      </c>
      <c r="BF179" s="209">
        <f t="shared" si="5"/>
        <v>0</v>
      </c>
      <c r="BG179" s="209">
        <f t="shared" si="6"/>
        <v>0</v>
      </c>
      <c r="BH179" s="209">
        <f t="shared" si="7"/>
        <v>0</v>
      </c>
      <c r="BI179" s="209">
        <f t="shared" si="8"/>
        <v>0</v>
      </c>
      <c r="BJ179" s="17" t="s">
        <v>88</v>
      </c>
      <c r="BK179" s="209">
        <f t="shared" si="9"/>
        <v>0</v>
      </c>
      <c r="BL179" s="17" t="s">
        <v>123</v>
      </c>
      <c r="BM179" s="208" t="s">
        <v>438</v>
      </c>
    </row>
    <row r="180" spans="2:65" s="1" customFormat="1" ht="19.5">
      <c r="B180" s="35"/>
      <c r="C180" s="36"/>
      <c r="D180" s="210" t="s">
        <v>271</v>
      </c>
      <c r="E180" s="36"/>
      <c r="F180" s="211" t="s">
        <v>4745</v>
      </c>
      <c r="G180" s="36"/>
      <c r="H180" s="36"/>
      <c r="I180" s="118"/>
      <c r="J180" s="36"/>
      <c r="K180" s="36"/>
      <c r="L180" s="39"/>
      <c r="M180" s="212"/>
      <c r="N180" s="67"/>
      <c r="O180" s="67"/>
      <c r="P180" s="67"/>
      <c r="Q180" s="67"/>
      <c r="R180" s="67"/>
      <c r="S180" s="67"/>
      <c r="T180" s="68"/>
      <c r="AT180" s="17" t="s">
        <v>271</v>
      </c>
      <c r="AU180" s="17" t="s">
        <v>88</v>
      </c>
    </row>
    <row r="181" spans="2:65" s="1" customFormat="1" ht="16.5" customHeight="1">
      <c r="B181" s="35"/>
      <c r="C181" s="197" t="s">
        <v>301</v>
      </c>
      <c r="D181" s="197" t="s">
        <v>264</v>
      </c>
      <c r="E181" s="198" t="s">
        <v>4746</v>
      </c>
      <c r="F181" s="199" t="s">
        <v>4740</v>
      </c>
      <c r="G181" s="200" t="s">
        <v>1827</v>
      </c>
      <c r="H181" s="201">
        <v>1</v>
      </c>
      <c r="I181" s="202"/>
      <c r="J181" s="203">
        <f>ROUND(I181*H181,2)</f>
        <v>0</v>
      </c>
      <c r="K181" s="199" t="s">
        <v>411</v>
      </c>
      <c r="L181" s="39"/>
      <c r="M181" s="204" t="s">
        <v>1</v>
      </c>
      <c r="N181" s="205" t="s">
        <v>46</v>
      </c>
      <c r="O181" s="67"/>
      <c r="P181" s="206">
        <f>O181*H181</f>
        <v>0</v>
      </c>
      <c r="Q181" s="206">
        <v>0</v>
      </c>
      <c r="R181" s="206">
        <f>Q181*H181</f>
        <v>0</v>
      </c>
      <c r="S181" s="206">
        <v>0</v>
      </c>
      <c r="T181" s="207">
        <f>S181*H181</f>
        <v>0</v>
      </c>
      <c r="AR181" s="208" t="s">
        <v>123</v>
      </c>
      <c r="AT181" s="208" t="s">
        <v>264</v>
      </c>
      <c r="AU181" s="208" t="s">
        <v>88</v>
      </c>
      <c r="AY181" s="17" t="s">
        <v>261</v>
      </c>
      <c r="BE181" s="209">
        <f>IF(N181="základní",J181,0)</f>
        <v>0</v>
      </c>
      <c r="BF181" s="209">
        <f>IF(N181="snížená",J181,0)</f>
        <v>0</v>
      </c>
      <c r="BG181" s="209">
        <f>IF(N181="zákl. přenesená",J181,0)</f>
        <v>0</v>
      </c>
      <c r="BH181" s="209">
        <f>IF(N181="sníž. přenesená",J181,0)</f>
        <v>0</v>
      </c>
      <c r="BI181" s="209">
        <f>IF(N181="nulová",J181,0)</f>
        <v>0</v>
      </c>
      <c r="BJ181" s="17" t="s">
        <v>88</v>
      </c>
      <c r="BK181" s="209">
        <f>ROUND(I181*H181,2)</f>
        <v>0</v>
      </c>
      <c r="BL181" s="17" t="s">
        <v>123</v>
      </c>
      <c r="BM181" s="208" t="s">
        <v>450</v>
      </c>
    </row>
    <row r="182" spans="2:65" s="1" customFormat="1" ht="16.5" customHeight="1">
      <c r="B182" s="35"/>
      <c r="C182" s="197" t="s">
        <v>308</v>
      </c>
      <c r="D182" s="197" t="s">
        <v>264</v>
      </c>
      <c r="E182" s="198" t="s">
        <v>4747</v>
      </c>
      <c r="F182" s="199" t="s">
        <v>4748</v>
      </c>
      <c r="G182" s="200" t="s">
        <v>1827</v>
      </c>
      <c r="H182" s="201">
        <v>1</v>
      </c>
      <c r="I182" s="202"/>
      <c r="J182" s="203">
        <f>ROUND(I182*H182,2)</f>
        <v>0</v>
      </c>
      <c r="K182" s="199" t="s">
        <v>411</v>
      </c>
      <c r="L182" s="39"/>
      <c r="M182" s="204" t="s">
        <v>1</v>
      </c>
      <c r="N182" s="205" t="s">
        <v>46</v>
      </c>
      <c r="O182" s="67"/>
      <c r="P182" s="206">
        <f>O182*H182</f>
        <v>0</v>
      </c>
      <c r="Q182" s="206">
        <v>0</v>
      </c>
      <c r="R182" s="206">
        <f>Q182*H182</f>
        <v>0</v>
      </c>
      <c r="S182" s="206">
        <v>0</v>
      </c>
      <c r="T182" s="207">
        <f>S182*H182</f>
        <v>0</v>
      </c>
      <c r="AR182" s="208" t="s">
        <v>123</v>
      </c>
      <c r="AT182" s="208" t="s">
        <v>264</v>
      </c>
      <c r="AU182" s="208" t="s">
        <v>88</v>
      </c>
      <c r="AY182" s="17" t="s">
        <v>261</v>
      </c>
      <c r="BE182" s="209">
        <f>IF(N182="základní",J182,0)</f>
        <v>0</v>
      </c>
      <c r="BF182" s="209">
        <f>IF(N182="snížená",J182,0)</f>
        <v>0</v>
      </c>
      <c r="BG182" s="209">
        <f>IF(N182="zákl. přenesená",J182,0)</f>
        <v>0</v>
      </c>
      <c r="BH182" s="209">
        <f>IF(N182="sníž. přenesená",J182,0)</f>
        <v>0</v>
      </c>
      <c r="BI182" s="209">
        <f>IF(N182="nulová",J182,0)</f>
        <v>0</v>
      </c>
      <c r="BJ182" s="17" t="s">
        <v>88</v>
      </c>
      <c r="BK182" s="209">
        <f>ROUND(I182*H182,2)</f>
        <v>0</v>
      </c>
      <c r="BL182" s="17" t="s">
        <v>123</v>
      </c>
      <c r="BM182" s="208" t="s">
        <v>463</v>
      </c>
    </row>
    <row r="183" spans="2:65" s="1" customFormat="1" ht="16.5" customHeight="1">
      <c r="B183" s="35"/>
      <c r="C183" s="197" t="s">
        <v>313</v>
      </c>
      <c r="D183" s="197" t="s">
        <v>264</v>
      </c>
      <c r="E183" s="198" t="s">
        <v>4749</v>
      </c>
      <c r="F183" s="199" t="s">
        <v>4740</v>
      </c>
      <c r="G183" s="200" t="s">
        <v>1827</v>
      </c>
      <c r="H183" s="201">
        <v>1</v>
      </c>
      <c r="I183" s="202"/>
      <c r="J183" s="203">
        <f>ROUND(I183*H183,2)</f>
        <v>0</v>
      </c>
      <c r="K183" s="199" t="s">
        <v>411</v>
      </c>
      <c r="L183" s="39"/>
      <c r="M183" s="204" t="s">
        <v>1</v>
      </c>
      <c r="N183" s="205" t="s">
        <v>46</v>
      </c>
      <c r="O183" s="67"/>
      <c r="P183" s="206">
        <f>O183*H183</f>
        <v>0</v>
      </c>
      <c r="Q183" s="206">
        <v>0</v>
      </c>
      <c r="R183" s="206">
        <f>Q183*H183</f>
        <v>0</v>
      </c>
      <c r="S183" s="206">
        <v>0</v>
      </c>
      <c r="T183" s="207">
        <f>S183*H183</f>
        <v>0</v>
      </c>
      <c r="AR183" s="208" t="s">
        <v>123</v>
      </c>
      <c r="AT183" s="208" t="s">
        <v>264</v>
      </c>
      <c r="AU183" s="208" t="s">
        <v>88</v>
      </c>
      <c r="AY183" s="17" t="s">
        <v>261</v>
      </c>
      <c r="BE183" s="209">
        <f>IF(N183="základní",J183,0)</f>
        <v>0</v>
      </c>
      <c r="BF183" s="209">
        <f>IF(N183="snížená",J183,0)</f>
        <v>0</v>
      </c>
      <c r="BG183" s="209">
        <f>IF(N183="zákl. přenesená",J183,0)</f>
        <v>0</v>
      </c>
      <c r="BH183" s="209">
        <f>IF(N183="sníž. přenesená",J183,0)</f>
        <v>0</v>
      </c>
      <c r="BI183" s="209">
        <f>IF(N183="nulová",J183,0)</f>
        <v>0</v>
      </c>
      <c r="BJ183" s="17" t="s">
        <v>88</v>
      </c>
      <c r="BK183" s="209">
        <f>ROUND(I183*H183,2)</f>
        <v>0</v>
      </c>
      <c r="BL183" s="17" t="s">
        <v>123</v>
      </c>
      <c r="BM183" s="208" t="s">
        <v>473</v>
      </c>
    </row>
    <row r="184" spans="2:65" s="1" customFormat="1" ht="24" customHeight="1">
      <c r="B184" s="35"/>
      <c r="C184" s="197" t="s">
        <v>320</v>
      </c>
      <c r="D184" s="197" t="s">
        <v>264</v>
      </c>
      <c r="E184" s="198" t="s">
        <v>4750</v>
      </c>
      <c r="F184" s="199" t="s">
        <v>4751</v>
      </c>
      <c r="G184" s="200" t="s">
        <v>1827</v>
      </c>
      <c r="H184" s="201">
        <v>1</v>
      </c>
      <c r="I184" s="202"/>
      <c r="J184" s="203">
        <f>ROUND(I184*H184,2)</f>
        <v>0</v>
      </c>
      <c r="K184" s="199" t="s">
        <v>411</v>
      </c>
      <c r="L184" s="39"/>
      <c r="M184" s="204" t="s">
        <v>1</v>
      </c>
      <c r="N184" s="205" t="s">
        <v>46</v>
      </c>
      <c r="O184" s="67"/>
      <c r="P184" s="206">
        <f>O184*H184</f>
        <v>0</v>
      </c>
      <c r="Q184" s="206">
        <v>0</v>
      </c>
      <c r="R184" s="206">
        <f>Q184*H184</f>
        <v>0</v>
      </c>
      <c r="S184" s="206">
        <v>0</v>
      </c>
      <c r="T184" s="207">
        <f>S184*H184</f>
        <v>0</v>
      </c>
      <c r="AR184" s="208" t="s">
        <v>123</v>
      </c>
      <c r="AT184" s="208" t="s">
        <v>264</v>
      </c>
      <c r="AU184" s="208" t="s">
        <v>88</v>
      </c>
      <c r="AY184" s="17" t="s">
        <v>261</v>
      </c>
      <c r="BE184" s="209">
        <f>IF(N184="základní",J184,0)</f>
        <v>0</v>
      </c>
      <c r="BF184" s="209">
        <f>IF(N184="snížená",J184,0)</f>
        <v>0</v>
      </c>
      <c r="BG184" s="209">
        <f>IF(N184="zákl. přenesená",J184,0)</f>
        <v>0</v>
      </c>
      <c r="BH184" s="209">
        <f>IF(N184="sníž. přenesená",J184,0)</f>
        <v>0</v>
      </c>
      <c r="BI184" s="209">
        <f>IF(N184="nulová",J184,0)</f>
        <v>0</v>
      </c>
      <c r="BJ184" s="17" t="s">
        <v>88</v>
      </c>
      <c r="BK184" s="209">
        <f>ROUND(I184*H184,2)</f>
        <v>0</v>
      </c>
      <c r="BL184" s="17" t="s">
        <v>123</v>
      </c>
      <c r="BM184" s="208" t="s">
        <v>488</v>
      </c>
    </row>
    <row r="185" spans="2:65" s="1" customFormat="1" ht="19.5">
      <c r="B185" s="35"/>
      <c r="C185" s="36"/>
      <c r="D185" s="210" t="s">
        <v>271</v>
      </c>
      <c r="E185" s="36"/>
      <c r="F185" s="211" t="s">
        <v>4752</v>
      </c>
      <c r="G185" s="36"/>
      <c r="H185" s="36"/>
      <c r="I185" s="118"/>
      <c r="J185" s="36"/>
      <c r="K185" s="36"/>
      <c r="L185" s="39"/>
      <c r="M185" s="212"/>
      <c r="N185" s="67"/>
      <c r="O185" s="67"/>
      <c r="P185" s="67"/>
      <c r="Q185" s="67"/>
      <c r="R185" s="67"/>
      <c r="S185" s="67"/>
      <c r="T185" s="68"/>
      <c r="AT185" s="17" t="s">
        <v>271</v>
      </c>
      <c r="AU185" s="17" t="s">
        <v>88</v>
      </c>
    </row>
    <row r="186" spans="2:65" s="1" customFormat="1" ht="24" customHeight="1">
      <c r="B186" s="35"/>
      <c r="C186" s="197" t="s">
        <v>428</v>
      </c>
      <c r="D186" s="197" t="s">
        <v>264</v>
      </c>
      <c r="E186" s="198" t="s">
        <v>4753</v>
      </c>
      <c r="F186" s="199" t="s">
        <v>4754</v>
      </c>
      <c r="G186" s="200" t="s">
        <v>1827</v>
      </c>
      <c r="H186" s="201">
        <v>1</v>
      </c>
      <c r="I186" s="202"/>
      <c r="J186" s="203">
        <f>ROUND(I186*H186,2)</f>
        <v>0</v>
      </c>
      <c r="K186" s="199" t="s">
        <v>411</v>
      </c>
      <c r="L186" s="39"/>
      <c r="M186" s="204" t="s">
        <v>1</v>
      </c>
      <c r="N186" s="205" t="s">
        <v>46</v>
      </c>
      <c r="O186" s="67"/>
      <c r="P186" s="206">
        <f>O186*H186</f>
        <v>0</v>
      </c>
      <c r="Q186" s="206">
        <v>0</v>
      </c>
      <c r="R186" s="206">
        <f>Q186*H186</f>
        <v>0</v>
      </c>
      <c r="S186" s="206">
        <v>0</v>
      </c>
      <c r="T186" s="207">
        <f>S186*H186</f>
        <v>0</v>
      </c>
      <c r="AR186" s="208" t="s">
        <v>123</v>
      </c>
      <c r="AT186" s="208" t="s">
        <v>264</v>
      </c>
      <c r="AU186" s="208" t="s">
        <v>88</v>
      </c>
      <c r="AY186" s="17" t="s">
        <v>261</v>
      </c>
      <c r="BE186" s="209">
        <f>IF(N186="základní",J186,0)</f>
        <v>0</v>
      </c>
      <c r="BF186" s="209">
        <f>IF(N186="snížená",J186,0)</f>
        <v>0</v>
      </c>
      <c r="BG186" s="209">
        <f>IF(N186="zákl. přenesená",J186,0)</f>
        <v>0</v>
      </c>
      <c r="BH186" s="209">
        <f>IF(N186="sníž. přenesená",J186,0)</f>
        <v>0</v>
      </c>
      <c r="BI186" s="209">
        <f>IF(N186="nulová",J186,0)</f>
        <v>0</v>
      </c>
      <c r="BJ186" s="17" t="s">
        <v>88</v>
      </c>
      <c r="BK186" s="209">
        <f>ROUND(I186*H186,2)</f>
        <v>0</v>
      </c>
      <c r="BL186" s="17" t="s">
        <v>123</v>
      </c>
      <c r="BM186" s="208" t="s">
        <v>504</v>
      </c>
    </row>
    <row r="187" spans="2:65" s="1" customFormat="1" ht="16.5" customHeight="1">
      <c r="B187" s="35"/>
      <c r="C187" s="197" t="s">
        <v>433</v>
      </c>
      <c r="D187" s="197" t="s">
        <v>264</v>
      </c>
      <c r="E187" s="198" t="s">
        <v>4755</v>
      </c>
      <c r="F187" s="199" t="s">
        <v>4740</v>
      </c>
      <c r="G187" s="200" t="s">
        <v>1827</v>
      </c>
      <c r="H187" s="201">
        <v>1</v>
      </c>
      <c r="I187" s="202"/>
      <c r="J187" s="203">
        <f>ROUND(I187*H187,2)</f>
        <v>0</v>
      </c>
      <c r="K187" s="199" t="s">
        <v>411</v>
      </c>
      <c r="L187" s="39"/>
      <c r="M187" s="204" t="s">
        <v>1</v>
      </c>
      <c r="N187" s="205" t="s">
        <v>46</v>
      </c>
      <c r="O187" s="67"/>
      <c r="P187" s="206">
        <f>O187*H187</f>
        <v>0</v>
      </c>
      <c r="Q187" s="206">
        <v>0</v>
      </c>
      <c r="R187" s="206">
        <f>Q187*H187</f>
        <v>0</v>
      </c>
      <c r="S187" s="206">
        <v>0</v>
      </c>
      <c r="T187" s="207">
        <f>S187*H187</f>
        <v>0</v>
      </c>
      <c r="AR187" s="208" t="s">
        <v>123</v>
      </c>
      <c r="AT187" s="208" t="s">
        <v>264</v>
      </c>
      <c r="AU187" s="208" t="s">
        <v>88</v>
      </c>
      <c r="AY187" s="17" t="s">
        <v>261</v>
      </c>
      <c r="BE187" s="209">
        <f>IF(N187="základní",J187,0)</f>
        <v>0</v>
      </c>
      <c r="BF187" s="209">
        <f>IF(N187="snížená",J187,0)</f>
        <v>0</v>
      </c>
      <c r="BG187" s="209">
        <f>IF(N187="zákl. přenesená",J187,0)</f>
        <v>0</v>
      </c>
      <c r="BH187" s="209">
        <f>IF(N187="sníž. přenesená",J187,0)</f>
        <v>0</v>
      </c>
      <c r="BI187" s="209">
        <f>IF(N187="nulová",J187,0)</f>
        <v>0</v>
      </c>
      <c r="BJ187" s="17" t="s">
        <v>88</v>
      </c>
      <c r="BK187" s="209">
        <f>ROUND(I187*H187,2)</f>
        <v>0</v>
      </c>
      <c r="BL187" s="17" t="s">
        <v>123</v>
      </c>
      <c r="BM187" s="208" t="s">
        <v>513</v>
      </c>
    </row>
    <row r="188" spans="2:65" s="11" customFormat="1" ht="25.9" customHeight="1">
      <c r="B188" s="181"/>
      <c r="C188" s="182"/>
      <c r="D188" s="183" t="s">
        <v>80</v>
      </c>
      <c r="E188" s="184" t="s">
        <v>4756</v>
      </c>
      <c r="F188" s="184" t="s">
        <v>4757</v>
      </c>
      <c r="G188" s="182"/>
      <c r="H188" s="182"/>
      <c r="I188" s="185"/>
      <c r="J188" s="186">
        <f>BK188</f>
        <v>0</v>
      </c>
      <c r="K188" s="182"/>
      <c r="L188" s="187"/>
      <c r="M188" s="188"/>
      <c r="N188" s="189"/>
      <c r="O188" s="189"/>
      <c r="P188" s="190">
        <f>SUM(P189:P198)</f>
        <v>0</v>
      </c>
      <c r="Q188" s="189"/>
      <c r="R188" s="190">
        <f>SUM(R189:R198)</f>
        <v>0</v>
      </c>
      <c r="S188" s="189"/>
      <c r="T188" s="191">
        <f>SUM(T189:T198)</f>
        <v>0</v>
      </c>
      <c r="AR188" s="192" t="s">
        <v>88</v>
      </c>
      <c r="AT188" s="193" t="s">
        <v>80</v>
      </c>
      <c r="AU188" s="193" t="s">
        <v>81</v>
      </c>
      <c r="AY188" s="192" t="s">
        <v>261</v>
      </c>
      <c r="BK188" s="194">
        <f>SUM(BK189:BK198)</f>
        <v>0</v>
      </c>
    </row>
    <row r="189" spans="2:65" s="1" customFormat="1" ht="16.5" customHeight="1">
      <c r="B189" s="35"/>
      <c r="C189" s="197" t="s">
        <v>438</v>
      </c>
      <c r="D189" s="197" t="s">
        <v>264</v>
      </c>
      <c r="E189" s="198" t="s">
        <v>4758</v>
      </c>
      <c r="F189" s="199" t="s">
        <v>4759</v>
      </c>
      <c r="G189" s="200" t="s">
        <v>1692</v>
      </c>
      <c r="H189" s="201">
        <v>32</v>
      </c>
      <c r="I189" s="202"/>
      <c r="J189" s="203">
        <f t="shared" ref="J189:J198" si="10">ROUND(I189*H189,2)</f>
        <v>0</v>
      </c>
      <c r="K189" s="199" t="s">
        <v>411</v>
      </c>
      <c r="L189" s="39"/>
      <c r="M189" s="204" t="s">
        <v>1</v>
      </c>
      <c r="N189" s="205" t="s">
        <v>46</v>
      </c>
      <c r="O189" s="67"/>
      <c r="P189" s="206">
        <f t="shared" ref="P189:P198" si="11">O189*H189</f>
        <v>0</v>
      </c>
      <c r="Q189" s="206">
        <v>0</v>
      </c>
      <c r="R189" s="206">
        <f t="shared" ref="R189:R198" si="12">Q189*H189</f>
        <v>0</v>
      </c>
      <c r="S189" s="206">
        <v>0</v>
      </c>
      <c r="T189" s="207">
        <f t="shared" ref="T189:T198" si="13">S189*H189</f>
        <v>0</v>
      </c>
      <c r="AR189" s="208" t="s">
        <v>123</v>
      </c>
      <c r="AT189" s="208" t="s">
        <v>264</v>
      </c>
      <c r="AU189" s="208" t="s">
        <v>88</v>
      </c>
      <c r="AY189" s="17" t="s">
        <v>261</v>
      </c>
      <c r="BE189" s="209">
        <f t="shared" ref="BE189:BE198" si="14">IF(N189="základní",J189,0)</f>
        <v>0</v>
      </c>
      <c r="BF189" s="209">
        <f t="shared" ref="BF189:BF198" si="15">IF(N189="snížená",J189,0)</f>
        <v>0</v>
      </c>
      <c r="BG189" s="209">
        <f t="shared" ref="BG189:BG198" si="16">IF(N189="zákl. přenesená",J189,0)</f>
        <v>0</v>
      </c>
      <c r="BH189" s="209">
        <f t="shared" ref="BH189:BH198" si="17">IF(N189="sníž. přenesená",J189,0)</f>
        <v>0</v>
      </c>
      <c r="BI189" s="209">
        <f t="shared" ref="BI189:BI198" si="18">IF(N189="nulová",J189,0)</f>
        <v>0</v>
      </c>
      <c r="BJ189" s="17" t="s">
        <v>88</v>
      </c>
      <c r="BK189" s="209">
        <f t="shared" ref="BK189:BK198" si="19">ROUND(I189*H189,2)</f>
        <v>0</v>
      </c>
      <c r="BL189" s="17" t="s">
        <v>123</v>
      </c>
      <c r="BM189" s="208" t="s">
        <v>527</v>
      </c>
    </row>
    <row r="190" spans="2:65" s="1" customFormat="1" ht="16.5" customHeight="1">
      <c r="B190" s="35"/>
      <c r="C190" s="197" t="s">
        <v>8</v>
      </c>
      <c r="D190" s="197" t="s">
        <v>264</v>
      </c>
      <c r="E190" s="198" t="s">
        <v>4760</v>
      </c>
      <c r="F190" s="199" t="s">
        <v>4761</v>
      </c>
      <c r="G190" s="200" t="s">
        <v>1692</v>
      </c>
      <c r="H190" s="201">
        <v>32</v>
      </c>
      <c r="I190" s="202"/>
      <c r="J190" s="203">
        <f t="shared" si="10"/>
        <v>0</v>
      </c>
      <c r="K190" s="199" t="s">
        <v>411</v>
      </c>
      <c r="L190" s="39"/>
      <c r="M190" s="204" t="s">
        <v>1</v>
      </c>
      <c r="N190" s="205" t="s">
        <v>46</v>
      </c>
      <c r="O190" s="67"/>
      <c r="P190" s="206">
        <f t="shared" si="11"/>
        <v>0</v>
      </c>
      <c r="Q190" s="206">
        <v>0</v>
      </c>
      <c r="R190" s="206">
        <f t="shared" si="12"/>
        <v>0</v>
      </c>
      <c r="S190" s="206">
        <v>0</v>
      </c>
      <c r="T190" s="207">
        <f t="shared" si="13"/>
        <v>0</v>
      </c>
      <c r="AR190" s="208" t="s">
        <v>123</v>
      </c>
      <c r="AT190" s="208" t="s">
        <v>264</v>
      </c>
      <c r="AU190" s="208" t="s">
        <v>88</v>
      </c>
      <c r="AY190" s="17" t="s">
        <v>261</v>
      </c>
      <c r="BE190" s="209">
        <f t="shared" si="14"/>
        <v>0</v>
      </c>
      <c r="BF190" s="209">
        <f t="shared" si="15"/>
        <v>0</v>
      </c>
      <c r="BG190" s="209">
        <f t="shared" si="16"/>
        <v>0</v>
      </c>
      <c r="BH190" s="209">
        <f t="shared" si="17"/>
        <v>0</v>
      </c>
      <c r="BI190" s="209">
        <f t="shared" si="18"/>
        <v>0</v>
      </c>
      <c r="BJ190" s="17" t="s">
        <v>88</v>
      </c>
      <c r="BK190" s="209">
        <f t="shared" si="19"/>
        <v>0</v>
      </c>
      <c r="BL190" s="17" t="s">
        <v>123</v>
      </c>
      <c r="BM190" s="208" t="s">
        <v>545</v>
      </c>
    </row>
    <row r="191" spans="2:65" s="1" customFormat="1" ht="16.5" customHeight="1">
      <c r="B191" s="35"/>
      <c r="C191" s="197" t="s">
        <v>450</v>
      </c>
      <c r="D191" s="197" t="s">
        <v>264</v>
      </c>
      <c r="E191" s="198" t="s">
        <v>4762</v>
      </c>
      <c r="F191" s="199" t="s">
        <v>4763</v>
      </c>
      <c r="G191" s="200" t="s">
        <v>1692</v>
      </c>
      <c r="H191" s="201">
        <v>49</v>
      </c>
      <c r="I191" s="202"/>
      <c r="J191" s="203">
        <f t="shared" si="10"/>
        <v>0</v>
      </c>
      <c r="K191" s="199" t="s">
        <v>411</v>
      </c>
      <c r="L191" s="39"/>
      <c r="M191" s="204" t="s">
        <v>1</v>
      </c>
      <c r="N191" s="205" t="s">
        <v>46</v>
      </c>
      <c r="O191" s="67"/>
      <c r="P191" s="206">
        <f t="shared" si="11"/>
        <v>0</v>
      </c>
      <c r="Q191" s="206">
        <v>0</v>
      </c>
      <c r="R191" s="206">
        <f t="shared" si="12"/>
        <v>0</v>
      </c>
      <c r="S191" s="206">
        <v>0</v>
      </c>
      <c r="T191" s="207">
        <f t="shared" si="13"/>
        <v>0</v>
      </c>
      <c r="AR191" s="208" t="s">
        <v>123</v>
      </c>
      <c r="AT191" s="208" t="s">
        <v>264</v>
      </c>
      <c r="AU191" s="208" t="s">
        <v>88</v>
      </c>
      <c r="AY191" s="17" t="s">
        <v>261</v>
      </c>
      <c r="BE191" s="209">
        <f t="shared" si="14"/>
        <v>0</v>
      </c>
      <c r="BF191" s="209">
        <f t="shared" si="15"/>
        <v>0</v>
      </c>
      <c r="BG191" s="209">
        <f t="shared" si="16"/>
        <v>0</v>
      </c>
      <c r="BH191" s="209">
        <f t="shared" si="17"/>
        <v>0</v>
      </c>
      <c r="BI191" s="209">
        <f t="shared" si="18"/>
        <v>0</v>
      </c>
      <c r="BJ191" s="17" t="s">
        <v>88</v>
      </c>
      <c r="BK191" s="209">
        <f t="shared" si="19"/>
        <v>0</v>
      </c>
      <c r="BL191" s="17" t="s">
        <v>123</v>
      </c>
      <c r="BM191" s="208" t="s">
        <v>561</v>
      </c>
    </row>
    <row r="192" spans="2:65" s="1" customFormat="1" ht="16.5" customHeight="1">
      <c r="B192" s="35"/>
      <c r="C192" s="197" t="s">
        <v>458</v>
      </c>
      <c r="D192" s="197" t="s">
        <v>264</v>
      </c>
      <c r="E192" s="198" t="s">
        <v>4764</v>
      </c>
      <c r="F192" s="199" t="s">
        <v>4761</v>
      </c>
      <c r="G192" s="200" t="s">
        <v>1692</v>
      </c>
      <c r="H192" s="201">
        <v>49</v>
      </c>
      <c r="I192" s="202"/>
      <c r="J192" s="203">
        <f t="shared" si="10"/>
        <v>0</v>
      </c>
      <c r="K192" s="199" t="s">
        <v>411</v>
      </c>
      <c r="L192" s="39"/>
      <c r="M192" s="204" t="s">
        <v>1</v>
      </c>
      <c r="N192" s="205" t="s">
        <v>46</v>
      </c>
      <c r="O192" s="67"/>
      <c r="P192" s="206">
        <f t="shared" si="11"/>
        <v>0</v>
      </c>
      <c r="Q192" s="206">
        <v>0</v>
      </c>
      <c r="R192" s="206">
        <f t="shared" si="12"/>
        <v>0</v>
      </c>
      <c r="S192" s="206">
        <v>0</v>
      </c>
      <c r="T192" s="207">
        <f t="shared" si="13"/>
        <v>0</v>
      </c>
      <c r="AR192" s="208" t="s">
        <v>123</v>
      </c>
      <c r="AT192" s="208" t="s">
        <v>264</v>
      </c>
      <c r="AU192" s="208" t="s">
        <v>88</v>
      </c>
      <c r="AY192" s="17" t="s">
        <v>261</v>
      </c>
      <c r="BE192" s="209">
        <f t="shared" si="14"/>
        <v>0</v>
      </c>
      <c r="BF192" s="209">
        <f t="shared" si="15"/>
        <v>0</v>
      </c>
      <c r="BG192" s="209">
        <f t="shared" si="16"/>
        <v>0</v>
      </c>
      <c r="BH192" s="209">
        <f t="shared" si="17"/>
        <v>0</v>
      </c>
      <c r="BI192" s="209">
        <f t="shared" si="18"/>
        <v>0</v>
      </c>
      <c r="BJ192" s="17" t="s">
        <v>88</v>
      </c>
      <c r="BK192" s="209">
        <f t="shared" si="19"/>
        <v>0</v>
      </c>
      <c r="BL192" s="17" t="s">
        <v>123</v>
      </c>
      <c r="BM192" s="208" t="s">
        <v>574</v>
      </c>
    </row>
    <row r="193" spans="2:65" s="1" customFormat="1" ht="16.5" customHeight="1">
      <c r="B193" s="35"/>
      <c r="C193" s="197" t="s">
        <v>463</v>
      </c>
      <c r="D193" s="197" t="s">
        <v>264</v>
      </c>
      <c r="E193" s="198" t="s">
        <v>4765</v>
      </c>
      <c r="F193" s="199" t="s">
        <v>4766</v>
      </c>
      <c r="G193" s="200" t="s">
        <v>1692</v>
      </c>
      <c r="H193" s="201">
        <v>112</v>
      </c>
      <c r="I193" s="202"/>
      <c r="J193" s="203">
        <f t="shared" si="10"/>
        <v>0</v>
      </c>
      <c r="K193" s="199" t="s">
        <v>411</v>
      </c>
      <c r="L193" s="39"/>
      <c r="M193" s="204" t="s">
        <v>1</v>
      </c>
      <c r="N193" s="205" t="s">
        <v>46</v>
      </c>
      <c r="O193" s="67"/>
      <c r="P193" s="206">
        <f t="shared" si="11"/>
        <v>0</v>
      </c>
      <c r="Q193" s="206">
        <v>0</v>
      </c>
      <c r="R193" s="206">
        <f t="shared" si="12"/>
        <v>0</v>
      </c>
      <c r="S193" s="206">
        <v>0</v>
      </c>
      <c r="T193" s="207">
        <f t="shared" si="13"/>
        <v>0</v>
      </c>
      <c r="AR193" s="208" t="s">
        <v>123</v>
      </c>
      <c r="AT193" s="208" t="s">
        <v>264</v>
      </c>
      <c r="AU193" s="208" t="s">
        <v>88</v>
      </c>
      <c r="AY193" s="17" t="s">
        <v>261</v>
      </c>
      <c r="BE193" s="209">
        <f t="shared" si="14"/>
        <v>0</v>
      </c>
      <c r="BF193" s="209">
        <f t="shared" si="15"/>
        <v>0</v>
      </c>
      <c r="BG193" s="209">
        <f t="shared" si="16"/>
        <v>0</v>
      </c>
      <c r="BH193" s="209">
        <f t="shared" si="17"/>
        <v>0</v>
      </c>
      <c r="BI193" s="209">
        <f t="shared" si="18"/>
        <v>0</v>
      </c>
      <c r="BJ193" s="17" t="s">
        <v>88</v>
      </c>
      <c r="BK193" s="209">
        <f t="shared" si="19"/>
        <v>0</v>
      </c>
      <c r="BL193" s="17" t="s">
        <v>123</v>
      </c>
      <c r="BM193" s="208" t="s">
        <v>583</v>
      </c>
    </row>
    <row r="194" spans="2:65" s="1" customFormat="1" ht="16.5" customHeight="1">
      <c r="B194" s="35"/>
      <c r="C194" s="197" t="s">
        <v>468</v>
      </c>
      <c r="D194" s="197" t="s">
        <v>264</v>
      </c>
      <c r="E194" s="198" t="s">
        <v>4767</v>
      </c>
      <c r="F194" s="199" t="s">
        <v>4761</v>
      </c>
      <c r="G194" s="200" t="s">
        <v>1692</v>
      </c>
      <c r="H194" s="201">
        <v>112</v>
      </c>
      <c r="I194" s="202"/>
      <c r="J194" s="203">
        <f t="shared" si="10"/>
        <v>0</v>
      </c>
      <c r="K194" s="199" t="s">
        <v>411</v>
      </c>
      <c r="L194" s="39"/>
      <c r="M194" s="204" t="s">
        <v>1</v>
      </c>
      <c r="N194" s="205" t="s">
        <v>46</v>
      </c>
      <c r="O194" s="67"/>
      <c r="P194" s="206">
        <f t="shared" si="11"/>
        <v>0</v>
      </c>
      <c r="Q194" s="206">
        <v>0</v>
      </c>
      <c r="R194" s="206">
        <f t="shared" si="12"/>
        <v>0</v>
      </c>
      <c r="S194" s="206">
        <v>0</v>
      </c>
      <c r="T194" s="207">
        <f t="shared" si="13"/>
        <v>0</v>
      </c>
      <c r="AR194" s="208" t="s">
        <v>123</v>
      </c>
      <c r="AT194" s="208" t="s">
        <v>264</v>
      </c>
      <c r="AU194" s="208" t="s">
        <v>88</v>
      </c>
      <c r="AY194" s="17" t="s">
        <v>261</v>
      </c>
      <c r="BE194" s="209">
        <f t="shared" si="14"/>
        <v>0</v>
      </c>
      <c r="BF194" s="209">
        <f t="shared" si="15"/>
        <v>0</v>
      </c>
      <c r="BG194" s="209">
        <f t="shared" si="16"/>
        <v>0</v>
      </c>
      <c r="BH194" s="209">
        <f t="shared" si="17"/>
        <v>0</v>
      </c>
      <c r="BI194" s="209">
        <f t="shared" si="18"/>
        <v>0</v>
      </c>
      <c r="BJ194" s="17" t="s">
        <v>88</v>
      </c>
      <c r="BK194" s="209">
        <f t="shared" si="19"/>
        <v>0</v>
      </c>
      <c r="BL194" s="17" t="s">
        <v>123</v>
      </c>
      <c r="BM194" s="208" t="s">
        <v>598</v>
      </c>
    </row>
    <row r="195" spans="2:65" s="1" customFormat="1" ht="16.5" customHeight="1">
      <c r="B195" s="35"/>
      <c r="C195" s="197" t="s">
        <v>473</v>
      </c>
      <c r="D195" s="197" t="s">
        <v>264</v>
      </c>
      <c r="E195" s="198" t="s">
        <v>4768</v>
      </c>
      <c r="F195" s="199" t="s">
        <v>4769</v>
      </c>
      <c r="G195" s="200" t="s">
        <v>1692</v>
      </c>
      <c r="H195" s="201">
        <v>58</v>
      </c>
      <c r="I195" s="202"/>
      <c r="J195" s="203">
        <f t="shared" si="10"/>
        <v>0</v>
      </c>
      <c r="K195" s="199" t="s">
        <v>411</v>
      </c>
      <c r="L195" s="39"/>
      <c r="M195" s="204" t="s">
        <v>1</v>
      </c>
      <c r="N195" s="205" t="s">
        <v>46</v>
      </c>
      <c r="O195" s="67"/>
      <c r="P195" s="206">
        <f t="shared" si="11"/>
        <v>0</v>
      </c>
      <c r="Q195" s="206">
        <v>0</v>
      </c>
      <c r="R195" s="206">
        <f t="shared" si="12"/>
        <v>0</v>
      </c>
      <c r="S195" s="206">
        <v>0</v>
      </c>
      <c r="T195" s="207">
        <f t="shared" si="13"/>
        <v>0</v>
      </c>
      <c r="AR195" s="208" t="s">
        <v>123</v>
      </c>
      <c r="AT195" s="208" t="s">
        <v>264</v>
      </c>
      <c r="AU195" s="208" t="s">
        <v>88</v>
      </c>
      <c r="AY195" s="17" t="s">
        <v>261</v>
      </c>
      <c r="BE195" s="209">
        <f t="shared" si="14"/>
        <v>0</v>
      </c>
      <c r="BF195" s="209">
        <f t="shared" si="15"/>
        <v>0</v>
      </c>
      <c r="BG195" s="209">
        <f t="shared" si="16"/>
        <v>0</v>
      </c>
      <c r="BH195" s="209">
        <f t="shared" si="17"/>
        <v>0</v>
      </c>
      <c r="BI195" s="209">
        <f t="shared" si="18"/>
        <v>0</v>
      </c>
      <c r="BJ195" s="17" t="s">
        <v>88</v>
      </c>
      <c r="BK195" s="209">
        <f t="shared" si="19"/>
        <v>0</v>
      </c>
      <c r="BL195" s="17" t="s">
        <v>123</v>
      </c>
      <c r="BM195" s="208" t="s">
        <v>607</v>
      </c>
    </row>
    <row r="196" spans="2:65" s="1" customFormat="1" ht="16.5" customHeight="1">
      <c r="B196" s="35"/>
      <c r="C196" s="197" t="s">
        <v>7</v>
      </c>
      <c r="D196" s="197" t="s">
        <v>264</v>
      </c>
      <c r="E196" s="198" t="s">
        <v>4770</v>
      </c>
      <c r="F196" s="199" t="s">
        <v>4761</v>
      </c>
      <c r="G196" s="200" t="s">
        <v>1692</v>
      </c>
      <c r="H196" s="201">
        <v>58</v>
      </c>
      <c r="I196" s="202"/>
      <c r="J196" s="203">
        <f t="shared" si="10"/>
        <v>0</v>
      </c>
      <c r="K196" s="199" t="s">
        <v>411</v>
      </c>
      <c r="L196" s="39"/>
      <c r="M196" s="204" t="s">
        <v>1</v>
      </c>
      <c r="N196" s="205" t="s">
        <v>46</v>
      </c>
      <c r="O196" s="67"/>
      <c r="P196" s="206">
        <f t="shared" si="11"/>
        <v>0</v>
      </c>
      <c r="Q196" s="206">
        <v>0</v>
      </c>
      <c r="R196" s="206">
        <f t="shared" si="12"/>
        <v>0</v>
      </c>
      <c r="S196" s="206">
        <v>0</v>
      </c>
      <c r="T196" s="207">
        <f t="shared" si="13"/>
        <v>0</v>
      </c>
      <c r="AR196" s="208" t="s">
        <v>123</v>
      </c>
      <c r="AT196" s="208" t="s">
        <v>264</v>
      </c>
      <c r="AU196" s="208" t="s">
        <v>88</v>
      </c>
      <c r="AY196" s="17" t="s">
        <v>261</v>
      </c>
      <c r="BE196" s="209">
        <f t="shared" si="14"/>
        <v>0</v>
      </c>
      <c r="BF196" s="209">
        <f t="shared" si="15"/>
        <v>0</v>
      </c>
      <c r="BG196" s="209">
        <f t="shared" si="16"/>
        <v>0</v>
      </c>
      <c r="BH196" s="209">
        <f t="shared" si="17"/>
        <v>0</v>
      </c>
      <c r="BI196" s="209">
        <f t="shared" si="18"/>
        <v>0</v>
      </c>
      <c r="BJ196" s="17" t="s">
        <v>88</v>
      </c>
      <c r="BK196" s="209">
        <f t="shared" si="19"/>
        <v>0</v>
      </c>
      <c r="BL196" s="17" t="s">
        <v>123</v>
      </c>
      <c r="BM196" s="208" t="s">
        <v>623</v>
      </c>
    </row>
    <row r="197" spans="2:65" s="1" customFormat="1" ht="16.5" customHeight="1">
      <c r="B197" s="35"/>
      <c r="C197" s="197" t="s">
        <v>488</v>
      </c>
      <c r="D197" s="197" t="s">
        <v>264</v>
      </c>
      <c r="E197" s="198" t="s">
        <v>4771</v>
      </c>
      <c r="F197" s="199" t="s">
        <v>4772</v>
      </c>
      <c r="G197" s="200" t="s">
        <v>405</v>
      </c>
      <c r="H197" s="201">
        <v>64</v>
      </c>
      <c r="I197" s="202"/>
      <c r="J197" s="203">
        <f t="shared" si="10"/>
        <v>0</v>
      </c>
      <c r="K197" s="199" t="s">
        <v>411</v>
      </c>
      <c r="L197" s="39"/>
      <c r="M197" s="204" t="s">
        <v>1</v>
      </c>
      <c r="N197" s="205" t="s">
        <v>46</v>
      </c>
      <c r="O197" s="67"/>
      <c r="P197" s="206">
        <f t="shared" si="11"/>
        <v>0</v>
      </c>
      <c r="Q197" s="206">
        <v>0</v>
      </c>
      <c r="R197" s="206">
        <f t="shared" si="12"/>
        <v>0</v>
      </c>
      <c r="S197" s="206">
        <v>0</v>
      </c>
      <c r="T197" s="207">
        <f t="shared" si="13"/>
        <v>0</v>
      </c>
      <c r="AR197" s="208" t="s">
        <v>123</v>
      </c>
      <c r="AT197" s="208" t="s">
        <v>264</v>
      </c>
      <c r="AU197" s="208" t="s">
        <v>88</v>
      </c>
      <c r="AY197" s="17" t="s">
        <v>261</v>
      </c>
      <c r="BE197" s="209">
        <f t="shared" si="14"/>
        <v>0</v>
      </c>
      <c r="BF197" s="209">
        <f t="shared" si="15"/>
        <v>0</v>
      </c>
      <c r="BG197" s="209">
        <f t="shared" si="16"/>
        <v>0</v>
      </c>
      <c r="BH197" s="209">
        <f t="shared" si="17"/>
        <v>0</v>
      </c>
      <c r="BI197" s="209">
        <f t="shared" si="18"/>
        <v>0</v>
      </c>
      <c r="BJ197" s="17" t="s">
        <v>88</v>
      </c>
      <c r="BK197" s="209">
        <f t="shared" si="19"/>
        <v>0</v>
      </c>
      <c r="BL197" s="17" t="s">
        <v>123</v>
      </c>
      <c r="BM197" s="208" t="s">
        <v>631</v>
      </c>
    </row>
    <row r="198" spans="2:65" s="1" customFormat="1" ht="16.5" customHeight="1">
      <c r="B198" s="35"/>
      <c r="C198" s="197" t="s">
        <v>498</v>
      </c>
      <c r="D198" s="197" t="s">
        <v>264</v>
      </c>
      <c r="E198" s="198" t="s">
        <v>4773</v>
      </c>
      <c r="F198" s="199" t="s">
        <v>4774</v>
      </c>
      <c r="G198" s="200" t="s">
        <v>405</v>
      </c>
      <c r="H198" s="201">
        <v>48</v>
      </c>
      <c r="I198" s="202"/>
      <c r="J198" s="203">
        <f t="shared" si="10"/>
        <v>0</v>
      </c>
      <c r="K198" s="199" t="s">
        <v>411</v>
      </c>
      <c r="L198" s="39"/>
      <c r="M198" s="204" t="s">
        <v>1</v>
      </c>
      <c r="N198" s="205" t="s">
        <v>46</v>
      </c>
      <c r="O198" s="67"/>
      <c r="P198" s="206">
        <f t="shared" si="11"/>
        <v>0</v>
      </c>
      <c r="Q198" s="206">
        <v>0</v>
      </c>
      <c r="R198" s="206">
        <f t="shared" si="12"/>
        <v>0</v>
      </c>
      <c r="S198" s="206">
        <v>0</v>
      </c>
      <c r="T198" s="207">
        <f t="shared" si="13"/>
        <v>0</v>
      </c>
      <c r="AR198" s="208" t="s">
        <v>123</v>
      </c>
      <c r="AT198" s="208" t="s">
        <v>264</v>
      </c>
      <c r="AU198" s="208" t="s">
        <v>88</v>
      </c>
      <c r="AY198" s="17" t="s">
        <v>261</v>
      </c>
      <c r="BE198" s="209">
        <f t="shared" si="14"/>
        <v>0</v>
      </c>
      <c r="BF198" s="209">
        <f t="shared" si="15"/>
        <v>0</v>
      </c>
      <c r="BG198" s="209">
        <f t="shared" si="16"/>
        <v>0</v>
      </c>
      <c r="BH198" s="209">
        <f t="shared" si="17"/>
        <v>0</v>
      </c>
      <c r="BI198" s="209">
        <f t="shared" si="18"/>
        <v>0</v>
      </c>
      <c r="BJ198" s="17" t="s">
        <v>88</v>
      </c>
      <c r="BK198" s="209">
        <f t="shared" si="19"/>
        <v>0</v>
      </c>
      <c r="BL198" s="17" t="s">
        <v>123</v>
      </c>
      <c r="BM198" s="208" t="s">
        <v>641</v>
      </c>
    </row>
    <row r="199" spans="2:65" s="11" customFormat="1" ht="25.9" customHeight="1">
      <c r="B199" s="181"/>
      <c r="C199" s="182"/>
      <c r="D199" s="183" t="s">
        <v>80</v>
      </c>
      <c r="E199" s="184" t="s">
        <v>4775</v>
      </c>
      <c r="F199" s="184" t="s">
        <v>4776</v>
      </c>
      <c r="G199" s="182"/>
      <c r="H199" s="182"/>
      <c r="I199" s="185"/>
      <c r="J199" s="186">
        <f>BK199</f>
        <v>0</v>
      </c>
      <c r="K199" s="182"/>
      <c r="L199" s="187"/>
      <c r="M199" s="188"/>
      <c r="N199" s="189"/>
      <c r="O199" s="189"/>
      <c r="P199" s="190">
        <f>SUM(P200:P291)</f>
        <v>0</v>
      </c>
      <c r="Q199" s="189"/>
      <c r="R199" s="190">
        <f>SUM(R200:R291)</f>
        <v>0</v>
      </c>
      <c r="S199" s="189"/>
      <c r="T199" s="191">
        <f>SUM(T200:T291)</f>
        <v>0</v>
      </c>
      <c r="AR199" s="192" t="s">
        <v>88</v>
      </c>
      <c r="AT199" s="193" t="s">
        <v>80</v>
      </c>
      <c r="AU199" s="193" t="s">
        <v>81</v>
      </c>
      <c r="AY199" s="192" t="s">
        <v>261</v>
      </c>
      <c r="BK199" s="194">
        <f>SUM(BK200:BK291)</f>
        <v>0</v>
      </c>
    </row>
    <row r="200" spans="2:65" s="1" customFormat="1" ht="16.5" customHeight="1">
      <c r="B200" s="35"/>
      <c r="C200" s="197" t="s">
        <v>504</v>
      </c>
      <c r="D200" s="197" t="s">
        <v>264</v>
      </c>
      <c r="E200" s="198" t="s">
        <v>4777</v>
      </c>
      <c r="F200" s="199" t="s">
        <v>4778</v>
      </c>
      <c r="G200" s="200" t="s">
        <v>1827</v>
      </c>
      <c r="H200" s="201">
        <v>1</v>
      </c>
      <c r="I200" s="202"/>
      <c r="J200" s="203">
        <f>ROUND(I200*H200,2)</f>
        <v>0</v>
      </c>
      <c r="K200" s="199" t="s">
        <v>411</v>
      </c>
      <c r="L200" s="39"/>
      <c r="M200" s="204" t="s">
        <v>1</v>
      </c>
      <c r="N200" s="205" t="s">
        <v>46</v>
      </c>
      <c r="O200" s="67"/>
      <c r="P200" s="206">
        <f>O200*H200</f>
        <v>0</v>
      </c>
      <c r="Q200" s="206">
        <v>0</v>
      </c>
      <c r="R200" s="206">
        <f>Q200*H200</f>
        <v>0</v>
      </c>
      <c r="S200" s="206">
        <v>0</v>
      </c>
      <c r="T200" s="207">
        <f>S200*H200</f>
        <v>0</v>
      </c>
      <c r="AR200" s="208" t="s">
        <v>123</v>
      </c>
      <c r="AT200" s="208" t="s">
        <v>264</v>
      </c>
      <c r="AU200" s="208" t="s">
        <v>88</v>
      </c>
      <c r="AY200" s="17" t="s">
        <v>261</v>
      </c>
      <c r="BE200" s="209">
        <f>IF(N200="základní",J200,0)</f>
        <v>0</v>
      </c>
      <c r="BF200" s="209">
        <f>IF(N200="snížená",J200,0)</f>
        <v>0</v>
      </c>
      <c r="BG200" s="209">
        <f>IF(N200="zákl. přenesená",J200,0)</f>
        <v>0</v>
      </c>
      <c r="BH200" s="209">
        <f>IF(N200="sníž. přenesená",J200,0)</f>
        <v>0</v>
      </c>
      <c r="BI200" s="209">
        <f>IF(N200="nulová",J200,0)</f>
        <v>0</v>
      </c>
      <c r="BJ200" s="17" t="s">
        <v>88</v>
      </c>
      <c r="BK200" s="209">
        <f>ROUND(I200*H200,2)</f>
        <v>0</v>
      </c>
      <c r="BL200" s="17" t="s">
        <v>123</v>
      </c>
      <c r="BM200" s="208" t="s">
        <v>678</v>
      </c>
    </row>
    <row r="201" spans="2:65" s="1" customFormat="1" ht="87.75">
      <c r="B201" s="35"/>
      <c r="C201" s="36"/>
      <c r="D201" s="210" t="s">
        <v>271</v>
      </c>
      <c r="E201" s="36"/>
      <c r="F201" s="211" t="s">
        <v>4779</v>
      </c>
      <c r="G201" s="36"/>
      <c r="H201" s="36"/>
      <c r="I201" s="118"/>
      <c r="J201" s="36"/>
      <c r="K201" s="36"/>
      <c r="L201" s="39"/>
      <c r="M201" s="212"/>
      <c r="N201" s="67"/>
      <c r="O201" s="67"/>
      <c r="P201" s="67"/>
      <c r="Q201" s="67"/>
      <c r="R201" s="67"/>
      <c r="S201" s="67"/>
      <c r="T201" s="68"/>
      <c r="AT201" s="17" t="s">
        <v>271</v>
      </c>
      <c r="AU201" s="17" t="s">
        <v>88</v>
      </c>
    </row>
    <row r="202" spans="2:65" s="1" customFormat="1" ht="16.5" customHeight="1">
      <c r="B202" s="35"/>
      <c r="C202" s="197" t="s">
        <v>509</v>
      </c>
      <c r="D202" s="197" t="s">
        <v>264</v>
      </c>
      <c r="E202" s="198" t="s">
        <v>4780</v>
      </c>
      <c r="F202" s="199" t="s">
        <v>4740</v>
      </c>
      <c r="G202" s="200" t="s">
        <v>1827</v>
      </c>
      <c r="H202" s="201">
        <v>1</v>
      </c>
      <c r="I202" s="202"/>
      <c r="J202" s="203">
        <f>ROUND(I202*H202,2)</f>
        <v>0</v>
      </c>
      <c r="K202" s="199" t="s">
        <v>411</v>
      </c>
      <c r="L202" s="39"/>
      <c r="M202" s="204" t="s">
        <v>1</v>
      </c>
      <c r="N202" s="205" t="s">
        <v>46</v>
      </c>
      <c r="O202" s="67"/>
      <c r="P202" s="206">
        <f>O202*H202</f>
        <v>0</v>
      </c>
      <c r="Q202" s="206">
        <v>0</v>
      </c>
      <c r="R202" s="206">
        <f>Q202*H202</f>
        <v>0</v>
      </c>
      <c r="S202" s="206">
        <v>0</v>
      </c>
      <c r="T202" s="207">
        <f>S202*H202</f>
        <v>0</v>
      </c>
      <c r="AR202" s="208" t="s">
        <v>123</v>
      </c>
      <c r="AT202" s="208" t="s">
        <v>264</v>
      </c>
      <c r="AU202" s="208" t="s">
        <v>88</v>
      </c>
      <c r="AY202" s="17" t="s">
        <v>261</v>
      </c>
      <c r="BE202" s="209">
        <f>IF(N202="základní",J202,0)</f>
        <v>0</v>
      </c>
      <c r="BF202" s="209">
        <f>IF(N202="snížená",J202,0)</f>
        <v>0</v>
      </c>
      <c r="BG202" s="209">
        <f>IF(N202="zákl. přenesená",J202,0)</f>
        <v>0</v>
      </c>
      <c r="BH202" s="209">
        <f>IF(N202="sníž. přenesená",J202,0)</f>
        <v>0</v>
      </c>
      <c r="BI202" s="209">
        <f>IF(N202="nulová",J202,0)</f>
        <v>0</v>
      </c>
      <c r="BJ202" s="17" t="s">
        <v>88</v>
      </c>
      <c r="BK202" s="209">
        <f>ROUND(I202*H202,2)</f>
        <v>0</v>
      </c>
      <c r="BL202" s="17" t="s">
        <v>123</v>
      </c>
      <c r="BM202" s="208" t="s">
        <v>686</v>
      </c>
    </row>
    <row r="203" spans="2:65" s="1" customFormat="1" ht="29.25">
      <c r="B203" s="35"/>
      <c r="C203" s="36"/>
      <c r="D203" s="210" t="s">
        <v>271</v>
      </c>
      <c r="E203" s="36"/>
      <c r="F203" s="211" t="s">
        <v>4781</v>
      </c>
      <c r="G203" s="36"/>
      <c r="H203" s="36"/>
      <c r="I203" s="118"/>
      <c r="J203" s="36"/>
      <c r="K203" s="36"/>
      <c r="L203" s="39"/>
      <c r="M203" s="212"/>
      <c r="N203" s="67"/>
      <c r="O203" s="67"/>
      <c r="P203" s="67"/>
      <c r="Q203" s="67"/>
      <c r="R203" s="67"/>
      <c r="S203" s="67"/>
      <c r="T203" s="68"/>
      <c r="AT203" s="17" t="s">
        <v>271</v>
      </c>
      <c r="AU203" s="17" t="s">
        <v>88</v>
      </c>
    </row>
    <row r="204" spans="2:65" s="1" customFormat="1" ht="16.5" customHeight="1">
      <c r="B204" s="35"/>
      <c r="C204" s="197" t="s">
        <v>513</v>
      </c>
      <c r="D204" s="197" t="s">
        <v>264</v>
      </c>
      <c r="E204" s="198" t="s">
        <v>4782</v>
      </c>
      <c r="F204" s="199" t="s">
        <v>4783</v>
      </c>
      <c r="G204" s="200" t="s">
        <v>1827</v>
      </c>
      <c r="H204" s="201">
        <v>1</v>
      </c>
      <c r="I204" s="202"/>
      <c r="J204" s="203">
        <f t="shared" ref="J204:J210" si="20">ROUND(I204*H204,2)</f>
        <v>0</v>
      </c>
      <c r="K204" s="199" t="s">
        <v>411</v>
      </c>
      <c r="L204" s="39"/>
      <c r="M204" s="204" t="s">
        <v>1</v>
      </c>
      <c r="N204" s="205" t="s">
        <v>46</v>
      </c>
      <c r="O204" s="67"/>
      <c r="P204" s="206">
        <f t="shared" ref="P204:P210" si="21">O204*H204</f>
        <v>0</v>
      </c>
      <c r="Q204" s="206">
        <v>0</v>
      </c>
      <c r="R204" s="206">
        <f t="shared" ref="R204:R210" si="22">Q204*H204</f>
        <v>0</v>
      </c>
      <c r="S204" s="206">
        <v>0</v>
      </c>
      <c r="T204" s="207">
        <f t="shared" ref="T204:T210" si="23">S204*H204</f>
        <v>0</v>
      </c>
      <c r="AR204" s="208" t="s">
        <v>123</v>
      </c>
      <c r="AT204" s="208" t="s">
        <v>264</v>
      </c>
      <c r="AU204" s="208" t="s">
        <v>88</v>
      </c>
      <c r="AY204" s="17" t="s">
        <v>261</v>
      </c>
      <c r="BE204" s="209">
        <f t="shared" ref="BE204:BE210" si="24">IF(N204="základní",J204,0)</f>
        <v>0</v>
      </c>
      <c r="BF204" s="209">
        <f t="shared" ref="BF204:BF210" si="25">IF(N204="snížená",J204,0)</f>
        <v>0</v>
      </c>
      <c r="BG204" s="209">
        <f t="shared" ref="BG204:BG210" si="26">IF(N204="zákl. přenesená",J204,0)</f>
        <v>0</v>
      </c>
      <c r="BH204" s="209">
        <f t="shared" ref="BH204:BH210" si="27">IF(N204="sníž. přenesená",J204,0)</f>
        <v>0</v>
      </c>
      <c r="BI204" s="209">
        <f t="shared" ref="BI204:BI210" si="28">IF(N204="nulová",J204,0)</f>
        <v>0</v>
      </c>
      <c r="BJ204" s="17" t="s">
        <v>88</v>
      </c>
      <c r="BK204" s="209">
        <f t="shared" ref="BK204:BK210" si="29">ROUND(I204*H204,2)</f>
        <v>0</v>
      </c>
      <c r="BL204" s="17" t="s">
        <v>123</v>
      </c>
      <c r="BM204" s="208" t="s">
        <v>695</v>
      </c>
    </row>
    <row r="205" spans="2:65" s="1" customFormat="1" ht="16.5" customHeight="1">
      <c r="B205" s="35"/>
      <c r="C205" s="197" t="s">
        <v>521</v>
      </c>
      <c r="D205" s="197" t="s">
        <v>264</v>
      </c>
      <c r="E205" s="198" t="s">
        <v>4784</v>
      </c>
      <c r="F205" s="199" t="s">
        <v>4785</v>
      </c>
      <c r="G205" s="200" t="s">
        <v>1827</v>
      </c>
      <c r="H205" s="201">
        <v>2</v>
      </c>
      <c r="I205" s="202"/>
      <c r="J205" s="203">
        <f t="shared" si="20"/>
        <v>0</v>
      </c>
      <c r="K205" s="199" t="s">
        <v>411</v>
      </c>
      <c r="L205" s="39"/>
      <c r="M205" s="204" t="s">
        <v>1</v>
      </c>
      <c r="N205" s="205" t="s">
        <v>46</v>
      </c>
      <c r="O205" s="67"/>
      <c r="P205" s="206">
        <f t="shared" si="21"/>
        <v>0</v>
      </c>
      <c r="Q205" s="206">
        <v>0</v>
      </c>
      <c r="R205" s="206">
        <f t="shared" si="22"/>
        <v>0</v>
      </c>
      <c r="S205" s="206">
        <v>0</v>
      </c>
      <c r="T205" s="207">
        <f t="shared" si="23"/>
        <v>0</v>
      </c>
      <c r="AR205" s="208" t="s">
        <v>123</v>
      </c>
      <c r="AT205" s="208" t="s">
        <v>264</v>
      </c>
      <c r="AU205" s="208" t="s">
        <v>88</v>
      </c>
      <c r="AY205" s="17" t="s">
        <v>261</v>
      </c>
      <c r="BE205" s="209">
        <f t="shared" si="24"/>
        <v>0</v>
      </c>
      <c r="BF205" s="209">
        <f t="shared" si="25"/>
        <v>0</v>
      </c>
      <c r="BG205" s="209">
        <f t="shared" si="26"/>
        <v>0</v>
      </c>
      <c r="BH205" s="209">
        <f t="shared" si="27"/>
        <v>0</v>
      </c>
      <c r="BI205" s="209">
        <f t="shared" si="28"/>
        <v>0</v>
      </c>
      <c r="BJ205" s="17" t="s">
        <v>88</v>
      </c>
      <c r="BK205" s="209">
        <f t="shared" si="29"/>
        <v>0</v>
      </c>
      <c r="BL205" s="17" t="s">
        <v>123</v>
      </c>
      <c r="BM205" s="208" t="s">
        <v>704</v>
      </c>
    </row>
    <row r="206" spans="2:65" s="1" customFormat="1" ht="16.5" customHeight="1">
      <c r="B206" s="35"/>
      <c r="C206" s="197" t="s">
        <v>527</v>
      </c>
      <c r="D206" s="197" t="s">
        <v>264</v>
      </c>
      <c r="E206" s="198" t="s">
        <v>4786</v>
      </c>
      <c r="F206" s="199" t="s">
        <v>4787</v>
      </c>
      <c r="G206" s="200" t="s">
        <v>1827</v>
      </c>
      <c r="H206" s="201">
        <v>2</v>
      </c>
      <c r="I206" s="202"/>
      <c r="J206" s="203">
        <f t="shared" si="20"/>
        <v>0</v>
      </c>
      <c r="K206" s="199" t="s">
        <v>411</v>
      </c>
      <c r="L206" s="39"/>
      <c r="M206" s="204" t="s">
        <v>1</v>
      </c>
      <c r="N206" s="205" t="s">
        <v>46</v>
      </c>
      <c r="O206" s="67"/>
      <c r="P206" s="206">
        <f t="shared" si="21"/>
        <v>0</v>
      </c>
      <c r="Q206" s="206">
        <v>0</v>
      </c>
      <c r="R206" s="206">
        <f t="shared" si="22"/>
        <v>0</v>
      </c>
      <c r="S206" s="206">
        <v>0</v>
      </c>
      <c r="T206" s="207">
        <f t="shared" si="23"/>
        <v>0</v>
      </c>
      <c r="AR206" s="208" t="s">
        <v>123</v>
      </c>
      <c r="AT206" s="208" t="s">
        <v>264</v>
      </c>
      <c r="AU206" s="208" t="s">
        <v>88</v>
      </c>
      <c r="AY206" s="17" t="s">
        <v>261</v>
      </c>
      <c r="BE206" s="209">
        <f t="shared" si="24"/>
        <v>0</v>
      </c>
      <c r="BF206" s="209">
        <f t="shared" si="25"/>
        <v>0</v>
      </c>
      <c r="BG206" s="209">
        <f t="shared" si="26"/>
        <v>0</v>
      </c>
      <c r="BH206" s="209">
        <f t="shared" si="27"/>
        <v>0</v>
      </c>
      <c r="BI206" s="209">
        <f t="shared" si="28"/>
        <v>0</v>
      </c>
      <c r="BJ206" s="17" t="s">
        <v>88</v>
      </c>
      <c r="BK206" s="209">
        <f t="shared" si="29"/>
        <v>0</v>
      </c>
      <c r="BL206" s="17" t="s">
        <v>123</v>
      </c>
      <c r="BM206" s="208" t="s">
        <v>724</v>
      </c>
    </row>
    <row r="207" spans="2:65" s="1" customFormat="1" ht="16.5" customHeight="1">
      <c r="B207" s="35"/>
      <c r="C207" s="197" t="s">
        <v>536</v>
      </c>
      <c r="D207" s="197" t="s">
        <v>264</v>
      </c>
      <c r="E207" s="198" t="s">
        <v>4788</v>
      </c>
      <c r="F207" s="199" t="s">
        <v>4789</v>
      </c>
      <c r="G207" s="200" t="s">
        <v>1827</v>
      </c>
      <c r="H207" s="201">
        <v>2</v>
      </c>
      <c r="I207" s="202"/>
      <c r="J207" s="203">
        <f t="shared" si="20"/>
        <v>0</v>
      </c>
      <c r="K207" s="199" t="s">
        <v>411</v>
      </c>
      <c r="L207" s="39"/>
      <c r="M207" s="204" t="s">
        <v>1</v>
      </c>
      <c r="N207" s="205" t="s">
        <v>46</v>
      </c>
      <c r="O207" s="67"/>
      <c r="P207" s="206">
        <f t="shared" si="21"/>
        <v>0</v>
      </c>
      <c r="Q207" s="206">
        <v>0</v>
      </c>
      <c r="R207" s="206">
        <f t="shared" si="22"/>
        <v>0</v>
      </c>
      <c r="S207" s="206">
        <v>0</v>
      </c>
      <c r="T207" s="207">
        <f t="shared" si="23"/>
        <v>0</v>
      </c>
      <c r="AR207" s="208" t="s">
        <v>123</v>
      </c>
      <c r="AT207" s="208" t="s">
        <v>264</v>
      </c>
      <c r="AU207" s="208" t="s">
        <v>88</v>
      </c>
      <c r="AY207" s="17" t="s">
        <v>261</v>
      </c>
      <c r="BE207" s="209">
        <f t="shared" si="24"/>
        <v>0</v>
      </c>
      <c r="BF207" s="209">
        <f t="shared" si="25"/>
        <v>0</v>
      </c>
      <c r="BG207" s="209">
        <f t="shared" si="26"/>
        <v>0</v>
      </c>
      <c r="BH207" s="209">
        <f t="shared" si="27"/>
        <v>0</v>
      </c>
      <c r="BI207" s="209">
        <f t="shared" si="28"/>
        <v>0</v>
      </c>
      <c r="BJ207" s="17" t="s">
        <v>88</v>
      </c>
      <c r="BK207" s="209">
        <f t="shared" si="29"/>
        <v>0</v>
      </c>
      <c r="BL207" s="17" t="s">
        <v>123</v>
      </c>
      <c r="BM207" s="208" t="s">
        <v>735</v>
      </c>
    </row>
    <row r="208" spans="2:65" s="1" customFormat="1" ht="16.5" customHeight="1">
      <c r="B208" s="35"/>
      <c r="C208" s="197" t="s">
        <v>545</v>
      </c>
      <c r="D208" s="197" t="s">
        <v>264</v>
      </c>
      <c r="E208" s="198" t="s">
        <v>4790</v>
      </c>
      <c r="F208" s="199" t="s">
        <v>4791</v>
      </c>
      <c r="G208" s="200" t="s">
        <v>1692</v>
      </c>
      <c r="H208" s="201">
        <v>6</v>
      </c>
      <c r="I208" s="202"/>
      <c r="J208" s="203">
        <f t="shared" si="20"/>
        <v>0</v>
      </c>
      <c r="K208" s="199" t="s">
        <v>411</v>
      </c>
      <c r="L208" s="39"/>
      <c r="M208" s="204" t="s">
        <v>1</v>
      </c>
      <c r="N208" s="205" t="s">
        <v>46</v>
      </c>
      <c r="O208" s="67"/>
      <c r="P208" s="206">
        <f t="shared" si="21"/>
        <v>0</v>
      </c>
      <c r="Q208" s="206">
        <v>0</v>
      </c>
      <c r="R208" s="206">
        <f t="shared" si="22"/>
        <v>0</v>
      </c>
      <c r="S208" s="206">
        <v>0</v>
      </c>
      <c r="T208" s="207">
        <f t="shared" si="23"/>
        <v>0</v>
      </c>
      <c r="AR208" s="208" t="s">
        <v>123</v>
      </c>
      <c r="AT208" s="208" t="s">
        <v>264</v>
      </c>
      <c r="AU208" s="208" t="s">
        <v>88</v>
      </c>
      <c r="AY208" s="17" t="s">
        <v>261</v>
      </c>
      <c r="BE208" s="209">
        <f t="shared" si="24"/>
        <v>0</v>
      </c>
      <c r="BF208" s="209">
        <f t="shared" si="25"/>
        <v>0</v>
      </c>
      <c r="BG208" s="209">
        <f t="shared" si="26"/>
        <v>0</v>
      </c>
      <c r="BH208" s="209">
        <f t="shared" si="27"/>
        <v>0</v>
      </c>
      <c r="BI208" s="209">
        <f t="shared" si="28"/>
        <v>0</v>
      </c>
      <c r="BJ208" s="17" t="s">
        <v>88</v>
      </c>
      <c r="BK208" s="209">
        <f t="shared" si="29"/>
        <v>0</v>
      </c>
      <c r="BL208" s="17" t="s">
        <v>123</v>
      </c>
      <c r="BM208" s="208" t="s">
        <v>744</v>
      </c>
    </row>
    <row r="209" spans="2:65" s="1" customFormat="1" ht="16.5" customHeight="1">
      <c r="B209" s="35"/>
      <c r="C209" s="197" t="s">
        <v>554</v>
      </c>
      <c r="D209" s="197" t="s">
        <v>264</v>
      </c>
      <c r="E209" s="198" t="s">
        <v>4792</v>
      </c>
      <c r="F209" s="199" t="s">
        <v>4793</v>
      </c>
      <c r="G209" s="200" t="s">
        <v>1692</v>
      </c>
      <c r="H209" s="201">
        <v>6</v>
      </c>
      <c r="I209" s="202"/>
      <c r="J209" s="203">
        <f t="shared" si="20"/>
        <v>0</v>
      </c>
      <c r="K209" s="199" t="s">
        <v>411</v>
      </c>
      <c r="L209" s="39"/>
      <c r="M209" s="204" t="s">
        <v>1</v>
      </c>
      <c r="N209" s="205" t="s">
        <v>46</v>
      </c>
      <c r="O209" s="67"/>
      <c r="P209" s="206">
        <f t="shared" si="21"/>
        <v>0</v>
      </c>
      <c r="Q209" s="206">
        <v>0</v>
      </c>
      <c r="R209" s="206">
        <f t="shared" si="22"/>
        <v>0</v>
      </c>
      <c r="S209" s="206">
        <v>0</v>
      </c>
      <c r="T209" s="207">
        <f t="shared" si="23"/>
        <v>0</v>
      </c>
      <c r="AR209" s="208" t="s">
        <v>123</v>
      </c>
      <c r="AT209" s="208" t="s">
        <v>264</v>
      </c>
      <c r="AU209" s="208" t="s">
        <v>88</v>
      </c>
      <c r="AY209" s="17" t="s">
        <v>261</v>
      </c>
      <c r="BE209" s="209">
        <f t="shared" si="24"/>
        <v>0</v>
      </c>
      <c r="BF209" s="209">
        <f t="shared" si="25"/>
        <v>0</v>
      </c>
      <c r="BG209" s="209">
        <f t="shared" si="26"/>
        <v>0</v>
      </c>
      <c r="BH209" s="209">
        <f t="shared" si="27"/>
        <v>0</v>
      </c>
      <c r="BI209" s="209">
        <f t="shared" si="28"/>
        <v>0</v>
      </c>
      <c r="BJ209" s="17" t="s">
        <v>88</v>
      </c>
      <c r="BK209" s="209">
        <f t="shared" si="29"/>
        <v>0</v>
      </c>
      <c r="BL209" s="17" t="s">
        <v>123</v>
      </c>
      <c r="BM209" s="208" t="s">
        <v>753</v>
      </c>
    </row>
    <row r="210" spans="2:65" s="1" customFormat="1" ht="16.5" customHeight="1">
      <c r="B210" s="35"/>
      <c r="C210" s="197" t="s">
        <v>561</v>
      </c>
      <c r="D210" s="197" t="s">
        <v>264</v>
      </c>
      <c r="E210" s="198" t="s">
        <v>4794</v>
      </c>
      <c r="F210" s="199" t="s">
        <v>4795</v>
      </c>
      <c r="G210" s="200" t="s">
        <v>1827</v>
      </c>
      <c r="H210" s="201">
        <v>1</v>
      </c>
      <c r="I210" s="202"/>
      <c r="J210" s="203">
        <f t="shared" si="20"/>
        <v>0</v>
      </c>
      <c r="K210" s="199" t="s">
        <v>411</v>
      </c>
      <c r="L210" s="39"/>
      <c r="M210" s="204" t="s">
        <v>1</v>
      </c>
      <c r="N210" s="205" t="s">
        <v>46</v>
      </c>
      <c r="O210" s="67"/>
      <c r="P210" s="206">
        <f t="shared" si="21"/>
        <v>0</v>
      </c>
      <c r="Q210" s="206">
        <v>0</v>
      </c>
      <c r="R210" s="206">
        <f t="shared" si="22"/>
        <v>0</v>
      </c>
      <c r="S210" s="206">
        <v>0</v>
      </c>
      <c r="T210" s="207">
        <f t="shared" si="23"/>
        <v>0</v>
      </c>
      <c r="AR210" s="208" t="s">
        <v>123</v>
      </c>
      <c r="AT210" s="208" t="s">
        <v>264</v>
      </c>
      <c r="AU210" s="208" t="s">
        <v>88</v>
      </c>
      <c r="AY210" s="17" t="s">
        <v>261</v>
      </c>
      <c r="BE210" s="209">
        <f t="shared" si="24"/>
        <v>0</v>
      </c>
      <c r="BF210" s="209">
        <f t="shared" si="25"/>
        <v>0</v>
      </c>
      <c r="BG210" s="209">
        <f t="shared" si="26"/>
        <v>0</v>
      </c>
      <c r="BH210" s="209">
        <f t="shared" si="27"/>
        <v>0</v>
      </c>
      <c r="BI210" s="209">
        <f t="shared" si="28"/>
        <v>0</v>
      </c>
      <c r="BJ210" s="17" t="s">
        <v>88</v>
      </c>
      <c r="BK210" s="209">
        <f t="shared" si="29"/>
        <v>0</v>
      </c>
      <c r="BL210" s="17" t="s">
        <v>123</v>
      </c>
      <c r="BM210" s="208" t="s">
        <v>769</v>
      </c>
    </row>
    <row r="211" spans="2:65" s="1" customFormat="1" ht="19.5">
      <c r="B211" s="35"/>
      <c r="C211" s="36"/>
      <c r="D211" s="210" t="s">
        <v>271</v>
      </c>
      <c r="E211" s="36"/>
      <c r="F211" s="211" t="s">
        <v>4796</v>
      </c>
      <c r="G211" s="36"/>
      <c r="H211" s="36"/>
      <c r="I211" s="118"/>
      <c r="J211" s="36"/>
      <c r="K211" s="36"/>
      <c r="L211" s="39"/>
      <c r="M211" s="212"/>
      <c r="N211" s="67"/>
      <c r="O211" s="67"/>
      <c r="P211" s="67"/>
      <c r="Q211" s="67"/>
      <c r="R211" s="67"/>
      <c r="S211" s="67"/>
      <c r="T211" s="68"/>
      <c r="AT211" s="17" t="s">
        <v>271</v>
      </c>
      <c r="AU211" s="17" t="s">
        <v>88</v>
      </c>
    </row>
    <row r="212" spans="2:65" s="1" customFormat="1" ht="16.5" customHeight="1">
      <c r="B212" s="35"/>
      <c r="C212" s="197" t="s">
        <v>568</v>
      </c>
      <c r="D212" s="197" t="s">
        <v>264</v>
      </c>
      <c r="E212" s="198" t="s">
        <v>4797</v>
      </c>
      <c r="F212" s="199" t="s">
        <v>4740</v>
      </c>
      <c r="G212" s="200" t="s">
        <v>1827</v>
      </c>
      <c r="H212" s="201">
        <v>1</v>
      </c>
      <c r="I212" s="202"/>
      <c r="J212" s="203">
        <f>ROUND(I212*H212,2)</f>
        <v>0</v>
      </c>
      <c r="K212" s="199" t="s">
        <v>411</v>
      </c>
      <c r="L212" s="39"/>
      <c r="M212" s="204" t="s">
        <v>1</v>
      </c>
      <c r="N212" s="205" t="s">
        <v>46</v>
      </c>
      <c r="O212" s="67"/>
      <c r="P212" s="206">
        <f>O212*H212</f>
        <v>0</v>
      </c>
      <c r="Q212" s="206">
        <v>0</v>
      </c>
      <c r="R212" s="206">
        <f>Q212*H212</f>
        <v>0</v>
      </c>
      <c r="S212" s="206">
        <v>0</v>
      </c>
      <c r="T212" s="207">
        <f>S212*H212</f>
        <v>0</v>
      </c>
      <c r="AR212" s="208" t="s">
        <v>123</v>
      </c>
      <c r="AT212" s="208" t="s">
        <v>264</v>
      </c>
      <c r="AU212" s="208" t="s">
        <v>88</v>
      </c>
      <c r="AY212" s="17" t="s">
        <v>261</v>
      </c>
      <c r="BE212" s="209">
        <f>IF(N212="základní",J212,0)</f>
        <v>0</v>
      </c>
      <c r="BF212" s="209">
        <f>IF(N212="snížená",J212,0)</f>
        <v>0</v>
      </c>
      <c r="BG212" s="209">
        <f>IF(N212="zákl. přenesená",J212,0)</f>
        <v>0</v>
      </c>
      <c r="BH212" s="209">
        <f>IF(N212="sníž. přenesená",J212,0)</f>
        <v>0</v>
      </c>
      <c r="BI212" s="209">
        <f>IF(N212="nulová",J212,0)</f>
        <v>0</v>
      </c>
      <c r="BJ212" s="17" t="s">
        <v>88</v>
      </c>
      <c r="BK212" s="209">
        <f>ROUND(I212*H212,2)</f>
        <v>0</v>
      </c>
      <c r="BL212" s="17" t="s">
        <v>123</v>
      </c>
      <c r="BM212" s="208" t="s">
        <v>783</v>
      </c>
    </row>
    <row r="213" spans="2:65" s="1" customFormat="1" ht="16.5" customHeight="1">
      <c r="B213" s="35"/>
      <c r="C213" s="197" t="s">
        <v>574</v>
      </c>
      <c r="D213" s="197" t="s">
        <v>264</v>
      </c>
      <c r="E213" s="198" t="s">
        <v>4798</v>
      </c>
      <c r="F213" s="199" t="s">
        <v>4799</v>
      </c>
      <c r="G213" s="200" t="s">
        <v>1827</v>
      </c>
      <c r="H213" s="201">
        <v>3</v>
      </c>
      <c r="I213" s="202"/>
      <c r="J213" s="203">
        <f>ROUND(I213*H213,2)</f>
        <v>0</v>
      </c>
      <c r="K213" s="199" t="s">
        <v>411</v>
      </c>
      <c r="L213" s="39"/>
      <c r="M213" s="204" t="s">
        <v>1</v>
      </c>
      <c r="N213" s="205" t="s">
        <v>46</v>
      </c>
      <c r="O213" s="67"/>
      <c r="P213" s="206">
        <f>O213*H213</f>
        <v>0</v>
      </c>
      <c r="Q213" s="206">
        <v>0</v>
      </c>
      <c r="R213" s="206">
        <f>Q213*H213</f>
        <v>0</v>
      </c>
      <c r="S213" s="206">
        <v>0</v>
      </c>
      <c r="T213" s="207">
        <f>S213*H213</f>
        <v>0</v>
      </c>
      <c r="AR213" s="208" t="s">
        <v>123</v>
      </c>
      <c r="AT213" s="208" t="s">
        <v>264</v>
      </c>
      <c r="AU213" s="208" t="s">
        <v>88</v>
      </c>
      <c r="AY213" s="17" t="s">
        <v>261</v>
      </c>
      <c r="BE213" s="209">
        <f>IF(N213="základní",J213,0)</f>
        <v>0</v>
      </c>
      <c r="BF213" s="209">
        <f>IF(N213="snížená",J213,0)</f>
        <v>0</v>
      </c>
      <c r="BG213" s="209">
        <f>IF(N213="zákl. přenesená",J213,0)</f>
        <v>0</v>
      </c>
      <c r="BH213" s="209">
        <f>IF(N213="sníž. přenesená",J213,0)</f>
        <v>0</v>
      </c>
      <c r="BI213" s="209">
        <f>IF(N213="nulová",J213,0)</f>
        <v>0</v>
      </c>
      <c r="BJ213" s="17" t="s">
        <v>88</v>
      </c>
      <c r="BK213" s="209">
        <f>ROUND(I213*H213,2)</f>
        <v>0</v>
      </c>
      <c r="BL213" s="17" t="s">
        <v>123</v>
      </c>
      <c r="BM213" s="208" t="s">
        <v>792</v>
      </c>
    </row>
    <row r="214" spans="2:65" s="1" customFormat="1" ht="29.25">
      <c r="B214" s="35"/>
      <c r="C214" s="36"/>
      <c r="D214" s="210" t="s">
        <v>271</v>
      </c>
      <c r="E214" s="36"/>
      <c r="F214" s="211" t="s">
        <v>4800</v>
      </c>
      <c r="G214" s="36"/>
      <c r="H214" s="36"/>
      <c r="I214" s="118"/>
      <c r="J214" s="36"/>
      <c r="K214" s="36"/>
      <c r="L214" s="39"/>
      <c r="M214" s="212"/>
      <c r="N214" s="67"/>
      <c r="O214" s="67"/>
      <c r="P214" s="67"/>
      <c r="Q214" s="67"/>
      <c r="R214" s="67"/>
      <c r="S214" s="67"/>
      <c r="T214" s="68"/>
      <c r="AT214" s="17" t="s">
        <v>271</v>
      </c>
      <c r="AU214" s="17" t="s">
        <v>88</v>
      </c>
    </row>
    <row r="215" spans="2:65" s="1" customFormat="1" ht="16.5" customHeight="1">
      <c r="B215" s="35"/>
      <c r="C215" s="197" t="s">
        <v>579</v>
      </c>
      <c r="D215" s="197" t="s">
        <v>264</v>
      </c>
      <c r="E215" s="198" t="s">
        <v>4801</v>
      </c>
      <c r="F215" s="199" t="s">
        <v>4802</v>
      </c>
      <c r="G215" s="200" t="s">
        <v>1827</v>
      </c>
      <c r="H215" s="201">
        <v>3</v>
      </c>
      <c r="I215" s="202"/>
      <c r="J215" s="203">
        <f>ROUND(I215*H215,2)</f>
        <v>0</v>
      </c>
      <c r="K215" s="199" t="s">
        <v>411</v>
      </c>
      <c r="L215" s="39"/>
      <c r="M215" s="204" t="s">
        <v>1</v>
      </c>
      <c r="N215" s="205" t="s">
        <v>46</v>
      </c>
      <c r="O215" s="67"/>
      <c r="P215" s="206">
        <f>O215*H215</f>
        <v>0</v>
      </c>
      <c r="Q215" s="206">
        <v>0</v>
      </c>
      <c r="R215" s="206">
        <f>Q215*H215</f>
        <v>0</v>
      </c>
      <c r="S215" s="206">
        <v>0</v>
      </c>
      <c r="T215" s="207">
        <f>S215*H215</f>
        <v>0</v>
      </c>
      <c r="AR215" s="208" t="s">
        <v>123</v>
      </c>
      <c r="AT215" s="208" t="s">
        <v>264</v>
      </c>
      <c r="AU215" s="208" t="s">
        <v>88</v>
      </c>
      <c r="AY215" s="17" t="s">
        <v>261</v>
      </c>
      <c r="BE215" s="209">
        <f>IF(N215="základní",J215,0)</f>
        <v>0</v>
      </c>
      <c r="BF215" s="209">
        <f>IF(N215="snížená",J215,0)</f>
        <v>0</v>
      </c>
      <c r="BG215" s="209">
        <f>IF(N215="zákl. přenesená",J215,0)</f>
        <v>0</v>
      </c>
      <c r="BH215" s="209">
        <f>IF(N215="sníž. přenesená",J215,0)</f>
        <v>0</v>
      </c>
      <c r="BI215" s="209">
        <f>IF(N215="nulová",J215,0)</f>
        <v>0</v>
      </c>
      <c r="BJ215" s="17" t="s">
        <v>88</v>
      </c>
      <c r="BK215" s="209">
        <f>ROUND(I215*H215,2)</f>
        <v>0</v>
      </c>
      <c r="BL215" s="17" t="s">
        <v>123</v>
      </c>
      <c r="BM215" s="208" t="s">
        <v>798</v>
      </c>
    </row>
    <row r="216" spans="2:65" s="1" customFormat="1" ht="16.5" customHeight="1">
      <c r="B216" s="35"/>
      <c r="C216" s="197" t="s">
        <v>583</v>
      </c>
      <c r="D216" s="197" t="s">
        <v>264</v>
      </c>
      <c r="E216" s="198" t="s">
        <v>4803</v>
      </c>
      <c r="F216" s="199" t="s">
        <v>4804</v>
      </c>
      <c r="G216" s="200" t="s">
        <v>1827</v>
      </c>
      <c r="H216" s="201">
        <v>3</v>
      </c>
      <c r="I216" s="202"/>
      <c r="J216" s="203">
        <f>ROUND(I216*H216,2)</f>
        <v>0</v>
      </c>
      <c r="K216" s="199" t="s">
        <v>411</v>
      </c>
      <c r="L216" s="39"/>
      <c r="M216" s="204" t="s">
        <v>1</v>
      </c>
      <c r="N216" s="205" t="s">
        <v>46</v>
      </c>
      <c r="O216" s="67"/>
      <c r="P216" s="206">
        <f>O216*H216</f>
        <v>0</v>
      </c>
      <c r="Q216" s="206">
        <v>0</v>
      </c>
      <c r="R216" s="206">
        <f>Q216*H216</f>
        <v>0</v>
      </c>
      <c r="S216" s="206">
        <v>0</v>
      </c>
      <c r="T216" s="207">
        <f>S216*H216</f>
        <v>0</v>
      </c>
      <c r="AR216" s="208" t="s">
        <v>123</v>
      </c>
      <c r="AT216" s="208" t="s">
        <v>264</v>
      </c>
      <c r="AU216" s="208" t="s">
        <v>88</v>
      </c>
      <c r="AY216" s="17" t="s">
        <v>261</v>
      </c>
      <c r="BE216" s="209">
        <f>IF(N216="základní",J216,0)</f>
        <v>0</v>
      </c>
      <c r="BF216" s="209">
        <f>IF(N216="snížená",J216,0)</f>
        <v>0</v>
      </c>
      <c r="BG216" s="209">
        <f>IF(N216="zákl. přenesená",J216,0)</f>
        <v>0</v>
      </c>
      <c r="BH216" s="209">
        <f>IF(N216="sníž. přenesená",J216,0)</f>
        <v>0</v>
      </c>
      <c r="BI216" s="209">
        <f>IF(N216="nulová",J216,0)</f>
        <v>0</v>
      </c>
      <c r="BJ216" s="17" t="s">
        <v>88</v>
      </c>
      <c r="BK216" s="209">
        <f>ROUND(I216*H216,2)</f>
        <v>0</v>
      </c>
      <c r="BL216" s="17" t="s">
        <v>123</v>
      </c>
      <c r="BM216" s="208" t="s">
        <v>806</v>
      </c>
    </row>
    <row r="217" spans="2:65" s="1" customFormat="1" ht="16.5" customHeight="1">
      <c r="B217" s="35"/>
      <c r="C217" s="197" t="s">
        <v>591</v>
      </c>
      <c r="D217" s="197" t="s">
        <v>264</v>
      </c>
      <c r="E217" s="198" t="s">
        <v>4805</v>
      </c>
      <c r="F217" s="199" t="s">
        <v>4806</v>
      </c>
      <c r="G217" s="200" t="s">
        <v>1827</v>
      </c>
      <c r="H217" s="201">
        <v>1</v>
      </c>
      <c r="I217" s="202"/>
      <c r="J217" s="203">
        <f>ROUND(I217*H217,2)</f>
        <v>0</v>
      </c>
      <c r="K217" s="199" t="s">
        <v>411</v>
      </c>
      <c r="L217" s="39"/>
      <c r="M217" s="204" t="s">
        <v>1</v>
      </c>
      <c r="N217" s="205" t="s">
        <v>46</v>
      </c>
      <c r="O217" s="67"/>
      <c r="P217" s="206">
        <f>O217*H217</f>
        <v>0</v>
      </c>
      <c r="Q217" s="206">
        <v>0</v>
      </c>
      <c r="R217" s="206">
        <f>Q217*H217</f>
        <v>0</v>
      </c>
      <c r="S217" s="206">
        <v>0</v>
      </c>
      <c r="T217" s="207">
        <f>S217*H217</f>
        <v>0</v>
      </c>
      <c r="AR217" s="208" t="s">
        <v>123</v>
      </c>
      <c r="AT217" s="208" t="s">
        <v>264</v>
      </c>
      <c r="AU217" s="208" t="s">
        <v>88</v>
      </c>
      <c r="AY217" s="17" t="s">
        <v>261</v>
      </c>
      <c r="BE217" s="209">
        <f>IF(N217="základní",J217,0)</f>
        <v>0</v>
      </c>
      <c r="BF217" s="209">
        <f>IF(N217="snížená",J217,0)</f>
        <v>0</v>
      </c>
      <c r="BG217" s="209">
        <f>IF(N217="zákl. přenesená",J217,0)</f>
        <v>0</v>
      </c>
      <c r="BH217" s="209">
        <f>IF(N217="sníž. přenesená",J217,0)</f>
        <v>0</v>
      </c>
      <c r="BI217" s="209">
        <f>IF(N217="nulová",J217,0)</f>
        <v>0</v>
      </c>
      <c r="BJ217" s="17" t="s">
        <v>88</v>
      </c>
      <c r="BK217" s="209">
        <f>ROUND(I217*H217,2)</f>
        <v>0</v>
      </c>
      <c r="BL217" s="17" t="s">
        <v>123</v>
      </c>
      <c r="BM217" s="208" t="s">
        <v>814</v>
      </c>
    </row>
    <row r="218" spans="2:65" s="1" customFormat="1" ht="16.5" customHeight="1">
      <c r="B218" s="35"/>
      <c r="C218" s="197" t="s">
        <v>598</v>
      </c>
      <c r="D218" s="197" t="s">
        <v>264</v>
      </c>
      <c r="E218" s="198" t="s">
        <v>4807</v>
      </c>
      <c r="F218" s="199" t="s">
        <v>4808</v>
      </c>
      <c r="G218" s="200" t="s">
        <v>1692</v>
      </c>
      <c r="H218" s="201">
        <v>120</v>
      </c>
      <c r="I218" s="202"/>
      <c r="J218" s="203">
        <f>ROUND(I218*H218,2)</f>
        <v>0</v>
      </c>
      <c r="K218" s="199" t="s">
        <v>411</v>
      </c>
      <c r="L218" s="39"/>
      <c r="M218" s="204" t="s">
        <v>1</v>
      </c>
      <c r="N218" s="205" t="s">
        <v>46</v>
      </c>
      <c r="O218" s="67"/>
      <c r="P218" s="206">
        <f>O218*H218</f>
        <v>0</v>
      </c>
      <c r="Q218" s="206">
        <v>0</v>
      </c>
      <c r="R218" s="206">
        <f>Q218*H218</f>
        <v>0</v>
      </c>
      <c r="S218" s="206">
        <v>0</v>
      </c>
      <c r="T218" s="207">
        <f>S218*H218</f>
        <v>0</v>
      </c>
      <c r="AR218" s="208" t="s">
        <v>123</v>
      </c>
      <c r="AT218" s="208" t="s">
        <v>264</v>
      </c>
      <c r="AU218" s="208" t="s">
        <v>88</v>
      </c>
      <c r="AY218" s="17" t="s">
        <v>261</v>
      </c>
      <c r="BE218" s="209">
        <f>IF(N218="základní",J218,0)</f>
        <v>0</v>
      </c>
      <c r="BF218" s="209">
        <f>IF(N218="snížená",J218,0)</f>
        <v>0</v>
      </c>
      <c r="BG218" s="209">
        <f>IF(N218="zákl. přenesená",J218,0)</f>
        <v>0</v>
      </c>
      <c r="BH218" s="209">
        <f>IF(N218="sníž. přenesená",J218,0)</f>
        <v>0</v>
      </c>
      <c r="BI218" s="209">
        <f>IF(N218="nulová",J218,0)</f>
        <v>0</v>
      </c>
      <c r="BJ218" s="17" t="s">
        <v>88</v>
      </c>
      <c r="BK218" s="209">
        <f>ROUND(I218*H218,2)</f>
        <v>0</v>
      </c>
      <c r="BL218" s="17" t="s">
        <v>123</v>
      </c>
      <c r="BM218" s="208" t="s">
        <v>828</v>
      </c>
    </row>
    <row r="219" spans="2:65" s="1" customFormat="1" ht="16.5" customHeight="1">
      <c r="B219" s="35"/>
      <c r="C219" s="197" t="s">
        <v>603</v>
      </c>
      <c r="D219" s="197" t="s">
        <v>264</v>
      </c>
      <c r="E219" s="198" t="s">
        <v>4809</v>
      </c>
      <c r="F219" s="199" t="s">
        <v>4740</v>
      </c>
      <c r="G219" s="200" t="s">
        <v>1827</v>
      </c>
      <c r="H219" s="201">
        <v>1</v>
      </c>
      <c r="I219" s="202"/>
      <c r="J219" s="203">
        <f>ROUND(I219*H219,2)</f>
        <v>0</v>
      </c>
      <c r="K219" s="199" t="s">
        <v>411</v>
      </c>
      <c r="L219" s="39"/>
      <c r="M219" s="204" t="s">
        <v>1</v>
      </c>
      <c r="N219" s="205" t="s">
        <v>46</v>
      </c>
      <c r="O219" s="67"/>
      <c r="P219" s="206">
        <f>O219*H219</f>
        <v>0</v>
      </c>
      <c r="Q219" s="206">
        <v>0</v>
      </c>
      <c r="R219" s="206">
        <f>Q219*H219</f>
        <v>0</v>
      </c>
      <c r="S219" s="206">
        <v>0</v>
      </c>
      <c r="T219" s="207">
        <f>S219*H219</f>
        <v>0</v>
      </c>
      <c r="AR219" s="208" t="s">
        <v>123</v>
      </c>
      <c r="AT219" s="208" t="s">
        <v>264</v>
      </c>
      <c r="AU219" s="208" t="s">
        <v>88</v>
      </c>
      <c r="AY219" s="17" t="s">
        <v>261</v>
      </c>
      <c r="BE219" s="209">
        <f>IF(N219="základní",J219,0)</f>
        <v>0</v>
      </c>
      <c r="BF219" s="209">
        <f>IF(N219="snížená",J219,0)</f>
        <v>0</v>
      </c>
      <c r="BG219" s="209">
        <f>IF(N219="zákl. přenesená",J219,0)</f>
        <v>0</v>
      </c>
      <c r="BH219" s="209">
        <f>IF(N219="sníž. přenesená",J219,0)</f>
        <v>0</v>
      </c>
      <c r="BI219" s="209">
        <f>IF(N219="nulová",J219,0)</f>
        <v>0</v>
      </c>
      <c r="BJ219" s="17" t="s">
        <v>88</v>
      </c>
      <c r="BK219" s="209">
        <f>ROUND(I219*H219,2)</f>
        <v>0</v>
      </c>
      <c r="BL219" s="17" t="s">
        <v>123</v>
      </c>
      <c r="BM219" s="208" t="s">
        <v>850</v>
      </c>
    </row>
    <row r="220" spans="2:65" s="1" customFormat="1" ht="39">
      <c r="B220" s="35"/>
      <c r="C220" s="36"/>
      <c r="D220" s="210" t="s">
        <v>271</v>
      </c>
      <c r="E220" s="36"/>
      <c r="F220" s="211" t="s">
        <v>4810</v>
      </c>
      <c r="G220" s="36"/>
      <c r="H220" s="36"/>
      <c r="I220" s="118"/>
      <c r="J220" s="36"/>
      <c r="K220" s="36"/>
      <c r="L220" s="39"/>
      <c r="M220" s="212"/>
      <c r="N220" s="67"/>
      <c r="O220" s="67"/>
      <c r="P220" s="67"/>
      <c r="Q220" s="67"/>
      <c r="R220" s="67"/>
      <c r="S220" s="67"/>
      <c r="T220" s="68"/>
      <c r="AT220" s="17" t="s">
        <v>271</v>
      </c>
      <c r="AU220" s="17" t="s">
        <v>88</v>
      </c>
    </row>
    <row r="221" spans="2:65" s="1" customFormat="1" ht="16.5" customHeight="1">
      <c r="B221" s="35"/>
      <c r="C221" s="197" t="s">
        <v>607</v>
      </c>
      <c r="D221" s="197" t="s">
        <v>264</v>
      </c>
      <c r="E221" s="198" t="s">
        <v>4811</v>
      </c>
      <c r="F221" s="199" t="s">
        <v>4812</v>
      </c>
      <c r="G221" s="200" t="s">
        <v>1827</v>
      </c>
      <c r="H221" s="201">
        <v>1</v>
      </c>
      <c r="I221" s="202"/>
      <c r="J221" s="203">
        <f>ROUND(I221*H221,2)</f>
        <v>0</v>
      </c>
      <c r="K221" s="199" t="s">
        <v>411</v>
      </c>
      <c r="L221" s="39"/>
      <c r="M221" s="204" t="s">
        <v>1</v>
      </c>
      <c r="N221" s="205" t="s">
        <v>46</v>
      </c>
      <c r="O221" s="67"/>
      <c r="P221" s="206">
        <f>O221*H221</f>
        <v>0</v>
      </c>
      <c r="Q221" s="206">
        <v>0</v>
      </c>
      <c r="R221" s="206">
        <f>Q221*H221</f>
        <v>0</v>
      </c>
      <c r="S221" s="206">
        <v>0</v>
      </c>
      <c r="T221" s="207">
        <f>S221*H221</f>
        <v>0</v>
      </c>
      <c r="AR221" s="208" t="s">
        <v>123</v>
      </c>
      <c r="AT221" s="208" t="s">
        <v>264</v>
      </c>
      <c r="AU221" s="208" t="s">
        <v>88</v>
      </c>
      <c r="AY221" s="17" t="s">
        <v>261</v>
      </c>
      <c r="BE221" s="209">
        <f>IF(N221="základní",J221,0)</f>
        <v>0</v>
      </c>
      <c r="BF221" s="209">
        <f>IF(N221="snížená",J221,0)</f>
        <v>0</v>
      </c>
      <c r="BG221" s="209">
        <f>IF(N221="zákl. přenesená",J221,0)</f>
        <v>0</v>
      </c>
      <c r="BH221" s="209">
        <f>IF(N221="sníž. přenesená",J221,0)</f>
        <v>0</v>
      </c>
      <c r="BI221" s="209">
        <f>IF(N221="nulová",J221,0)</f>
        <v>0</v>
      </c>
      <c r="BJ221" s="17" t="s">
        <v>88</v>
      </c>
      <c r="BK221" s="209">
        <f>ROUND(I221*H221,2)</f>
        <v>0</v>
      </c>
      <c r="BL221" s="17" t="s">
        <v>123</v>
      </c>
      <c r="BM221" s="208" t="s">
        <v>860</v>
      </c>
    </row>
    <row r="222" spans="2:65" s="1" customFormat="1" ht="16.5" customHeight="1">
      <c r="B222" s="35"/>
      <c r="C222" s="197" t="s">
        <v>614</v>
      </c>
      <c r="D222" s="197" t="s">
        <v>264</v>
      </c>
      <c r="E222" s="198" t="s">
        <v>4813</v>
      </c>
      <c r="F222" s="199" t="s">
        <v>4814</v>
      </c>
      <c r="G222" s="200" t="s">
        <v>1827</v>
      </c>
      <c r="H222" s="201">
        <v>1</v>
      </c>
      <c r="I222" s="202"/>
      <c r="J222" s="203">
        <f>ROUND(I222*H222,2)</f>
        <v>0</v>
      </c>
      <c r="K222" s="199" t="s">
        <v>411</v>
      </c>
      <c r="L222" s="39"/>
      <c r="M222" s="204" t="s">
        <v>1</v>
      </c>
      <c r="N222" s="205" t="s">
        <v>46</v>
      </c>
      <c r="O222" s="67"/>
      <c r="P222" s="206">
        <f>O222*H222</f>
        <v>0</v>
      </c>
      <c r="Q222" s="206">
        <v>0</v>
      </c>
      <c r="R222" s="206">
        <f>Q222*H222</f>
        <v>0</v>
      </c>
      <c r="S222" s="206">
        <v>0</v>
      </c>
      <c r="T222" s="207">
        <f>S222*H222</f>
        <v>0</v>
      </c>
      <c r="AR222" s="208" t="s">
        <v>123</v>
      </c>
      <c r="AT222" s="208" t="s">
        <v>264</v>
      </c>
      <c r="AU222" s="208" t="s">
        <v>88</v>
      </c>
      <c r="AY222" s="17" t="s">
        <v>261</v>
      </c>
      <c r="BE222" s="209">
        <f>IF(N222="základní",J222,0)</f>
        <v>0</v>
      </c>
      <c r="BF222" s="209">
        <f>IF(N222="snížená",J222,0)</f>
        <v>0</v>
      </c>
      <c r="BG222" s="209">
        <f>IF(N222="zákl. přenesená",J222,0)</f>
        <v>0</v>
      </c>
      <c r="BH222" s="209">
        <f>IF(N222="sníž. přenesená",J222,0)</f>
        <v>0</v>
      </c>
      <c r="BI222" s="209">
        <f>IF(N222="nulová",J222,0)</f>
        <v>0</v>
      </c>
      <c r="BJ222" s="17" t="s">
        <v>88</v>
      </c>
      <c r="BK222" s="209">
        <f>ROUND(I222*H222,2)</f>
        <v>0</v>
      </c>
      <c r="BL222" s="17" t="s">
        <v>123</v>
      </c>
      <c r="BM222" s="208" t="s">
        <v>871</v>
      </c>
    </row>
    <row r="223" spans="2:65" s="1" customFormat="1" ht="16.5" customHeight="1">
      <c r="B223" s="35"/>
      <c r="C223" s="197" t="s">
        <v>623</v>
      </c>
      <c r="D223" s="197" t="s">
        <v>264</v>
      </c>
      <c r="E223" s="198" t="s">
        <v>4815</v>
      </c>
      <c r="F223" s="199" t="s">
        <v>4806</v>
      </c>
      <c r="G223" s="200" t="s">
        <v>1827</v>
      </c>
      <c r="H223" s="201">
        <v>1</v>
      </c>
      <c r="I223" s="202"/>
      <c r="J223" s="203">
        <f>ROUND(I223*H223,2)</f>
        <v>0</v>
      </c>
      <c r="K223" s="199" t="s">
        <v>411</v>
      </c>
      <c r="L223" s="39"/>
      <c r="M223" s="204" t="s">
        <v>1</v>
      </c>
      <c r="N223" s="205" t="s">
        <v>46</v>
      </c>
      <c r="O223" s="67"/>
      <c r="P223" s="206">
        <f>O223*H223</f>
        <v>0</v>
      </c>
      <c r="Q223" s="206">
        <v>0</v>
      </c>
      <c r="R223" s="206">
        <f>Q223*H223</f>
        <v>0</v>
      </c>
      <c r="S223" s="206">
        <v>0</v>
      </c>
      <c r="T223" s="207">
        <f>S223*H223</f>
        <v>0</v>
      </c>
      <c r="AR223" s="208" t="s">
        <v>123</v>
      </c>
      <c r="AT223" s="208" t="s">
        <v>264</v>
      </c>
      <c r="AU223" s="208" t="s">
        <v>88</v>
      </c>
      <c r="AY223" s="17" t="s">
        <v>261</v>
      </c>
      <c r="BE223" s="209">
        <f>IF(N223="základní",J223,0)</f>
        <v>0</v>
      </c>
      <c r="BF223" s="209">
        <f>IF(N223="snížená",J223,0)</f>
        <v>0</v>
      </c>
      <c r="BG223" s="209">
        <f>IF(N223="zákl. přenesená",J223,0)</f>
        <v>0</v>
      </c>
      <c r="BH223" s="209">
        <f>IF(N223="sníž. přenesená",J223,0)</f>
        <v>0</v>
      </c>
      <c r="BI223" s="209">
        <f>IF(N223="nulová",J223,0)</f>
        <v>0</v>
      </c>
      <c r="BJ223" s="17" t="s">
        <v>88</v>
      </c>
      <c r="BK223" s="209">
        <f>ROUND(I223*H223,2)</f>
        <v>0</v>
      </c>
      <c r="BL223" s="17" t="s">
        <v>123</v>
      </c>
      <c r="BM223" s="208" t="s">
        <v>893</v>
      </c>
    </row>
    <row r="224" spans="2:65" s="1" customFormat="1" ht="16.5" customHeight="1">
      <c r="B224" s="35"/>
      <c r="C224" s="197" t="s">
        <v>627</v>
      </c>
      <c r="D224" s="197" t="s">
        <v>264</v>
      </c>
      <c r="E224" s="198" t="s">
        <v>4816</v>
      </c>
      <c r="F224" s="199" t="s">
        <v>4817</v>
      </c>
      <c r="G224" s="200" t="s">
        <v>1692</v>
      </c>
      <c r="H224" s="201">
        <v>40</v>
      </c>
      <c r="I224" s="202"/>
      <c r="J224" s="203">
        <f>ROUND(I224*H224,2)</f>
        <v>0</v>
      </c>
      <c r="K224" s="199" t="s">
        <v>411</v>
      </c>
      <c r="L224" s="39"/>
      <c r="M224" s="204" t="s">
        <v>1</v>
      </c>
      <c r="N224" s="205" t="s">
        <v>46</v>
      </c>
      <c r="O224" s="67"/>
      <c r="P224" s="206">
        <f>O224*H224</f>
        <v>0</v>
      </c>
      <c r="Q224" s="206">
        <v>0</v>
      </c>
      <c r="R224" s="206">
        <f>Q224*H224</f>
        <v>0</v>
      </c>
      <c r="S224" s="206">
        <v>0</v>
      </c>
      <c r="T224" s="207">
        <f>S224*H224</f>
        <v>0</v>
      </c>
      <c r="AR224" s="208" t="s">
        <v>123</v>
      </c>
      <c r="AT224" s="208" t="s">
        <v>264</v>
      </c>
      <c r="AU224" s="208" t="s">
        <v>88</v>
      </c>
      <c r="AY224" s="17" t="s">
        <v>261</v>
      </c>
      <c r="BE224" s="209">
        <f>IF(N224="základní",J224,0)</f>
        <v>0</v>
      </c>
      <c r="BF224" s="209">
        <f>IF(N224="snížená",J224,0)</f>
        <v>0</v>
      </c>
      <c r="BG224" s="209">
        <f>IF(N224="zákl. přenesená",J224,0)</f>
        <v>0</v>
      </c>
      <c r="BH224" s="209">
        <f>IF(N224="sníž. přenesená",J224,0)</f>
        <v>0</v>
      </c>
      <c r="BI224" s="209">
        <f>IF(N224="nulová",J224,0)</f>
        <v>0</v>
      </c>
      <c r="BJ224" s="17" t="s">
        <v>88</v>
      </c>
      <c r="BK224" s="209">
        <f>ROUND(I224*H224,2)</f>
        <v>0</v>
      </c>
      <c r="BL224" s="17" t="s">
        <v>123</v>
      </c>
      <c r="BM224" s="208" t="s">
        <v>904</v>
      </c>
    </row>
    <row r="225" spans="2:65" s="1" customFormat="1" ht="16.5" customHeight="1">
      <c r="B225" s="35"/>
      <c r="C225" s="197" t="s">
        <v>631</v>
      </c>
      <c r="D225" s="197" t="s">
        <v>264</v>
      </c>
      <c r="E225" s="198" t="s">
        <v>4818</v>
      </c>
      <c r="F225" s="199" t="s">
        <v>4819</v>
      </c>
      <c r="G225" s="200" t="s">
        <v>2093</v>
      </c>
      <c r="H225" s="201">
        <v>1</v>
      </c>
      <c r="I225" s="202"/>
      <c r="J225" s="203">
        <f>ROUND(I225*H225,2)</f>
        <v>0</v>
      </c>
      <c r="K225" s="199" t="s">
        <v>411</v>
      </c>
      <c r="L225" s="39"/>
      <c r="M225" s="204" t="s">
        <v>1</v>
      </c>
      <c r="N225" s="205" t="s">
        <v>46</v>
      </c>
      <c r="O225" s="67"/>
      <c r="P225" s="206">
        <f>O225*H225</f>
        <v>0</v>
      </c>
      <c r="Q225" s="206">
        <v>0</v>
      </c>
      <c r="R225" s="206">
        <f>Q225*H225</f>
        <v>0</v>
      </c>
      <c r="S225" s="206">
        <v>0</v>
      </c>
      <c r="T225" s="207">
        <f>S225*H225</f>
        <v>0</v>
      </c>
      <c r="AR225" s="208" t="s">
        <v>123</v>
      </c>
      <c r="AT225" s="208" t="s">
        <v>264</v>
      </c>
      <c r="AU225" s="208" t="s">
        <v>88</v>
      </c>
      <c r="AY225" s="17" t="s">
        <v>261</v>
      </c>
      <c r="BE225" s="209">
        <f>IF(N225="základní",J225,0)</f>
        <v>0</v>
      </c>
      <c r="BF225" s="209">
        <f>IF(N225="snížená",J225,0)</f>
        <v>0</v>
      </c>
      <c r="BG225" s="209">
        <f>IF(N225="zákl. přenesená",J225,0)</f>
        <v>0</v>
      </c>
      <c r="BH225" s="209">
        <f>IF(N225="sníž. přenesená",J225,0)</f>
        <v>0</v>
      </c>
      <c r="BI225" s="209">
        <f>IF(N225="nulová",J225,0)</f>
        <v>0</v>
      </c>
      <c r="BJ225" s="17" t="s">
        <v>88</v>
      </c>
      <c r="BK225" s="209">
        <f>ROUND(I225*H225,2)</f>
        <v>0</v>
      </c>
      <c r="BL225" s="17" t="s">
        <v>123</v>
      </c>
      <c r="BM225" s="208" t="s">
        <v>915</v>
      </c>
    </row>
    <row r="226" spans="2:65" s="1" customFormat="1" ht="19.5">
      <c r="B226" s="35"/>
      <c r="C226" s="36"/>
      <c r="D226" s="210" t="s">
        <v>271</v>
      </c>
      <c r="E226" s="36"/>
      <c r="F226" s="211" t="s">
        <v>4820</v>
      </c>
      <c r="G226" s="36"/>
      <c r="H226" s="36"/>
      <c r="I226" s="118"/>
      <c r="J226" s="36"/>
      <c r="K226" s="36"/>
      <c r="L226" s="39"/>
      <c r="M226" s="212"/>
      <c r="N226" s="67"/>
      <c r="O226" s="67"/>
      <c r="P226" s="67"/>
      <c r="Q226" s="67"/>
      <c r="R226" s="67"/>
      <c r="S226" s="67"/>
      <c r="T226" s="68"/>
      <c r="AT226" s="17" t="s">
        <v>271</v>
      </c>
      <c r="AU226" s="17" t="s">
        <v>88</v>
      </c>
    </row>
    <row r="227" spans="2:65" s="1" customFormat="1" ht="16.5" customHeight="1">
      <c r="B227" s="35"/>
      <c r="C227" s="197" t="s">
        <v>636</v>
      </c>
      <c r="D227" s="197" t="s">
        <v>264</v>
      </c>
      <c r="E227" s="198" t="s">
        <v>4821</v>
      </c>
      <c r="F227" s="199" t="s">
        <v>4740</v>
      </c>
      <c r="G227" s="200" t="s">
        <v>1827</v>
      </c>
      <c r="H227" s="201">
        <v>1</v>
      </c>
      <c r="I227" s="202"/>
      <c r="J227" s="203">
        <f>ROUND(I227*H227,2)</f>
        <v>0</v>
      </c>
      <c r="K227" s="199" t="s">
        <v>411</v>
      </c>
      <c r="L227" s="39"/>
      <c r="M227" s="204" t="s">
        <v>1</v>
      </c>
      <c r="N227" s="205" t="s">
        <v>46</v>
      </c>
      <c r="O227" s="67"/>
      <c r="P227" s="206">
        <f>O227*H227</f>
        <v>0</v>
      </c>
      <c r="Q227" s="206">
        <v>0</v>
      </c>
      <c r="R227" s="206">
        <f>Q227*H227</f>
        <v>0</v>
      </c>
      <c r="S227" s="206">
        <v>0</v>
      </c>
      <c r="T227" s="207">
        <f>S227*H227</f>
        <v>0</v>
      </c>
      <c r="AR227" s="208" t="s">
        <v>123</v>
      </c>
      <c r="AT227" s="208" t="s">
        <v>264</v>
      </c>
      <c r="AU227" s="208" t="s">
        <v>88</v>
      </c>
      <c r="AY227" s="17" t="s">
        <v>261</v>
      </c>
      <c r="BE227" s="209">
        <f>IF(N227="základní",J227,0)</f>
        <v>0</v>
      </c>
      <c r="BF227" s="209">
        <f>IF(N227="snížená",J227,0)</f>
        <v>0</v>
      </c>
      <c r="BG227" s="209">
        <f>IF(N227="zákl. přenesená",J227,0)</f>
        <v>0</v>
      </c>
      <c r="BH227" s="209">
        <f>IF(N227="sníž. přenesená",J227,0)</f>
        <v>0</v>
      </c>
      <c r="BI227" s="209">
        <f>IF(N227="nulová",J227,0)</f>
        <v>0</v>
      </c>
      <c r="BJ227" s="17" t="s">
        <v>88</v>
      </c>
      <c r="BK227" s="209">
        <f>ROUND(I227*H227,2)</f>
        <v>0</v>
      </c>
      <c r="BL227" s="17" t="s">
        <v>123</v>
      </c>
      <c r="BM227" s="208" t="s">
        <v>925</v>
      </c>
    </row>
    <row r="228" spans="2:65" s="1" customFormat="1" ht="39">
      <c r="B228" s="35"/>
      <c r="C228" s="36"/>
      <c r="D228" s="210" t="s">
        <v>271</v>
      </c>
      <c r="E228" s="36"/>
      <c r="F228" s="211" t="s">
        <v>4822</v>
      </c>
      <c r="G228" s="36"/>
      <c r="H228" s="36"/>
      <c r="I228" s="118"/>
      <c r="J228" s="36"/>
      <c r="K228" s="36"/>
      <c r="L228" s="39"/>
      <c r="M228" s="212"/>
      <c r="N228" s="67"/>
      <c r="O228" s="67"/>
      <c r="P228" s="67"/>
      <c r="Q228" s="67"/>
      <c r="R228" s="67"/>
      <c r="S228" s="67"/>
      <c r="T228" s="68"/>
      <c r="AT228" s="17" t="s">
        <v>271</v>
      </c>
      <c r="AU228" s="17" t="s">
        <v>88</v>
      </c>
    </row>
    <row r="229" spans="2:65" s="1" customFormat="1" ht="16.5" customHeight="1">
      <c r="B229" s="35"/>
      <c r="C229" s="197" t="s">
        <v>641</v>
      </c>
      <c r="D229" s="197" t="s">
        <v>264</v>
      </c>
      <c r="E229" s="198" t="s">
        <v>4823</v>
      </c>
      <c r="F229" s="199" t="s">
        <v>4812</v>
      </c>
      <c r="G229" s="200" t="s">
        <v>1827</v>
      </c>
      <c r="H229" s="201">
        <v>1</v>
      </c>
      <c r="I229" s="202"/>
      <c r="J229" s="203">
        <f t="shared" ref="J229:J234" si="30">ROUND(I229*H229,2)</f>
        <v>0</v>
      </c>
      <c r="K229" s="199" t="s">
        <v>411</v>
      </c>
      <c r="L229" s="39"/>
      <c r="M229" s="204" t="s">
        <v>1</v>
      </c>
      <c r="N229" s="205" t="s">
        <v>46</v>
      </c>
      <c r="O229" s="67"/>
      <c r="P229" s="206">
        <f t="shared" ref="P229:P234" si="31">O229*H229</f>
        <v>0</v>
      </c>
      <c r="Q229" s="206">
        <v>0</v>
      </c>
      <c r="R229" s="206">
        <f t="shared" ref="R229:R234" si="32">Q229*H229</f>
        <v>0</v>
      </c>
      <c r="S229" s="206">
        <v>0</v>
      </c>
      <c r="T229" s="207">
        <f t="shared" ref="T229:T234" si="33">S229*H229</f>
        <v>0</v>
      </c>
      <c r="AR229" s="208" t="s">
        <v>123</v>
      </c>
      <c r="AT229" s="208" t="s">
        <v>264</v>
      </c>
      <c r="AU229" s="208" t="s">
        <v>88</v>
      </c>
      <c r="AY229" s="17" t="s">
        <v>261</v>
      </c>
      <c r="BE229" s="209">
        <f t="shared" ref="BE229:BE234" si="34">IF(N229="základní",J229,0)</f>
        <v>0</v>
      </c>
      <c r="BF229" s="209">
        <f t="shared" ref="BF229:BF234" si="35">IF(N229="snížená",J229,0)</f>
        <v>0</v>
      </c>
      <c r="BG229" s="209">
        <f t="shared" ref="BG229:BG234" si="36">IF(N229="zákl. přenesená",J229,0)</f>
        <v>0</v>
      </c>
      <c r="BH229" s="209">
        <f t="shared" ref="BH229:BH234" si="37">IF(N229="sníž. přenesená",J229,0)</f>
        <v>0</v>
      </c>
      <c r="BI229" s="209">
        <f t="shared" ref="BI229:BI234" si="38">IF(N229="nulová",J229,0)</f>
        <v>0</v>
      </c>
      <c r="BJ229" s="17" t="s">
        <v>88</v>
      </c>
      <c r="BK229" s="209">
        <f t="shared" ref="BK229:BK234" si="39">ROUND(I229*H229,2)</f>
        <v>0</v>
      </c>
      <c r="BL229" s="17" t="s">
        <v>123</v>
      </c>
      <c r="BM229" s="208" t="s">
        <v>941</v>
      </c>
    </row>
    <row r="230" spans="2:65" s="1" customFormat="1" ht="16.5" customHeight="1">
      <c r="B230" s="35"/>
      <c r="C230" s="197" t="s">
        <v>674</v>
      </c>
      <c r="D230" s="197" t="s">
        <v>264</v>
      </c>
      <c r="E230" s="198" t="s">
        <v>4824</v>
      </c>
      <c r="F230" s="199" t="s">
        <v>4814</v>
      </c>
      <c r="G230" s="200" t="s">
        <v>1827</v>
      </c>
      <c r="H230" s="201">
        <v>1</v>
      </c>
      <c r="I230" s="202"/>
      <c r="J230" s="203">
        <f t="shared" si="30"/>
        <v>0</v>
      </c>
      <c r="K230" s="199" t="s">
        <v>411</v>
      </c>
      <c r="L230" s="39"/>
      <c r="M230" s="204" t="s">
        <v>1</v>
      </c>
      <c r="N230" s="205" t="s">
        <v>46</v>
      </c>
      <c r="O230" s="67"/>
      <c r="P230" s="206">
        <f t="shared" si="31"/>
        <v>0</v>
      </c>
      <c r="Q230" s="206">
        <v>0</v>
      </c>
      <c r="R230" s="206">
        <f t="shared" si="32"/>
        <v>0</v>
      </c>
      <c r="S230" s="206">
        <v>0</v>
      </c>
      <c r="T230" s="207">
        <f t="shared" si="33"/>
        <v>0</v>
      </c>
      <c r="AR230" s="208" t="s">
        <v>123</v>
      </c>
      <c r="AT230" s="208" t="s">
        <v>264</v>
      </c>
      <c r="AU230" s="208" t="s">
        <v>88</v>
      </c>
      <c r="AY230" s="17" t="s">
        <v>261</v>
      </c>
      <c r="BE230" s="209">
        <f t="shared" si="34"/>
        <v>0</v>
      </c>
      <c r="BF230" s="209">
        <f t="shared" si="35"/>
        <v>0</v>
      </c>
      <c r="BG230" s="209">
        <f t="shared" si="36"/>
        <v>0</v>
      </c>
      <c r="BH230" s="209">
        <f t="shared" si="37"/>
        <v>0</v>
      </c>
      <c r="BI230" s="209">
        <f t="shared" si="38"/>
        <v>0</v>
      </c>
      <c r="BJ230" s="17" t="s">
        <v>88</v>
      </c>
      <c r="BK230" s="209">
        <f t="shared" si="39"/>
        <v>0</v>
      </c>
      <c r="BL230" s="17" t="s">
        <v>123</v>
      </c>
      <c r="BM230" s="208" t="s">
        <v>950</v>
      </c>
    </row>
    <row r="231" spans="2:65" s="1" customFormat="1" ht="16.5" customHeight="1">
      <c r="B231" s="35"/>
      <c r="C231" s="197" t="s">
        <v>678</v>
      </c>
      <c r="D231" s="197" t="s">
        <v>264</v>
      </c>
      <c r="E231" s="198" t="s">
        <v>4825</v>
      </c>
      <c r="F231" s="199" t="s">
        <v>4806</v>
      </c>
      <c r="G231" s="200" t="s">
        <v>1827</v>
      </c>
      <c r="H231" s="201">
        <v>1</v>
      </c>
      <c r="I231" s="202"/>
      <c r="J231" s="203">
        <f t="shared" si="30"/>
        <v>0</v>
      </c>
      <c r="K231" s="199" t="s">
        <v>411</v>
      </c>
      <c r="L231" s="39"/>
      <c r="M231" s="204" t="s">
        <v>1</v>
      </c>
      <c r="N231" s="205" t="s">
        <v>46</v>
      </c>
      <c r="O231" s="67"/>
      <c r="P231" s="206">
        <f t="shared" si="31"/>
        <v>0</v>
      </c>
      <c r="Q231" s="206">
        <v>0</v>
      </c>
      <c r="R231" s="206">
        <f t="shared" si="32"/>
        <v>0</v>
      </c>
      <c r="S231" s="206">
        <v>0</v>
      </c>
      <c r="T231" s="207">
        <f t="shared" si="33"/>
        <v>0</v>
      </c>
      <c r="AR231" s="208" t="s">
        <v>123</v>
      </c>
      <c r="AT231" s="208" t="s">
        <v>264</v>
      </c>
      <c r="AU231" s="208" t="s">
        <v>88</v>
      </c>
      <c r="AY231" s="17" t="s">
        <v>261</v>
      </c>
      <c r="BE231" s="209">
        <f t="shared" si="34"/>
        <v>0</v>
      </c>
      <c r="BF231" s="209">
        <f t="shared" si="35"/>
        <v>0</v>
      </c>
      <c r="BG231" s="209">
        <f t="shared" si="36"/>
        <v>0</v>
      </c>
      <c r="BH231" s="209">
        <f t="shared" si="37"/>
        <v>0</v>
      </c>
      <c r="BI231" s="209">
        <f t="shared" si="38"/>
        <v>0</v>
      </c>
      <c r="BJ231" s="17" t="s">
        <v>88</v>
      </c>
      <c r="BK231" s="209">
        <f t="shared" si="39"/>
        <v>0</v>
      </c>
      <c r="BL231" s="17" t="s">
        <v>123</v>
      </c>
      <c r="BM231" s="208" t="s">
        <v>961</v>
      </c>
    </row>
    <row r="232" spans="2:65" s="1" customFormat="1" ht="16.5" customHeight="1">
      <c r="B232" s="35"/>
      <c r="C232" s="197" t="s">
        <v>682</v>
      </c>
      <c r="D232" s="197" t="s">
        <v>264</v>
      </c>
      <c r="E232" s="198" t="s">
        <v>4826</v>
      </c>
      <c r="F232" s="199" t="s">
        <v>4817</v>
      </c>
      <c r="G232" s="200" t="s">
        <v>1692</v>
      </c>
      <c r="H232" s="201">
        <v>45</v>
      </c>
      <c r="I232" s="202"/>
      <c r="J232" s="203">
        <f t="shared" si="30"/>
        <v>0</v>
      </c>
      <c r="K232" s="199" t="s">
        <v>411</v>
      </c>
      <c r="L232" s="39"/>
      <c r="M232" s="204" t="s">
        <v>1</v>
      </c>
      <c r="N232" s="205" t="s">
        <v>46</v>
      </c>
      <c r="O232" s="67"/>
      <c r="P232" s="206">
        <f t="shared" si="31"/>
        <v>0</v>
      </c>
      <c r="Q232" s="206">
        <v>0</v>
      </c>
      <c r="R232" s="206">
        <f t="shared" si="32"/>
        <v>0</v>
      </c>
      <c r="S232" s="206">
        <v>0</v>
      </c>
      <c r="T232" s="207">
        <f t="shared" si="33"/>
        <v>0</v>
      </c>
      <c r="AR232" s="208" t="s">
        <v>123</v>
      </c>
      <c r="AT232" s="208" t="s">
        <v>264</v>
      </c>
      <c r="AU232" s="208" t="s">
        <v>88</v>
      </c>
      <c r="AY232" s="17" t="s">
        <v>261</v>
      </c>
      <c r="BE232" s="209">
        <f t="shared" si="34"/>
        <v>0</v>
      </c>
      <c r="BF232" s="209">
        <f t="shared" si="35"/>
        <v>0</v>
      </c>
      <c r="BG232" s="209">
        <f t="shared" si="36"/>
        <v>0</v>
      </c>
      <c r="BH232" s="209">
        <f t="shared" si="37"/>
        <v>0</v>
      </c>
      <c r="BI232" s="209">
        <f t="shared" si="38"/>
        <v>0</v>
      </c>
      <c r="BJ232" s="17" t="s">
        <v>88</v>
      </c>
      <c r="BK232" s="209">
        <f t="shared" si="39"/>
        <v>0</v>
      </c>
      <c r="BL232" s="17" t="s">
        <v>123</v>
      </c>
      <c r="BM232" s="208" t="s">
        <v>969</v>
      </c>
    </row>
    <row r="233" spans="2:65" s="1" customFormat="1" ht="16.5" customHeight="1">
      <c r="B233" s="35"/>
      <c r="C233" s="197" t="s">
        <v>686</v>
      </c>
      <c r="D233" s="197" t="s">
        <v>264</v>
      </c>
      <c r="E233" s="198" t="s">
        <v>4827</v>
      </c>
      <c r="F233" s="199" t="s">
        <v>4819</v>
      </c>
      <c r="G233" s="200" t="s">
        <v>2093</v>
      </c>
      <c r="H233" s="201">
        <v>1</v>
      </c>
      <c r="I233" s="202"/>
      <c r="J233" s="203">
        <f t="shared" si="30"/>
        <v>0</v>
      </c>
      <c r="K233" s="199" t="s">
        <v>411</v>
      </c>
      <c r="L233" s="39"/>
      <c r="M233" s="204" t="s">
        <v>1</v>
      </c>
      <c r="N233" s="205" t="s">
        <v>46</v>
      </c>
      <c r="O233" s="67"/>
      <c r="P233" s="206">
        <f t="shared" si="31"/>
        <v>0</v>
      </c>
      <c r="Q233" s="206">
        <v>0</v>
      </c>
      <c r="R233" s="206">
        <f t="shared" si="32"/>
        <v>0</v>
      </c>
      <c r="S233" s="206">
        <v>0</v>
      </c>
      <c r="T233" s="207">
        <f t="shared" si="33"/>
        <v>0</v>
      </c>
      <c r="AR233" s="208" t="s">
        <v>123</v>
      </c>
      <c r="AT233" s="208" t="s">
        <v>264</v>
      </c>
      <c r="AU233" s="208" t="s">
        <v>88</v>
      </c>
      <c r="AY233" s="17" t="s">
        <v>261</v>
      </c>
      <c r="BE233" s="209">
        <f t="shared" si="34"/>
        <v>0</v>
      </c>
      <c r="BF233" s="209">
        <f t="shared" si="35"/>
        <v>0</v>
      </c>
      <c r="BG233" s="209">
        <f t="shared" si="36"/>
        <v>0</v>
      </c>
      <c r="BH233" s="209">
        <f t="shared" si="37"/>
        <v>0</v>
      </c>
      <c r="BI233" s="209">
        <f t="shared" si="38"/>
        <v>0</v>
      </c>
      <c r="BJ233" s="17" t="s">
        <v>88</v>
      </c>
      <c r="BK233" s="209">
        <f t="shared" si="39"/>
        <v>0</v>
      </c>
      <c r="BL233" s="17" t="s">
        <v>123</v>
      </c>
      <c r="BM233" s="208" t="s">
        <v>977</v>
      </c>
    </row>
    <row r="234" spans="2:65" s="1" customFormat="1" ht="16.5" customHeight="1">
      <c r="B234" s="35"/>
      <c r="C234" s="197" t="s">
        <v>691</v>
      </c>
      <c r="D234" s="197" t="s">
        <v>264</v>
      </c>
      <c r="E234" s="198" t="s">
        <v>4828</v>
      </c>
      <c r="F234" s="199" t="s">
        <v>4740</v>
      </c>
      <c r="G234" s="200" t="s">
        <v>1827</v>
      </c>
      <c r="H234" s="201">
        <v>1</v>
      </c>
      <c r="I234" s="202"/>
      <c r="J234" s="203">
        <f t="shared" si="30"/>
        <v>0</v>
      </c>
      <c r="K234" s="199" t="s">
        <v>411</v>
      </c>
      <c r="L234" s="39"/>
      <c r="M234" s="204" t="s">
        <v>1</v>
      </c>
      <c r="N234" s="205" t="s">
        <v>46</v>
      </c>
      <c r="O234" s="67"/>
      <c r="P234" s="206">
        <f t="shared" si="31"/>
        <v>0</v>
      </c>
      <c r="Q234" s="206">
        <v>0</v>
      </c>
      <c r="R234" s="206">
        <f t="shared" si="32"/>
        <v>0</v>
      </c>
      <c r="S234" s="206">
        <v>0</v>
      </c>
      <c r="T234" s="207">
        <f t="shared" si="33"/>
        <v>0</v>
      </c>
      <c r="AR234" s="208" t="s">
        <v>123</v>
      </c>
      <c r="AT234" s="208" t="s">
        <v>264</v>
      </c>
      <c r="AU234" s="208" t="s">
        <v>88</v>
      </c>
      <c r="AY234" s="17" t="s">
        <v>261</v>
      </c>
      <c r="BE234" s="209">
        <f t="shared" si="34"/>
        <v>0</v>
      </c>
      <c r="BF234" s="209">
        <f t="shared" si="35"/>
        <v>0</v>
      </c>
      <c r="BG234" s="209">
        <f t="shared" si="36"/>
        <v>0</v>
      </c>
      <c r="BH234" s="209">
        <f t="shared" si="37"/>
        <v>0</v>
      </c>
      <c r="BI234" s="209">
        <f t="shared" si="38"/>
        <v>0</v>
      </c>
      <c r="BJ234" s="17" t="s">
        <v>88</v>
      </c>
      <c r="BK234" s="209">
        <f t="shared" si="39"/>
        <v>0</v>
      </c>
      <c r="BL234" s="17" t="s">
        <v>123</v>
      </c>
      <c r="BM234" s="208" t="s">
        <v>991</v>
      </c>
    </row>
    <row r="235" spans="2:65" s="1" customFormat="1" ht="29.25">
      <c r="B235" s="35"/>
      <c r="C235" s="36"/>
      <c r="D235" s="210" t="s">
        <v>271</v>
      </c>
      <c r="E235" s="36"/>
      <c r="F235" s="211" t="s">
        <v>4829</v>
      </c>
      <c r="G235" s="36"/>
      <c r="H235" s="36"/>
      <c r="I235" s="118"/>
      <c r="J235" s="36"/>
      <c r="K235" s="36"/>
      <c r="L235" s="39"/>
      <c r="M235" s="212"/>
      <c r="N235" s="67"/>
      <c r="O235" s="67"/>
      <c r="P235" s="67"/>
      <c r="Q235" s="67"/>
      <c r="R235" s="67"/>
      <c r="S235" s="67"/>
      <c r="T235" s="68"/>
      <c r="AT235" s="17" t="s">
        <v>271</v>
      </c>
      <c r="AU235" s="17" t="s">
        <v>88</v>
      </c>
    </row>
    <row r="236" spans="2:65" s="1" customFormat="1" ht="16.5" customHeight="1">
      <c r="B236" s="35"/>
      <c r="C236" s="197" t="s">
        <v>695</v>
      </c>
      <c r="D236" s="197" t="s">
        <v>264</v>
      </c>
      <c r="E236" s="198" t="s">
        <v>4830</v>
      </c>
      <c r="F236" s="199" t="s">
        <v>4831</v>
      </c>
      <c r="G236" s="200" t="s">
        <v>1827</v>
      </c>
      <c r="H236" s="201">
        <v>1</v>
      </c>
      <c r="I236" s="202"/>
      <c r="J236" s="203">
        <f>ROUND(I236*H236,2)</f>
        <v>0</v>
      </c>
      <c r="K236" s="199" t="s">
        <v>411</v>
      </c>
      <c r="L236" s="39"/>
      <c r="M236" s="204" t="s">
        <v>1</v>
      </c>
      <c r="N236" s="205" t="s">
        <v>46</v>
      </c>
      <c r="O236" s="67"/>
      <c r="P236" s="206">
        <f>O236*H236</f>
        <v>0</v>
      </c>
      <c r="Q236" s="206">
        <v>0</v>
      </c>
      <c r="R236" s="206">
        <f>Q236*H236</f>
        <v>0</v>
      </c>
      <c r="S236" s="206">
        <v>0</v>
      </c>
      <c r="T236" s="207">
        <f>S236*H236</f>
        <v>0</v>
      </c>
      <c r="AR236" s="208" t="s">
        <v>123</v>
      </c>
      <c r="AT236" s="208" t="s">
        <v>264</v>
      </c>
      <c r="AU236" s="208" t="s">
        <v>88</v>
      </c>
      <c r="AY236" s="17" t="s">
        <v>261</v>
      </c>
      <c r="BE236" s="209">
        <f>IF(N236="základní",J236,0)</f>
        <v>0</v>
      </c>
      <c r="BF236" s="209">
        <f>IF(N236="snížená",J236,0)</f>
        <v>0</v>
      </c>
      <c r="BG236" s="209">
        <f>IF(N236="zákl. přenesená",J236,0)</f>
        <v>0</v>
      </c>
      <c r="BH236" s="209">
        <f>IF(N236="sníž. přenesená",J236,0)</f>
        <v>0</v>
      </c>
      <c r="BI236" s="209">
        <f>IF(N236="nulová",J236,0)</f>
        <v>0</v>
      </c>
      <c r="BJ236" s="17" t="s">
        <v>88</v>
      </c>
      <c r="BK236" s="209">
        <f>ROUND(I236*H236,2)</f>
        <v>0</v>
      </c>
      <c r="BL236" s="17" t="s">
        <v>123</v>
      </c>
      <c r="BM236" s="208" t="s">
        <v>1004</v>
      </c>
    </row>
    <row r="237" spans="2:65" s="1" customFormat="1" ht="16.5" customHeight="1">
      <c r="B237" s="35"/>
      <c r="C237" s="197" t="s">
        <v>699</v>
      </c>
      <c r="D237" s="197" t="s">
        <v>264</v>
      </c>
      <c r="E237" s="198" t="s">
        <v>4832</v>
      </c>
      <c r="F237" s="199" t="s">
        <v>4833</v>
      </c>
      <c r="G237" s="200" t="s">
        <v>1827</v>
      </c>
      <c r="H237" s="201">
        <v>1</v>
      </c>
      <c r="I237" s="202"/>
      <c r="J237" s="203">
        <f>ROUND(I237*H237,2)</f>
        <v>0</v>
      </c>
      <c r="K237" s="199" t="s">
        <v>411</v>
      </c>
      <c r="L237" s="39"/>
      <c r="M237" s="204" t="s">
        <v>1</v>
      </c>
      <c r="N237" s="205" t="s">
        <v>46</v>
      </c>
      <c r="O237" s="67"/>
      <c r="P237" s="206">
        <f>O237*H237</f>
        <v>0</v>
      </c>
      <c r="Q237" s="206">
        <v>0</v>
      </c>
      <c r="R237" s="206">
        <f>Q237*H237</f>
        <v>0</v>
      </c>
      <c r="S237" s="206">
        <v>0</v>
      </c>
      <c r="T237" s="207">
        <f>S237*H237</f>
        <v>0</v>
      </c>
      <c r="AR237" s="208" t="s">
        <v>123</v>
      </c>
      <c r="AT237" s="208" t="s">
        <v>264</v>
      </c>
      <c r="AU237" s="208" t="s">
        <v>88</v>
      </c>
      <c r="AY237" s="17" t="s">
        <v>261</v>
      </c>
      <c r="BE237" s="209">
        <f>IF(N237="základní",J237,0)</f>
        <v>0</v>
      </c>
      <c r="BF237" s="209">
        <f>IF(N237="snížená",J237,0)</f>
        <v>0</v>
      </c>
      <c r="BG237" s="209">
        <f>IF(N237="zákl. přenesená",J237,0)</f>
        <v>0</v>
      </c>
      <c r="BH237" s="209">
        <f>IF(N237="sníž. přenesená",J237,0)</f>
        <v>0</v>
      </c>
      <c r="BI237" s="209">
        <f>IF(N237="nulová",J237,0)</f>
        <v>0</v>
      </c>
      <c r="BJ237" s="17" t="s">
        <v>88</v>
      </c>
      <c r="BK237" s="209">
        <f>ROUND(I237*H237,2)</f>
        <v>0</v>
      </c>
      <c r="BL237" s="17" t="s">
        <v>123</v>
      </c>
      <c r="BM237" s="208" t="s">
        <v>1016</v>
      </c>
    </row>
    <row r="238" spans="2:65" s="1" customFormat="1" ht="16.5" customHeight="1">
      <c r="B238" s="35"/>
      <c r="C238" s="197" t="s">
        <v>704</v>
      </c>
      <c r="D238" s="197" t="s">
        <v>264</v>
      </c>
      <c r="E238" s="198" t="s">
        <v>4834</v>
      </c>
      <c r="F238" s="199" t="s">
        <v>4835</v>
      </c>
      <c r="G238" s="200" t="s">
        <v>1827</v>
      </c>
      <c r="H238" s="201">
        <v>1</v>
      </c>
      <c r="I238" s="202"/>
      <c r="J238" s="203">
        <f>ROUND(I238*H238,2)</f>
        <v>0</v>
      </c>
      <c r="K238" s="199" t="s">
        <v>411</v>
      </c>
      <c r="L238" s="39"/>
      <c r="M238" s="204" t="s">
        <v>1</v>
      </c>
      <c r="N238" s="205" t="s">
        <v>46</v>
      </c>
      <c r="O238" s="67"/>
      <c r="P238" s="206">
        <f>O238*H238</f>
        <v>0</v>
      </c>
      <c r="Q238" s="206">
        <v>0</v>
      </c>
      <c r="R238" s="206">
        <f>Q238*H238</f>
        <v>0</v>
      </c>
      <c r="S238" s="206">
        <v>0</v>
      </c>
      <c r="T238" s="207">
        <f>S238*H238</f>
        <v>0</v>
      </c>
      <c r="AR238" s="208" t="s">
        <v>123</v>
      </c>
      <c r="AT238" s="208" t="s">
        <v>264</v>
      </c>
      <c r="AU238" s="208" t="s">
        <v>88</v>
      </c>
      <c r="AY238" s="17" t="s">
        <v>261</v>
      </c>
      <c r="BE238" s="209">
        <f>IF(N238="základní",J238,0)</f>
        <v>0</v>
      </c>
      <c r="BF238" s="209">
        <f>IF(N238="snížená",J238,0)</f>
        <v>0</v>
      </c>
      <c r="BG238" s="209">
        <f>IF(N238="zákl. přenesená",J238,0)</f>
        <v>0</v>
      </c>
      <c r="BH238" s="209">
        <f>IF(N238="sníž. přenesená",J238,0)</f>
        <v>0</v>
      </c>
      <c r="BI238" s="209">
        <f>IF(N238="nulová",J238,0)</f>
        <v>0</v>
      </c>
      <c r="BJ238" s="17" t="s">
        <v>88</v>
      </c>
      <c r="BK238" s="209">
        <f>ROUND(I238*H238,2)</f>
        <v>0</v>
      </c>
      <c r="BL238" s="17" t="s">
        <v>123</v>
      </c>
      <c r="BM238" s="208" t="s">
        <v>1026</v>
      </c>
    </row>
    <row r="239" spans="2:65" s="1" customFormat="1" ht="16.5" customHeight="1">
      <c r="B239" s="35"/>
      <c r="C239" s="197" t="s">
        <v>713</v>
      </c>
      <c r="D239" s="197" t="s">
        <v>264</v>
      </c>
      <c r="E239" s="198" t="s">
        <v>4836</v>
      </c>
      <c r="F239" s="199" t="s">
        <v>4837</v>
      </c>
      <c r="G239" s="200" t="s">
        <v>1827</v>
      </c>
      <c r="H239" s="201">
        <v>1</v>
      </c>
      <c r="I239" s="202"/>
      <c r="J239" s="203">
        <f>ROUND(I239*H239,2)</f>
        <v>0</v>
      </c>
      <c r="K239" s="199" t="s">
        <v>411</v>
      </c>
      <c r="L239" s="39"/>
      <c r="M239" s="204" t="s">
        <v>1</v>
      </c>
      <c r="N239" s="205" t="s">
        <v>46</v>
      </c>
      <c r="O239" s="67"/>
      <c r="P239" s="206">
        <f>O239*H239</f>
        <v>0</v>
      </c>
      <c r="Q239" s="206">
        <v>0</v>
      </c>
      <c r="R239" s="206">
        <f>Q239*H239</f>
        <v>0</v>
      </c>
      <c r="S239" s="206">
        <v>0</v>
      </c>
      <c r="T239" s="207">
        <f>S239*H239</f>
        <v>0</v>
      </c>
      <c r="AR239" s="208" t="s">
        <v>123</v>
      </c>
      <c r="AT239" s="208" t="s">
        <v>264</v>
      </c>
      <c r="AU239" s="208" t="s">
        <v>88</v>
      </c>
      <c r="AY239" s="17" t="s">
        <v>261</v>
      </c>
      <c r="BE239" s="209">
        <f>IF(N239="základní",J239,0)</f>
        <v>0</v>
      </c>
      <c r="BF239" s="209">
        <f>IF(N239="snížená",J239,0)</f>
        <v>0</v>
      </c>
      <c r="BG239" s="209">
        <f>IF(N239="zákl. přenesená",J239,0)</f>
        <v>0</v>
      </c>
      <c r="BH239" s="209">
        <f>IF(N239="sníž. přenesená",J239,0)</f>
        <v>0</v>
      </c>
      <c r="BI239" s="209">
        <f>IF(N239="nulová",J239,0)</f>
        <v>0</v>
      </c>
      <c r="BJ239" s="17" t="s">
        <v>88</v>
      </c>
      <c r="BK239" s="209">
        <f>ROUND(I239*H239,2)</f>
        <v>0</v>
      </c>
      <c r="BL239" s="17" t="s">
        <v>123</v>
      </c>
      <c r="BM239" s="208" t="s">
        <v>1037</v>
      </c>
    </row>
    <row r="240" spans="2:65" s="1" customFormat="1" ht="16.5" customHeight="1">
      <c r="B240" s="35"/>
      <c r="C240" s="197" t="s">
        <v>724</v>
      </c>
      <c r="D240" s="197" t="s">
        <v>264</v>
      </c>
      <c r="E240" s="198" t="s">
        <v>4838</v>
      </c>
      <c r="F240" s="199" t="s">
        <v>4740</v>
      </c>
      <c r="G240" s="200" t="s">
        <v>1827</v>
      </c>
      <c r="H240" s="201">
        <v>1</v>
      </c>
      <c r="I240" s="202"/>
      <c r="J240" s="203">
        <f>ROUND(I240*H240,2)</f>
        <v>0</v>
      </c>
      <c r="K240" s="199" t="s">
        <v>411</v>
      </c>
      <c r="L240" s="39"/>
      <c r="M240" s="204" t="s">
        <v>1</v>
      </c>
      <c r="N240" s="205" t="s">
        <v>46</v>
      </c>
      <c r="O240" s="67"/>
      <c r="P240" s="206">
        <f>O240*H240</f>
        <v>0</v>
      </c>
      <c r="Q240" s="206">
        <v>0</v>
      </c>
      <c r="R240" s="206">
        <f>Q240*H240</f>
        <v>0</v>
      </c>
      <c r="S240" s="206">
        <v>0</v>
      </c>
      <c r="T240" s="207">
        <f>S240*H240</f>
        <v>0</v>
      </c>
      <c r="AR240" s="208" t="s">
        <v>123</v>
      </c>
      <c r="AT240" s="208" t="s">
        <v>264</v>
      </c>
      <c r="AU240" s="208" t="s">
        <v>88</v>
      </c>
      <c r="AY240" s="17" t="s">
        <v>261</v>
      </c>
      <c r="BE240" s="209">
        <f>IF(N240="základní",J240,0)</f>
        <v>0</v>
      </c>
      <c r="BF240" s="209">
        <f>IF(N240="snížená",J240,0)</f>
        <v>0</v>
      </c>
      <c r="BG240" s="209">
        <f>IF(N240="zákl. přenesená",J240,0)</f>
        <v>0</v>
      </c>
      <c r="BH240" s="209">
        <f>IF(N240="sníž. přenesená",J240,0)</f>
        <v>0</v>
      </c>
      <c r="BI240" s="209">
        <f>IF(N240="nulová",J240,0)</f>
        <v>0</v>
      </c>
      <c r="BJ240" s="17" t="s">
        <v>88</v>
      </c>
      <c r="BK240" s="209">
        <f>ROUND(I240*H240,2)</f>
        <v>0</v>
      </c>
      <c r="BL240" s="17" t="s">
        <v>123</v>
      </c>
      <c r="BM240" s="208" t="s">
        <v>1046</v>
      </c>
    </row>
    <row r="241" spans="2:65" s="1" customFormat="1" ht="29.25">
      <c r="B241" s="35"/>
      <c r="C241" s="36"/>
      <c r="D241" s="210" t="s">
        <v>271</v>
      </c>
      <c r="E241" s="36"/>
      <c r="F241" s="211" t="s">
        <v>4839</v>
      </c>
      <c r="G241" s="36"/>
      <c r="H241" s="36"/>
      <c r="I241" s="118"/>
      <c r="J241" s="36"/>
      <c r="K241" s="36"/>
      <c r="L241" s="39"/>
      <c r="M241" s="212"/>
      <c r="N241" s="67"/>
      <c r="O241" s="67"/>
      <c r="P241" s="67"/>
      <c r="Q241" s="67"/>
      <c r="R241" s="67"/>
      <c r="S241" s="67"/>
      <c r="T241" s="68"/>
      <c r="AT241" s="17" t="s">
        <v>271</v>
      </c>
      <c r="AU241" s="17" t="s">
        <v>88</v>
      </c>
    </row>
    <row r="242" spans="2:65" s="1" customFormat="1" ht="16.5" customHeight="1">
      <c r="B242" s="35"/>
      <c r="C242" s="197" t="s">
        <v>729</v>
      </c>
      <c r="D242" s="197" t="s">
        <v>264</v>
      </c>
      <c r="E242" s="198" t="s">
        <v>4840</v>
      </c>
      <c r="F242" s="199" t="s">
        <v>4841</v>
      </c>
      <c r="G242" s="200" t="s">
        <v>1827</v>
      </c>
      <c r="H242" s="201">
        <v>2</v>
      </c>
      <c r="I242" s="202"/>
      <c r="J242" s="203">
        <f>ROUND(I242*H242,2)</f>
        <v>0</v>
      </c>
      <c r="K242" s="199" t="s">
        <v>411</v>
      </c>
      <c r="L242" s="39"/>
      <c r="M242" s="204" t="s">
        <v>1</v>
      </c>
      <c r="N242" s="205" t="s">
        <v>46</v>
      </c>
      <c r="O242" s="67"/>
      <c r="P242" s="206">
        <f>O242*H242</f>
        <v>0</v>
      </c>
      <c r="Q242" s="206">
        <v>0</v>
      </c>
      <c r="R242" s="206">
        <f>Q242*H242</f>
        <v>0</v>
      </c>
      <c r="S242" s="206">
        <v>0</v>
      </c>
      <c r="T242" s="207">
        <f>S242*H242</f>
        <v>0</v>
      </c>
      <c r="AR242" s="208" t="s">
        <v>123</v>
      </c>
      <c r="AT242" s="208" t="s">
        <v>264</v>
      </c>
      <c r="AU242" s="208" t="s">
        <v>88</v>
      </c>
      <c r="AY242" s="17" t="s">
        <v>261</v>
      </c>
      <c r="BE242" s="209">
        <f>IF(N242="základní",J242,0)</f>
        <v>0</v>
      </c>
      <c r="BF242" s="209">
        <f>IF(N242="snížená",J242,0)</f>
        <v>0</v>
      </c>
      <c r="BG242" s="209">
        <f>IF(N242="zákl. přenesená",J242,0)</f>
        <v>0</v>
      </c>
      <c r="BH242" s="209">
        <f>IF(N242="sníž. přenesená",J242,0)</f>
        <v>0</v>
      </c>
      <c r="BI242" s="209">
        <f>IF(N242="nulová",J242,0)</f>
        <v>0</v>
      </c>
      <c r="BJ242" s="17" t="s">
        <v>88</v>
      </c>
      <c r="BK242" s="209">
        <f>ROUND(I242*H242,2)</f>
        <v>0</v>
      </c>
      <c r="BL242" s="17" t="s">
        <v>123</v>
      </c>
      <c r="BM242" s="208" t="s">
        <v>1061</v>
      </c>
    </row>
    <row r="243" spans="2:65" s="1" customFormat="1" ht="29.25">
      <c r="B243" s="35"/>
      <c r="C243" s="36"/>
      <c r="D243" s="210" t="s">
        <v>271</v>
      </c>
      <c r="E243" s="36"/>
      <c r="F243" s="211" t="s">
        <v>4842</v>
      </c>
      <c r="G243" s="36"/>
      <c r="H243" s="36"/>
      <c r="I243" s="118"/>
      <c r="J243" s="36"/>
      <c r="K243" s="36"/>
      <c r="L243" s="39"/>
      <c r="M243" s="212"/>
      <c r="N243" s="67"/>
      <c r="O243" s="67"/>
      <c r="P243" s="67"/>
      <c r="Q243" s="67"/>
      <c r="R243" s="67"/>
      <c r="S243" s="67"/>
      <c r="T243" s="68"/>
      <c r="AT243" s="17" t="s">
        <v>271</v>
      </c>
      <c r="AU243" s="17" t="s">
        <v>88</v>
      </c>
    </row>
    <row r="244" spans="2:65" s="1" customFormat="1" ht="16.5" customHeight="1">
      <c r="B244" s="35"/>
      <c r="C244" s="197" t="s">
        <v>735</v>
      </c>
      <c r="D244" s="197" t="s">
        <v>264</v>
      </c>
      <c r="E244" s="198" t="s">
        <v>4843</v>
      </c>
      <c r="F244" s="199" t="s">
        <v>4841</v>
      </c>
      <c r="G244" s="200" t="s">
        <v>1827</v>
      </c>
      <c r="H244" s="201">
        <v>2</v>
      </c>
      <c r="I244" s="202"/>
      <c r="J244" s="203">
        <f>ROUND(I244*H244,2)</f>
        <v>0</v>
      </c>
      <c r="K244" s="199" t="s">
        <v>411</v>
      </c>
      <c r="L244" s="39"/>
      <c r="M244" s="204" t="s">
        <v>1</v>
      </c>
      <c r="N244" s="205" t="s">
        <v>46</v>
      </c>
      <c r="O244" s="67"/>
      <c r="P244" s="206">
        <f>O244*H244</f>
        <v>0</v>
      </c>
      <c r="Q244" s="206">
        <v>0</v>
      </c>
      <c r="R244" s="206">
        <f>Q244*H244</f>
        <v>0</v>
      </c>
      <c r="S244" s="206">
        <v>0</v>
      </c>
      <c r="T244" s="207">
        <f>S244*H244</f>
        <v>0</v>
      </c>
      <c r="AR244" s="208" t="s">
        <v>123</v>
      </c>
      <c r="AT244" s="208" t="s">
        <v>264</v>
      </c>
      <c r="AU244" s="208" t="s">
        <v>88</v>
      </c>
      <c r="AY244" s="17" t="s">
        <v>261</v>
      </c>
      <c r="BE244" s="209">
        <f>IF(N244="základní",J244,0)</f>
        <v>0</v>
      </c>
      <c r="BF244" s="209">
        <f>IF(N244="snížená",J244,0)</f>
        <v>0</v>
      </c>
      <c r="BG244" s="209">
        <f>IF(N244="zákl. přenesená",J244,0)</f>
        <v>0</v>
      </c>
      <c r="BH244" s="209">
        <f>IF(N244="sníž. přenesená",J244,0)</f>
        <v>0</v>
      </c>
      <c r="BI244" s="209">
        <f>IF(N244="nulová",J244,0)</f>
        <v>0</v>
      </c>
      <c r="BJ244" s="17" t="s">
        <v>88</v>
      </c>
      <c r="BK244" s="209">
        <f>ROUND(I244*H244,2)</f>
        <v>0</v>
      </c>
      <c r="BL244" s="17" t="s">
        <v>123</v>
      </c>
      <c r="BM244" s="208" t="s">
        <v>1071</v>
      </c>
    </row>
    <row r="245" spans="2:65" s="1" customFormat="1" ht="16.5" customHeight="1">
      <c r="B245" s="35"/>
      <c r="C245" s="197" t="s">
        <v>740</v>
      </c>
      <c r="D245" s="197" t="s">
        <v>264</v>
      </c>
      <c r="E245" s="198" t="s">
        <v>4844</v>
      </c>
      <c r="F245" s="199" t="s">
        <v>4740</v>
      </c>
      <c r="G245" s="200" t="s">
        <v>1827</v>
      </c>
      <c r="H245" s="201">
        <v>1</v>
      </c>
      <c r="I245" s="202"/>
      <c r="J245" s="203">
        <f>ROUND(I245*H245,2)</f>
        <v>0</v>
      </c>
      <c r="K245" s="199" t="s">
        <v>411</v>
      </c>
      <c r="L245" s="39"/>
      <c r="M245" s="204" t="s">
        <v>1</v>
      </c>
      <c r="N245" s="205" t="s">
        <v>46</v>
      </c>
      <c r="O245" s="67"/>
      <c r="P245" s="206">
        <f>O245*H245</f>
        <v>0</v>
      </c>
      <c r="Q245" s="206">
        <v>0</v>
      </c>
      <c r="R245" s="206">
        <f>Q245*H245</f>
        <v>0</v>
      </c>
      <c r="S245" s="206">
        <v>0</v>
      </c>
      <c r="T245" s="207">
        <f>S245*H245</f>
        <v>0</v>
      </c>
      <c r="AR245" s="208" t="s">
        <v>123</v>
      </c>
      <c r="AT245" s="208" t="s">
        <v>264</v>
      </c>
      <c r="AU245" s="208" t="s">
        <v>88</v>
      </c>
      <c r="AY245" s="17" t="s">
        <v>261</v>
      </c>
      <c r="BE245" s="209">
        <f>IF(N245="základní",J245,0)</f>
        <v>0</v>
      </c>
      <c r="BF245" s="209">
        <f>IF(N245="snížená",J245,0)</f>
        <v>0</v>
      </c>
      <c r="BG245" s="209">
        <f>IF(N245="zákl. přenesená",J245,0)</f>
        <v>0</v>
      </c>
      <c r="BH245" s="209">
        <f>IF(N245="sníž. přenesená",J245,0)</f>
        <v>0</v>
      </c>
      <c r="BI245" s="209">
        <f>IF(N245="nulová",J245,0)</f>
        <v>0</v>
      </c>
      <c r="BJ245" s="17" t="s">
        <v>88</v>
      </c>
      <c r="BK245" s="209">
        <f>ROUND(I245*H245,2)</f>
        <v>0</v>
      </c>
      <c r="BL245" s="17" t="s">
        <v>123</v>
      </c>
      <c r="BM245" s="208" t="s">
        <v>1084</v>
      </c>
    </row>
    <row r="246" spans="2:65" s="1" customFormat="1" ht="16.5" customHeight="1">
      <c r="B246" s="35"/>
      <c r="C246" s="197" t="s">
        <v>744</v>
      </c>
      <c r="D246" s="197" t="s">
        <v>264</v>
      </c>
      <c r="E246" s="198" t="s">
        <v>4845</v>
      </c>
      <c r="F246" s="199" t="s">
        <v>4846</v>
      </c>
      <c r="G246" s="200" t="s">
        <v>1827</v>
      </c>
      <c r="H246" s="201">
        <v>1</v>
      </c>
      <c r="I246" s="202"/>
      <c r="J246" s="203">
        <f>ROUND(I246*H246,2)</f>
        <v>0</v>
      </c>
      <c r="K246" s="199" t="s">
        <v>411</v>
      </c>
      <c r="L246" s="39"/>
      <c r="M246" s="204" t="s">
        <v>1</v>
      </c>
      <c r="N246" s="205" t="s">
        <v>46</v>
      </c>
      <c r="O246" s="67"/>
      <c r="P246" s="206">
        <f>O246*H246</f>
        <v>0</v>
      </c>
      <c r="Q246" s="206">
        <v>0</v>
      </c>
      <c r="R246" s="206">
        <f>Q246*H246</f>
        <v>0</v>
      </c>
      <c r="S246" s="206">
        <v>0</v>
      </c>
      <c r="T246" s="207">
        <f>S246*H246</f>
        <v>0</v>
      </c>
      <c r="AR246" s="208" t="s">
        <v>123</v>
      </c>
      <c r="AT246" s="208" t="s">
        <v>264</v>
      </c>
      <c r="AU246" s="208" t="s">
        <v>88</v>
      </c>
      <c r="AY246" s="17" t="s">
        <v>261</v>
      </c>
      <c r="BE246" s="209">
        <f>IF(N246="základní",J246,0)</f>
        <v>0</v>
      </c>
      <c r="BF246" s="209">
        <f>IF(N246="snížená",J246,0)</f>
        <v>0</v>
      </c>
      <c r="BG246" s="209">
        <f>IF(N246="zákl. přenesená",J246,0)</f>
        <v>0</v>
      </c>
      <c r="BH246" s="209">
        <f>IF(N246="sníž. přenesená",J246,0)</f>
        <v>0</v>
      </c>
      <c r="BI246" s="209">
        <f>IF(N246="nulová",J246,0)</f>
        <v>0</v>
      </c>
      <c r="BJ246" s="17" t="s">
        <v>88</v>
      </c>
      <c r="BK246" s="209">
        <f>ROUND(I246*H246,2)</f>
        <v>0</v>
      </c>
      <c r="BL246" s="17" t="s">
        <v>123</v>
      </c>
      <c r="BM246" s="208" t="s">
        <v>1096</v>
      </c>
    </row>
    <row r="247" spans="2:65" s="1" customFormat="1" ht="29.25">
      <c r="B247" s="35"/>
      <c r="C247" s="36"/>
      <c r="D247" s="210" t="s">
        <v>271</v>
      </c>
      <c r="E247" s="36"/>
      <c r="F247" s="211" t="s">
        <v>4847</v>
      </c>
      <c r="G247" s="36"/>
      <c r="H247" s="36"/>
      <c r="I247" s="118"/>
      <c r="J247" s="36"/>
      <c r="K247" s="36"/>
      <c r="L247" s="39"/>
      <c r="M247" s="212"/>
      <c r="N247" s="67"/>
      <c r="O247" s="67"/>
      <c r="P247" s="67"/>
      <c r="Q247" s="67"/>
      <c r="R247" s="67"/>
      <c r="S247" s="67"/>
      <c r="T247" s="68"/>
      <c r="AT247" s="17" t="s">
        <v>271</v>
      </c>
      <c r="AU247" s="17" t="s">
        <v>88</v>
      </c>
    </row>
    <row r="248" spans="2:65" s="1" customFormat="1" ht="16.5" customHeight="1">
      <c r="B248" s="35"/>
      <c r="C248" s="197" t="s">
        <v>749</v>
      </c>
      <c r="D248" s="197" t="s">
        <v>264</v>
      </c>
      <c r="E248" s="198" t="s">
        <v>4848</v>
      </c>
      <c r="F248" s="199" t="s">
        <v>4849</v>
      </c>
      <c r="G248" s="200" t="s">
        <v>1827</v>
      </c>
      <c r="H248" s="201">
        <v>1</v>
      </c>
      <c r="I248" s="202"/>
      <c r="J248" s="203">
        <f>ROUND(I248*H248,2)</f>
        <v>0</v>
      </c>
      <c r="K248" s="199" t="s">
        <v>411</v>
      </c>
      <c r="L248" s="39"/>
      <c r="M248" s="204" t="s">
        <v>1</v>
      </c>
      <c r="N248" s="205" t="s">
        <v>46</v>
      </c>
      <c r="O248" s="67"/>
      <c r="P248" s="206">
        <f>O248*H248</f>
        <v>0</v>
      </c>
      <c r="Q248" s="206">
        <v>0</v>
      </c>
      <c r="R248" s="206">
        <f>Q248*H248</f>
        <v>0</v>
      </c>
      <c r="S248" s="206">
        <v>0</v>
      </c>
      <c r="T248" s="207">
        <f>S248*H248</f>
        <v>0</v>
      </c>
      <c r="AR248" s="208" t="s">
        <v>123</v>
      </c>
      <c r="AT248" s="208" t="s">
        <v>264</v>
      </c>
      <c r="AU248" s="208" t="s">
        <v>88</v>
      </c>
      <c r="AY248" s="17" t="s">
        <v>261</v>
      </c>
      <c r="BE248" s="209">
        <f>IF(N248="základní",J248,0)</f>
        <v>0</v>
      </c>
      <c r="BF248" s="209">
        <f>IF(N248="snížená",J248,0)</f>
        <v>0</v>
      </c>
      <c r="BG248" s="209">
        <f>IF(N248="zákl. přenesená",J248,0)</f>
        <v>0</v>
      </c>
      <c r="BH248" s="209">
        <f>IF(N248="sníž. přenesená",J248,0)</f>
        <v>0</v>
      </c>
      <c r="BI248" s="209">
        <f>IF(N248="nulová",J248,0)</f>
        <v>0</v>
      </c>
      <c r="BJ248" s="17" t="s">
        <v>88</v>
      </c>
      <c r="BK248" s="209">
        <f>ROUND(I248*H248,2)</f>
        <v>0</v>
      </c>
      <c r="BL248" s="17" t="s">
        <v>123</v>
      </c>
      <c r="BM248" s="208" t="s">
        <v>1109</v>
      </c>
    </row>
    <row r="249" spans="2:65" s="1" customFormat="1" ht="29.25">
      <c r="B249" s="35"/>
      <c r="C249" s="36"/>
      <c r="D249" s="210" t="s">
        <v>271</v>
      </c>
      <c r="E249" s="36"/>
      <c r="F249" s="211" t="s">
        <v>4850</v>
      </c>
      <c r="G249" s="36"/>
      <c r="H249" s="36"/>
      <c r="I249" s="118"/>
      <c r="J249" s="36"/>
      <c r="K249" s="36"/>
      <c r="L249" s="39"/>
      <c r="M249" s="212"/>
      <c r="N249" s="67"/>
      <c r="O249" s="67"/>
      <c r="P249" s="67"/>
      <c r="Q249" s="67"/>
      <c r="R249" s="67"/>
      <c r="S249" s="67"/>
      <c r="T249" s="68"/>
      <c r="AT249" s="17" t="s">
        <v>271</v>
      </c>
      <c r="AU249" s="17" t="s">
        <v>88</v>
      </c>
    </row>
    <row r="250" spans="2:65" s="1" customFormat="1" ht="16.5" customHeight="1">
      <c r="B250" s="35"/>
      <c r="C250" s="197" t="s">
        <v>753</v>
      </c>
      <c r="D250" s="197" t="s">
        <v>264</v>
      </c>
      <c r="E250" s="198" t="s">
        <v>4851</v>
      </c>
      <c r="F250" s="199" t="s">
        <v>4852</v>
      </c>
      <c r="G250" s="200" t="s">
        <v>1827</v>
      </c>
      <c r="H250" s="201">
        <v>1</v>
      </c>
      <c r="I250" s="202"/>
      <c r="J250" s="203">
        <f>ROUND(I250*H250,2)</f>
        <v>0</v>
      </c>
      <c r="K250" s="199" t="s">
        <v>411</v>
      </c>
      <c r="L250" s="39"/>
      <c r="M250" s="204" t="s">
        <v>1</v>
      </c>
      <c r="N250" s="205" t="s">
        <v>46</v>
      </c>
      <c r="O250" s="67"/>
      <c r="P250" s="206">
        <f>O250*H250</f>
        <v>0</v>
      </c>
      <c r="Q250" s="206">
        <v>0</v>
      </c>
      <c r="R250" s="206">
        <f>Q250*H250</f>
        <v>0</v>
      </c>
      <c r="S250" s="206">
        <v>0</v>
      </c>
      <c r="T250" s="207">
        <f>S250*H250</f>
        <v>0</v>
      </c>
      <c r="AR250" s="208" t="s">
        <v>123</v>
      </c>
      <c r="AT250" s="208" t="s">
        <v>264</v>
      </c>
      <c r="AU250" s="208" t="s">
        <v>88</v>
      </c>
      <c r="AY250" s="17" t="s">
        <v>261</v>
      </c>
      <c r="BE250" s="209">
        <f>IF(N250="základní",J250,0)</f>
        <v>0</v>
      </c>
      <c r="BF250" s="209">
        <f>IF(N250="snížená",J250,0)</f>
        <v>0</v>
      </c>
      <c r="BG250" s="209">
        <f>IF(N250="zákl. přenesená",J250,0)</f>
        <v>0</v>
      </c>
      <c r="BH250" s="209">
        <f>IF(N250="sníž. přenesená",J250,0)</f>
        <v>0</v>
      </c>
      <c r="BI250" s="209">
        <f>IF(N250="nulová",J250,0)</f>
        <v>0</v>
      </c>
      <c r="BJ250" s="17" t="s">
        <v>88</v>
      </c>
      <c r="BK250" s="209">
        <f>ROUND(I250*H250,2)</f>
        <v>0</v>
      </c>
      <c r="BL250" s="17" t="s">
        <v>123</v>
      </c>
      <c r="BM250" s="208" t="s">
        <v>1115</v>
      </c>
    </row>
    <row r="251" spans="2:65" s="1" customFormat="1" ht="19.5">
      <c r="B251" s="35"/>
      <c r="C251" s="36"/>
      <c r="D251" s="210" t="s">
        <v>271</v>
      </c>
      <c r="E251" s="36"/>
      <c r="F251" s="211" t="s">
        <v>4853</v>
      </c>
      <c r="G251" s="36"/>
      <c r="H251" s="36"/>
      <c r="I251" s="118"/>
      <c r="J251" s="36"/>
      <c r="K251" s="36"/>
      <c r="L251" s="39"/>
      <c r="M251" s="212"/>
      <c r="N251" s="67"/>
      <c r="O251" s="67"/>
      <c r="P251" s="67"/>
      <c r="Q251" s="67"/>
      <c r="R251" s="67"/>
      <c r="S251" s="67"/>
      <c r="T251" s="68"/>
      <c r="AT251" s="17" t="s">
        <v>271</v>
      </c>
      <c r="AU251" s="17" t="s">
        <v>88</v>
      </c>
    </row>
    <row r="252" spans="2:65" s="1" customFormat="1" ht="16.5" customHeight="1">
      <c r="B252" s="35"/>
      <c r="C252" s="197" t="s">
        <v>758</v>
      </c>
      <c r="D252" s="197" t="s">
        <v>264</v>
      </c>
      <c r="E252" s="198" t="s">
        <v>4854</v>
      </c>
      <c r="F252" s="199" t="s">
        <v>4855</v>
      </c>
      <c r="G252" s="200" t="s">
        <v>1827</v>
      </c>
      <c r="H252" s="201">
        <v>1</v>
      </c>
      <c r="I252" s="202"/>
      <c r="J252" s="203">
        <f>ROUND(I252*H252,2)</f>
        <v>0</v>
      </c>
      <c r="K252" s="199" t="s">
        <v>411</v>
      </c>
      <c r="L252" s="39"/>
      <c r="M252" s="204" t="s">
        <v>1</v>
      </c>
      <c r="N252" s="205" t="s">
        <v>46</v>
      </c>
      <c r="O252" s="67"/>
      <c r="P252" s="206">
        <f>O252*H252</f>
        <v>0</v>
      </c>
      <c r="Q252" s="206">
        <v>0</v>
      </c>
      <c r="R252" s="206">
        <f>Q252*H252</f>
        <v>0</v>
      </c>
      <c r="S252" s="206">
        <v>0</v>
      </c>
      <c r="T252" s="207">
        <f>S252*H252</f>
        <v>0</v>
      </c>
      <c r="AR252" s="208" t="s">
        <v>123</v>
      </c>
      <c r="AT252" s="208" t="s">
        <v>264</v>
      </c>
      <c r="AU252" s="208" t="s">
        <v>88</v>
      </c>
      <c r="AY252" s="17" t="s">
        <v>261</v>
      </c>
      <c r="BE252" s="209">
        <f>IF(N252="základní",J252,0)</f>
        <v>0</v>
      </c>
      <c r="BF252" s="209">
        <f>IF(N252="snížená",J252,0)</f>
        <v>0</v>
      </c>
      <c r="BG252" s="209">
        <f>IF(N252="zákl. přenesená",J252,0)</f>
        <v>0</v>
      </c>
      <c r="BH252" s="209">
        <f>IF(N252="sníž. přenesená",J252,0)</f>
        <v>0</v>
      </c>
      <c r="BI252" s="209">
        <f>IF(N252="nulová",J252,0)</f>
        <v>0</v>
      </c>
      <c r="BJ252" s="17" t="s">
        <v>88</v>
      </c>
      <c r="BK252" s="209">
        <f>ROUND(I252*H252,2)</f>
        <v>0</v>
      </c>
      <c r="BL252" s="17" t="s">
        <v>123</v>
      </c>
      <c r="BM252" s="208" t="s">
        <v>1124</v>
      </c>
    </row>
    <row r="253" spans="2:65" s="1" customFormat="1" ht="29.25">
      <c r="B253" s="35"/>
      <c r="C253" s="36"/>
      <c r="D253" s="210" t="s">
        <v>271</v>
      </c>
      <c r="E253" s="36"/>
      <c r="F253" s="211" t="s">
        <v>4850</v>
      </c>
      <c r="G253" s="36"/>
      <c r="H253" s="36"/>
      <c r="I253" s="118"/>
      <c r="J253" s="36"/>
      <c r="K253" s="36"/>
      <c r="L253" s="39"/>
      <c r="M253" s="212"/>
      <c r="N253" s="67"/>
      <c r="O253" s="67"/>
      <c r="P253" s="67"/>
      <c r="Q253" s="67"/>
      <c r="R253" s="67"/>
      <c r="S253" s="67"/>
      <c r="T253" s="68"/>
      <c r="AT253" s="17" t="s">
        <v>271</v>
      </c>
      <c r="AU253" s="17" t="s">
        <v>88</v>
      </c>
    </row>
    <row r="254" spans="2:65" s="1" customFormat="1" ht="16.5" customHeight="1">
      <c r="B254" s="35"/>
      <c r="C254" s="197" t="s">
        <v>769</v>
      </c>
      <c r="D254" s="197" t="s">
        <v>264</v>
      </c>
      <c r="E254" s="198" t="s">
        <v>4856</v>
      </c>
      <c r="F254" s="199" t="s">
        <v>4852</v>
      </c>
      <c r="G254" s="200" t="s">
        <v>1827</v>
      </c>
      <c r="H254" s="201">
        <v>1</v>
      </c>
      <c r="I254" s="202"/>
      <c r="J254" s="203">
        <f>ROUND(I254*H254,2)</f>
        <v>0</v>
      </c>
      <c r="K254" s="199" t="s">
        <v>411</v>
      </c>
      <c r="L254" s="39"/>
      <c r="M254" s="204" t="s">
        <v>1</v>
      </c>
      <c r="N254" s="205" t="s">
        <v>46</v>
      </c>
      <c r="O254" s="67"/>
      <c r="P254" s="206">
        <f>O254*H254</f>
        <v>0</v>
      </c>
      <c r="Q254" s="206">
        <v>0</v>
      </c>
      <c r="R254" s="206">
        <f>Q254*H254</f>
        <v>0</v>
      </c>
      <c r="S254" s="206">
        <v>0</v>
      </c>
      <c r="T254" s="207">
        <f>S254*H254</f>
        <v>0</v>
      </c>
      <c r="AR254" s="208" t="s">
        <v>123</v>
      </c>
      <c r="AT254" s="208" t="s">
        <v>264</v>
      </c>
      <c r="AU254" s="208" t="s">
        <v>88</v>
      </c>
      <c r="AY254" s="17" t="s">
        <v>261</v>
      </c>
      <c r="BE254" s="209">
        <f>IF(N254="základní",J254,0)</f>
        <v>0</v>
      </c>
      <c r="BF254" s="209">
        <f>IF(N254="snížená",J254,0)</f>
        <v>0</v>
      </c>
      <c r="BG254" s="209">
        <f>IF(N254="zákl. přenesená",J254,0)</f>
        <v>0</v>
      </c>
      <c r="BH254" s="209">
        <f>IF(N254="sníž. přenesená",J254,0)</f>
        <v>0</v>
      </c>
      <c r="BI254" s="209">
        <f>IF(N254="nulová",J254,0)</f>
        <v>0</v>
      </c>
      <c r="BJ254" s="17" t="s">
        <v>88</v>
      </c>
      <c r="BK254" s="209">
        <f>ROUND(I254*H254,2)</f>
        <v>0</v>
      </c>
      <c r="BL254" s="17" t="s">
        <v>123</v>
      </c>
      <c r="BM254" s="208" t="s">
        <v>1133</v>
      </c>
    </row>
    <row r="255" spans="2:65" s="1" customFormat="1" ht="16.5" customHeight="1">
      <c r="B255" s="35"/>
      <c r="C255" s="197" t="s">
        <v>774</v>
      </c>
      <c r="D255" s="197" t="s">
        <v>264</v>
      </c>
      <c r="E255" s="198" t="s">
        <v>4857</v>
      </c>
      <c r="F255" s="199" t="s">
        <v>4858</v>
      </c>
      <c r="G255" s="200" t="s">
        <v>1827</v>
      </c>
      <c r="H255" s="201">
        <v>2</v>
      </c>
      <c r="I255" s="202"/>
      <c r="J255" s="203">
        <f>ROUND(I255*H255,2)</f>
        <v>0</v>
      </c>
      <c r="K255" s="199" t="s">
        <v>411</v>
      </c>
      <c r="L255" s="39"/>
      <c r="M255" s="204" t="s">
        <v>1</v>
      </c>
      <c r="N255" s="205" t="s">
        <v>46</v>
      </c>
      <c r="O255" s="67"/>
      <c r="P255" s="206">
        <f>O255*H255</f>
        <v>0</v>
      </c>
      <c r="Q255" s="206">
        <v>0</v>
      </c>
      <c r="R255" s="206">
        <f>Q255*H255</f>
        <v>0</v>
      </c>
      <c r="S255" s="206">
        <v>0</v>
      </c>
      <c r="T255" s="207">
        <f>S255*H255</f>
        <v>0</v>
      </c>
      <c r="AR255" s="208" t="s">
        <v>123</v>
      </c>
      <c r="AT255" s="208" t="s">
        <v>264</v>
      </c>
      <c r="AU255" s="208" t="s">
        <v>88</v>
      </c>
      <c r="AY255" s="17" t="s">
        <v>261</v>
      </c>
      <c r="BE255" s="209">
        <f>IF(N255="základní",J255,0)</f>
        <v>0</v>
      </c>
      <c r="BF255" s="209">
        <f>IF(N255="snížená",J255,0)</f>
        <v>0</v>
      </c>
      <c r="BG255" s="209">
        <f>IF(N255="zákl. přenesená",J255,0)</f>
        <v>0</v>
      </c>
      <c r="BH255" s="209">
        <f>IF(N255="sníž. přenesená",J255,0)</f>
        <v>0</v>
      </c>
      <c r="BI255" s="209">
        <f>IF(N255="nulová",J255,0)</f>
        <v>0</v>
      </c>
      <c r="BJ255" s="17" t="s">
        <v>88</v>
      </c>
      <c r="BK255" s="209">
        <f>ROUND(I255*H255,2)</f>
        <v>0</v>
      </c>
      <c r="BL255" s="17" t="s">
        <v>123</v>
      </c>
      <c r="BM255" s="208" t="s">
        <v>1144</v>
      </c>
    </row>
    <row r="256" spans="2:65" s="1" customFormat="1" ht="29.25">
      <c r="B256" s="35"/>
      <c r="C256" s="36"/>
      <c r="D256" s="210" t="s">
        <v>271</v>
      </c>
      <c r="E256" s="36"/>
      <c r="F256" s="211" t="s">
        <v>4859</v>
      </c>
      <c r="G256" s="36"/>
      <c r="H256" s="36"/>
      <c r="I256" s="118"/>
      <c r="J256" s="36"/>
      <c r="K256" s="36"/>
      <c r="L256" s="39"/>
      <c r="M256" s="212"/>
      <c r="N256" s="67"/>
      <c r="O256" s="67"/>
      <c r="P256" s="67"/>
      <c r="Q256" s="67"/>
      <c r="R256" s="67"/>
      <c r="S256" s="67"/>
      <c r="T256" s="68"/>
      <c r="AT256" s="17" t="s">
        <v>271</v>
      </c>
      <c r="AU256" s="17" t="s">
        <v>88</v>
      </c>
    </row>
    <row r="257" spans="2:65" s="1" customFormat="1" ht="16.5" customHeight="1">
      <c r="B257" s="35"/>
      <c r="C257" s="197" t="s">
        <v>783</v>
      </c>
      <c r="D257" s="197" t="s">
        <v>264</v>
      </c>
      <c r="E257" s="198" t="s">
        <v>4860</v>
      </c>
      <c r="F257" s="199" t="s">
        <v>4861</v>
      </c>
      <c r="G257" s="200" t="s">
        <v>1827</v>
      </c>
      <c r="H257" s="201">
        <v>1</v>
      </c>
      <c r="I257" s="202"/>
      <c r="J257" s="203">
        <f>ROUND(I257*H257,2)</f>
        <v>0</v>
      </c>
      <c r="K257" s="199" t="s">
        <v>411</v>
      </c>
      <c r="L257" s="39"/>
      <c r="M257" s="204" t="s">
        <v>1</v>
      </c>
      <c r="N257" s="205" t="s">
        <v>46</v>
      </c>
      <c r="O257" s="67"/>
      <c r="P257" s="206">
        <f>O257*H257</f>
        <v>0</v>
      </c>
      <c r="Q257" s="206">
        <v>0</v>
      </c>
      <c r="R257" s="206">
        <f>Q257*H257</f>
        <v>0</v>
      </c>
      <c r="S257" s="206">
        <v>0</v>
      </c>
      <c r="T257" s="207">
        <f>S257*H257</f>
        <v>0</v>
      </c>
      <c r="AR257" s="208" t="s">
        <v>123</v>
      </c>
      <c r="AT257" s="208" t="s">
        <v>264</v>
      </c>
      <c r="AU257" s="208" t="s">
        <v>88</v>
      </c>
      <c r="AY257" s="17" t="s">
        <v>261</v>
      </c>
      <c r="BE257" s="209">
        <f>IF(N257="základní",J257,0)</f>
        <v>0</v>
      </c>
      <c r="BF257" s="209">
        <f>IF(N257="snížená",J257,0)</f>
        <v>0</v>
      </c>
      <c r="BG257" s="209">
        <f>IF(N257="zákl. přenesená",J257,0)</f>
        <v>0</v>
      </c>
      <c r="BH257" s="209">
        <f>IF(N257="sníž. přenesená",J257,0)</f>
        <v>0</v>
      </c>
      <c r="BI257" s="209">
        <f>IF(N257="nulová",J257,0)</f>
        <v>0</v>
      </c>
      <c r="BJ257" s="17" t="s">
        <v>88</v>
      </c>
      <c r="BK257" s="209">
        <f>ROUND(I257*H257,2)</f>
        <v>0</v>
      </c>
      <c r="BL257" s="17" t="s">
        <v>123</v>
      </c>
      <c r="BM257" s="208" t="s">
        <v>1157</v>
      </c>
    </row>
    <row r="258" spans="2:65" s="1" customFormat="1" ht="29.25">
      <c r="B258" s="35"/>
      <c r="C258" s="36"/>
      <c r="D258" s="210" t="s">
        <v>271</v>
      </c>
      <c r="E258" s="36"/>
      <c r="F258" s="211" t="s">
        <v>4850</v>
      </c>
      <c r="G258" s="36"/>
      <c r="H258" s="36"/>
      <c r="I258" s="118"/>
      <c r="J258" s="36"/>
      <c r="K258" s="36"/>
      <c r="L258" s="39"/>
      <c r="M258" s="212"/>
      <c r="N258" s="67"/>
      <c r="O258" s="67"/>
      <c r="P258" s="67"/>
      <c r="Q258" s="67"/>
      <c r="R258" s="67"/>
      <c r="S258" s="67"/>
      <c r="T258" s="68"/>
      <c r="AT258" s="17" t="s">
        <v>271</v>
      </c>
      <c r="AU258" s="17" t="s">
        <v>88</v>
      </c>
    </row>
    <row r="259" spans="2:65" s="1" customFormat="1" ht="16.5" customHeight="1">
      <c r="B259" s="35"/>
      <c r="C259" s="197" t="s">
        <v>786</v>
      </c>
      <c r="D259" s="197" t="s">
        <v>264</v>
      </c>
      <c r="E259" s="198" t="s">
        <v>4862</v>
      </c>
      <c r="F259" s="199" t="s">
        <v>4863</v>
      </c>
      <c r="G259" s="200" t="s">
        <v>1827</v>
      </c>
      <c r="H259" s="201">
        <v>1</v>
      </c>
      <c r="I259" s="202"/>
      <c r="J259" s="203">
        <f>ROUND(I259*H259,2)</f>
        <v>0</v>
      </c>
      <c r="K259" s="199" t="s">
        <v>411</v>
      </c>
      <c r="L259" s="39"/>
      <c r="M259" s="204" t="s">
        <v>1</v>
      </c>
      <c r="N259" s="205" t="s">
        <v>46</v>
      </c>
      <c r="O259" s="67"/>
      <c r="P259" s="206">
        <f>O259*H259</f>
        <v>0</v>
      </c>
      <c r="Q259" s="206">
        <v>0</v>
      </c>
      <c r="R259" s="206">
        <f>Q259*H259</f>
        <v>0</v>
      </c>
      <c r="S259" s="206">
        <v>0</v>
      </c>
      <c r="T259" s="207">
        <f>S259*H259</f>
        <v>0</v>
      </c>
      <c r="AR259" s="208" t="s">
        <v>123</v>
      </c>
      <c r="AT259" s="208" t="s">
        <v>264</v>
      </c>
      <c r="AU259" s="208" t="s">
        <v>88</v>
      </c>
      <c r="AY259" s="17" t="s">
        <v>261</v>
      </c>
      <c r="BE259" s="209">
        <f>IF(N259="základní",J259,0)</f>
        <v>0</v>
      </c>
      <c r="BF259" s="209">
        <f>IF(N259="snížená",J259,0)</f>
        <v>0</v>
      </c>
      <c r="BG259" s="209">
        <f>IF(N259="zákl. přenesená",J259,0)</f>
        <v>0</v>
      </c>
      <c r="BH259" s="209">
        <f>IF(N259="sníž. přenesená",J259,0)</f>
        <v>0</v>
      </c>
      <c r="BI259" s="209">
        <f>IF(N259="nulová",J259,0)</f>
        <v>0</v>
      </c>
      <c r="BJ259" s="17" t="s">
        <v>88</v>
      </c>
      <c r="BK259" s="209">
        <f>ROUND(I259*H259,2)</f>
        <v>0</v>
      </c>
      <c r="BL259" s="17" t="s">
        <v>123</v>
      </c>
      <c r="BM259" s="208" t="s">
        <v>1166</v>
      </c>
    </row>
    <row r="260" spans="2:65" s="1" customFormat="1" ht="29.25">
      <c r="B260" s="35"/>
      <c r="C260" s="36"/>
      <c r="D260" s="210" t="s">
        <v>271</v>
      </c>
      <c r="E260" s="36"/>
      <c r="F260" s="211" t="s">
        <v>4864</v>
      </c>
      <c r="G260" s="36"/>
      <c r="H260" s="36"/>
      <c r="I260" s="118"/>
      <c r="J260" s="36"/>
      <c r="K260" s="36"/>
      <c r="L260" s="39"/>
      <c r="M260" s="212"/>
      <c r="N260" s="67"/>
      <c r="O260" s="67"/>
      <c r="P260" s="67"/>
      <c r="Q260" s="67"/>
      <c r="R260" s="67"/>
      <c r="S260" s="67"/>
      <c r="T260" s="68"/>
      <c r="AT260" s="17" t="s">
        <v>271</v>
      </c>
      <c r="AU260" s="17" t="s">
        <v>88</v>
      </c>
    </row>
    <row r="261" spans="2:65" s="1" customFormat="1" ht="16.5" customHeight="1">
      <c r="B261" s="35"/>
      <c r="C261" s="197" t="s">
        <v>792</v>
      </c>
      <c r="D261" s="197" t="s">
        <v>264</v>
      </c>
      <c r="E261" s="198" t="s">
        <v>4865</v>
      </c>
      <c r="F261" s="199" t="s">
        <v>4861</v>
      </c>
      <c r="G261" s="200" t="s">
        <v>1827</v>
      </c>
      <c r="H261" s="201">
        <v>1</v>
      </c>
      <c r="I261" s="202"/>
      <c r="J261" s="203">
        <f>ROUND(I261*H261,2)</f>
        <v>0</v>
      </c>
      <c r="K261" s="199" t="s">
        <v>411</v>
      </c>
      <c r="L261" s="39"/>
      <c r="M261" s="204" t="s">
        <v>1</v>
      </c>
      <c r="N261" s="205" t="s">
        <v>46</v>
      </c>
      <c r="O261" s="67"/>
      <c r="P261" s="206">
        <f>O261*H261</f>
        <v>0</v>
      </c>
      <c r="Q261" s="206">
        <v>0</v>
      </c>
      <c r="R261" s="206">
        <f>Q261*H261</f>
        <v>0</v>
      </c>
      <c r="S261" s="206">
        <v>0</v>
      </c>
      <c r="T261" s="207">
        <f>S261*H261</f>
        <v>0</v>
      </c>
      <c r="AR261" s="208" t="s">
        <v>123</v>
      </c>
      <c r="AT261" s="208" t="s">
        <v>264</v>
      </c>
      <c r="AU261" s="208" t="s">
        <v>88</v>
      </c>
      <c r="AY261" s="17" t="s">
        <v>261</v>
      </c>
      <c r="BE261" s="209">
        <f>IF(N261="základní",J261,0)</f>
        <v>0</v>
      </c>
      <c r="BF261" s="209">
        <f>IF(N261="snížená",J261,0)</f>
        <v>0</v>
      </c>
      <c r="BG261" s="209">
        <f>IF(N261="zákl. přenesená",J261,0)</f>
        <v>0</v>
      </c>
      <c r="BH261" s="209">
        <f>IF(N261="sníž. přenesená",J261,0)</f>
        <v>0</v>
      </c>
      <c r="BI261" s="209">
        <f>IF(N261="nulová",J261,0)</f>
        <v>0</v>
      </c>
      <c r="BJ261" s="17" t="s">
        <v>88</v>
      </c>
      <c r="BK261" s="209">
        <f>ROUND(I261*H261,2)</f>
        <v>0</v>
      </c>
      <c r="BL261" s="17" t="s">
        <v>123</v>
      </c>
      <c r="BM261" s="208" t="s">
        <v>1172</v>
      </c>
    </row>
    <row r="262" spans="2:65" s="1" customFormat="1" ht="29.25">
      <c r="B262" s="35"/>
      <c r="C262" s="36"/>
      <c r="D262" s="210" t="s">
        <v>271</v>
      </c>
      <c r="E262" s="36"/>
      <c r="F262" s="211" t="s">
        <v>4850</v>
      </c>
      <c r="G262" s="36"/>
      <c r="H262" s="36"/>
      <c r="I262" s="118"/>
      <c r="J262" s="36"/>
      <c r="K262" s="36"/>
      <c r="L262" s="39"/>
      <c r="M262" s="212"/>
      <c r="N262" s="67"/>
      <c r="O262" s="67"/>
      <c r="P262" s="67"/>
      <c r="Q262" s="67"/>
      <c r="R262" s="67"/>
      <c r="S262" s="67"/>
      <c r="T262" s="68"/>
      <c r="AT262" s="17" t="s">
        <v>271</v>
      </c>
      <c r="AU262" s="17" t="s">
        <v>88</v>
      </c>
    </row>
    <row r="263" spans="2:65" s="1" customFormat="1" ht="16.5" customHeight="1">
      <c r="B263" s="35"/>
      <c r="C263" s="197" t="s">
        <v>796</v>
      </c>
      <c r="D263" s="197" t="s">
        <v>264</v>
      </c>
      <c r="E263" s="198" t="s">
        <v>4866</v>
      </c>
      <c r="F263" s="199" t="s">
        <v>4863</v>
      </c>
      <c r="G263" s="200" t="s">
        <v>1827</v>
      </c>
      <c r="H263" s="201">
        <v>2</v>
      </c>
      <c r="I263" s="202"/>
      <c r="J263" s="203">
        <f>ROUND(I263*H263,2)</f>
        <v>0</v>
      </c>
      <c r="K263" s="199" t="s">
        <v>411</v>
      </c>
      <c r="L263" s="39"/>
      <c r="M263" s="204" t="s">
        <v>1</v>
      </c>
      <c r="N263" s="205" t="s">
        <v>46</v>
      </c>
      <c r="O263" s="67"/>
      <c r="P263" s="206">
        <f>O263*H263</f>
        <v>0</v>
      </c>
      <c r="Q263" s="206">
        <v>0</v>
      </c>
      <c r="R263" s="206">
        <f>Q263*H263</f>
        <v>0</v>
      </c>
      <c r="S263" s="206">
        <v>0</v>
      </c>
      <c r="T263" s="207">
        <f>S263*H263</f>
        <v>0</v>
      </c>
      <c r="AR263" s="208" t="s">
        <v>123</v>
      </c>
      <c r="AT263" s="208" t="s">
        <v>264</v>
      </c>
      <c r="AU263" s="208" t="s">
        <v>88</v>
      </c>
      <c r="AY263" s="17" t="s">
        <v>261</v>
      </c>
      <c r="BE263" s="209">
        <f>IF(N263="základní",J263,0)</f>
        <v>0</v>
      </c>
      <c r="BF263" s="209">
        <f>IF(N263="snížená",J263,0)</f>
        <v>0</v>
      </c>
      <c r="BG263" s="209">
        <f>IF(N263="zákl. přenesená",J263,0)</f>
        <v>0</v>
      </c>
      <c r="BH263" s="209">
        <f>IF(N263="sníž. přenesená",J263,0)</f>
        <v>0</v>
      </c>
      <c r="BI263" s="209">
        <f>IF(N263="nulová",J263,0)</f>
        <v>0</v>
      </c>
      <c r="BJ263" s="17" t="s">
        <v>88</v>
      </c>
      <c r="BK263" s="209">
        <f>ROUND(I263*H263,2)</f>
        <v>0</v>
      </c>
      <c r="BL263" s="17" t="s">
        <v>123</v>
      </c>
      <c r="BM263" s="208" t="s">
        <v>1177</v>
      </c>
    </row>
    <row r="264" spans="2:65" s="1" customFormat="1" ht="39">
      <c r="B264" s="35"/>
      <c r="C264" s="36"/>
      <c r="D264" s="210" t="s">
        <v>271</v>
      </c>
      <c r="E264" s="36"/>
      <c r="F264" s="211" t="s">
        <v>4867</v>
      </c>
      <c r="G264" s="36"/>
      <c r="H264" s="36"/>
      <c r="I264" s="118"/>
      <c r="J264" s="36"/>
      <c r="K264" s="36"/>
      <c r="L264" s="39"/>
      <c r="M264" s="212"/>
      <c r="N264" s="67"/>
      <c r="O264" s="67"/>
      <c r="P264" s="67"/>
      <c r="Q264" s="67"/>
      <c r="R264" s="67"/>
      <c r="S264" s="67"/>
      <c r="T264" s="68"/>
      <c r="AT264" s="17" t="s">
        <v>271</v>
      </c>
      <c r="AU264" s="17" t="s">
        <v>88</v>
      </c>
    </row>
    <row r="265" spans="2:65" s="1" customFormat="1" ht="16.5" customHeight="1">
      <c r="B265" s="35"/>
      <c r="C265" s="197" t="s">
        <v>798</v>
      </c>
      <c r="D265" s="197" t="s">
        <v>264</v>
      </c>
      <c r="E265" s="198" t="s">
        <v>4868</v>
      </c>
      <c r="F265" s="199" t="s">
        <v>4740</v>
      </c>
      <c r="G265" s="200" t="s">
        <v>1827</v>
      </c>
      <c r="H265" s="201">
        <v>1</v>
      </c>
      <c r="I265" s="202"/>
      <c r="J265" s="203">
        <f>ROUND(I265*H265,2)</f>
        <v>0</v>
      </c>
      <c r="K265" s="199" t="s">
        <v>411</v>
      </c>
      <c r="L265" s="39"/>
      <c r="M265" s="204" t="s">
        <v>1</v>
      </c>
      <c r="N265" s="205" t="s">
        <v>46</v>
      </c>
      <c r="O265" s="67"/>
      <c r="P265" s="206">
        <f>O265*H265</f>
        <v>0</v>
      </c>
      <c r="Q265" s="206">
        <v>0</v>
      </c>
      <c r="R265" s="206">
        <f>Q265*H265</f>
        <v>0</v>
      </c>
      <c r="S265" s="206">
        <v>0</v>
      </c>
      <c r="T265" s="207">
        <f>S265*H265</f>
        <v>0</v>
      </c>
      <c r="AR265" s="208" t="s">
        <v>123</v>
      </c>
      <c r="AT265" s="208" t="s">
        <v>264</v>
      </c>
      <c r="AU265" s="208" t="s">
        <v>88</v>
      </c>
      <c r="AY265" s="17" t="s">
        <v>261</v>
      </c>
      <c r="BE265" s="209">
        <f>IF(N265="základní",J265,0)</f>
        <v>0</v>
      </c>
      <c r="BF265" s="209">
        <f>IF(N265="snížená",J265,0)</f>
        <v>0</v>
      </c>
      <c r="BG265" s="209">
        <f>IF(N265="zákl. přenesená",J265,0)</f>
        <v>0</v>
      </c>
      <c r="BH265" s="209">
        <f>IF(N265="sníž. přenesená",J265,0)</f>
        <v>0</v>
      </c>
      <c r="BI265" s="209">
        <f>IF(N265="nulová",J265,0)</f>
        <v>0</v>
      </c>
      <c r="BJ265" s="17" t="s">
        <v>88</v>
      </c>
      <c r="BK265" s="209">
        <f>ROUND(I265*H265,2)</f>
        <v>0</v>
      </c>
      <c r="BL265" s="17" t="s">
        <v>123</v>
      </c>
      <c r="BM265" s="208" t="s">
        <v>1186</v>
      </c>
    </row>
    <row r="266" spans="2:65" s="1" customFormat="1" ht="16.5" customHeight="1">
      <c r="B266" s="35"/>
      <c r="C266" s="197" t="s">
        <v>802</v>
      </c>
      <c r="D266" s="197" t="s">
        <v>264</v>
      </c>
      <c r="E266" s="198" t="s">
        <v>4869</v>
      </c>
      <c r="F266" s="199" t="s">
        <v>4870</v>
      </c>
      <c r="G266" s="200" t="s">
        <v>1827</v>
      </c>
      <c r="H266" s="201">
        <v>125</v>
      </c>
      <c r="I266" s="202"/>
      <c r="J266" s="203">
        <f>ROUND(I266*H266,2)</f>
        <v>0</v>
      </c>
      <c r="K266" s="199" t="s">
        <v>411</v>
      </c>
      <c r="L266" s="39"/>
      <c r="M266" s="204" t="s">
        <v>1</v>
      </c>
      <c r="N266" s="205" t="s">
        <v>46</v>
      </c>
      <c r="O266" s="67"/>
      <c r="P266" s="206">
        <f>O266*H266</f>
        <v>0</v>
      </c>
      <c r="Q266" s="206">
        <v>0</v>
      </c>
      <c r="R266" s="206">
        <f>Q266*H266</f>
        <v>0</v>
      </c>
      <c r="S266" s="206">
        <v>0</v>
      </c>
      <c r="T266" s="207">
        <f>S266*H266</f>
        <v>0</v>
      </c>
      <c r="AR266" s="208" t="s">
        <v>123</v>
      </c>
      <c r="AT266" s="208" t="s">
        <v>264</v>
      </c>
      <c r="AU266" s="208" t="s">
        <v>88</v>
      </c>
      <c r="AY266" s="17" t="s">
        <v>261</v>
      </c>
      <c r="BE266" s="209">
        <f>IF(N266="základní",J266,0)</f>
        <v>0</v>
      </c>
      <c r="BF266" s="209">
        <f>IF(N266="snížená",J266,0)</f>
        <v>0</v>
      </c>
      <c r="BG266" s="209">
        <f>IF(N266="zákl. přenesená",J266,0)</f>
        <v>0</v>
      </c>
      <c r="BH266" s="209">
        <f>IF(N266="sníž. přenesená",J266,0)</f>
        <v>0</v>
      </c>
      <c r="BI266" s="209">
        <f>IF(N266="nulová",J266,0)</f>
        <v>0</v>
      </c>
      <c r="BJ266" s="17" t="s">
        <v>88</v>
      </c>
      <c r="BK266" s="209">
        <f>ROUND(I266*H266,2)</f>
        <v>0</v>
      </c>
      <c r="BL266" s="17" t="s">
        <v>123</v>
      </c>
      <c r="BM266" s="208" t="s">
        <v>1195</v>
      </c>
    </row>
    <row r="267" spans="2:65" s="1" customFormat="1" ht="39">
      <c r="B267" s="35"/>
      <c r="C267" s="36"/>
      <c r="D267" s="210" t="s">
        <v>271</v>
      </c>
      <c r="E267" s="36"/>
      <c r="F267" s="211" t="s">
        <v>4871</v>
      </c>
      <c r="G267" s="36"/>
      <c r="H267" s="36"/>
      <c r="I267" s="118"/>
      <c r="J267" s="36"/>
      <c r="K267" s="36"/>
      <c r="L267" s="39"/>
      <c r="M267" s="212"/>
      <c r="N267" s="67"/>
      <c r="O267" s="67"/>
      <c r="P267" s="67"/>
      <c r="Q267" s="67"/>
      <c r="R267" s="67"/>
      <c r="S267" s="67"/>
      <c r="T267" s="68"/>
      <c r="AT267" s="17" t="s">
        <v>271</v>
      </c>
      <c r="AU267" s="17" t="s">
        <v>88</v>
      </c>
    </row>
    <row r="268" spans="2:65" s="1" customFormat="1" ht="16.5" customHeight="1">
      <c r="B268" s="35"/>
      <c r="C268" s="197" t="s">
        <v>806</v>
      </c>
      <c r="D268" s="197" t="s">
        <v>264</v>
      </c>
      <c r="E268" s="198" t="s">
        <v>4872</v>
      </c>
      <c r="F268" s="199" t="s">
        <v>4873</v>
      </c>
      <c r="G268" s="200" t="s">
        <v>1827</v>
      </c>
      <c r="H268" s="201">
        <v>12</v>
      </c>
      <c r="I268" s="202"/>
      <c r="J268" s="203">
        <f>ROUND(I268*H268,2)</f>
        <v>0</v>
      </c>
      <c r="K268" s="199" t="s">
        <v>411</v>
      </c>
      <c r="L268" s="39"/>
      <c r="M268" s="204" t="s">
        <v>1</v>
      </c>
      <c r="N268" s="205" t="s">
        <v>46</v>
      </c>
      <c r="O268" s="67"/>
      <c r="P268" s="206">
        <f>O268*H268</f>
        <v>0</v>
      </c>
      <c r="Q268" s="206">
        <v>0</v>
      </c>
      <c r="R268" s="206">
        <f>Q268*H268</f>
        <v>0</v>
      </c>
      <c r="S268" s="206">
        <v>0</v>
      </c>
      <c r="T268" s="207">
        <f>S268*H268</f>
        <v>0</v>
      </c>
      <c r="AR268" s="208" t="s">
        <v>123</v>
      </c>
      <c r="AT268" s="208" t="s">
        <v>264</v>
      </c>
      <c r="AU268" s="208" t="s">
        <v>88</v>
      </c>
      <c r="AY268" s="17" t="s">
        <v>261</v>
      </c>
      <c r="BE268" s="209">
        <f>IF(N268="základní",J268,0)</f>
        <v>0</v>
      </c>
      <c r="BF268" s="209">
        <f>IF(N268="snížená",J268,0)</f>
        <v>0</v>
      </c>
      <c r="BG268" s="209">
        <f>IF(N268="zákl. přenesená",J268,0)</f>
        <v>0</v>
      </c>
      <c r="BH268" s="209">
        <f>IF(N268="sníž. přenesená",J268,0)</f>
        <v>0</v>
      </c>
      <c r="BI268" s="209">
        <f>IF(N268="nulová",J268,0)</f>
        <v>0</v>
      </c>
      <c r="BJ268" s="17" t="s">
        <v>88</v>
      </c>
      <c r="BK268" s="209">
        <f>ROUND(I268*H268,2)</f>
        <v>0</v>
      </c>
      <c r="BL268" s="17" t="s">
        <v>123</v>
      </c>
      <c r="BM268" s="208" t="s">
        <v>1202</v>
      </c>
    </row>
    <row r="269" spans="2:65" s="1" customFormat="1" ht="19.5">
      <c r="B269" s="35"/>
      <c r="C269" s="36"/>
      <c r="D269" s="210" t="s">
        <v>271</v>
      </c>
      <c r="E269" s="36"/>
      <c r="F269" s="211" t="s">
        <v>4874</v>
      </c>
      <c r="G269" s="36"/>
      <c r="H269" s="36"/>
      <c r="I269" s="118"/>
      <c r="J269" s="36"/>
      <c r="K269" s="36"/>
      <c r="L269" s="39"/>
      <c r="M269" s="212"/>
      <c r="N269" s="67"/>
      <c r="O269" s="67"/>
      <c r="P269" s="67"/>
      <c r="Q269" s="67"/>
      <c r="R269" s="67"/>
      <c r="S269" s="67"/>
      <c r="T269" s="68"/>
      <c r="AT269" s="17" t="s">
        <v>271</v>
      </c>
      <c r="AU269" s="17" t="s">
        <v>88</v>
      </c>
    </row>
    <row r="270" spans="2:65" s="1" customFormat="1" ht="24" customHeight="1">
      <c r="B270" s="35"/>
      <c r="C270" s="197" t="s">
        <v>810</v>
      </c>
      <c r="D270" s="197" t="s">
        <v>264</v>
      </c>
      <c r="E270" s="198" t="s">
        <v>4875</v>
      </c>
      <c r="F270" s="199" t="s">
        <v>4876</v>
      </c>
      <c r="G270" s="200" t="s">
        <v>1827</v>
      </c>
      <c r="H270" s="201">
        <v>6</v>
      </c>
      <c r="I270" s="202"/>
      <c r="J270" s="203">
        <f>ROUND(I270*H270,2)</f>
        <v>0</v>
      </c>
      <c r="K270" s="199" t="s">
        <v>411</v>
      </c>
      <c r="L270" s="39"/>
      <c r="M270" s="204" t="s">
        <v>1</v>
      </c>
      <c r="N270" s="205" t="s">
        <v>46</v>
      </c>
      <c r="O270" s="67"/>
      <c r="P270" s="206">
        <f>O270*H270</f>
        <v>0</v>
      </c>
      <c r="Q270" s="206">
        <v>0</v>
      </c>
      <c r="R270" s="206">
        <f>Q270*H270</f>
        <v>0</v>
      </c>
      <c r="S270" s="206">
        <v>0</v>
      </c>
      <c r="T270" s="207">
        <f>S270*H270</f>
        <v>0</v>
      </c>
      <c r="AR270" s="208" t="s">
        <v>123</v>
      </c>
      <c r="AT270" s="208" t="s">
        <v>264</v>
      </c>
      <c r="AU270" s="208" t="s">
        <v>88</v>
      </c>
      <c r="AY270" s="17" t="s">
        <v>261</v>
      </c>
      <c r="BE270" s="209">
        <f>IF(N270="základní",J270,0)</f>
        <v>0</v>
      </c>
      <c r="BF270" s="209">
        <f>IF(N270="snížená",J270,0)</f>
        <v>0</v>
      </c>
      <c r="BG270" s="209">
        <f>IF(N270="zákl. přenesená",J270,0)</f>
        <v>0</v>
      </c>
      <c r="BH270" s="209">
        <f>IF(N270="sníž. přenesená",J270,0)</f>
        <v>0</v>
      </c>
      <c r="BI270" s="209">
        <f>IF(N270="nulová",J270,0)</f>
        <v>0</v>
      </c>
      <c r="BJ270" s="17" t="s">
        <v>88</v>
      </c>
      <c r="BK270" s="209">
        <f>ROUND(I270*H270,2)</f>
        <v>0</v>
      </c>
      <c r="BL270" s="17" t="s">
        <v>123</v>
      </c>
      <c r="BM270" s="208" t="s">
        <v>1207</v>
      </c>
    </row>
    <row r="271" spans="2:65" s="1" customFormat="1" ht="29.25">
      <c r="B271" s="35"/>
      <c r="C271" s="36"/>
      <c r="D271" s="210" t="s">
        <v>271</v>
      </c>
      <c r="E271" s="36"/>
      <c r="F271" s="211" t="s">
        <v>4877</v>
      </c>
      <c r="G271" s="36"/>
      <c r="H271" s="36"/>
      <c r="I271" s="118"/>
      <c r="J271" s="36"/>
      <c r="K271" s="36"/>
      <c r="L271" s="39"/>
      <c r="M271" s="212"/>
      <c r="N271" s="67"/>
      <c r="O271" s="67"/>
      <c r="P271" s="67"/>
      <c r="Q271" s="67"/>
      <c r="R271" s="67"/>
      <c r="S271" s="67"/>
      <c r="T271" s="68"/>
      <c r="AT271" s="17" t="s">
        <v>271</v>
      </c>
      <c r="AU271" s="17" t="s">
        <v>88</v>
      </c>
    </row>
    <row r="272" spans="2:65" s="1" customFormat="1" ht="16.5" customHeight="1">
      <c r="B272" s="35"/>
      <c r="C272" s="197" t="s">
        <v>814</v>
      </c>
      <c r="D272" s="197" t="s">
        <v>264</v>
      </c>
      <c r="E272" s="198" t="s">
        <v>4878</v>
      </c>
      <c r="F272" s="199" t="s">
        <v>4879</v>
      </c>
      <c r="G272" s="200" t="s">
        <v>1827</v>
      </c>
      <c r="H272" s="201">
        <v>2</v>
      </c>
      <c r="I272" s="202"/>
      <c r="J272" s="203">
        <f>ROUND(I272*H272,2)</f>
        <v>0</v>
      </c>
      <c r="K272" s="199" t="s">
        <v>411</v>
      </c>
      <c r="L272" s="39"/>
      <c r="M272" s="204" t="s">
        <v>1</v>
      </c>
      <c r="N272" s="205" t="s">
        <v>46</v>
      </c>
      <c r="O272" s="67"/>
      <c r="P272" s="206">
        <f>O272*H272</f>
        <v>0</v>
      </c>
      <c r="Q272" s="206">
        <v>0</v>
      </c>
      <c r="R272" s="206">
        <f>Q272*H272</f>
        <v>0</v>
      </c>
      <c r="S272" s="206">
        <v>0</v>
      </c>
      <c r="T272" s="207">
        <f>S272*H272</f>
        <v>0</v>
      </c>
      <c r="AR272" s="208" t="s">
        <v>123</v>
      </c>
      <c r="AT272" s="208" t="s">
        <v>264</v>
      </c>
      <c r="AU272" s="208" t="s">
        <v>88</v>
      </c>
      <c r="AY272" s="17" t="s">
        <v>261</v>
      </c>
      <c r="BE272" s="209">
        <f>IF(N272="základní",J272,0)</f>
        <v>0</v>
      </c>
      <c r="BF272" s="209">
        <f>IF(N272="snížená",J272,0)</f>
        <v>0</v>
      </c>
      <c r="BG272" s="209">
        <f>IF(N272="zákl. přenesená",J272,0)</f>
        <v>0</v>
      </c>
      <c r="BH272" s="209">
        <f>IF(N272="sníž. přenesená",J272,0)</f>
        <v>0</v>
      </c>
      <c r="BI272" s="209">
        <f>IF(N272="nulová",J272,0)</f>
        <v>0</v>
      </c>
      <c r="BJ272" s="17" t="s">
        <v>88</v>
      </c>
      <c r="BK272" s="209">
        <f>ROUND(I272*H272,2)</f>
        <v>0</v>
      </c>
      <c r="BL272" s="17" t="s">
        <v>123</v>
      </c>
      <c r="BM272" s="208" t="s">
        <v>1213</v>
      </c>
    </row>
    <row r="273" spans="2:65" s="1" customFormat="1" ht="19.5">
      <c r="B273" s="35"/>
      <c r="C273" s="36"/>
      <c r="D273" s="210" t="s">
        <v>271</v>
      </c>
      <c r="E273" s="36"/>
      <c r="F273" s="211" t="s">
        <v>4880</v>
      </c>
      <c r="G273" s="36"/>
      <c r="H273" s="36"/>
      <c r="I273" s="118"/>
      <c r="J273" s="36"/>
      <c r="K273" s="36"/>
      <c r="L273" s="39"/>
      <c r="M273" s="212"/>
      <c r="N273" s="67"/>
      <c r="O273" s="67"/>
      <c r="P273" s="67"/>
      <c r="Q273" s="67"/>
      <c r="R273" s="67"/>
      <c r="S273" s="67"/>
      <c r="T273" s="68"/>
      <c r="AT273" s="17" t="s">
        <v>271</v>
      </c>
      <c r="AU273" s="17" t="s">
        <v>88</v>
      </c>
    </row>
    <row r="274" spans="2:65" s="1" customFormat="1" ht="16.5" customHeight="1">
      <c r="B274" s="35"/>
      <c r="C274" s="197" t="s">
        <v>817</v>
      </c>
      <c r="D274" s="197" t="s">
        <v>264</v>
      </c>
      <c r="E274" s="198" t="s">
        <v>4881</v>
      </c>
      <c r="F274" s="199" t="s">
        <v>4882</v>
      </c>
      <c r="G274" s="200" t="s">
        <v>1827</v>
      </c>
      <c r="H274" s="201">
        <v>2</v>
      </c>
      <c r="I274" s="202"/>
      <c r="J274" s="203">
        <f>ROUND(I274*H274,2)</f>
        <v>0</v>
      </c>
      <c r="K274" s="199" t="s">
        <v>411</v>
      </c>
      <c r="L274" s="39"/>
      <c r="M274" s="204" t="s">
        <v>1</v>
      </c>
      <c r="N274" s="205" t="s">
        <v>46</v>
      </c>
      <c r="O274" s="67"/>
      <c r="P274" s="206">
        <f>O274*H274</f>
        <v>0</v>
      </c>
      <c r="Q274" s="206">
        <v>0</v>
      </c>
      <c r="R274" s="206">
        <f>Q274*H274</f>
        <v>0</v>
      </c>
      <c r="S274" s="206">
        <v>0</v>
      </c>
      <c r="T274" s="207">
        <f>S274*H274</f>
        <v>0</v>
      </c>
      <c r="AR274" s="208" t="s">
        <v>123</v>
      </c>
      <c r="AT274" s="208" t="s">
        <v>264</v>
      </c>
      <c r="AU274" s="208" t="s">
        <v>88</v>
      </c>
      <c r="AY274" s="17" t="s">
        <v>261</v>
      </c>
      <c r="BE274" s="209">
        <f>IF(N274="základní",J274,0)</f>
        <v>0</v>
      </c>
      <c r="BF274" s="209">
        <f>IF(N274="snížená",J274,0)</f>
        <v>0</v>
      </c>
      <c r="BG274" s="209">
        <f>IF(N274="zákl. přenesená",J274,0)</f>
        <v>0</v>
      </c>
      <c r="BH274" s="209">
        <f>IF(N274="sníž. přenesená",J274,0)</f>
        <v>0</v>
      </c>
      <c r="BI274" s="209">
        <f>IF(N274="nulová",J274,0)</f>
        <v>0</v>
      </c>
      <c r="BJ274" s="17" t="s">
        <v>88</v>
      </c>
      <c r="BK274" s="209">
        <f>ROUND(I274*H274,2)</f>
        <v>0</v>
      </c>
      <c r="BL274" s="17" t="s">
        <v>123</v>
      </c>
      <c r="BM274" s="208" t="s">
        <v>1228</v>
      </c>
    </row>
    <row r="275" spans="2:65" s="1" customFormat="1" ht="19.5">
      <c r="B275" s="35"/>
      <c r="C275" s="36"/>
      <c r="D275" s="210" t="s">
        <v>271</v>
      </c>
      <c r="E275" s="36"/>
      <c r="F275" s="211" t="s">
        <v>4883</v>
      </c>
      <c r="G275" s="36"/>
      <c r="H275" s="36"/>
      <c r="I275" s="118"/>
      <c r="J275" s="36"/>
      <c r="K275" s="36"/>
      <c r="L275" s="39"/>
      <c r="M275" s="212"/>
      <c r="N275" s="67"/>
      <c r="O275" s="67"/>
      <c r="P275" s="67"/>
      <c r="Q275" s="67"/>
      <c r="R275" s="67"/>
      <c r="S275" s="67"/>
      <c r="T275" s="68"/>
      <c r="AT275" s="17" t="s">
        <v>271</v>
      </c>
      <c r="AU275" s="17" t="s">
        <v>88</v>
      </c>
    </row>
    <row r="276" spans="2:65" s="1" customFormat="1" ht="16.5" customHeight="1">
      <c r="B276" s="35"/>
      <c r="C276" s="197" t="s">
        <v>828</v>
      </c>
      <c r="D276" s="197" t="s">
        <v>264</v>
      </c>
      <c r="E276" s="198" t="s">
        <v>4884</v>
      </c>
      <c r="F276" s="199" t="s">
        <v>4740</v>
      </c>
      <c r="G276" s="200" t="s">
        <v>1827</v>
      </c>
      <c r="H276" s="201">
        <v>1</v>
      </c>
      <c r="I276" s="202"/>
      <c r="J276" s="203">
        <f t="shared" ref="J276:J284" si="40">ROUND(I276*H276,2)</f>
        <v>0</v>
      </c>
      <c r="K276" s="199" t="s">
        <v>411</v>
      </c>
      <c r="L276" s="39"/>
      <c r="M276" s="204" t="s">
        <v>1</v>
      </c>
      <c r="N276" s="205" t="s">
        <v>46</v>
      </c>
      <c r="O276" s="67"/>
      <c r="P276" s="206">
        <f t="shared" ref="P276:P284" si="41">O276*H276</f>
        <v>0</v>
      </c>
      <c r="Q276" s="206">
        <v>0</v>
      </c>
      <c r="R276" s="206">
        <f t="shared" ref="R276:R284" si="42">Q276*H276</f>
        <v>0</v>
      </c>
      <c r="S276" s="206">
        <v>0</v>
      </c>
      <c r="T276" s="207">
        <f t="shared" ref="T276:T284" si="43">S276*H276</f>
        <v>0</v>
      </c>
      <c r="AR276" s="208" t="s">
        <v>123</v>
      </c>
      <c r="AT276" s="208" t="s">
        <v>264</v>
      </c>
      <c r="AU276" s="208" t="s">
        <v>88</v>
      </c>
      <c r="AY276" s="17" t="s">
        <v>261</v>
      </c>
      <c r="BE276" s="209">
        <f t="shared" ref="BE276:BE284" si="44">IF(N276="základní",J276,0)</f>
        <v>0</v>
      </c>
      <c r="BF276" s="209">
        <f t="shared" ref="BF276:BF284" si="45">IF(N276="snížená",J276,0)</f>
        <v>0</v>
      </c>
      <c r="BG276" s="209">
        <f t="shared" ref="BG276:BG284" si="46">IF(N276="zákl. přenesená",J276,0)</f>
        <v>0</v>
      </c>
      <c r="BH276" s="209">
        <f t="shared" ref="BH276:BH284" si="47">IF(N276="sníž. přenesená",J276,0)</f>
        <v>0</v>
      </c>
      <c r="BI276" s="209">
        <f t="shared" ref="BI276:BI284" si="48">IF(N276="nulová",J276,0)</f>
        <v>0</v>
      </c>
      <c r="BJ276" s="17" t="s">
        <v>88</v>
      </c>
      <c r="BK276" s="209">
        <f t="shared" ref="BK276:BK284" si="49">ROUND(I276*H276,2)</f>
        <v>0</v>
      </c>
      <c r="BL276" s="17" t="s">
        <v>123</v>
      </c>
      <c r="BM276" s="208" t="s">
        <v>1235</v>
      </c>
    </row>
    <row r="277" spans="2:65" s="1" customFormat="1" ht="16.5" customHeight="1">
      <c r="B277" s="35"/>
      <c r="C277" s="197" t="s">
        <v>834</v>
      </c>
      <c r="D277" s="197" t="s">
        <v>264</v>
      </c>
      <c r="E277" s="198" t="s">
        <v>4885</v>
      </c>
      <c r="F277" s="199" t="s">
        <v>4886</v>
      </c>
      <c r="G277" s="200" t="s">
        <v>1827</v>
      </c>
      <c r="H277" s="201">
        <v>2</v>
      </c>
      <c r="I277" s="202"/>
      <c r="J277" s="203">
        <f t="shared" si="40"/>
        <v>0</v>
      </c>
      <c r="K277" s="199" t="s">
        <v>411</v>
      </c>
      <c r="L277" s="39"/>
      <c r="M277" s="204" t="s">
        <v>1</v>
      </c>
      <c r="N277" s="205" t="s">
        <v>46</v>
      </c>
      <c r="O277" s="67"/>
      <c r="P277" s="206">
        <f t="shared" si="41"/>
        <v>0</v>
      </c>
      <c r="Q277" s="206">
        <v>0</v>
      </c>
      <c r="R277" s="206">
        <f t="shared" si="42"/>
        <v>0</v>
      </c>
      <c r="S277" s="206">
        <v>0</v>
      </c>
      <c r="T277" s="207">
        <f t="shared" si="43"/>
        <v>0</v>
      </c>
      <c r="AR277" s="208" t="s">
        <v>123</v>
      </c>
      <c r="AT277" s="208" t="s">
        <v>264</v>
      </c>
      <c r="AU277" s="208" t="s">
        <v>88</v>
      </c>
      <c r="AY277" s="17" t="s">
        <v>261</v>
      </c>
      <c r="BE277" s="209">
        <f t="shared" si="44"/>
        <v>0</v>
      </c>
      <c r="BF277" s="209">
        <f t="shared" si="45"/>
        <v>0</v>
      </c>
      <c r="BG277" s="209">
        <f t="shared" si="46"/>
        <v>0</v>
      </c>
      <c r="BH277" s="209">
        <f t="shared" si="47"/>
        <v>0</v>
      </c>
      <c r="BI277" s="209">
        <f t="shared" si="48"/>
        <v>0</v>
      </c>
      <c r="BJ277" s="17" t="s">
        <v>88</v>
      </c>
      <c r="BK277" s="209">
        <f t="shared" si="49"/>
        <v>0</v>
      </c>
      <c r="BL277" s="17" t="s">
        <v>123</v>
      </c>
      <c r="BM277" s="208" t="s">
        <v>1242</v>
      </c>
    </row>
    <row r="278" spans="2:65" s="1" customFormat="1" ht="16.5" customHeight="1">
      <c r="B278" s="35"/>
      <c r="C278" s="197" t="s">
        <v>850</v>
      </c>
      <c r="D278" s="197" t="s">
        <v>264</v>
      </c>
      <c r="E278" s="198" t="s">
        <v>4887</v>
      </c>
      <c r="F278" s="199" t="s">
        <v>4888</v>
      </c>
      <c r="G278" s="200" t="s">
        <v>1827</v>
      </c>
      <c r="H278" s="201">
        <v>2</v>
      </c>
      <c r="I278" s="202"/>
      <c r="J278" s="203">
        <f t="shared" si="40"/>
        <v>0</v>
      </c>
      <c r="K278" s="199" t="s">
        <v>411</v>
      </c>
      <c r="L278" s="39"/>
      <c r="M278" s="204" t="s">
        <v>1</v>
      </c>
      <c r="N278" s="205" t="s">
        <v>46</v>
      </c>
      <c r="O278" s="67"/>
      <c r="P278" s="206">
        <f t="shared" si="41"/>
        <v>0</v>
      </c>
      <c r="Q278" s="206">
        <v>0</v>
      </c>
      <c r="R278" s="206">
        <f t="shared" si="42"/>
        <v>0</v>
      </c>
      <c r="S278" s="206">
        <v>0</v>
      </c>
      <c r="T278" s="207">
        <f t="shared" si="43"/>
        <v>0</v>
      </c>
      <c r="AR278" s="208" t="s">
        <v>123</v>
      </c>
      <c r="AT278" s="208" t="s">
        <v>264</v>
      </c>
      <c r="AU278" s="208" t="s">
        <v>88</v>
      </c>
      <c r="AY278" s="17" t="s">
        <v>261</v>
      </c>
      <c r="BE278" s="209">
        <f t="shared" si="44"/>
        <v>0</v>
      </c>
      <c r="BF278" s="209">
        <f t="shared" si="45"/>
        <v>0</v>
      </c>
      <c r="BG278" s="209">
        <f t="shared" si="46"/>
        <v>0</v>
      </c>
      <c r="BH278" s="209">
        <f t="shared" si="47"/>
        <v>0</v>
      </c>
      <c r="BI278" s="209">
        <f t="shared" si="48"/>
        <v>0</v>
      </c>
      <c r="BJ278" s="17" t="s">
        <v>88</v>
      </c>
      <c r="BK278" s="209">
        <f t="shared" si="49"/>
        <v>0</v>
      </c>
      <c r="BL278" s="17" t="s">
        <v>123</v>
      </c>
      <c r="BM278" s="208" t="s">
        <v>1257</v>
      </c>
    </row>
    <row r="279" spans="2:65" s="1" customFormat="1" ht="16.5" customHeight="1">
      <c r="B279" s="35"/>
      <c r="C279" s="197" t="s">
        <v>854</v>
      </c>
      <c r="D279" s="197" t="s">
        <v>264</v>
      </c>
      <c r="E279" s="198" t="s">
        <v>4889</v>
      </c>
      <c r="F279" s="199" t="s">
        <v>4890</v>
      </c>
      <c r="G279" s="200" t="s">
        <v>1827</v>
      </c>
      <c r="H279" s="201">
        <v>2</v>
      </c>
      <c r="I279" s="202"/>
      <c r="J279" s="203">
        <f t="shared" si="40"/>
        <v>0</v>
      </c>
      <c r="K279" s="199" t="s">
        <v>411</v>
      </c>
      <c r="L279" s="39"/>
      <c r="M279" s="204" t="s">
        <v>1</v>
      </c>
      <c r="N279" s="205" t="s">
        <v>46</v>
      </c>
      <c r="O279" s="67"/>
      <c r="P279" s="206">
        <f t="shared" si="41"/>
        <v>0</v>
      </c>
      <c r="Q279" s="206">
        <v>0</v>
      </c>
      <c r="R279" s="206">
        <f t="shared" si="42"/>
        <v>0</v>
      </c>
      <c r="S279" s="206">
        <v>0</v>
      </c>
      <c r="T279" s="207">
        <f t="shared" si="43"/>
        <v>0</v>
      </c>
      <c r="AR279" s="208" t="s">
        <v>123</v>
      </c>
      <c r="AT279" s="208" t="s">
        <v>264</v>
      </c>
      <c r="AU279" s="208" t="s">
        <v>88</v>
      </c>
      <c r="AY279" s="17" t="s">
        <v>261</v>
      </c>
      <c r="BE279" s="209">
        <f t="shared" si="44"/>
        <v>0</v>
      </c>
      <c r="BF279" s="209">
        <f t="shared" si="45"/>
        <v>0</v>
      </c>
      <c r="BG279" s="209">
        <f t="shared" si="46"/>
        <v>0</v>
      </c>
      <c r="BH279" s="209">
        <f t="shared" si="47"/>
        <v>0</v>
      </c>
      <c r="BI279" s="209">
        <f t="shared" si="48"/>
        <v>0</v>
      </c>
      <c r="BJ279" s="17" t="s">
        <v>88</v>
      </c>
      <c r="BK279" s="209">
        <f t="shared" si="49"/>
        <v>0</v>
      </c>
      <c r="BL279" s="17" t="s">
        <v>123</v>
      </c>
      <c r="BM279" s="208" t="s">
        <v>1268</v>
      </c>
    </row>
    <row r="280" spans="2:65" s="1" customFormat="1" ht="16.5" customHeight="1">
      <c r="B280" s="35"/>
      <c r="C280" s="197" t="s">
        <v>860</v>
      </c>
      <c r="D280" s="197" t="s">
        <v>264</v>
      </c>
      <c r="E280" s="198" t="s">
        <v>4891</v>
      </c>
      <c r="F280" s="199" t="s">
        <v>4740</v>
      </c>
      <c r="G280" s="200" t="s">
        <v>1827</v>
      </c>
      <c r="H280" s="201">
        <v>1</v>
      </c>
      <c r="I280" s="202"/>
      <c r="J280" s="203">
        <f t="shared" si="40"/>
        <v>0</v>
      </c>
      <c r="K280" s="199" t="s">
        <v>411</v>
      </c>
      <c r="L280" s="39"/>
      <c r="M280" s="204" t="s">
        <v>1</v>
      </c>
      <c r="N280" s="205" t="s">
        <v>46</v>
      </c>
      <c r="O280" s="67"/>
      <c r="P280" s="206">
        <f t="shared" si="41"/>
        <v>0</v>
      </c>
      <c r="Q280" s="206">
        <v>0</v>
      </c>
      <c r="R280" s="206">
        <f t="shared" si="42"/>
        <v>0</v>
      </c>
      <c r="S280" s="206">
        <v>0</v>
      </c>
      <c r="T280" s="207">
        <f t="shared" si="43"/>
        <v>0</v>
      </c>
      <c r="AR280" s="208" t="s">
        <v>123</v>
      </c>
      <c r="AT280" s="208" t="s">
        <v>264</v>
      </c>
      <c r="AU280" s="208" t="s">
        <v>88</v>
      </c>
      <c r="AY280" s="17" t="s">
        <v>261</v>
      </c>
      <c r="BE280" s="209">
        <f t="shared" si="44"/>
        <v>0</v>
      </c>
      <c r="BF280" s="209">
        <f t="shared" si="45"/>
        <v>0</v>
      </c>
      <c r="BG280" s="209">
        <f t="shared" si="46"/>
        <v>0</v>
      </c>
      <c r="BH280" s="209">
        <f t="shared" si="47"/>
        <v>0</v>
      </c>
      <c r="BI280" s="209">
        <f t="shared" si="48"/>
        <v>0</v>
      </c>
      <c r="BJ280" s="17" t="s">
        <v>88</v>
      </c>
      <c r="BK280" s="209">
        <f t="shared" si="49"/>
        <v>0</v>
      </c>
      <c r="BL280" s="17" t="s">
        <v>123</v>
      </c>
      <c r="BM280" s="208" t="s">
        <v>1275</v>
      </c>
    </row>
    <row r="281" spans="2:65" s="1" customFormat="1" ht="16.5" customHeight="1">
      <c r="B281" s="35"/>
      <c r="C281" s="197" t="s">
        <v>866</v>
      </c>
      <c r="D281" s="197" t="s">
        <v>264</v>
      </c>
      <c r="E281" s="198" t="s">
        <v>4892</v>
      </c>
      <c r="F281" s="199" t="s">
        <v>4893</v>
      </c>
      <c r="G281" s="200" t="s">
        <v>1692</v>
      </c>
      <c r="H281" s="201">
        <v>2</v>
      </c>
      <c r="I281" s="202"/>
      <c r="J281" s="203">
        <f t="shared" si="40"/>
        <v>0</v>
      </c>
      <c r="K281" s="199" t="s">
        <v>411</v>
      </c>
      <c r="L281" s="39"/>
      <c r="M281" s="204" t="s">
        <v>1</v>
      </c>
      <c r="N281" s="205" t="s">
        <v>46</v>
      </c>
      <c r="O281" s="67"/>
      <c r="P281" s="206">
        <f t="shared" si="41"/>
        <v>0</v>
      </c>
      <c r="Q281" s="206">
        <v>0</v>
      </c>
      <c r="R281" s="206">
        <f t="shared" si="42"/>
        <v>0</v>
      </c>
      <c r="S281" s="206">
        <v>0</v>
      </c>
      <c r="T281" s="207">
        <f t="shared" si="43"/>
        <v>0</v>
      </c>
      <c r="AR281" s="208" t="s">
        <v>123</v>
      </c>
      <c r="AT281" s="208" t="s">
        <v>264</v>
      </c>
      <c r="AU281" s="208" t="s">
        <v>88</v>
      </c>
      <c r="AY281" s="17" t="s">
        <v>261</v>
      </c>
      <c r="BE281" s="209">
        <f t="shared" si="44"/>
        <v>0</v>
      </c>
      <c r="BF281" s="209">
        <f t="shared" si="45"/>
        <v>0</v>
      </c>
      <c r="BG281" s="209">
        <f t="shared" si="46"/>
        <v>0</v>
      </c>
      <c r="BH281" s="209">
        <f t="shared" si="47"/>
        <v>0</v>
      </c>
      <c r="BI281" s="209">
        <f t="shared" si="48"/>
        <v>0</v>
      </c>
      <c r="BJ281" s="17" t="s">
        <v>88</v>
      </c>
      <c r="BK281" s="209">
        <f t="shared" si="49"/>
        <v>0</v>
      </c>
      <c r="BL281" s="17" t="s">
        <v>123</v>
      </c>
      <c r="BM281" s="208" t="s">
        <v>1284</v>
      </c>
    </row>
    <row r="282" spans="2:65" s="1" customFormat="1" ht="16.5" customHeight="1">
      <c r="B282" s="35"/>
      <c r="C282" s="197" t="s">
        <v>871</v>
      </c>
      <c r="D282" s="197" t="s">
        <v>264</v>
      </c>
      <c r="E282" s="198" t="s">
        <v>4894</v>
      </c>
      <c r="F282" s="199" t="s">
        <v>4895</v>
      </c>
      <c r="G282" s="200" t="s">
        <v>1692</v>
      </c>
      <c r="H282" s="201">
        <v>6</v>
      </c>
      <c r="I282" s="202"/>
      <c r="J282" s="203">
        <f t="shared" si="40"/>
        <v>0</v>
      </c>
      <c r="K282" s="199" t="s">
        <v>411</v>
      </c>
      <c r="L282" s="39"/>
      <c r="M282" s="204" t="s">
        <v>1</v>
      </c>
      <c r="N282" s="205" t="s">
        <v>46</v>
      </c>
      <c r="O282" s="67"/>
      <c r="P282" s="206">
        <f t="shared" si="41"/>
        <v>0</v>
      </c>
      <c r="Q282" s="206">
        <v>0</v>
      </c>
      <c r="R282" s="206">
        <f t="shared" si="42"/>
        <v>0</v>
      </c>
      <c r="S282" s="206">
        <v>0</v>
      </c>
      <c r="T282" s="207">
        <f t="shared" si="43"/>
        <v>0</v>
      </c>
      <c r="AR282" s="208" t="s">
        <v>123</v>
      </c>
      <c r="AT282" s="208" t="s">
        <v>264</v>
      </c>
      <c r="AU282" s="208" t="s">
        <v>88</v>
      </c>
      <c r="AY282" s="17" t="s">
        <v>261</v>
      </c>
      <c r="BE282" s="209">
        <f t="shared" si="44"/>
        <v>0</v>
      </c>
      <c r="BF282" s="209">
        <f t="shared" si="45"/>
        <v>0</v>
      </c>
      <c r="BG282" s="209">
        <f t="shared" si="46"/>
        <v>0</v>
      </c>
      <c r="BH282" s="209">
        <f t="shared" si="47"/>
        <v>0</v>
      </c>
      <c r="BI282" s="209">
        <f t="shared" si="48"/>
        <v>0</v>
      </c>
      <c r="BJ282" s="17" t="s">
        <v>88</v>
      </c>
      <c r="BK282" s="209">
        <f t="shared" si="49"/>
        <v>0</v>
      </c>
      <c r="BL282" s="17" t="s">
        <v>123</v>
      </c>
      <c r="BM282" s="208" t="s">
        <v>1292</v>
      </c>
    </row>
    <row r="283" spans="2:65" s="1" customFormat="1" ht="16.5" customHeight="1">
      <c r="B283" s="35"/>
      <c r="C283" s="197" t="s">
        <v>886</v>
      </c>
      <c r="D283" s="197" t="s">
        <v>264</v>
      </c>
      <c r="E283" s="198" t="s">
        <v>4896</v>
      </c>
      <c r="F283" s="199" t="s">
        <v>4897</v>
      </c>
      <c r="G283" s="200" t="s">
        <v>1692</v>
      </c>
      <c r="H283" s="201">
        <v>3</v>
      </c>
      <c r="I283" s="202"/>
      <c r="J283" s="203">
        <f t="shared" si="40"/>
        <v>0</v>
      </c>
      <c r="K283" s="199" t="s">
        <v>411</v>
      </c>
      <c r="L283" s="39"/>
      <c r="M283" s="204" t="s">
        <v>1</v>
      </c>
      <c r="N283" s="205" t="s">
        <v>46</v>
      </c>
      <c r="O283" s="67"/>
      <c r="P283" s="206">
        <f t="shared" si="41"/>
        <v>0</v>
      </c>
      <c r="Q283" s="206">
        <v>0</v>
      </c>
      <c r="R283" s="206">
        <f t="shared" si="42"/>
        <v>0</v>
      </c>
      <c r="S283" s="206">
        <v>0</v>
      </c>
      <c r="T283" s="207">
        <f t="shared" si="43"/>
        <v>0</v>
      </c>
      <c r="AR283" s="208" t="s">
        <v>123</v>
      </c>
      <c r="AT283" s="208" t="s">
        <v>264</v>
      </c>
      <c r="AU283" s="208" t="s">
        <v>88</v>
      </c>
      <c r="AY283" s="17" t="s">
        <v>261</v>
      </c>
      <c r="BE283" s="209">
        <f t="shared" si="44"/>
        <v>0</v>
      </c>
      <c r="BF283" s="209">
        <f t="shared" si="45"/>
        <v>0</v>
      </c>
      <c r="BG283" s="209">
        <f t="shared" si="46"/>
        <v>0</v>
      </c>
      <c r="BH283" s="209">
        <f t="shared" si="47"/>
        <v>0</v>
      </c>
      <c r="BI283" s="209">
        <f t="shared" si="48"/>
        <v>0</v>
      </c>
      <c r="BJ283" s="17" t="s">
        <v>88</v>
      </c>
      <c r="BK283" s="209">
        <f t="shared" si="49"/>
        <v>0</v>
      </c>
      <c r="BL283" s="17" t="s">
        <v>123</v>
      </c>
      <c r="BM283" s="208" t="s">
        <v>1301</v>
      </c>
    </row>
    <row r="284" spans="2:65" s="1" customFormat="1" ht="16.5" customHeight="1">
      <c r="B284" s="35"/>
      <c r="C284" s="197" t="s">
        <v>893</v>
      </c>
      <c r="D284" s="197" t="s">
        <v>264</v>
      </c>
      <c r="E284" s="198" t="s">
        <v>4898</v>
      </c>
      <c r="F284" s="199" t="s">
        <v>4899</v>
      </c>
      <c r="G284" s="200" t="s">
        <v>1692</v>
      </c>
      <c r="H284" s="201">
        <v>125</v>
      </c>
      <c r="I284" s="202"/>
      <c r="J284" s="203">
        <f t="shared" si="40"/>
        <v>0</v>
      </c>
      <c r="K284" s="199" t="s">
        <v>411</v>
      </c>
      <c r="L284" s="39"/>
      <c r="M284" s="204" t="s">
        <v>1</v>
      </c>
      <c r="N284" s="205" t="s">
        <v>46</v>
      </c>
      <c r="O284" s="67"/>
      <c r="P284" s="206">
        <f t="shared" si="41"/>
        <v>0</v>
      </c>
      <c r="Q284" s="206">
        <v>0</v>
      </c>
      <c r="R284" s="206">
        <f t="shared" si="42"/>
        <v>0</v>
      </c>
      <c r="S284" s="206">
        <v>0</v>
      </c>
      <c r="T284" s="207">
        <f t="shared" si="43"/>
        <v>0</v>
      </c>
      <c r="AR284" s="208" t="s">
        <v>123</v>
      </c>
      <c r="AT284" s="208" t="s">
        <v>264</v>
      </c>
      <c r="AU284" s="208" t="s">
        <v>88</v>
      </c>
      <c r="AY284" s="17" t="s">
        <v>261</v>
      </c>
      <c r="BE284" s="209">
        <f t="shared" si="44"/>
        <v>0</v>
      </c>
      <c r="BF284" s="209">
        <f t="shared" si="45"/>
        <v>0</v>
      </c>
      <c r="BG284" s="209">
        <f t="shared" si="46"/>
        <v>0</v>
      </c>
      <c r="BH284" s="209">
        <f t="shared" si="47"/>
        <v>0</v>
      </c>
      <c r="BI284" s="209">
        <f t="shared" si="48"/>
        <v>0</v>
      </c>
      <c r="BJ284" s="17" t="s">
        <v>88</v>
      </c>
      <c r="BK284" s="209">
        <f t="shared" si="49"/>
        <v>0</v>
      </c>
      <c r="BL284" s="17" t="s">
        <v>123</v>
      </c>
      <c r="BM284" s="208" t="s">
        <v>1314</v>
      </c>
    </row>
    <row r="285" spans="2:65" s="1" customFormat="1" ht="39">
      <c r="B285" s="35"/>
      <c r="C285" s="36"/>
      <c r="D285" s="210" t="s">
        <v>271</v>
      </c>
      <c r="E285" s="36"/>
      <c r="F285" s="211" t="s">
        <v>4900</v>
      </c>
      <c r="G285" s="36"/>
      <c r="H285" s="36"/>
      <c r="I285" s="118"/>
      <c r="J285" s="36"/>
      <c r="K285" s="36"/>
      <c r="L285" s="39"/>
      <c r="M285" s="212"/>
      <c r="N285" s="67"/>
      <c r="O285" s="67"/>
      <c r="P285" s="67"/>
      <c r="Q285" s="67"/>
      <c r="R285" s="67"/>
      <c r="S285" s="67"/>
      <c r="T285" s="68"/>
      <c r="AT285" s="17" t="s">
        <v>271</v>
      </c>
      <c r="AU285" s="17" t="s">
        <v>88</v>
      </c>
    </row>
    <row r="286" spans="2:65" s="1" customFormat="1" ht="16.5" customHeight="1">
      <c r="B286" s="35"/>
      <c r="C286" s="197" t="s">
        <v>899</v>
      </c>
      <c r="D286" s="197" t="s">
        <v>264</v>
      </c>
      <c r="E286" s="198" t="s">
        <v>4901</v>
      </c>
      <c r="F286" s="199" t="s">
        <v>4740</v>
      </c>
      <c r="G286" s="200" t="s">
        <v>1827</v>
      </c>
      <c r="H286" s="201">
        <v>1</v>
      </c>
      <c r="I286" s="202"/>
      <c r="J286" s="203">
        <f t="shared" ref="J286:J291" si="50">ROUND(I286*H286,2)</f>
        <v>0</v>
      </c>
      <c r="K286" s="199" t="s">
        <v>411</v>
      </c>
      <c r="L286" s="39"/>
      <c r="M286" s="204" t="s">
        <v>1</v>
      </c>
      <c r="N286" s="205" t="s">
        <v>46</v>
      </c>
      <c r="O286" s="67"/>
      <c r="P286" s="206">
        <f t="shared" ref="P286:P291" si="51">O286*H286</f>
        <v>0</v>
      </c>
      <c r="Q286" s="206">
        <v>0</v>
      </c>
      <c r="R286" s="206">
        <f t="shared" ref="R286:R291" si="52">Q286*H286</f>
        <v>0</v>
      </c>
      <c r="S286" s="206">
        <v>0</v>
      </c>
      <c r="T286" s="207">
        <f t="shared" ref="T286:T291" si="53">S286*H286</f>
        <v>0</v>
      </c>
      <c r="AR286" s="208" t="s">
        <v>123</v>
      </c>
      <c r="AT286" s="208" t="s">
        <v>264</v>
      </c>
      <c r="AU286" s="208" t="s">
        <v>88</v>
      </c>
      <c r="AY286" s="17" t="s">
        <v>261</v>
      </c>
      <c r="BE286" s="209">
        <f t="shared" ref="BE286:BE291" si="54">IF(N286="základní",J286,0)</f>
        <v>0</v>
      </c>
      <c r="BF286" s="209">
        <f t="shared" ref="BF286:BF291" si="55">IF(N286="snížená",J286,0)</f>
        <v>0</v>
      </c>
      <c r="BG286" s="209">
        <f t="shared" ref="BG286:BG291" si="56">IF(N286="zákl. přenesená",J286,0)</f>
        <v>0</v>
      </c>
      <c r="BH286" s="209">
        <f t="shared" ref="BH286:BH291" si="57">IF(N286="sníž. přenesená",J286,0)</f>
        <v>0</v>
      </c>
      <c r="BI286" s="209">
        <f t="shared" ref="BI286:BI291" si="58">IF(N286="nulová",J286,0)</f>
        <v>0</v>
      </c>
      <c r="BJ286" s="17" t="s">
        <v>88</v>
      </c>
      <c r="BK286" s="209">
        <f t="shared" ref="BK286:BK291" si="59">ROUND(I286*H286,2)</f>
        <v>0</v>
      </c>
      <c r="BL286" s="17" t="s">
        <v>123</v>
      </c>
      <c r="BM286" s="208" t="s">
        <v>1323</v>
      </c>
    </row>
    <row r="287" spans="2:65" s="1" customFormat="1" ht="24" customHeight="1">
      <c r="B287" s="35"/>
      <c r="C287" s="197" t="s">
        <v>904</v>
      </c>
      <c r="D287" s="197" t="s">
        <v>264</v>
      </c>
      <c r="E287" s="198" t="s">
        <v>4902</v>
      </c>
      <c r="F287" s="199" t="s">
        <v>4903</v>
      </c>
      <c r="G287" s="200" t="s">
        <v>1827</v>
      </c>
      <c r="H287" s="201">
        <v>3</v>
      </c>
      <c r="I287" s="202"/>
      <c r="J287" s="203">
        <f t="shared" si="50"/>
        <v>0</v>
      </c>
      <c r="K287" s="199" t="s">
        <v>411</v>
      </c>
      <c r="L287" s="39"/>
      <c r="M287" s="204" t="s">
        <v>1</v>
      </c>
      <c r="N287" s="205" t="s">
        <v>46</v>
      </c>
      <c r="O287" s="67"/>
      <c r="P287" s="206">
        <f t="shared" si="51"/>
        <v>0</v>
      </c>
      <c r="Q287" s="206">
        <v>0</v>
      </c>
      <c r="R287" s="206">
        <f t="shared" si="52"/>
        <v>0</v>
      </c>
      <c r="S287" s="206">
        <v>0</v>
      </c>
      <c r="T287" s="207">
        <f t="shared" si="53"/>
        <v>0</v>
      </c>
      <c r="AR287" s="208" t="s">
        <v>123</v>
      </c>
      <c r="AT287" s="208" t="s">
        <v>264</v>
      </c>
      <c r="AU287" s="208" t="s">
        <v>88</v>
      </c>
      <c r="AY287" s="17" t="s">
        <v>261</v>
      </c>
      <c r="BE287" s="209">
        <f t="shared" si="54"/>
        <v>0</v>
      </c>
      <c r="BF287" s="209">
        <f t="shared" si="55"/>
        <v>0</v>
      </c>
      <c r="BG287" s="209">
        <f t="shared" si="56"/>
        <v>0</v>
      </c>
      <c r="BH287" s="209">
        <f t="shared" si="57"/>
        <v>0</v>
      </c>
      <c r="BI287" s="209">
        <f t="shared" si="58"/>
        <v>0</v>
      </c>
      <c r="BJ287" s="17" t="s">
        <v>88</v>
      </c>
      <c r="BK287" s="209">
        <f t="shared" si="59"/>
        <v>0</v>
      </c>
      <c r="BL287" s="17" t="s">
        <v>123</v>
      </c>
      <c r="BM287" s="208" t="s">
        <v>1330</v>
      </c>
    </row>
    <row r="288" spans="2:65" s="1" customFormat="1" ht="24" customHeight="1">
      <c r="B288" s="35"/>
      <c r="C288" s="197" t="s">
        <v>908</v>
      </c>
      <c r="D288" s="197" t="s">
        <v>264</v>
      </c>
      <c r="E288" s="198" t="s">
        <v>4904</v>
      </c>
      <c r="F288" s="199" t="s">
        <v>4905</v>
      </c>
      <c r="G288" s="200" t="s">
        <v>1827</v>
      </c>
      <c r="H288" s="201">
        <v>2</v>
      </c>
      <c r="I288" s="202"/>
      <c r="J288" s="203">
        <f t="shared" si="50"/>
        <v>0</v>
      </c>
      <c r="K288" s="199" t="s">
        <v>411</v>
      </c>
      <c r="L288" s="39"/>
      <c r="M288" s="204" t="s">
        <v>1</v>
      </c>
      <c r="N288" s="205" t="s">
        <v>46</v>
      </c>
      <c r="O288" s="67"/>
      <c r="P288" s="206">
        <f t="shared" si="51"/>
        <v>0</v>
      </c>
      <c r="Q288" s="206">
        <v>0</v>
      </c>
      <c r="R288" s="206">
        <f t="shared" si="52"/>
        <v>0</v>
      </c>
      <c r="S288" s="206">
        <v>0</v>
      </c>
      <c r="T288" s="207">
        <f t="shared" si="53"/>
        <v>0</v>
      </c>
      <c r="AR288" s="208" t="s">
        <v>123</v>
      </c>
      <c r="AT288" s="208" t="s">
        <v>264</v>
      </c>
      <c r="AU288" s="208" t="s">
        <v>88</v>
      </c>
      <c r="AY288" s="17" t="s">
        <v>261</v>
      </c>
      <c r="BE288" s="209">
        <f t="shared" si="54"/>
        <v>0</v>
      </c>
      <c r="BF288" s="209">
        <f t="shared" si="55"/>
        <v>0</v>
      </c>
      <c r="BG288" s="209">
        <f t="shared" si="56"/>
        <v>0</v>
      </c>
      <c r="BH288" s="209">
        <f t="shared" si="57"/>
        <v>0</v>
      </c>
      <c r="BI288" s="209">
        <f t="shared" si="58"/>
        <v>0</v>
      </c>
      <c r="BJ288" s="17" t="s">
        <v>88</v>
      </c>
      <c r="BK288" s="209">
        <f t="shared" si="59"/>
        <v>0</v>
      </c>
      <c r="BL288" s="17" t="s">
        <v>123</v>
      </c>
      <c r="BM288" s="208" t="s">
        <v>1341</v>
      </c>
    </row>
    <row r="289" spans="2:65" s="1" customFormat="1" ht="24" customHeight="1">
      <c r="B289" s="35"/>
      <c r="C289" s="197" t="s">
        <v>915</v>
      </c>
      <c r="D289" s="197" t="s">
        <v>264</v>
      </c>
      <c r="E289" s="198" t="s">
        <v>4906</v>
      </c>
      <c r="F289" s="199" t="s">
        <v>4907</v>
      </c>
      <c r="G289" s="200" t="s">
        <v>1827</v>
      </c>
      <c r="H289" s="201">
        <v>3</v>
      </c>
      <c r="I289" s="202"/>
      <c r="J289" s="203">
        <f t="shared" si="50"/>
        <v>0</v>
      </c>
      <c r="K289" s="199" t="s">
        <v>411</v>
      </c>
      <c r="L289" s="39"/>
      <c r="M289" s="204" t="s">
        <v>1</v>
      </c>
      <c r="N289" s="205" t="s">
        <v>46</v>
      </c>
      <c r="O289" s="67"/>
      <c r="P289" s="206">
        <f t="shared" si="51"/>
        <v>0</v>
      </c>
      <c r="Q289" s="206">
        <v>0</v>
      </c>
      <c r="R289" s="206">
        <f t="shared" si="52"/>
        <v>0</v>
      </c>
      <c r="S289" s="206">
        <v>0</v>
      </c>
      <c r="T289" s="207">
        <f t="shared" si="53"/>
        <v>0</v>
      </c>
      <c r="AR289" s="208" t="s">
        <v>123</v>
      </c>
      <c r="AT289" s="208" t="s">
        <v>264</v>
      </c>
      <c r="AU289" s="208" t="s">
        <v>88</v>
      </c>
      <c r="AY289" s="17" t="s">
        <v>261</v>
      </c>
      <c r="BE289" s="209">
        <f t="shared" si="54"/>
        <v>0</v>
      </c>
      <c r="BF289" s="209">
        <f t="shared" si="55"/>
        <v>0</v>
      </c>
      <c r="BG289" s="209">
        <f t="shared" si="56"/>
        <v>0</v>
      </c>
      <c r="BH289" s="209">
        <f t="shared" si="57"/>
        <v>0</v>
      </c>
      <c r="BI289" s="209">
        <f t="shared" si="58"/>
        <v>0</v>
      </c>
      <c r="BJ289" s="17" t="s">
        <v>88</v>
      </c>
      <c r="BK289" s="209">
        <f t="shared" si="59"/>
        <v>0</v>
      </c>
      <c r="BL289" s="17" t="s">
        <v>123</v>
      </c>
      <c r="BM289" s="208" t="s">
        <v>1350</v>
      </c>
    </row>
    <row r="290" spans="2:65" s="1" customFormat="1" ht="24" customHeight="1">
      <c r="B290" s="35"/>
      <c r="C290" s="197" t="s">
        <v>921</v>
      </c>
      <c r="D290" s="197" t="s">
        <v>264</v>
      </c>
      <c r="E290" s="198" t="s">
        <v>4908</v>
      </c>
      <c r="F290" s="199" t="s">
        <v>4909</v>
      </c>
      <c r="G290" s="200" t="s">
        <v>1827</v>
      </c>
      <c r="H290" s="201">
        <v>2</v>
      </c>
      <c r="I290" s="202"/>
      <c r="J290" s="203">
        <f t="shared" si="50"/>
        <v>0</v>
      </c>
      <c r="K290" s="199" t="s">
        <v>411</v>
      </c>
      <c r="L290" s="39"/>
      <c r="M290" s="204" t="s">
        <v>1</v>
      </c>
      <c r="N290" s="205" t="s">
        <v>46</v>
      </c>
      <c r="O290" s="67"/>
      <c r="P290" s="206">
        <f t="shared" si="51"/>
        <v>0</v>
      </c>
      <c r="Q290" s="206">
        <v>0</v>
      </c>
      <c r="R290" s="206">
        <f t="shared" si="52"/>
        <v>0</v>
      </c>
      <c r="S290" s="206">
        <v>0</v>
      </c>
      <c r="T290" s="207">
        <f t="shared" si="53"/>
        <v>0</v>
      </c>
      <c r="AR290" s="208" t="s">
        <v>123</v>
      </c>
      <c r="AT290" s="208" t="s">
        <v>264</v>
      </c>
      <c r="AU290" s="208" t="s">
        <v>88</v>
      </c>
      <c r="AY290" s="17" t="s">
        <v>261</v>
      </c>
      <c r="BE290" s="209">
        <f t="shared" si="54"/>
        <v>0</v>
      </c>
      <c r="BF290" s="209">
        <f t="shared" si="55"/>
        <v>0</v>
      </c>
      <c r="BG290" s="209">
        <f t="shared" si="56"/>
        <v>0</v>
      </c>
      <c r="BH290" s="209">
        <f t="shared" si="57"/>
        <v>0</v>
      </c>
      <c r="BI290" s="209">
        <f t="shared" si="58"/>
        <v>0</v>
      </c>
      <c r="BJ290" s="17" t="s">
        <v>88</v>
      </c>
      <c r="BK290" s="209">
        <f t="shared" si="59"/>
        <v>0</v>
      </c>
      <c r="BL290" s="17" t="s">
        <v>123</v>
      </c>
      <c r="BM290" s="208" t="s">
        <v>1359</v>
      </c>
    </row>
    <row r="291" spans="2:65" s="1" customFormat="1" ht="16.5" customHeight="1">
      <c r="B291" s="35"/>
      <c r="C291" s="197" t="s">
        <v>925</v>
      </c>
      <c r="D291" s="197" t="s">
        <v>264</v>
      </c>
      <c r="E291" s="198" t="s">
        <v>4910</v>
      </c>
      <c r="F291" s="199" t="s">
        <v>4740</v>
      </c>
      <c r="G291" s="200" t="s">
        <v>1827</v>
      </c>
      <c r="H291" s="201">
        <v>1</v>
      </c>
      <c r="I291" s="202"/>
      <c r="J291" s="203">
        <f t="shared" si="50"/>
        <v>0</v>
      </c>
      <c r="K291" s="199" t="s">
        <v>411</v>
      </c>
      <c r="L291" s="39"/>
      <c r="M291" s="204" t="s">
        <v>1</v>
      </c>
      <c r="N291" s="205" t="s">
        <v>46</v>
      </c>
      <c r="O291" s="67"/>
      <c r="P291" s="206">
        <f t="shared" si="51"/>
        <v>0</v>
      </c>
      <c r="Q291" s="206">
        <v>0</v>
      </c>
      <c r="R291" s="206">
        <f t="shared" si="52"/>
        <v>0</v>
      </c>
      <c r="S291" s="206">
        <v>0</v>
      </c>
      <c r="T291" s="207">
        <f t="shared" si="53"/>
        <v>0</v>
      </c>
      <c r="AR291" s="208" t="s">
        <v>123</v>
      </c>
      <c r="AT291" s="208" t="s">
        <v>264</v>
      </c>
      <c r="AU291" s="208" t="s">
        <v>88</v>
      </c>
      <c r="AY291" s="17" t="s">
        <v>261</v>
      </c>
      <c r="BE291" s="209">
        <f t="shared" si="54"/>
        <v>0</v>
      </c>
      <c r="BF291" s="209">
        <f t="shared" si="55"/>
        <v>0</v>
      </c>
      <c r="BG291" s="209">
        <f t="shared" si="56"/>
        <v>0</v>
      </c>
      <c r="BH291" s="209">
        <f t="shared" si="57"/>
        <v>0</v>
      </c>
      <c r="BI291" s="209">
        <f t="shared" si="58"/>
        <v>0</v>
      </c>
      <c r="BJ291" s="17" t="s">
        <v>88</v>
      </c>
      <c r="BK291" s="209">
        <f t="shared" si="59"/>
        <v>0</v>
      </c>
      <c r="BL291" s="17" t="s">
        <v>123</v>
      </c>
      <c r="BM291" s="208" t="s">
        <v>1370</v>
      </c>
    </row>
    <row r="292" spans="2:65" s="11" customFormat="1" ht="25.9" customHeight="1">
      <c r="B292" s="181"/>
      <c r="C292" s="182"/>
      <c r="D292" s="183" t="s">
        <v>80</v>
      </c>
      <c r="E292" s="184" t="s">
        <v>4911</v>
      </c>
      <c r="F292" s="184" t="s">
        <v>4912</v>
      </c>
      <c r="G292" s="182"/>
      <c r="H292" s="182"/>
      <c r="I292" s="185"/>
      <c r="J292" s="186">
        <f>BK292</f>
        <v>0</v>
      </c>
      <c r="K292" s="182"/>
      <c r="L292" s="187"/>
      <c r="M292" s="188"/>
      <c r="N292" s="189"/>
      <c r="O292" s="189"/>
      <c r="P292" s="190">
        <f>SUM(P293:P310)</f>
        <v>0</v>
      </c>
      <c r="Q292" s="189"/>
      <c r="R292" s="190">
        <f>SUM(R293:R310)</f>
        <v>0</v>
      </c>
      <c r="S292" s="189"/>
      <c r="T292" s="191">
        <f>SUM(T293:T310)</f>
        <v>0</v>
      </c>
      <c r="AR292" s="192" t="s">
        <v>88</v>
      </c>
      <c r="AT292" s="193" t="s">
        <v>80</v>
      </c>
      <c r="AU292" s="193" t="s">
        <v>81</v>
      </c>
      <c r="AY292" s="192" t="s">
        <v>261</v>
      </c>
      <c r="BK292" s="194">
        <f>SUM(BK293:BK310)</f>
        <v>0</v>
      </c>
    </row>
    <row r="293" spans="2:65" s="1" customFormat="1" ht="16.5" customHeight="1">
      <c r="B293" s="35"/>
      <c r="C293" s="197" t="s">
        <v>929</v>
      </c>
      <c r="D293" s="197" t="s">
        <v>264</v>
      </c>
      <c r="E293" s="198" t="s">
        <v>4913</v>
      </c>
      <c r="F293" s="199" t="s">
        <v>4914</v>
      </c>
      <c r="G293" s="200" t="s">
        <v>1692</v>
      </c>
      <c r="H293" s="201">
        <v>3</v>
      </c>
      <c r="I293" s="202"/>
      <c r="J293" s="203">
        <f t="shared" ref="J293:J310" si="60">ROUND(I293*H293,2)</f>
        <v>0</v>
      </c>
      <c r="K293" s="199" t="s">
        <v>411</v>
      </c>
      <c r="L293" s="39"/>
      <c r="M293" s="204" t="s">
        <v>1</v>
      </c>
      <c r="N293" s="205" t="s">
        <v>46</v>
      </c>
      <c r="O293" s="67"/>
      <c r="P293" s="206">
        <f t="shared" ref="P293:P310" si="61">O293*H293</f>
        <v>0</v>
      </c>
      <c r="Q293" s="206">
        <v>0</v>
      </c>
      <c r="R293" s="206">
        <f t="shared" ref="R293:R310" si="62">Q293*H293</f>
        <v>0</v>
      </c>
      <c r="S293" s="206">
        <v>0</v>
      </c>
      <c r="T293" s="207">
        <f t="shared" ref="T293:T310" si="63">S293*H293</f>
        <v>0</v>
      </c>
      <c r="AR293" s="208" t="s">
        <v>123</v>
      </c>
      <c r="AT293" s="208" t="s">
        <v>264</v>
      </c>
      <c r="AU293" s="208" t="s">
        <v>88</v>
      </c>
      <c r="AY293" s="17" t="s">
        <v>261</v>
      </c>
      <c r="BE293" s="209">
        <f t="shared" ref="BE293:BE310" si="64">IF(N293="základní",J293,0)</f>
        <v>0</v>
      </c>
      <c r="BF293" s="209">
        <f t="shared" ref="BF293:BF310" si="65">IF(N293="snížená",J293,0)</f>
        <v>0</v>
      </c>
      <c r="BG293" s="209">
        <f t="shared" ref="BG293:BG310" si="66">IF(N293="zákl. přenesená",J293,0)</f>
        <v>0</v>
      </c>
      <c r="BH293" s="209">
        <f t="shared" ref="BH293:BH310" si="67">IF(N293="sníž. přenesená",J293,0)</f>
        <v>0</v>
      </c>
      <c r="BI293" s="209">
        <f t="shared" ref="BI293:BI310" si="68">IF(N293="nulová",J293,0)</f>
        <v>0</v>
      </c>
      <c r="BJ293" s="17" t="s">
        <v>88</v>
      </c>
      <c r="BK293" s="209">
        <f t="shared" ref="BK293:BK310" si="69">ROUND(I293*H293,2)</f>
        <v>0</v>
      </c>
      <c r="BL293" s="17" t="s">
        <v>123</v>
      </c>
      <c r="BM293" s="208" t="s">
        <v>1381</v>
      </c>
    </row>
    <row r="294" spans="2:65" s="1" customFormat="1" ht="16.5" customHeight="1">
      <c r="B294" s="35"/>
      <c r="C294" s="197" t="s">
        <v>941</v>
      </c>
      <c r="D294" s="197" t="s">
        <v>264</v>
      </c>
      <c r="E294" s="198" t="s">
        <v>4915</v>
      </c>
      <c r="F294" s="199" t="s">
        <v>4761</v>
      </c>
      <c r="G294" s="200" t="s">
        <v>1692</v>
      </c>
      <c r="H294" s="201">
        <v>3</v>
      </c>
      <c r="I294" s="202"/>
      <c r="J294" s="203">
        <f t="shared" si="60"/>
        <v>0</v>
      </c>
      <c r="K294" s="199" t="s">
        <v>411</v>
      </c>
      <c r="L294" s="39"/>
      <c r="M294" s="204" t="s">
        <v>1</v>
      </c>
      <c r="N294" s="205" t="s">
        <v>46</v>
      </c>
      <c r="O294" s="67"/>
      <c r="P294" s="206">
        <f t="shared" si="61"/>
        <v>0</v>
      </c>
      <c r="Q294" s="206">
        <v>0</v>
      </c>
      <c r="R294" s="206">
        <f t="shared" si="62"/>
        <v>0</v>
      </c>
      <c r="S294" s="206">
        <v>0</v>
      </c>
      <c r="T294" s="207">
        <f t="shared" si="63"/>
        <v>0</v>
      </c>
      <c r="AR294" s="208" t="s">
        <v>123</v>
      </c>
      <c r="AT294" s="208" t="s">
        <v>264</v>
      </c>
      <c r="AU294" s="208" t="s">
        <v>88</v>
      </c>
      <c r="AY294" s="17" t="s">
        <v>261</v>
      </c>
      <c r="BE294" s="209">
        <f t="shared" si="64"/>
        <v>0</v>
      </c>
      <c r="BF294" s="209">
        <f t="shared" si="65"/>
        <v>0</v>
      </c>
      <c r="BG294" s="209">
        <f t="shared" si="66"/>
        <v>0</v>
      </c>
      <c r="BH294" s="209">
        <f t="shared" si="67"/>
        <v>0</v>
      </c>
      <c r="BI294" s="209">
        <f t="shared" si="68"/>
        <v>0</v>
      </c>
      <c r="BJ294" s="17" t="s">
        <v>88</v>
      </c>
      <c r="BK294" s="209">
        <f t="shared" si="69"/>
        <v>0</v>
      </c>
      <c r="BL294" s="17" t="s">
        <v>123</v>
      </c>
      <c r="BM294" s="208" t="s">
        <v>1392</v>
      </c>
    </row>
    <row r="295" spans="2:65" s="1" customFormat="1" ht="16.5" customHeight="1">
      <c r="B295" s="35"/>
      <c r="C295" s="197" t="s">
        <v>946</v>
      </c>
      <c r="D295" s="197" t="s">
        <v>264</v>
      </c>
      <c r="E295" s="198" t="s">
        <v>4916</v>
      </c>
      <c r="F295" s="199" t="s">
        <v>4917</v>
      </c>
      <c r="G295" s="200" t="s">
        <v>1692</v>
      </c>
      <c r="H295" s="201">
        <v>24</v>
      </c>
      <c r="I295" s="202"/>
      <c r="J295" s="203">
        <f t="shared" si="60"/>
        <v>0</v>
      </c>
      <c r="K295" s="199" t="s">
        <v>411</v>
      </c>
      <c r="L295" s="39"/>
      <c r="M295" s="204" t="s">
        <v>1</v>
      </c>
      <c r="N295" s="205" t="s">
        <v>46</v>
      </c>
      <c r="O295" s="67"/>
      <c r="P295" s="206">
        <f t="shared" si="61"/>
        <v>0</v>
      </c>
      <c r="Q295" s="206">
        <v>0</v>
      </c>
      <c r="R295" s="206">
        <f t="shared" si="62"/>
        <v>0</v>
      </c>
      <c r="S295" s="206">
        <v>0</v>
      </c>
      <c r="T295" s="207">
        <f t="shared" si="63"/>
        <v>0</v>
      </c>
      <c r="AR295" s="208" t="s">
        <v>123</v>
      </c>
      <c r="AT295" s="208" t="s">
        <v>264</v>
      </c>
      <c r="AU295" s="208" t="s">
        <v>88</v>
      </c>
      <c r="AY295" s="17" t="s">
        <v>261</v>
      </c>
      <c r="BE295" s="209">
        <f t="shared" si="64"/>
        <v>0</v>
      </c>
      <c r="BF295" s="209">
        <f t="shared" si="65"/>
        <v>0</v>
      </c>
      <c r="BG295" s="209">
        <f t="shared" si="66"/>
        <v>0</v>
      </c>
      <c r="BH295" s="209">
        <f t="shared" si="67"/>
        <v>0</v>
      </c>
      <c r="BI295" s="209">
        <f t="shared" si="68"/>
        <v>0</v>
      </c>
      <c r="BJ295" s="17" t="s">
        <v>88</v>
      </c>
      <c r="BK295" s="209">
        <f t="shared" si="69"/>
        <v>0</v>
      </c>
      <c r="BL295" s="17" t="s">
        <v>123</v>
      </c>
      <c r="BM295" s="208" t="s">
        <v>1402</v>
      </c>
    </row>
    <row r="296" spans="2:65" s="1" customFormat="1" ht="16.5" customHeight="1">
      <c r="B296" s="35"/>
      <c r="C296" s="197" t="s">
        <v>950</v>
      </c>
      <c r="D296" s="197" t="s">
        <v>264</v>
      </c>
      <c r="E296" s="198" t="s">
        <v>4918</v>
      </c>
      <c r="F296" s="199" t="s">
        <v>4761</v>
      </c>
      <c r="G296" s="200" t="s">
        <v>1692</v>
      </c>
      <c r="H296" s="201">
        <v>24</v>
      </c>
      <c r="I296" s="202"/>
      <c r="J296" s="203">
        <f t="shared" si="60"/>
        <v>0</v>
      </c>
      <c r="K296" s="199" t="s">
        <v>411</v>
      </c>
      <c r="L296" s="39"/>
      <c r="M296" s="204" t="s">
        <v>1</v>
      </c>
      <c r="N296" s="205" t="s">
        <v>46</v>
      </c>
      <c r="O296" s="67"/>
      <c r="P296" s="206">
        <f t="shared" si="61"/>
        <v>0</v>
      </c>
      <c r="Q296" s="206">
        <v>0</v>
      </c>
      <c r="R296" s="206">
        <f t="shared" si="62"/>
        <v>0</v>
      </c>
      <c r="S296" s="206">
        <v>0</v>
      </c>
      <c r="T296" s="207">
        <f t="shared" si="63"/>
        <v>0</v>
      </c>
      <c r="AR296" s="208" t="s">
        <v>123</v>
      </c>
      <c r="AT296" s="208" t="s">
        <v>264</v>
      </c>
      <c r="AU296" s="208" t="s">
        <v>88</v>
      </c>
      <c r="AY296" s="17" t="s">
        <v>261</v>
      </c>
      <c r="BE296" s="209">
        <f t="shared" si="64"/>
        <v>0</v>
      </c>
      <c r="BF296" s="209">
        <f t="shared" si="65"/>
        <v>0</v>
      </c>
      <c r="BG296" s="209">
        <f t="shared" si="66"/>
        <v>0</v>
      </c>
      <c r="BH296" s="209">
        <f t="shared" si="67"/>
        <v>0</v>
      </c>
      <c r="BI296" s="209">
        <f t="shared" si="68"/>
        <v>0</v>
      </c>
      <c r="BJ296" s="17" t="s">
        <v>88</v>
      </c>
      <c r="BK296" s="209">
        <f t="shared" si="69"/>
        <v>0</v>
      </c>
      <c r="BL296" s="17" t="s">
        <v>123</v>
      </c>
      <c r="BM296" s="208" t="s">
        <v>1411</v>
      </c>
    </row>
    <row r="297" spans="2:65" s="1" customFormat="1" ht="16.5" customHeight="1">
      <c r="B297" s="35"/>
      <c r="C297" s="197" t="s">
        <v>956</v>
      </c>
      <c r="D297" s="197" t="s">
        <v>264</v>
      </c>
      <c r="E297" s="198" t="s">
        <v>4919</v>
      </c>
      <c r="F297" s="199" t="s">
        <v>4920</v>
      </c>
      <c r="G297" s="200" t="s">
        <v>1692</v>
      </c>
      <c r="H297" s="201">
        <v>159</v>
      </c>
      <c r="I297" s="202"/>
      <c r="J297" s="203">
        <f t="shared" si="60"/>
        <v>0</v>
      </c>
      <c r="K297" s="199" t="s">
        <v>411</v>
      </c>
      <c r="L297" s="39"/>
      <c r="M297" s="204" t="s">
        <v>1</v>
      </c>
      <c r="N297" s="205" t="s">
        <v>46</v>
      </c>
      <c r="O297" s="67"/>
      <c r="P297" s="206">
        <f t="shared" si="61"/>
        <v>0</v>
      </c>
      <c r="Q297" s="206">
        <v>0</v>
      </c>
      <c r="R297" s="206">
        <f t="shared" si="62"/>
        <v>0</v>
      </c>
      <c r="S297" s="206">
        <v>0</v>
      </c>
      <c r="T297" s="207">
        <f t="shared" si="63"/>
        <v>0</v>
      </c>
      <c r="AR297" s="208" t="s">
        <v>123</v>
      </c>
      <c r="AT297" s="208" t="s">
        <v>264</v>
      </c>
      <c r="AU297" s="208" t="s">
        <v>88</v>
      </c>
      <c r="AY297" s="17" t="s">
        <v>261</v>
      </c>
      <c r="BE297" s="209">
        <f t="shared" si="64"/>
        <v>0</v>
      </c>
      <c r="BF297" s="209">
        <f t="shared" si="65"/>
        <v>0</v>
      </c>
      <c r="BG297" s="209">
        <f t="shared" si="66"/>
        <v>0</v>
      </c>
      <c r="BH297" s="209">
        <f t="shared" si="67"/>
        <v>0</v>
      </c>
      <c r="BI297" s="209">
        <f t="shared" si="68"/>
        <v>0</v>
      </c>
      <c r="BJ297" s="17" t="s">
        <v>88</v>
      </c>
      <c r="BK297" s="209">
        <f t="shared" si="69"/>
        <v>0</v>
      </c>
      <c r="BL297" s="17" t="s">
        <v>123</v>
      </c>
      <c r="BM297" s="208" t="s">
        <v>1422</v>
      </c>
    </row>
    <row r="298" spans="2:65" s="1" customFormat="1" ht="16.5" customHeight="1">
      <c r="B298" s="35"/>
      <c r="C298" s="197" t="s">
        <v>961</v>
      </c>
      <c r="D298" s="197" t="s">
        <v>264</v>
      </c>
      <c r="E298" s="198" t="s">
        <v>4921</v>
      </c>
      <c r="F298" s="199" t="s">
        <v>4761</v>
      </c>
      <c r="G298" s="200" t="s">
        <v>1692</v>
      </c>
      <c r="H298" s="201">
        <v>159</v>
      </c>
      <c r="I298" s="202"/>
      <c r="J298" s="203">
        <f t="shared" si="60"/>
        <v>0</v>
      </c>
      <c r="K298" s="199" t="s">
        <v>411</v>
      </c>
      <c r="L298" s="39"/>
      <c r="M298" s="204" t="s">
        <v>1</v>
      </c>
      <c r="N298" s="205" t="s">
        <v>46</v>
      </c>
      <c r="O298" s="67"/>
      <c r="P298" s="206">
        <f t="shared" si="61"/>
        <v>0</v>
      </c>
      <c r="Q298" s="206">
        <v>0</v>
      </c>
      <c r="R298" s="206">
        <f t="shared" si="62"/>
        <v>0</v>
      </c>
      <c r="S298" s="206">
        <v>0</v>
      </c>
      <c r="T298" s="207">
        <f t="shared" si="63"/>
        <v>0</v>
      </c>
      <c r="AR298" s="208" t="s">
        <v>123</v>
      </c>
      <c r="AT298" s="208" t="s">
        <v>264</v>
      </c>
      <c r="AU298" s="208" t="s">
        <v>88</v>
      </c>
      <c r="AY298" s="17" t="s">
        <v>261</v>
      </c>
      <c r="BE298" s="209">
        <f t="shared" si="64"/>
        <v>0</v>
      </c>
      <c r="BF298" s="209">
        <f t="shared" si="65"/>
        <v>0</v>
      </c>
      <c r="BG298" s="209">
        <f t="shared" si="66"/>
        <v>0</v>
      </c>
      <c r="BH298" s="209">
        <f t="shared" si="67"/>
        <v>0</v>
      </c>
      <c r="BI298" s="209">
        <f t="shared" si="68"/>
        <v>0</v>
      </c>
      <c r="BJ298" s="17" t="s">
        <v>88</v>
      </c>
      <c r="BK298" s="209">
        <f t="shared" si="69"/>
        <v>0</v>
      </c>
      <c r="BL298" s="17" t="s">
        <v>123</v>
      </c>
      <c r="BM298" s="208" t="s">
        <v>1433</v>
      </c>
    </row>
    <row r="299" spans="2:65" s="1" customFormat="1" ht="16.5" customHeight="1">
      <c r="B299" s="35"/>
      <c r="C299" s="197" t="s">
        <v>965</v>
      </c>
      <c r="D299" s="197" t="s">
        <v>264</v>
      </c>
      <c r="E299" s="198" t="s">
        <v>4922</v>
      </c>
      <c r="F299" s="199" t="s">
        <v>4923</v>
      </c>
      <c r="G299" s="200" t="s">
        <v>1692</v>
      </c>
      <c r="H299" s="201">
        <v>17</v>
      </c>
      <c r="I299" s="202"/>
      <c r="J299" s="203">
        <f t="shared" si="60"/>
        <v>0</v>
      </c>
      <c r="K299" s="199" t="s">
        <v>411</v>
      </c>
      <c r="L299" s="39"/>
      <c r="M299" s="204" t="s">
        <v>1</v>
      </c>
      <c r="N299" s="205" t="s">
        <v>46</v>
      </c>
      <c r="O299" s="67"/>
      <c r="P299" s="206">
        <f t="shared" si="61"/>
        <v>0</v>
      </c>
      <c r="Q299" s="206">
        <v>0</v>
      </c>
      <c r="R299" s="206">
        <f t="shared" si="62"/>
        <v>0</v>
      </c>
      <c r="S299" s="206">
        <v>0</v>
      </c>
      <c r="T299" s="207">
        <f t="shared" si="63"/>
        <v>0</v>
      </c>
      <c r="AR299" s="208" t="s">
        <v>123</v>
      </c>
      <c r="AT299" s="208" t="s">
        <v>264</v>
      </c>
      <c r="AU299" s="208" t="s">
        <v>88</v>
      </c>
      <c r="AY299" s="17" t="s">
        <v>261</v>
      </c>
      <c r="BE299" s="209">
        <f t="shared" si="64"/>
        <v>0</v>
      </c>
      <c r="BF299" s="209">
        <f t="shared" si="65"/>
        <v>0</v>
      </c>
      <c r="BG299" s="209">
        <f t="shared" si="66"/>
        <v>0</v>
      </c>
      <c r="BH299" s="209">
        <f t="shared" si="67"/>
        <v>0</v>
      </c>
      <c r="BI299" s="209">
        <f t="shared" si="68"/>
        <v>0</v>
      </c>
      <c r="BJ299" s="17" t="s">
        <v>88</v>
      </c>
      <c r="BK299" s="209">
        <f t="shared" si="69"/>
        <v>0</v>
      </c>
      <c r="BL299" s="17" t="s">
        <v>123</v>
      </c>
      <c r="BM299" s="208" t="s">
        <v>1451</v>
      </c>
    </row>
    <row r="300" spans="2:65" s="1" customFormat="1" ht="16.5" customHeight="1">
      <c r="B300" s="35"/>
      <c r="C300" s="197" t="s">
        <v>969</v>
      </c>
      <c r="D300" s="197" t="s">
        <v>264</v>
      </c>
      <c r="E300" s="198" t="s">
        <v>4924</v>
      </c>
      <c r="F300" s="199" t="s">
        <v>4761</v>
      </c>
      <c r="G300" s="200" t="s">
        <v>1692</v>
      </c>
      <c r="H300" s="201">
        <v>17</v>
      </c>
      <c r="I300" s="202"/>
      <c r="J300" s="203">
        <f t="shared" si="60"/>
        <v>0</v>
      </c>
      <c r="K300" s="199" t="s">
        <v>411</v>
      </c>
      <c r="L300" s="39"/>
      <c r="M300" s="204" t="s">
        <v>1</v>
      </c>
      <c r="N300" s="205" t="s">
        <v>46</v>
      </c>
      <c r="O300" s="67"/>
      <c r="P300" s="206">
        <f t="shared" si="61"/>
        <v>0</v>
      </c>
      <c r="Q300" s="206">
        <v>0</v>
      </c>
      <c r="R300" s="206">
        <f t="shared" si="62"/>
        <v>0</v>
      </c>
      <c r="S300" s="206">
        <v>0</v>
      </c>
      <c r="T300" s="207">
        <f t="shared" si="63"/>
        <v>0</v>
      </c>
      <c r="AR300" s="208" t="s">
        <v>123</v>
      </c>
      <c r="AT300" s="208" t="s">
        <v>264</v>
      </c>
      <c r="AU300" s="208" t="s">
        <v>88</v>
      </c>
      <c r="AY300" s="17" t="s">
        <v>261</v>
      </c>
      <c r="BE300" s="209">
        <f t="shared" si="64"/>
        <v>0</v>
      </c>
      <c r="BF300" s="209">
        <f t="shared" si="65"/>
        <v>0</v>
      </c>
      <c r="BG300" s="209">
        <f t="shared" si="66"/>
        <v>0</v>
      </c>
      <c r="BH300" s="209">
        <f t="shared" si="67"/>
        <v>0</v>
      </c>
      <c r="BI300" s="209">
        <f t="shared" si="68"/>
        <v>0</v>
      </c>
      <c r="BJ300" s="17" t="s">
        <v>88</v>
      </c>
      <c r="BK300" s="209">
        <f t="shared" si="69"/>
        <v>0</v>
      </c>
      <c r="BL300" s="17" t="s">
        <v>123</v>
      </c>
      <c r="BM300" s="208" t="s">
        <v>1470</v>
      </c>
    </row>
    <row r="301" spans="2:65" s="1" customFormat="1" ht="16.5" customHeight="1">
      <c r="B301" s="35"/>
      <c r="C301" s="197" t="s">
        <v>973</v>
      </c>
      <c r="D301" s="197" t="s">
        <v>264</v>
      </c>
      <c r="E301" s="198" t="s">
        <v>4925</v>
      </c>
      <c r="F301" s="199" t="s">
        <v>4926</v>
      </c>
      <c r="G301" s="200" t="s">
        <v>1692</v>
      </c>
      <c r="H301" s="201">
        <v>21</v>
      </c>
      <c r="I301" s="202"/>
      <c r="J301" s="203">
        <f t="shared" si="60"/>
        <v>0</v>
      </c>
      <c r="K301" s="199" t="s">
        <v>411</v>
      </c>
      <c r="L301" s="39"/>
      <c r="M301" s="204" t="s">
        <v>1</v>
      </c>
      <c r="N301" s="205" t="s">
        <v>46</v>
      </c>
      <c r="O301" s="67"/>
      <c r="P301" s="206">
        <f t="shared" si="61"/>
        <v>0</v>
      </c>
      <c r="Q301" s="206">
        <v>0</v>
      </c>
      <c r="R301" s="206">
        <f t="shared" si="62"/>
        <v>0</v>
      </c>
      <c r="S301" s="206">
        <v>0</v>
      </c>
      <c r="T301" s="207">
        <f t="shared" si="63"/>
        <v>0</v>
      </c>
      <c r="AR301" s="208" t="s">
        <v>123</v>
      </c>
      <c r="AT301" s="208" t="s">
        <v>264</v>
      </c>
      <c r="AU301" s="208" t="s">
        <v>88</v>
      </c>
      <c r="AY301" s="17" t="s">
        <v>261</v>
      </c>
      <c r="BE301" s="209">
        <f t="shared" si="64"/>
        <v>0</v>
      </c>
      <c r="BF301" s="209">
        <f t="shared" si="65"/>
        <v>0</v>
      </c>
      <c r="BG301" s="209">
        <f t="shared" si="66"/>
        <v>0</v>
      </c>
      <c r="BH301" s="209">
        <f t="shared" si="67"/>
        <v>0</v>
      </c>
      <c r="BI301" s="209">
        <f t="shared" si="68"/>
        <v>0</v>
      </c>
      <c r="BJ301" s="17" t="s">
        <v>88</v>
      </c>
      <c r="BK301" s="209">
        <f t="shared" si="69"/>
        <v>0</v>
      </c>
      <c r="BL301" s="17" t="s">
        <v>123</v>
      </c>
      <c r="BM301" s="208" t="s">
        <v>1485</v>
      </c>
    </row>
    <row r="302" spans="2:65" s="1" customFormat="1" ht="16.5" customHeight="1">
      <c r="B302" s="35"/>
      <c r="C302" s="197" t="s">
        <v>977</v>
      </c>
      <c r="D302" s="197" t="s">
        <v>264</v>
      </c>
      <c r="E302" s="198" t="s">
        <v>4927</v>
      </c>
      <c r="F302" s="199" t="s">
        <v>4761</v>
      </c>
      <c r="G302" s="200" t="s">
        <v>1692</v>
      </c>
      <c r="H302" s="201">
        <v>21</v>
      </c>
      <c r="I302" s="202"/>
      <c r="J302" s="203">
        <f t="shared" si="60"/>
        <v>0</v>
      </c>
      <c r="K302" s="199" t="s">
        <v>411</v>
      </c>
      <c r="L302" s="39"/>
      <c r="M302" s="204" t="s">
        <v>1</v>
      </c>
      <c r="N302" s="205" t="s">
        <v>46</v>
      </c>
      <c r="O302" s="67"/>
      <c r="P302" s="206">
        <f t="shared" si="61"/>
        <v>0</v>
      </c>
      <c r="Q302" s="206">
        <v>0</v>
      </c>
      <c r="R302" s="206">
        <f t="shared" si="62"/>
        <v>0</v>
      </c>
      <c r="S302" s="206">
        <v>0</v>
      </c>
      <c r="T302" s="207">
        <f t="shared" si="63"/>
        <v>0</v>
      </c>
      <c r="AR302" s="208" t="s">
        <v>123</v>
      </c>
      <c r="AT302" s="208" t="s">
        <v>264</v>
      </c>
      <c r="AU302" s="208" t="s">
        <v>88</v>
      </c>
      <c r="AY302" s="17" t="s">
        <v>261</v>
      </c>
      <c r="BE302" s="209">
        <f t="shared" si="64"/>
        <v>0</v>
      </c>
      <c r="BF302" s="209">
        <f t="shared" si="65"/>
        <v>0</v>
      </c>
      <c r="BG302" s="209">
        <f t="shared" si="66"/>
        <v>0</v>
      </c>
      <c r="BH302" s="209">
        <f t="shared" si="67"/>
        <v>0</v>
      </c>
      <c r="BI302" s="209">
        <f t="shared" si="68"/>
        <v>0</v>
      </c>
      <c r="BJ302" s="17" t="s">
        <v>88</v>
      </c>
      <c r="BK302" s="209">
        <f t="shared" si="69"/>
        <v>0</v>
      </c>
      <c r="BL302" s="17" t="s">
        <v>123</v>
      </c>
      <c r="BM302" s="208" t="s">
        <v>1495</v>
      </c>
    </row>
    <row r="303" spans="2:65" s="1" customFormat="1" ht="16.5" customHeight="1">
      <c r="B303" s="35"/>
      <c r="C303" s="197" t="s">
        <v>982</v>
      </c>
      <c r="D303" s="197" t="s">
        <v>264</v>
      </c>
      <c r="E303" s="198" t="s">
        <v>4928</v>
      </c>
      <c r="F303" s="199" t="s">
        <v>4929</v>
      </c>
      <c r="G303" s="200" t="s">
        <v>1692</v>
      </c>
      <c r="H303" s="201">
        <v>16</v>
      </c>
      <c r="I303" s="202"/>
      <c r="J303" s="203">
        <f t="shared" si="60"/>
        <v>0</v>
      </c>
      <c r="K303" s="199" t="s">
        <v>411</v>
      </c>
      <c r="L303" s="39"/>
      <c r="M303" s="204" t="s">
        <v>1</v>
      </c>
      <c r="N303" s="205" t="s">
        <v>46</v>
      </c>
      <c r="O303" s="67"/>
      <c r="P303" s="206">
        <f t="shared" si="61"/>
        <v>0</v>
      </c>
      <c r="Q303" s="206">
        <v>0</v>
      </c>
      <c r="R303" s="206">
        <f t="shared" si="62"/>
        <v>0</v>
      </c>
      <c r="S303" s="206">
        <v>0</v>
      </c>
      <c r="T303" s="207">
        <f t="shared" si="63"/>
        <v>0</v>
      </c>
      <c r="AR303" s="208" t="s">
        <v>123</v>
      </c>
      <c r="AT303" s="208" t="s">
        <v>264</v>
      </c>
      <c r="AU303" s="208" t="s">
        <v>88</v>
      </c>
      <c r="AY303" s="17" t="s">
        <v>261</v>
      </c>
      <c r="BE303" s="209">
        <f t="shared" si="64"/>
        <v>0</v>
      </c>
      <c r="BF303" s="209">
        <f t="shared" si="65"/>
        <v>0</v>
      </c>
      <c r="BG303" s="209">
        <f t="shared" si="66"/>
        <v>0</v>
      </c>
      <c r="BH303" s="209">
        <f t="shared" si="67"/>
        <v>0</v>
      </c>
      <c r="BI303" s="209">
        <f t="shared" si="68"/>
        <v>0</v>
      </c>
      <c r="BJ303" s="17" t="s">
        <v>88</v>
      </c>
      <c r="BK303" s="209">
        <f t="shared" si="69"/>
        <v>0</v>
      </c>
      <c r="BL303" s="17" t="s">
        <v>123</v>
      </c>
      <c r="BM303" s="208" t="s">
        <v>1505</v>
      </c>
    </row>
    <row r="304" spans="2:65" s="1" customFormat="1" ht="16.5" customHeight="1">
      <c r="B304" s="35"/>
      <c r="C304" s="197" t="s">
        <v>991</v>
      </c>
      <c r="D304" s="197" t="s">
        <v>264</v>
      </c>
      <c r="E304" s="198" t="s">
        <v>4930</v>
      </c>
      <c r="F304" s="199" t="s">
        <v>4761</v>
      </c>
      <c r="G304" s="200" t="s">
        <v>1692</v>
      </c>
      <c r="H304" s="201">
        <v>16</v>
      </c>
      <c r="I304" s="202"/>
      <c r="J304" s="203">
        <f t="shared" si="60"/>
        <v>0</v>
      </c>
      <c r="K304" s="199" t="s">
        <v>411</v>
      </c>
      <c r="L304" s="39"/>
      <c r="M304" s="204" t="s">
        <v>1</v>
      </c>
      <c r="N304" s="205" t="s">
        <v>46</v>
      </c>
      <c r="O304" s="67"/>
      <c r="P304" s="206">
        <f t="shared" si="61"/>
        <v>0</v>
      </c>
      <c r="Q304" s="206">
        <v>0</v>
      </c>
      <c r="R304" s="206">
        <f t="shared" si="62"/>
        <v>0</v>
      </c>
      <c r="S304" s="206">
        <v>0</v>
      </c>
      <c r="T304" s="207">
        <f t="shared" si="63"/>
        <v>0</v>
      </c>
      <c r="AR304" s="208" t="s">
        <v>123</v>
      </c>
      <c r="AT304" s="208" t="s">
        <v>264</v>
      </c>
      <c r="AU304" s="208" t="s">
        <v>88</v>
      </c>
      <c r="AY304" s="17" t="s">
        <v>261</v>
      </c>
      <c r="BE304" s="209">
        <f t="shared" si="64"/>
        <v>0</v>
      </c>
      <c r="BF304" s="209">
        <f t="shared" si="65"/>
        <v>0</v>
      </c>
      <c r="BG304" s="209">
        <f t="shared" si="66"/>
        <v>0</v>
      </c>
      <c r="BH304" s="209">
        <f t="shared" si="67"/>
        <v>0</v>
      </c>
      <c r="BI304" s="209">
        <f t="shared" si="68"/>
        <v>0</v>
      </c>
      <c r="BJ304" s="17" t="s">
        <v>88</v>
      </c>
      <c r="BK304" s="209">
        <f t="shared" si="69"/>
        <v>0</v>
      </c>
      <c r="BL304" s="17" t="s">
        <v>123</v>
      </c>
      <c r="BM304" s="208" t="s">
        <v>1520</v>
      </c>
    </row>
    <row r="305" spans="2:65" s="1" customFormat="1" ht="16.5" customHeight="1">
      <c r="B305" s="35"/>
      <c r="C305" s="197" t="s">
        <v>997</v>
      </c>
      <c r="D305" s="197" t="s">
        <v>264</v>
      </c>
      <c r="E305" s="198" t="s">
        <v>4931</v>
      </c>
      <c r="F305" s="199" t="s">
        <v>4932</v>
      </c>
      <c r="G305" s="200" t="s">
        <v>1692</v>
      </c>
      <c r="H305" s="201">
        <v>102</v>
      </c>
      <c r="I305" s="202"/>
      <c r="J305" s="203">
        <f t="shared" si="60"/>
        <v>0</v>
      </c>
      <c r="K305" s="199" t="s">
        <v>411</v>
      </c>
      <c r="L305" s="39"/>
      <c r="M305" s="204" t="s">
        <v>1</v>
      </c>
      <c r="N305" s="205" t="s">
        <v>46</v>
      </c>
      <c r="O305" s="67"/>
      <c r="P305" s="206">
        <f t="shared" si="61"/>
        <v>0</v>
      </c>
      <c r="Q305" s="206">
        <v>0</v>
      </c>
      <c r="R305" s="206">
        <f t="shared" si="62"/>
        <v>0</v>
      </c>
      <c r="S305" s="206">
        <v>0</v>
      </c>
      <c r="T305" s="207">
        <f t="shared" si="63"/>
        <v>0</v>
      </c>
      <c r="AR305" s="208" t="s">
        <v>123</v>
      </c>
      <c r="AT305" s="208" t="s">
        <v>264</v>
      </c>
      <c r="AU305" s="208" t="s">
        <v>88</v>
      </c>
      <c r="AY305" s="17" t="s">
        <v>261</v>
      </c>
      <c r="BE305" s="209">
        <f t="shared" si="64"/>
        <v>0</v>
      </c>
      <c r="BF305" s="209">
        <f t="shared" si="65"/>
        <v>0</v>
      </c>
      <c r="BG305" s="209">
        <f t="shared" si="66"/>
        <v>0</v>
      </c>
      <c r="BH305" s="209">
        <f t="shared" si="67"/>
        <v>0</v>
      </c>
      <c r="BI305" s="209">
        <f t="shared" si="68"/>
        <v>0</v>
      </c>
      <c r="BJ305" s="17" t="s">
        <v>88</v>
      </c>
      <c r="BK305" s="209">
        <f t="shared" si="69"/>
        <v>0</v>
      </c>
      <c r="BL305" s="17" t="s">
        <v>123</v>
      </c>
      <c r="BM305" s="208" t="s">
        <v>1537</v>
      </c>
    </row>
    <row r="306" spans="2:65" s="1" customFormat="1" ht="16.5" customHeight="1">
      <c r="B306" s="35"/>
      <c r="C306" s="197" t="s">
        <v>1004</v>
      </c>
      <c r="D306" s="197" t="s">
        <v>264</v>
      </c>
      <c r="E306" s="198" t="s">
        <v>4933</v>
      </c>
      <c r="F306" s="199" t="s">
        <v>4761</v>
      </c>
      <c r="G306" s="200" t="s">
        <v>1692</v>
      </c>
      <c r="H306" s="201">
        <v>102</v>
      </c>
      <c r="I306" s="202"/>
      <c r="J306" s="203">
        <f t="shared" si="60"/>
        <v>0</v>
      </c>
      <c r="K306" s="199" t="s">
        <v>411</v>
      </c>
      <c r="L306" s="39"/>
      <c r="M306" s="204" t="s">
        <v>1</v>
      </c>
      <c r="N306" s="205" t="s">
        <v>46</v>
      </c>
      <c r="O306" s="67"/>
      <c r="P306" s="206">
        <f t="shared" si="61"/>
        <v>0</v>
      </c>
      <c r="Q306" s="206">
        <v>0</v>
      </c>
      <c r="R306" s="206">
        <f t="shared" si="62"/>
        <v>0</v>
      </c>
      <c r="S306" s="206">
        <v>0</v>
      </c>
      <c r="T306" s="207">
        <f t="shared" si="63"/>
        <v>0</v>
      </c>
      <c r="AR306" s="208" t="s">
        <v>123</v>
      </c>
      <c r="AT306" s="208" t="s">
        <v>264</v>
      </c>
      <c r="AU306" s="208" t="s">
        <v>88</v>
      </c>
      <c r="AY306" s="17" t="s">
        <v>261</v>
      </c>
      <c r="BE306" s="209">
        <f t="shared" si="64"/>
        <v>0</v>
      </c>
      <c r="BF306" s="209">
        <f t="shared" si="65"/>
        <v>0</v>
      </c>
      <c r="BG306" s="209">
        <f t="shared" si="66"/>
        <v>0</v>
      </c>
      <c r="BH306" s="209">
        <f t="shared" si="67"/>
        <v>0</v>
      </c>
      <c r="BI306" s="209">
        <f t="shared" si="68"/>
        <v>0</v>
      </c>
      <c r="BJ306" s="17" t="s">
        <v>88</v>
      </c>
      <c r="BK306" s="209">
        <f t="shared" si="69"/>
        <v>0</v>
      </c>
      <c r="BL306" s="17" t="s">
        <v>123</v>
      </c>
      <c r="BM306" s="208" t="s">
        <v>1555</v>
      </c>
    </row>
    <row r="307" spans="2:65" s="1" customFormat="1" ht="16.5" customHeight="1">
      <c r="B307" s="35"/>
      <c r="C307" s="197" t="s">
        <v>1011</v>
      </c>
      <c r="D307" s="197" t="s">
        <v>264</v>
      </c>
      <c r="E307" s="198" t="s">
        <v>4934</v>
      </c>
      <c r="F307" s="199" t="s">
        <v>4935</v>
      </c>
      <c r="G307" s="200" t="s">
        <v>405</v>
      </c>
      <c r="H307" s="201">
        <v>172</v>
      </c>
      <c r="I307" s="202"/>
      <c r="J307" s="203">
        <f t="shared" si="60"/>
        <v>0</v>
      </c>
      <c r="K307" s="199" t="s">
        <v>411</v>
      </c>
      <c r="L307" s="39"/>
      <c r="M307" s="204" t="s">
        <v>1</v>
      </c>
      <c r="N307" s="205" t="s">
        <v>46</v>
      </c>
      <c r="O307" s="67"/>
      <c r="P307" s="206">
        <f t="shared" si="61"/>
        <v>0</v>
      </c>
      <c r="Q307" s="206">
        <v>0</v>
      </c>
      <c r="R307" s="206">
        <f t="shared" si="62"/>
        <v>0</v>
      </c>
      <c r="S307" s="206">
        <v>0</v>
      </c>
      <c r="T307" s="207">
        <f t="shared" si="63"/>
        <v>0</v>
      </c>
      <c r="AR307" s="208" t="s">
        <v>123</v>
      </c>
      <c r="AT307" s="208" t="s">
        <v>264</v>
      </c>
      <c r="AU307" s="208" t="s">
        <v>88</v>
      </c>
      <c r="AY307" s="17" t="s">
        <v>261</v>
      </c>
      <c r="BE307" s="209">
        <f t="shared" si="64"/>
        <v>0</v>
      </c>
      <c r="BF307" s="209">
        <f t="shared" si="65"/>
        <v>0</v>
      </c>
      <c r="BG307" s="209">
        <f t="shared" si="66"/>
        <v>0</v>
      </c>
      <c r="BH307" s="209">
        <f t="shared" si="67"/>
        <v>0</v>
      </c>
      <c r="BI307" s="209">
        <f t="shared" si="68"/>
        <v>0</v>
      </c>
      <c r="BJ307" s="17" t="s">
        <v>88</v>
      </c>
      <c r="BK307" s="209">
        <f t="shared" si="69"/>
        <v>0</v>
      </c>
      <c r="BL307" s="17" t="s">
        <v>123</v>
      </c>
      <c r="BM307" s="208" t="s">
        <v>1571</v>
      </c>
    </row>
    <row r="308" spans="2:65" s="1" customFormat="1" ht="16.5" customHeight="1">
      <c r="B308" s="35"/>
      <c r="C308" s="197" t="s">
        <v>1016</v>
      </c>
      <c r="D308" s="197" t="s">
        <v>264</v>
      </c>
      <c r="E308" s="198" t="s">
        <v>4936</v>
      </c>
      <c r="F308" s="199" t="s">
        <v>4937</v>
      </c>
      <c r="G308" s="200" t="s">
        <v>405</v>
      </c>
      <c r="H308" s="201">
        <v>327</v>
      </c>
      <c r="I308" s="202"/>
      <c r="J308" s="203">
        <f t="shared" si="60"/>
        <v>0</v>
      </c>
      <c r="K308" s="199" t="s">
        <v>411</v>
      </c>
      <c r="L308" s="39"/>
      <c r="M308" s="204" t="s">
        <v>1</v>
      </c>
      <c r="N308" s="205" t="s">
        <v>46</v>
      </c>
      <c r="O308" s="67"/>
      <c r="P308" s="206">
        <f t="shared" si="61"/>
        <v>0</v>
      </c>
      <c r="Q308" s="206">
        <v>0</v>
      </c>
      <c r="R308" s="206">
        <f t="shared" si="62"/>
        <v>0</v>
      </c>
      <c r="S308" s="206">
        <v>0</v>
      </c>
      <c r="T308" s="207">
        <f t="shared" si="63"/>
        <v>0</v>
      </c>
      <c r="AR308" s="208" t="s">
        <v>123</v>
      </c>
      <c r="AT308" s="208" t="s">
        <v>264</v>
      </c>
      <c r="AU308" s="208" t="s">
        <v>88</v>
      </c>
      <c r="AY308" s="17" t="s">
        <v>261</v>
      </c>
      <c r="BE308" s="209">
        <f t="shared" si="64"/>
        <v>0</v>
      </c>
      <c r="BF308" s="209">
        <f t="shared" si="65"/>
        <v>0</v>
      </c>
      <c r="BG308" s="209">
        <f t="shared" si="66"/>
        <v>0</v>
      </c>
      <c r="BH308" s="209">
        <f t="shared" si="67"/>
        <v>0</v>
      </c>
      <c r="BI308" s="209">
        <f t="shared" si="68"/>
        <v>0</v>
      </c>
      <c r="BJ308" s="17" t="s">
        <v>88</v>
      </c>
      <c r="BK308" s="209">
        <f t="shared" si="69"/>
        <v>0</v>
      </c>
      <c r="BL308" s="17" t="s">
        <v>123</v>
      </c>
      <c r="BM308" s="208" t="s">
        <v>1579</v>
      </c>
    </row>
    <row r="309" spans="2:65" s="1" customFormat="1" ht="16.5" customHeight="1">
      <c r="B309" s="35"/>
      <c r="C309" s="197" t="s">
        <v>1021</v>
      </c>
      <c r="D309" s="197" t="s">
        <v>264</v>
      </c>
      <c r="E309" s="198" t="s">
        <v>4938</v>
      </c>
      <c r="F309" s="199" t="s">
        <v>4939</v>
      </c>
      <c r="G309" s="200" t="s">
        <v>405</v>
      </c>
      <c r="H309" s="201">
        <v>22</v>
      </c>
      <c r="I309" s="202"/>
      <c r="J309" s="203">
        <f t="shared" si="60"/>
        <v>0</v>
      </c>
      <c r="K309" s="199" t="s">
        <v>411</v>
      </c>
      <c r="L309" s="39"/>
      <c r="M309" s="204" t="s">
        <v>1</v>
      </c>
      <c r="N309" s="205" t="s">
        <v>46</v>
      </c>
      <c r="O309" s="67"/>
      <c r="P309" s="206">
        <f t="shared" si="61"/>
        <v>0</v>
      </c>
      <c r="Q309" s="206">
        <v>0</v>
      </c>
      <c r="R309" s="206">
        <f t="shared" si="62"/>
        <v>0</v>
      </c>
      <c r="S309" s="206">
        <v>0</v>
      </c>
      <c r="T309" s="207">
        <f t="shared" si="63"/>
        <v>0</v>
      </c>
      <c r="AR309" s="208" t="s">
        <v>123</v>
      </c>
      <c r="AT309" s="208" t="s">
        <v>264</v>
      </c>
      <c r="AU309" s="208" t="s">
        <v>88</v>
      </c>
      <c r="AY309" s="17" t="s">
        <v>261</v>
      </c>
      <c r="BE309" s="209">
        <f t="shared" si="64"/>
        <v>0</v>
      </c>
      <c r="BF309" s="209">
        <f t="shared" si="65"/>
        <v>0</v>
      </c>
      <c r="BG309" s="209">
        <f t="shared" si="66"/>
        <v>0</v>
      </c>
      <c r="BH309" s="209">
        <f t="shared" si="67"/>
        <v>0</v>
      </c>
      <c r="BI309" s="209">
        <f t="shared" si="68"/>
        <v>0</v>
      </c>
      <c r="BJ309" s="17" t="s">
        <v>88</v>
      </c>
      <c r="BK309" s="209">
        <f t="shared" si="69"/>
        <v>0</v>
      </c>
      <c r="BL309" s="17" t="s">
        <v>123</v>
      </c>
      <c r="BM309" s="208" t="s">
        <v>1594</v>
      </c>
    </row>
    <row r="310" spans="2:65" s="1" customFormat="1" ht="16.5" customHeight="1">
      <c r="B310" s="35"/>
      <c r="C310" s="197" t="s">
        <v>1026</v>
      </c>
      <c r="D310" s="197" t="s">
        <v>264</v>
      </c>
      <c r="E310" s="198" t="s">
        <v>4940</v>
      </c>
      <c r="F310" s="199" t="s">
        <v>4941</v>
      </c>
      <c r="G310" s="200" t="s">
        <v>405</v>
      </c>
      <c r="H310" s="201">
        <v>264</v>
      </c>
      <c r="I310" s="202"/>
      <c r="J310" s="203">
        <f t="shared" si="60"/>
        <v>0</v>
      </c>
      <c r="K310" s="199" t="s">
        <v>411</v>
      </c>
      <c r="L310" s="39"/>
      <c r="M310" s="204" t="s">
        <v>1</v>
      </c>
      <c r="N310" s="205" t="s">
        <v>46</v>
      </c>
      <c r="O310" s="67"/>
      <c r="P310" s="206">
        <f t="shared" si="61"/>
        <v>0</v>
      </c>
      <c r="Q310" s="206">
        <v>0</v>
      </c>
      <c r="R310" s="206">
        <f t="shared" si="62"/>
        <v>0</v>
      </c>
      <c r="S310" s="206">
        <v>0</v>
      </c>
      <c r="T310" s="207">
        <f t="shared" si="63"/>
        <v>0</v>
      </c>
      <c r="AR310" s="208" t="s">
        <v>123</v>
      </c>
      <c r="AT310" s="208" t="s">
        <v>264</v>
      </c>
      <c r="AU310" s="208" t="s">
        <v>88</v>
      </c>
      <c r="AY310" s="17" t="s">
        <v>261</v>
      </c>
      <c r="BE310" s="209">
        <f t="shared" si="64"/>
        <v>0</v>
      </c>
      <c r="BF310" s="209">
        <f t="shared" si="65"/>
        <v>0</v>
      </c>
      <c r="BG310" s="209">
        <f t="shared" si="66"/>
        <v>0</v>
      </c>
      <c r="BH310" s="209">
        <f t="shared" si="67"/>
        <v>0</v>
      </c>
      <c r="BI310" s="209">
        <f t="shared" si="68"/>
        <v>0</v>
      </c>
      <c r="BJ310" s="17" t="s">
        <v>88</v>
      </c>
      <c r="BK310" s="209">
        <f t="shared" si="69"/>
        <v>0</v>
      </c>
      <c r="BL310" s="17" t="s">
        <v>123</v>
      </c>
      <c r="BM310" s="208" t="s">
        <v>1605</v>
      </c>
    </row>
    <row r="311" spans="2:65" s="11" customFormat="1" ht="25.9" customHeight="1">
      <c r="B311" s="181"/>
      <c r="C311" s="182"/>
      <c r="D311" s="183" t="s">
        <v>80</v>
      </c>
      <c r="E311" s="184" t="s">
        <v>4942</v>
      </c>
      <c r="F311" s="184" t="s">
        <v>4943</v>
      </c>
      <c r="G311" s="182"/>
      <c r="H311" s="182"/>
      <c r="I311" s="185"/>
      <c r="J311" s="186">
        <f>BK311</f>
        <v>0</v>
      </c>
      <c r="K311" s="182"/>
      <c r="L311" s="187"/>
      <c r="M311" s="188"/>
      <c r="N311" s="189"/>
      <c r="O311" s="189"/>
      <c r="P311" s="190">
        <f>SUM(P312:P336)</f>
        <v>0</v>
      </c>
      <c r="Q311" s="189"/>
      <c r="R311" s="190">
        <f>SUM(R312:R336)</f>
        <v>0</v>
      </c>
      <c r="S311" s="189"/>
      <c r="T311" s="191">
        <f>SUM(T312:T336)</f>
        <v>0</v>
      </c>
      <c r="AR311" s="192" t="s">
        <v>88</v>
      </c>
      <c r="AT311" s="193" t="s">
        <v>80</v>
      </c>
      <c r="AU311" s="193" t="s">
        <v>81</v>
      </c>
      <c r="AY311" s="192" t="s">
        <v>261</v>
      </c>
      <c r="BK311" s="194">
        <f>SUM(BK312:BK336)</f>
        <v>0</v>
      </c>
    </row>
    <row r="312" spans="2:65" s="1" customFormat="1" ht="16.5" customHeight="1">
      <c r="B312" s="35"/>
      <c r="C312" s="197" t="s">
        <v>1033</v>
      </c>
      <c r="D312" s="197" t="s">
        <v>264</v>
      </c>
      <c r="E312" s="198" t="s">
        <v>4944</v>
      </c>
      <c r="F312" s="199" t="s">
        <v>4945</v>
      </c>
      <c r="G312" s="200" t="s">
        <v>1827</v>
      </c>
      <c r="H312" s="201">
        <v>1</v>
      </c>
      <c r="I312" s="202"/>
      <c r="J312" s="203">
        <f>ROUND(I312*H312,2)</f>
        <v>0</v>
      </c>
      <c r="K312" s="199" t="s">
        <v>411</v>
      </c>
      <c r="L312" s="39"/>
      <c r="M312" s="204" t="s">
        <v>1</v>
      </c>
      <c r="N312" s="205" t="s">
        <v>46</v>
      </c>
      <c r="O312" s="67"/>
      <c r="P312" s="206">
        <f>O312*H312</f>
        <v>0</v>
      </c>
      <c r="Q312" s="206">
        <v>0</v>
      </c>
      <c r="R312" s="206">
        <f>Q312*H312</f>
        <v>0</v>
      </c>
      <c r="S312" s="206">
        <v>0</v>
      </c>
      <c r="T312" s="207">
        <f>S312*H312</f>
        <v>0</v>
      </c>
      <c r="AR312" s="208" t="s">
        <v>123</v>
      </c>
      <c r="AT312" s="208" t="s">
        <v>264</v>
      </c>
      <c r="AU312" s="208" t="s">
        <v>88</v>
      </c>
      <c r="AY312" s="17" t="s">
        <v>261</v>
      </c>
      <c r="BE312" s="209">
        <f>IF(N312="základní",J312,0)</f>
        <v>0</v>
      </c>
      <c r="BF312" s="209">
        <f>IF(N312="snížená",J312,0)</f>
        <v>0</v>
      </c>
      <c r="BG312" s="209">
        <f>IF(N312="zákl. přenesená",J312,0)</f>
        <v>0</v>
      </c>
      <c r="BH312" s="209">
        <f>IF(N312="sníž. přenesená",J312,0)</f>
        <v>0</v>
      </c>
      <c r="BI312" s="209">
        <f>IF(N312="nulová",J312,0)</f>
        <v>0</v>
      </c>
      <c r="BJ312" s="17" t="s">
        <v>88</v>
      </c>
      <c r="BK312" s="209">
        <f>ROUND(I312*H312,2)</f>
        <v>0</v>
      </c>
      <c r="BL312" s="17" t="s">
        <v>123</v>
      </c>
      <c r="BM312" s="208" t="s">
        <v>1618</v>
      </c>
    </row>
    <row r="313" spans="2:65" s="1" customFormat="1" ht="68.25">
      <c r="B313" s="35"/>
      <c r="C313" s="36"/>
      <c r="D313" s="210" t="s">
        <v>271</v>
      </c>
      <c r="E313" s="36"/>
      <c r="F313" s="211" t="s">
        <v>4946</v>
      </c>
      <c r="G313" s="36"/>
      <c r="H313" s="36"/>
      <c r="I313" s="118"/>
      <c r="J313" s="36"/>
      <c r="K313" s="36"/>
      <c r="L313" s="39"/>
      <c r="M313" s="212"/>
      <c r="N313" s="67"/>
      <c r="O313" s="67"/>
      <c r="P313" s="67"/>
      <c r="Q313" s="67"/>
      <c r="R313" s="67"/>
      <c r="S313" s="67"/>
      <c r="T313" s="68"/>
      <c r="AT313" s="17" t="s">
        <v>271</v>
      </c>
      <c r="AU313" s="17" t="s">
        <v>88</v>
      </c>
    </row>
    <row r="314" spans="2:65" s="1" customFormat="1" ht="16.5" customHeight="1">
      <c r="B314" s="35"/>
      <c r="C314" s="197" t="s">
        <v>1037</v>
      </c>
      <c r="D314" s="197" t="s">
        <v>264</v>
      </c>
      <c r="E314" s="198" t="s">
        <v>4947</v>
      </c>
      <c r="F314" s="199" t="s">
        <v>4740</v>
      </c>
      <c r="G314" s="200" t="s">
        <v>1827</v>
      </c>
      <c r="H314" s="201">
        <v>1</v>
      </c>
      <c r="I314" s="202"/>
      <c r="J314" s="203">
        <f>ROUND(I314*H314,2)</f>
        <v>0</v>
      </c>
      <c r="K314" s="199" t="s">
        <v>411</v>
      </c>
      <c r="L314" s="39"/>
      <c r="M314" s="204" t="s">
        <v>1</v>
      </c>
      <c r="N314" s="205" t="s">
        <v>46</v>
      </c>
      <c r="O314" s="67"/>
      <c r="P314" s="206">
        <f>O314*H314</f>
        <v>0</v>
      </c>
      <c r="Q314" s="206">
        <v>0</v>
      </c>
      <c r="R314" s="206">
        <f>Q314*H314</f>
        <v>0</v>
      </c>
      <c r="S314" s="206">
        <v>0</v>
      </c>
      <c r="T314" s="207">
        <f>S314*H314</f>
        <v>0</v>
      </c>
      <c r="AR314" s="208" t="s">
        <v>123</v>
      </c>
      <c r="AT314" s="208" t="s">
        <v>264</v>
      </c>
      <c r="AU314" s="208" t="s">
        <v>88</v>
      </c>
      <c r="AY314" s="17" t="s">
        <v>261</v>
      </c>
      <c r="BE314" s="209">
        <f>IF(N314="základní",J314,0)</f>
        <v>0</v>
      </c>
      <c r="BF314" s="209">
        <f>IF(N314="snížená",J314,0)</f>
        <v>0</v>
      </c>
      <c r="BG314" s="209">
        <f>IF(N314="zákl. přenesená",J314,0)</f>
        <v>0</v>
      </c>
      <c r="BH314" s="209">
        <f>IF(N314="sníž. přenesená",J314,0)</f>
        <v>0</v>
      </c>
      <c r="BI314" s="209">
        <f>IF(N314="nulová",J314,0)</f>
        <v>0</v>
      </c>
      <c r="BJ314" s="17" t="s">
        <v>88</v>
      </c>
      <c r="BK314" s="209">
        <f>ROUND(I314*H314,2)</f>
        <v>0</v>
      </c>
      <c r="BL314" s="17" t="s">
        <v>123</v>
      </c>
      <c r="BM314" s="208" t="s">
        <v>1625</v>
      </c>
    </row>
    <row r="315" spans="2:65" s="1" customFormat="1" ht="16.5" customHeight="1">
      <c r="B315" s="35"/>
      <c r="C315" s="197" t="s">
        <v>1042</v>
      </c>
      <c r="D315" s="197" t="s">
        <v>264</v>
      </c>
      <c r="E315" s="198" t="s">
        <v>4948</v>
      </c>
      <c r="F315" s="199" t="s">
        <v>4799</v>
      </c>
      <c r="G315" s="200" t="s">
        <v>1827</v>
      </c>
      <c r="H315" s="201">
        <v>1</v>
      </c>
      <c r="I315" s="202"/>
      <c r="J315" s="203">
        <f>ROUND(I315*H315,2)</f>
        <v>0</v>
      </c>
      <c r="K315" s="199" t="s">
        <v>411</v>
      </c>
      <c r="L315" s="39"/>
      <c r="M315" s="204" t="s">
        <v>1</v>
      </c>
      <c r="N315" s="205" t="s">
        <v>46</v>
      </c>
      <c r="O315" s="67"/>
      <c r="P315" s="206">
        <f>O315*H315</f>
        <v>0</v>
      </c>
      <c r="Q315" s="206">
        <v>0</v>
      </c>
      <c r="R315" s="206">
        <f>Q315*H315</f>
        <v>0</v>
      </c>
      <c r="S315" s="206">
        <v>0</v>
      </c>
      <c r="T315" s="207">
        <f>S315*H315</f>
        <v>0</v>
      </c>
      <c r="AR315" s="208" t="s">
        <v>123</v>
      </c>
      <c r="AT315" s="208" t="s">
        <v>264</v>
      </c>
      <c r="AU315" s="208" t="s">
        <v>88</v>
      </c>
      <c r="AY315" s="17" t="s">
        <v>261</v>
      </c>
      <c r="BE315" s="209">
        <f>IF(N315="základní",J315,0)</f>
        <v>0</v>
      </c>
      <c r="BF315" s="209">
        <f>IF(N315="snížená",J315,0)</f>
        <v>0</v>
      </c>
      <c r="BG315" s="209">
        <f>IF(N315="zákl. přenesená",J315,0)</f>
        <v>0</v>
      </c>
      <c r="BH315" s="209">
        <f>IF(N315="sníž. přenesená",J315,0)</f>
        <v>0</v>
      </c>
      <c r="BI315" s="209">
        <f>IF(N315="nulová",J315,0)</f>
        <v>0</v>
      </c>
      <c r="BJ315" s="17" t="s">
        <v>88</v>
      </c>
      <c r="BK315" s="209">
        <f>ROUND(I315*H315,2)</f>
        <v>0</v>
      </c>
      <c r="BL315" s="17" t="s">
        <v>123</v>
      </c>
      <c r="BM315" s="208" t="s">
        <v>1636</v>
      </c>
    </row>
    <row r="316" spans="2:65" s="1" customFormat="1" ht="29.25">
      <c r="B316" s="35"/>
      <c r="C316" s="36"/>
      <c r="D316" s="210" t="s">
        <v>271</v>
      </c>
      <c r="E316" s="36"/>
      <c r="F316" s="211" t="s">
        <v>4800</v>
      </c>
      <c r="G316" s="36"/>
      <c r="H316" s="36"/>
      <c r="I316" s="118"/>
      <c r="J316" s="36"/>
      <c r="K316" s="36"/>
      <c r="L316" s="39"/>
      <c r="M316" s="212"/>
      <c r="N316" s="67"/>
      <c r="O316" s="67"/>
      <c r="P316" s="67"/>
      <c r="Q316" s="67"/>
      <c r="R316" s="67"/>
      <c r="S316" s="67"/>
      <c r="T316" s="68"/>
      <c r="AT316" s="17" t="s">
        <v>271</v>
      </c>
      <c r="AU316" s="17" t="s">
        <v>88</v>
      </c>
    </row>
    <row r="317" spans="2:65" s="1" customFormat="1" ht="16.5" customHeight="1">
      <c r="B317" s="35"/>
      <c r="C317" s="197" t="s">
        <v>1046</v>
      </c>
      <c r="D317" s="197" t="s">
        <v>264</v>
      </c>
      <c r="E317" s="198" t="s">
        <v>4949</v>
      </c>
      <c r="F317" s="199" t="s">
        <v>4802</v>
      </c>
      <c r="G317" s="200" t="s">
        <v>1827</v>
      </c>
      <c r="H317" s="201">
        <v>1</v>
      </c>
      <c r="I317" s="202"/>
      <c r="J317" s="203">
        <f t="shared" ref="J317:J333" si="70">ROUND(I317*H317,2)</f>
        <v>0</v>
      </c>
      <c r="K317" s="199" t="s">
        <v>411</v>
      </c>
      <c r="L317" s="39"/>
      <c r="M317" s="204" t="s">
        <v>1</v>
      </c>
      <c r="N317" s="205" t="s">
        <v>46</v>
      </c>
      <c r="O317" s="67"/>
      <c r="P317" s="206">
        <f t="shared" ref="P317:P333" si="71">O317*H317</f>
        <v>0</v>
      </c>
      <c r="Q317" s="206">
        <v>0</v>
      </c>
      <c r="R317" s="206">
        <f t="shared" ref="R317:R333" si="72">Q317*H317</f>
        <v>0</v>
      </c>
      <c r="S317" s="206">
        <v>0</v>
      </c>
      <c r="T317" s="207">
        <f t="shared" ref="T317:T333" si="73">S317*H317</f>
        <v>0</v>
      </c>
      <c r="AR317" s="208" t="s">
        <v>123</v>
      </c>
      <c r="AT317" s="208" t="s">
        <v>264</v>
      </c>
      <c r="AU317" s="208" t="s">
        <v>88</v>
      </c>
      <c r="AY317" s="17" t="s">
        <v>261</v>
      </c>
      <c r="BE317" s="209">
        <f t="shared" ref="BE317:BE333" si="74">IF(N317="základní",J317,0)</f>
        <v>0</v>
      </c>
      <c r="BF317" s="209">
        <f t="shared" ref="BF317:BF333" si="75">IF(N317="snížená",J317,0)</f>
        <v>0</v>
      </c>
      <c r="BG317" s="209">
        <f t="shared" ref="BG317:BG333" si="76">IF(N317="zákl. přenesená",J317,0)</f>
        <v>0</v>
      </c>
      <c r="BH317" s="209">
        <f t="shared" ref="BH317:BH333" si="77">IF(N317="sníž. přenesená",J317,0)</f>
        <v>0</v>
      </c>
      <c r="BI317" s="209">
        <f t="shared" ref="BI317:BI333" si="78">IF(N317="nulová",J317,0)</f>
        <v>0</v>
      </c>
      <c r="BJ317" s="17" t="s">
        <v>88</v>
      </c>
      <c r="BK317" s="209">
        <f t="shared" ref="BK317:BK333" si="79">ROUND(I317*H317,2)</f>
        <v>0</v>
      </c>
      <c r="BL317" s="17" t="s">
        <v>123</v>
      </c>
      <c r="BM317" s="208" t="s">
        <v>1659</v>
      </c>
    </row>
    <row r="318" spans="2:65" s="1" customFormat="1" ht="16.5" customHeight="1">
      <c r="B318" s="35"/>
      <c r="C318" s="197" t="s">
        <v>1053</v>
      </c>
      <c r="D318" s="197" t="s">
        <v>264</v>
      </c>
      <c r="E318" s="198" t="s">
        <v>4950</v>
      </c>
      <c r="F318" s="199" t="s">
        <v>4804</v>
      </c>
      <c r="G318" s="200" t="s">
        <v>1827</v>
      </c>
      <c r="H318" s="201">
        <v>1</v>
      </c>
      <c r="I318" s="202"/>
      <c r="J318" s="203">
        <f t="shared" si="70"/>
        <v>0</v>
      </c>
      <c r="K318" s="199" t="s">
        <v>411</v>
      </c>
      <c r="L318" s="39"/>
      <c r="M318" s="204" t="s">
        <v>1</v>
      </c>
      <c r="N318" s="205" t="s">
        <v>46</v>
      </c>
      <c r="O318" s="67"/>
      <c r="P318" s="206">
        <f t="shared" si="71"/>
        <v>0</v>
      </c>
      <c r="Q318" s="206">
        <v>0</v>
      </c>
      <c r="R318" s="206">
        <f t="shared" si="72"/>
        <v>0</v>
      </c>
      <c r="S318" s="206">
        <v>0</v>
      </c>
      <c r="T318" s="207">
        <f t="shared" si="73"/>
        <v>0</v>
      </c>
      <c r="AR318" s="208" t="s">
        <v>123</v>
      </c>
      <c r="AT318" s="208" t="s">
        <v>264</v>
      </c>
      <c r="AU318" s="208" t="s">
        <v>88</v>
      </c>
      <c r="AY318" s="17" t="s">
        <v>261</v>
      </c>
      <c r="BE318" s="209">
        <f t="shared" si="74"/>
        <v>0</v>
      </c>
      <c r="BF318" s="209">
        <f t="shared" si="75"/>
        <v>0</v>
      </c>
      <c r="BG318" s="209">
        <f t="shared" si="76"/>
        <v>0</v>
      </c>
      <c r="BH318" s="209">
        <f t="shared" si="77"/>
        <v>0</v>
      </c>
      <c r="BI318" s="209">
        <f t="shared" si="78"/>
        <v>0</v>
      </c>
      <c r="BJ318" s="17" t="s">
        <v>88</v>
      </c>
      <c r="BK318" s="209">
        <f t="shared" si="79"/>
        <v>0</v>
      </c>
      <c r="BL318" s="17" t="s">
        <v>123</v>
      </c>
      <c r="BM318" s="208" t="s">
        <v>1672</v>
      </c>
    </row>
    <row r="319" spans="2:65" s="1" customFormat="1" ht="16.5" customHeight="1">
      <c r="B319" s="35"/>
      <c r="C319" s="197" t="s">
        <v>1061</v>
      </c>
      <c r="D319" s="197" t="s">
        <v>264</v>
      </c>
      <c r="E319" s="198" t="s">
        <v>4951</v>
      </c>
      <c r="F319" s="199" t="s">
        <v>4806</v>
      </c>
      <c r="G319" s="200" t="s">
        <v>1827</v>
      </c>
      <c r="H319" s="201">
        <v>1</v>
      </c>
      <c r="I319" s="202"/>
      <c r="J319" s="203">
        <f t="shared" si="70"/>
        <v>0</v>
      </c>
      <c r="K319" s="199" t="s">
        <v>411</v>
      </c>
      <c r="L319" s="39"/>
      <c r="M319" s="204" t="s">
        <v>1</v>
      </c>
      <c r="N319" s="205" t="s">
        <v>46</v>
      </c>
      <c r="O319" s="67"/>
      <c r="P319" s="206">
        <f t="shared" si="71"/>
        <v>0</v>
      </c>
      <c r="Q319" s="206">
        <v>0</v>
      </c>
      <c r="R319" s="206">
        <f t="shared" si="72"/>
        <v>0</v>
      </c>
      <c r="S319" s="206">
        <v>0</v>
      </c>
      <c r="T319" s="207">
        <f t="shared" si="73"/>
        <v>0</v>
      </c>
      <c r="AR319" s="208" t="s">
        <v>123</v>
      </c>
      <c r="AT319" s="208" t="s">
        <v>264</v>
      </c>
      <c r="AU319" s="208" t="s">
        <v>88</v>
      </c>
      <c r="AY319" s="17" t="s">
        <v>261</v>
      </c>
      <c r="BE319" s="209">
        <f t="shared" si="74"/>
        <v>0</v>
      </c>
      <c r="BF319" s="209">
        <f t="shared" si="75"/>
        <v>0</v>
      </c>
      <c r="BG319" s="209">
        <f t="shared" si="76"/>
        <v>0</v>
      </c>
      <c r="BH319" s="209">
        <f t="shared" si="77"/>
        <v>0</v>
      </c>
      <c r="BI319" s="209">
        <f t="shared" si="78"/>
        <v>0</v>
      </c>
      <c r="BJ319" s="17" t="s">
        <v>88</v>
      </c>
      <c r="BK319" s="209">
        <f t="shared" si="79"/>
        <v>0</v>
      </c>
      <c r="BL319" s="17" t="s">
        <v>123</v>
      </c>
      <c r="BM319" s="208" t="s">
        <v>1689</v>
      </c>
    </row>
    <row r="320" spans="2:65" s="1" customFormat="1" ht="16.5" customHeight="1">
      <c r="B320" s="35"/>
      <c r="C320" s="197" t="s">
        <v>1066</v>
      </c>
      <c r="D320" s="197" t="s">
        <v>264</v>
      </c>
      <c r="E320" s="198" t="s">
        <v>4952</v>
      </c>
      <c r="F320" s="199" t="s">
        <v>4953</v>
      </c>
      <c r="G320" s="200" t="s">
        <v>1692</v>
      </c>
      <c r="H320" s="201">
        <v>40</v>
      </c>
      <c r="I320" s="202"/>
      <c r="J320" s="203">
        <f t="shared" si="70"/>
        <v>0</v>
      </c>
      <c r="K320" s="199" t="s">
        <v>411</v>
      </c>
      <c r="L320" s="39"/>
      <c r="M320" s="204" t="s">
        <v>1</v>
      </c>
      <c r="N320" s="205" t="s">
        <v>46</v>
      </c>
      <c r="O320" s="67"/>
      <c r="P320" s="206">
        <f t="shared" si="71"/>
        <v>0</v>
      </c>
      <c r="Q320" s="206">
        <v>0</v>
      </c>
      <c r="R320" s="206">
        <f t="shared" si="72"/>
        <v>0</v>
      </c>
      <c r="S320" s="206">
        <v>0</v>
      </c>
      <c r="T320" s="207">
        <f t="shared" si="73"/>
        <v>0</v>
      </c>
      <c r="AR320" s="208" t="s">
        <v>123</v>
      </c>
      <c r="AT320" s="208" t="s">
        <v>264</v>
      </c>
      <c r="AU320" s="208" t="s">
        <v>88</v>
      </c>
      <c r="AY320" s="17" t="s">
        <v>261</v>
      </c>
      <c r="BE320" s="209">
        <f t="shared" si="74"/>
        <v>0</v>
      </c>
      <c r="BF320" s="209">
        <f t="shared" si="75"/>
        <v>0</v>
      </c>
      <c r="BG320" s="209">
        <f t="shared" si="76"/>
        <v>0</v>
      </c>
      <c r="BH320" s="209">
        <f t="shared" si="77"/>
        <v>0</v>
      </c>
      <c r="BI320" s="209">
        <f t="shared" si="78"/>
        <v>0</v>
      </c>
      <c r="BJ320" s="17" t="s">
        <v>88</v>
      </c>
      <c r="BK320" s="209">
        <f t="shared" si="79"/>
        <v>0</v>
      </c>
      <c r="BL320" s="17" t="s">
        <v>123</v>
      </c>
      <c r="BM320" s="208" t="s">
        <v>1699</v>
      </c>
    </row>
    <row r="321" spans="2:65" s="1" customFormat="1" ht="16.5" customHeight="1">
      <c r="B321" s="35"/>
      <c r="C321" s="197" t="s">
        <v>1071</v>
      </c>
      <c r="D321" s="197" t="s">
        <v>264</v>
      </c>
      <c r="E321" s="198" t="s">
        <v>4954</v>
      </c>
      <c r="F321" s="199" t="s">
        <v>4740</v>
      </c>
      <c r="G321" s="200" t="s">
        <v>1827</v>
      </c>
      <c r="H321" s="201">
        <v>1</v>
      </c>
      <c r="I321" s="202"/>
      <c r="J321" s="203">
        <f t="shared" si="70"/>
        <v>0</v>
      </c>
      <c r="K321" s="199" t="s">
        <v>411</v>
      </c>
      <c r="L321" s="39"/>
      <c r="M321" s="204" t="s">
        <v>1</v>
      </c>
      <c r="N321" s="205" t="s">
        <v>46</v>
      </c>
      <c r="O321" s="67"/>
      <c r="P321" s="206">
        <f t="shared" si="71"/>
        <v>0</v>
      </c>
      <c r="Q321" s="206">
        <v>0</v>
      </c>
      <c r="R321" s="206">
        <f t="shared" si="72"/>
        <v>0</v>
      </c>
      <c r="S321" s="206">
        <v>0</v>
      </c>
      <c r="T321" s="207">
        <f t="shared" si="73"/>
        <v>0</v>
      </c>
      <c r="AR321" s="208" t="s">
        <v>123</v>
      </c>
      <c r="AT321" s="208" t="s">
        <v>264</v>
      </c>
      <c r="AU321" s="208" t="s">
        <v>88</v>
      </c>
      <c r="AY321" s="17" t="s">
        <v>261</v>
      </c>
      <c r="BE321" s="209">
        <f t="shared" si="74"/>
        <v>0</v>
      </c>
      <c r="BF321" s="209">
        <f t="shared" si="75"/>
        <v>0</v>
      </c>
      <c r="BG321" s="209">
        <f t="shared" si="76"/>
        <v>0</v>
      </c>
      <c r="BH321" s="209">
        <f t="shared" si="77"/>
        <v>0</v>
      </c>
      <c r="BI321" s="209">
        <f t="shared" si="78"/>
        <v>0</v>
      </c>
      <c r="BJ321" s="17" t="s">
        <v>88</v>
      </c>
      <c r="BK321" s="209">
        <f t="shared" si="79"/>
        <v>0</v>
      </c>
      <c r="BL321" s="17" t="s">
        <v>123</v>
      </c>
      <c r="BM321" s="208" t="s">
        <v>1707</v>
      </c>
    </row>
    <row r="322" spans="2:65" s="1" customFormat="1" ht="16.5" customHeight="1">
      <c r="B322" s="35"/>
      <c r="C322" s="197" t="s">
        <v>1081</v>
      </c>
      <c r="D322" s="197" t="s">
        <v>264</v>
      </c>
      <c r="E322" s="198" t="s">
        <v>4955</v>
      </c>
      <c r="F322" s="199" t="s">
        <v>4956</v>
      </c>
      <c r="G322" s="200" t="s">
        <v>1827</v>
      </c>
      <c r="H322" s="201">
        <v>2</v>
      </c>
      <c r="I322" s="202"/>
      <c r="J322" s="203">
        <f t="shared" si="70"/>
        <v>0</v>
      </c>
      <c r="K322" s="199" t="s">
        <v>411</v>
      </c>
      <c r="L322" s="39"/>
      <c r="M322" s="204" t="s">
        <v>1</v>
      </c>
      <c r="N322" s="205" t="s">
        <v>46</v>
      </c>
      <c r="O322" s="67"/>
      <c r="P322" s="206">
        <f t="shared" si="71"/>
        <v>0</v>
      </c>
      <c r="Q322" s="206">
        <v>0</v>
      </c>
      <c r="R322" s="206">
        <f t="shared" si="72"/>
        <v>0</v>
      </c>
      <c r="S322" s="206">
        <v>0</v>
      </c>
      <c r="T322" s="207">
        <f t="shared" si="73"/>
        <v>0</v>
      </c>
      <c r="AR322" s="208" t="s">
        <v>123</v>
      </c>
      <c r="AT322" s="208" t="s">
        <v>264</v>
      </c>
      <c r="AU322" s="208" t="s">
        <v>88</v>
      </c>
      <c r="AY322" s="17" t="s">
        <v>261</v>
      </c>
      <c r="BE322" s="209">
        <f t="shared" si="74"/>
        <v>0</v>
      </c>
      <c r="BF322" s="209">
        <f t="shared" si="75"/>
        <v>0</v>
      </c>
      <c r="BG322" s="209">
        <f t="shared" si="76"/>
        <v>0</v>
      </c>
      <c r="BH322" s="209">
        <f t="shared" si="77"/>
        <v>0</v>
      </c>
      <c r="BI322" s="209">
        <f t="shared" si="78"/>
        <v>0</v>
      </c>
      <c r="BJ322" s="17" t="s">
        <v>88</v>
      </c>
      <c r="BK322" s="209">
        <f t="shared" si="79"/>
        <v>0</v>
      </c>
      <c r="BL322" s="17" t="s">
        <v>123</v>
      </c>
      <c r="BM322" s="208" t="s">
        <v>1715</v>
      </c>
    </row>
    <row r="323" spans="2:65" s="1" customFormat="1" ht="16.5" customHeight="1">
      <c r="B323" s="35"/>
      <c r="C323" s="197" t="s">
        <v>1084</v>
      </c>
      <c r="D323" s="197" t="s">
        <v>264</v>
      </c>
      <c r="E323" s="198" t="s">
        <v>4957</v>
      </c>
      <c r="F323" s="199" t="s">
        <v>4740</v>
      </c>
      <c r="G323" s="200" t="s">
        <v>1827</v>
      </c>
      <c r="H323" s="201">
        <v>1</v>
      </c>
      <c r="I323" s="202"/>
      <c r="J323" s="203">
        <f t="shared" si="70"/>
        <v>0</v>
      </c>
      <c r="K323" s="199" t="s">
        <v>411</v>
      </c>
      <c r="L323" s="39"/>
      <c r="M323" s="204" t="s">
        <v>1</v>
      </c>
      <c r="N323" s="205" t="s">
        <v>46</v>
      </c>
      <c r="O323" s="67"/>
      <c r="P323" s="206">
        <f t="shared" si="71"/>
        <v>0</v>
      </c>
      <c r="Q323" s="206">
        <v>0</v>
      </c>
      <c r="R323" s="206">
        <f t="shared" si="72"/>
        <v>0</v>
      </c>
      <c r="S323" s="206">
        <v>0</v>
      </c>
      <c r="T323" s="207">
        <f t="shared" si="73"/>
        <v>0</v>
      </c>
      <c r="AR323" s="208" t="s">
        <v>123</v>
      </c>
      <c r="AT323" s="208" t="s">
        <v>264</v>
      </c>
      <c r="AU323" s="208" t="s">
        <v>88</v>
      </c>
      <c r="AY323" s="17" t="s">
        <v>261</v>
      </c>
      <c r="BE323" s="209">
        <f t="shared" si="74"/>
        <v>0</v>
      </c>
      <c r="BF323" s="209">
        <f t="shared" si="75"/>
        <v>0</v>
      </c>
      <c r="BG323" s="209">
        <f t="shared" si="76"/>
        <v>0</v>
      </c>
      <c r="BH323" s="209">
        <f t="shared" si="77"/>
        <v>0</v>
      </c>
      <c r="BI323" s="209">
        <f t="shared" si="78"/>
        <v>0</v>
      </c>
      <c r="BJ323" s="17" t="s">
        <v>88</v>
      </c>
      <c r="BK323" s="209">
        <f t="shared" si="79"/>
        <v>0</v>
      </c>
      <c r="BL323" s="17" t="s">
        <v>123</v>
      </c>
      <c r="BM323" s="208" t="s">
        <v>1723</v>
      </c>
    </row>
    <row r="324" spans="2:65" s="1" customFormat="1" ht="16.5" customHeight="1">
      <c r="B324" s="35"/>
      <c r="C324" s="197" t="s">
        <v>1091</v>
      </c>
      <c r="D324" s="197" t="s">
        <v>264</v>
      </c>
      <c r="E324" s="198" t="s">
        <v>4958</v>
      </c>
      <c r="F324" s="199" t="s">
        <v>4959</v>
      </c>
      <c r="G324" s="200" t="s">
        <v>1827</v>
      </c>
      <c r="H324" s="201">
        <v>6</v>
      </c>
      <c r="I324" s="202"/>
      <c r="J324" s="203">
        <f t="shared" si="70"/>
        <v>0</v>
      </c>
      <c r="K324" s="199" t="s">
        <v>411</v>
      </c>
      <c r="L324" s="39"/>
      <c r="M324" s="204" t="s">
        <v>1</v>
      </c>
      <c r="N324" s="205" t="s">
        <v>46</v>
      </c>
      <c r="O324" s="67"/>
      <c r="P324" s="206">
        <f t="shared" si="71"/>
        <v>0</v>
      </c>
      <c r="Q324" s="206">
        <v>0</v>
      </c>
      <c r="R324" s="206">
        <f t="shared" si="72"/>
        <v>0</v>
      </c>
      <c r="S324" s="206">
        <v>0</v>
      </c>
      <c r="T324" s="207">
        <f t="shared" si="73"/>
        <v>0</v>
      </c>
      <c r="AR324" s="208" t="s">
        <v>123</v>
      </c>
      <c r="AT324" s="208" t="s">
        <v>264</v>
      </c>
      <c r="AU324" s="208" t="s">
        <v>88</v>
      </c>
      <c r="AY324" s="17" t="s">
        <v>261</v>
      </c>
      <c r="BE324" s="209">
        <f t="shared" si="74"/>
        <v>0</v>
      </c>
      <c r="BF324" s="209">
        <f t="shared" si="75"/>
        <v>0</v>
      </c>
      <c r="BG324" s="209">
        <f t="shared" si="76"/>
        <v>0</v>
      </c>
      <c r="BH324" s="209">
        <f t="shared" si="77"/>
        <v>0</v>
      </c>
      <c r="BI324" s="209">
        <f t="shared" si="78"/>
        <v>0</v>
      </c>
      <c r="BJ324" s="17" t="s">
        <v>88</v>
      </c>
      <c r="BK324" s="209">
        <f t="shared" si="79"/>
        <v>0</v>
      </c>
      <c r="BL324" s="17" t="s">
        <v>123</v>
      </c>
      <c r="BM324" s="208" t="s">
        <v>1731</v>
      </c>
    </row>
    <row r="325" spans="2:65" s="1" customFormat="1" ht="16.5" customHeight="1">
      <c r="B325" s="35"/>
      <c r="C325" s="197" t="s">
        <v>1096</v>
      </c>
      <c r="D325" s="197" t="s">
        <v>264</v>
      </c>
      <c r="E325" s="198" t="s">
        <v>4960</v>
      </c>
      <c r="F325" s="199" t="s">
        <v>4961</v>
      </c>
      <c r="G325" s="200" t="s">
        <v>1827</v>
      </c>
      <c r="H325" s="201">
        <v>8</v>
      </c>
      <c r="I325" s="202"/>
      <c r="J325" s="203">
        <f t="shared" si="70"/>
        <v>0</v>
      </c>
      <c r="K325" s="199" t="s">
        <v>411</v>
      </c>
      <c r="L325" s="39"/>
      <c r="M325" s="204" t="s">
        <v>1</v>
      </c>
      <c r="N325" s="205" t="s">
        <v>46</v>
      </c>
      <c r="O325" s="67"/>
      <c r="P325" s="206">
        <f t="shared" si="71"/>
        <v>0</v>
      </c>
      <c r="Q325" s="206">
        <v>0</v>
      </c>
      <c r="R325" s="206">
        <f t="shared" si="72"/>
        <v>0</v>
      </c>
      <c r="S325" s="206">
        <v>0</v>
      </c>
      <c r="T325" s="207">
        <f t="shared" si="73"/>
        <v>0</v>
      </c>
      <c r="AR325" s="208" t="s">
        <v>123</v>
      </c>
      <c r="AT325" s="208" t="s">
        <v>264</v>
      </c>
      <c r="AU325" s="208" t="s">
        <v>88</v>
      </c>
      <c r="AY325" s="17" t="s">
        <v>261</v>
      </c>
      <c r="BE325" s="209">
        <f t="shared" si="74"/>
        <v>0</v>
      </c>
      <c r="BF325" s="209">
        <f t="shared" si="75"/>
        <v>0</v>
      </c>
      <c r="BG325" s="209">
        <f t="shared" si="76"/>
        <v>0</v>
      </c>
      <c r="BH325" s="209">
        <f t="shared" si="77"/>
        <v>0</v>
      </c>
      <c r="BI325" s="209">
        <f t="shared" si="78"/>
        <v>0</v>
      </c>
      <c r="BJ325" s="17" t="s">
        <v>88</v>
      </c>
      <c r="BK325" s="209">
        <f t="shared" si="79"/>
        <v>0</v>
      </c>
      <c r="BL325" s="17" t="s">
        <v>123</v>
      </c>
      <c r="BM325" s="208" t="s">
        <v>1739</v>
      </c>
    </row>
    <row r="326" spans="2:65" s="1" customFormat="1" ht="16.5" customHeight="1">
      <c r="B326" s="35"/>
      <c r="C326" s="197" t="s">
        <v>1100</v>
      </c>
      <c r="D326" s="197" t="s">
        <v>264</v>
      </c>
      <c r="E326" s="198" t="s">
        <v>4962</v>
      </c>
      <c r="F326" s="199" t="s">
        <v>4963</v>
      </c>
      <c r="G326" s="200" t="s">
        <v>1827</v>
      </c>
      <c r="H326" s="201">
        <v>2</v>
      </c>
      <c r="I326" s="202"/>
      <c r="J326" s="203">
        <f t="shared" si="70"/>
        <v>0</v>
      </c>
      <c r="K326" s="199" t="s">
        <v>411</v>
      </c>
      <c r="L326" s="39"/>
      <c r="M326" s="204" t="s">
        <v>1</v>
      </c>
      <c r="N326" s="205" t="s">
        <v>46</v>
      </c>
      <c r="O326" s="67"/>
      <c r="P326" s="206">
        <f t="shared" si="71"/>
        <v>0</v>
      </c>
      <c r="Q326" s="206">
        <v>0</v>
      </c>
      <c r="R326" s="206">
        <f t="shared" si="72"/>
        <v>0</v>
      </c>
      <c r="S326" s="206">
        <v>0</v>
      </c>
      <c r="T326" s="207">
        <f t="shared" si="73"/>
        <v>0</v>
      </c>
      <c r="AR326" s="208" t="s">
        <v>123</v>
      </c>
      <c r="AT326" s="208" t="s">
        <v>264</v>
      </c>
      <c r="AU326" s="208" t="s">
        <v>88</v>
      </c>
      <c r="AY326" s="17" t="s">
        <v>261</v>
      </c>
      <c r="BE326" s="209">
        <f t="shared" si="74"/>
        <v>0</v>
      </c>
      <c r="BF326" s="209">
        <f t="shared" si="75"/>
        <v>0</v>
      </c>
      <c r="BG326" s="209">
        <f t="shared" si="76"/>
        <v>0</v>
      </c>
      <c r="BH326" s="209">
        <f t="shared" si="77"/>
        <v>0</v>
      </c>
      <c r="BI326" s="209">
        <f t="shared" si="78"/>
        <v>0</v>
      </c>
      <c r="BJ326" s="17" t="s">
        <v>88</v>
      </c>
      <c r="BK326" s="209">
        <f t="shared" si="79"/>
        <v>0</v>
      </c>
      <c r="BL326" s="17" t="s">
        <v>123</v>
      </c>
      <c r="BM326" s="208" t="s">
        <v>1747</v>
      </c>
    </row>
    <row r="327" spans="2:65" s="1" customFormat="1" ht="16.5" customHeight="1">
      <c r="B327" s="35"/>
      <c r="C327" s="197" t="s">
        <v>1109</v>
      </c>
      <c r="D327" s="197" t="s">
        <v>264</v>
      </c>
      <c r="E327" s="198" t="s">
        <v>4964</v>
      </c>
      <c r="F327" s="199" t="s">
        <v>4965</v>
      </c>
      <c r="G327" s="200" t="s">
        <v>1827</v>
      </c>
      <c r="H327" s="201">
        <v>1</v>
      </c>
      <c r="I327" s="202"/>
      <c r="J327" s="203">
        <f t="shared" si="70"/>
        <v>0</v>
      </c>
      <c r="K327" s="199" t="s">
        <v>411</v>
      </c>
      <c r="L327" s="39"/>
      <c r="M327" s="204" t="s">
        <v>1</v>
      </c>
      <c r="N327" s="205" t="s">
        <v>46</v>
      </c>
      <c r="O327" s="67"/>
      <c r="P327" s="206">
        <f t="shared" si="71"/>
        <v>0</v>
      </c>
      <c r="Q327" s="206">
        <v>0</v>
      </c>
      <c r="R327" s="206">
        <f t="shared" si="72"/>
        <v>0</v>
      </c>
      <c r="S327" s="206">
        <v>0</v>
      </c>
      <c r="T327" s="207">
        <f t="shared" si="73"/>
        <v>0</v>
      </c>
      <c r="AR327" s="208" t="s">
        <v>123</v>
      </c>
      <c r="AT327" s="208" t="s">
        <v>264</v>
      </c>
      <c r="AU327" s="208" t="s">
        <v>88</v>
      </c>
      <c r="AY327" s="17" t="s">
        <v>261</v>
      </c>
      <c r="BE327" s="209">
        <f t="shared" si="74"/>
        <v>0</v>
      </c>
      <c r="BF327" s="209">
        <f t="shared" si="75"/>
        <v>0</v>
      </c>
      <c r="BG327" s="209">
        <f t="shared" si="76"/>
        <v>0</v>
      </c>
      <c r="BH327" s="209">
        <f t="shared" si="77"/>
        <v>0</v>
      </c>
      <c r="BI327" s="209">
        <f t="shared" si="78"/>
        <v>0</v>
      </c>
      <c r="BJ327" s="17" t="s">
        <v>88</v>
      </c>
      <c r="BK327" s="209">
        <f t="shared" si="79"/>
        <v>0</v>
      </c>
      <c r="BL327" s="17" t="s">
        <v>123</v>
      </c>
      <c r="BM327" s="208" t="s">
        <v>1755</v>
      </c>
    </row>
    <row r="328" spans="2:65" s="1" customFormat="1" ht="16.5" customHeight="1">
      <c r="B328" s="35"/>
      <c r="C328" s="197" t="s">
        <v>1112</v>
      </c>
      <c r="D328" s="197" t="s">
        <v>264</v>
      </c>
      <c r="E328" s="198" t="s">
        <v>4966</v>
      </c>
      <c r="F328" s="199" t="s">
        <v>4967</v>
      </c>
      <c r="G328" s="200" t="s">
        <v>1827</v>
      </c>
      <c r="H328" s="201">
        <v>1</v>
      </c>
      <c r="I328" s="202"/>
      <c r="J328" s="203">
        <f t="shared" si="70"/>
        <v>0</v>
      </c>
      <c r="K328" s="199" t="s">
        <v>411</v>
      </c>
      <c r="L328" s="39"/>
      <c r="M328" s="204" t="s">
        <v>1</v>
      </c>
      <c r="N328" s="205" t="s">
        <v>46</v>
      </c>
      <c r="O328" s="67"/>
      <c r="P328" s="206">
        <f t="shared" si="71"/>
        <v>0</v>
      </c>
      <c r="Q328" s="206">
        <v>0</v>
      </c>
      <c r="R328" s="206">
        <f t="shared" si="72"/>
        <v>0</v>
      </c>
      <c r="S328" s="206">
        <v>0</v>
      </c>
      <c r="T328" s="207">
        <f t="shared" si="73"/>
        <v>0</v>
      </c>
      <c r="AR328" s="208" t="s">
        <v>123</v>
      </c>
      <c r="AT328" s="208" t="s">
        <v>264</v>
      </c>
      <c r="AU328" s="208" t="s">
        <v>88</v>
      </c>
      <c r="AY328" s="17" t="s">
        <v>261</v>
      </c>
      <c r="BE328" s="209">
        <f t="shared" si="74"/>
        <v>0</v>
      </c>
      <c r="BF328" s="209">
        <f t="shared" si="75"/>
        <v>0</v>
      </c>
      <c r="BG328" s="209">
        <f t="shared" si="76"/>
        <v>0</v>
      </c>
      <c r="BH328" s="209">
        <f t="shared" si="77"/>
        <v>0</v>
      </c>
      <c r="BI328" s="209">
        <f t="shared" si="78"/>
        <v>0</v>
      </c>
      <c r="BJ328" s="17" t="s">
        <v>88</v>
      </c>
      <c r="BK328" s="209">
        <f t="shared" si="79"/>
        <v>0</v>
      </c>
      <c r="BL328" s="17" t="s">
        <v>123</v>
      </c>
      <c r="BM328" s="208" t="s">
        <v>1763</v>
      </c>
    </row>
    <row r="329" spans="2:65" s="1" customFormat="1" ht="16.5" customHeight="1">
      <c r="B329" s="35"/>
      <c r="C329" s="197" t="s">
        <v>1115</v>
      </c>
      <c r="D329" s="197" t="s">
        <v>264</v>
      </c>
      <c r="E329" s="198" t="s">
        <v>4968</v>
      </c>
      <c r="F329" s="199" t="s">
        <v>4740</v>
      </c>
      <c r="G329" s="200" t="s">
        <v>1827</v>
      </c>
      <c r="H329" s="201">
        <v>1</v>
      </c>
      <c r="I329" s="202"/>
      <c r="J329" s="203">
        <f t="shared" si="70"/>
        <v>0</v>
      </c>
      <c r="K329" s="199" t="s">
        <v>411</v>
      </c>
      <c r="L329" s="39"/>
      <c r="M329" s="204" t="s">
        <v>1</v>
      </c>
      <c r="N329" s="205" t="s">
        <v>46</v>
      </c>
      <c r="O329" s="67"/>
      <c r="P329" s="206">
        <f t="shared" si="71"/>
        <v>0</v>
      </c>
      <c r="Q329" s="206">
        <v>0</v>
      </c>
      <c r="R329" s="206">
        <f t="shared" si="72"/>
        <v>0</v>
      </c>
      <c r="S329" s="206">
        <v>0</v>
      </c>
      <c r="T329" s="207">
        <f t="shared" si="73"/>
        <v>0</v>
      </c>
      <c r="AR329" s="208" t="s">
        <v>123</v>
      </c>
      <c r="AT329" s="208" t="s">
        <v>264</v>
      </c>
      <c r="AU329" s="208" t="s">
        <v>88</v>
      </c>
      <c r="AY329" s="17" t="s">
        <v>261</v>
      </c>
      <c r="BE329" s="209">
        <f t="shared" si="74"/>
        <v>0</v>
      </c>
      <c r="BF329" s="209">
        <f t="shared" si="75"/>
        <v>0</v>
      </c>
      <c r="BG329" s="209">
        <f t="shared" si="76"/>
        <v>0</v>
      </c>
      <c r="BH329" s="209">
        <f t="shared" si="77"/>
        <v>0</v>
      </c>
      <c r="BI329" s="209">
        <f t="shared" si="78"/>
        <v>0</v>
      </c>
      <c r="BJ329" s="17" t="s">
        <v>88</v>
      </c>
      <c r="BK329" s="209">
        <f t="shared" si="79"/>
        <v>0</v>
      </c>
      <c r="BL329" s="17" t="s">
        <v>123</v>
      </c>
      <c r="BM329" s="208" t="s">
        <v>1771</v>
      </c>
    </row>
    <row r="330" spans="2:65" s="1" customFormat="1" ht="16.5" customHeight="1">
      <c r="B330" s="35"/>
      <c r="C330" s="197" t="s">
        <v>1119</v>
      </c>
      <c r="D330" s="197" t="s">
        <v>264</v>
      </c>
      <c r="E330" s="198" t="s">
        <v>4969</v>
      </c>
      <c r="F330" s="199" t="s">
        <v>4888</v>
      </c>
      <c r="G330" s="200" t="s">
        <v>1827</v>
      </c>
      <c r="H330" s="201">
        <v>2</v>
      </c>
      <c r="I330" s="202"/>
      <c r="J330" s="203">
        <f t="shared" si="70"/>
        <v>0</v>
      </c>
      <c r="K330" s="199" t="s">
        <v>411</v>
      </c>
      <c r="L330" s="39"/>
      <c r="M330" s="204" t="s">
        <v>1</v>
      </c>
      <c r="N330" s="205" t="s">
        <v>46</v>
      </c>
      <c r="O330" s="67"/>
      <c r="P330" s="206">
        <f t="shared" si="71"/>
        <v>0</v>
      </c>
      <c r="Q330" s="206">
        <v>0</v>
      </c>
      <c r="R330" s="206">
        <f t="shared" si="72"/>
        <v>0</v>
      </c>
      <c r="S330" s="206">
        <v>0</v>
      </c>
      <c r="T330" s="207">
        <f t="shared" si="73"/>
        <v>0</v>
      </c>
      <c r="AR330" s="208" t="s">
        <v>123</v>
      </c>
      <c r="AT330" s="208" t="s">
        <v>264</v>
      </c>
      <c r="AU330" s="208" t="s">
        <v>88</v>
      </c>
      <c r="AY330" s="17" t="s">
        <v>261</v>
      </c>
      <c r="BE330" s="209">
        <f t="shared" si="74"/>
        <v>0</v>
      </c>
      <c r="BF330" s="209">
        <f t="shared" si="75"/>
        <v>0</v>
      </c>
      <c r="BG330" s="209">
        <f t="shared" si="76"/>
        <v>0</v>
      </c>
      <c r="BH330" s="209">
        <f t="shared" si="77"/>
        <v>0</v>
      </c>
      <c r="BI330" s="209">
        <f t="shared" si="78"/>
        <v>0</v>
      </c>
      <c r="BJ330" s="17" t="s">
        <v>88</v>
      </c>
      <c r="BK330" s="209">
        <f t="shared" si="79"/>
        <v>0</v>
      </c>
      <c r="BL330" s="17" t="s">
        <v>123</v>
      </c>
      <c r="BM330" s="208" t="s">
        <v>1779</v>
      </c>
    </row>
    <row r="331" spans="2:65" s="1" customFormat="1" ht="16.5" customHeight="1">
      <c r="B331" s="35"/>
      <c r="C331" s="197" t="s">
        <v>1124</v>
      </c>
      <c r="D331" s="197" t="s">
        <v>264</v>
      </c>
      <c r="E331" s="198" t="s">
        <v>4970</v>
      </c>
      <c r="F331" s="199" t="s">
        <v>4740</v>
      </c>
      <c r="G331" s="200" t="s">
        <v>1827</v>
      </c>
      <c r="H331" s="201">
        <v>1</v>
      </c>
      <c r="I331" s="202"/>
      <c r="J331" s="203">
        <f t="shared" si="70"/>
        <v>0</v>
      </c>
      <c r="K331" s="199" t="s">
        <v>411</v>
      </c>
      <c r="L331" s="39"/>
      <c r="M331" s="204" t="s">
        <v>1</v>
      </c>
      <c r="N331" s="205" t="s">
        <v>46</v>
      </c>
      <c r="O331" s="67"/>
      <c r="P331" s="206">
        <f t="shared" si="71"/>
        <v>0</v>
      </c>
      <c r="Q331" s="206">
        <v>0</v>
      </c>
      <c r="R331" s="206">
        <f t="shared" si="72"/>
        <v>0</v>
      </c>
      <c r="S331" s="206">
        <v>0</v>
      </c>
      <c r="T331" s="207">
        <f t="shared" si="73"/>
        <v>0</v>
      </c>
      <c r="AR331" s="208" t="s">
        <v>123</v>
      </c>
      <c r="AT331" s="208" t="s">
        <v>264</v>
      </c>
      <c r="AU331" s="208" t="s">
        <v>88</v>
      </c>
      <c r="AY331" s="17" t="s">
        <v>261</v>
      </c>
      <c r="BE331" s="209">
        <f t="shared" si="74"/>
        <v>0</v>
      </c>
      <c r="BF331" s="209">
        <f t="shared" si="75"/>
        <v>0</v>
      </c>
      <c r="BG331" s="209">
        <f t="shared" si="76"/>
        <v>0</v>
      </c>
      <c r="BH331" s="209">
        <f t="shared" si="77"/>
        <v>0</v>
      </c>
      <c r="BI331" s="209">
        <f t="shared" si="78"/>
        <v>0</v>
      </c>
      <c r="BJ331" s="17" t="s">
        <v>88</v>
      </c>
      <c r="BK331" s="209">
        <f t="shared" si="79"/>
        <v>0</v>
      </c>
      <c r="BL331" s="17" t="s">
        <v>123</v>
      </c>
      <c r="BM331" s="208" t="s">
        <v>1787</v>
      </c>
    </row>
    <row r="332" spans="2:65" s="1" customFormat="1" ht="24" customHeight="1">
      <c r="B332" s="35"/>
      <c r="C332" s="197" t="s">
        <v>1129</v>
      </c>
      <c r="D332" s="197" t="s">
        <v>264</v>
      </c>
      <c r="E332" s="198" t="s">
        <v>4971</v>
      </c>
      <c r="F332" s="199" t="s">
        <v>4972</v>
      </c>
      <c r="G332" s="200" t="s">
        <v>1827</v>
      </c>
      <c r="H332" s="201">
        <v>1</v>
      </c>
      <c r="I332" s="202"/>
      <c r="J332" s="203">
        <f t="shared" si="70"/>
        <v>0</v>
      </c>
      <c r="K332" s="199" t="s">
        <v>411</v>
      </c>
      <c r="L332" s="39"/>
      <c r="M332" s="204" t="s">
        <v>1</v>
      </c>
      <c r="N332" s="205" t="s">
        <v>46</v>
      </c>
      <c r="O332" s="67"/>
      <c r="P332" s="206">
        <f t="shared" si="71"/>
        <v>0</v>
      </c>
      <c r="Q332" s="206">
        <v>0</v>
      </c>
      <c r="R332" s="206">
        <f t="shared" si="72"/>
        <v>0</v>
      </c>
      <c r="S332" s="206">
        <v>0</v>
      </c>
      <c r="T332" s="207">
        <f t="shared" si="73"/>
        <v>0</v>
      </c>
      <c r="AR332" s="208" t="s">
        <v>123</v>
      </c>
      <c r="AT332" s="208" t="s">
        <v>264</v>
      </c>
      <c r="AU332" s="208" t="s">
        <v>88</v>
      </c>
      <c r="AY332" s="17" t="s">
        <v>261</v>
      </c>
      <c r="BE332" s="209">
        <f t="shared" si="74"/>
        <v>0</v>
      </c>
      <c r="BF332" s="209">
        <f t="shared" si="75"/>
        <v>0</v>
      </c>
      <c r="BG332" s="209">
        <f t="shared" si="76"/>
        <v>0</v>
      </c>
      <c r="BH332" s="209">
        <f t="shared" si="77"/>
        <v>0</v>
      </c>
      <c r="BI332" s="209">
        <f t="shared" si="78"/>
        <v>0</v>
      </c>
      <c r="BJ332" s="17" t="s">
        <v>88</v>
      </c>
      <c r="BK332" s="209">
        <f t="shared" si="79"/>
        <v>0</v>
      </c>
      <c r="BL332" s="17" t="s">
        <v>123</v>
      </c>
      <c r="BM332" s="208" t="s">
        <v>1795</v>
      </c>
    </row>
    <row r="333" spans="2:65" s="1" customFormat="1" ht="24" customHeight="1">
      <c r="B333" s="35"/>
      <c r="C333" s="197" t="s">
        <v>1133</v>
      </c>
      <c r="D333" s="197" t="s">
        <v>264</v>
      </c>
      <c r="E333" s="198" t="s">
        <v>4973</v>
      </c>
      <c r="F333" s="199" t="s">
        <v>4974</v>
      </c>
      <c r="G333" s="200" t="s">
        <v>1827</v>
      </c>
      <c r="H333" s="201">
        <v>1</v>
      </c>
      <c r="I333" s="202"/>
      <c r="J333" s="203">
        <f t="shared" si="70"/>
        <v>0</v>
      </c>
      <c r="K333" s="199" t="s">
        <v>411</v>
      </c>
      <c r="L333" s="39"/>
      <c r="M333" s="204" t="s">
        <v>1</v>
      </c>
      <c r="N333" s="205" t="s">
        <v>46</v>
      </c>
      <c r="O333" s="67"/>
      <c r="P333" s="206">
        <f t="shared" si="71"/>
        <v>0</v>
      </c>
      <c r="Q333" s="206">
        <v>0</v>
      </c>
      <c r="R333" s="206">
        <f t="shared" si="72"/>
        <v>0</v>
      </c>
      <c r="S333" s="206">
        <v>0</v>
      </c>
      <c r="T333" s="207">
        <f t="shared" si="73"/>
        <v>0</v>
      </c>
      <c r="AR333" s="208" t="s">
        <v>123</v>
      </c>
      <c r="AT333" s="208" t="s">
        <v>264</v>
      </c>
      <c r="AU333" s="208" t="s">
        <v>88</v>
      </c>
      <c r="AY333" s="17" t="s">
        <v>261</v>
      </c>
      <c r="BE333" s="209">
        <f t="shared" si="74"/>
        <v>0</v>
      </c>
      <c r="BF333" s="209">
        <f t="shared" si="75"/>
        <v>0</v>
      </c>
      <c r="BG333" s="209">
        <f t="shared" si="76"/>
        <v>0</v>
      </c>
      <c r="BH333" s="209">
        <f t="shared" si="77"/>
        <v>0</v>
      </c>
      <c r="BI333" s="209">
        <f t="shared" si="78"/>
        <v>0</v>
      </c>
      <c r="BJ333" s="17" t="s">
        <v>88</v>
      </c>
      <c r="BK333" s="209">
        <f t="shared" si="79"/>
        <v>0</v>
      </c>
      <c r="BL333" s="17" t="s">
        <v>123</v>
      </c>
      <c r="BM333" s="208" t="s">
        <v>1803</v>
      </c>
    </row>
    <row r="334" spans="2:65" s="1" customFormat="1" ht="19.5">
      <c r="B334" s="35"/>
      <c r="C334" s="36"/>
      <c r="D334" s="210" t="s">
        <v>271</v>
      </c>
      <c r="E334" s="36"/>
      <c r="F334" s="211" t="s">
        <v>4975</v>
      </c>
      <c r="G334" s="36"/>
      <c r="H334" s="36"/>
      <c r="I334" s="118"/>
      <c r="J334" s="36"/>
      <c r="K334" s="36"/>
      <c r="L334" s="39"/>
      <c r="M334" s="212"/>
      <c r="N334" s="67"/>
      <c r="O334" s="67"/>
      <c r="P334" s="67"/>
      <c r="Q334" s="67"/>
      <c r="R334" s="67"/>
      <c r="S334" s="67"/>
      <c r="T334" s="68"/>
      <c r="AT334" s="17" t="s">
        <v>271</v>
      </c>
      <c r="AU334" s="17" t="s">
        <v>88</v>
      </c>
    </row>
    <row r="335" spans="2:65" s="1" customFormat="1" ht="24" customHeight="1">
      <c r="B335" s="35"/>
      <c r="C335" s="197" t="s">
        <v>1138</v>
      </c>
      <c r="D335" s="197" t="s">
        <v>264</v>
      </c>
      <c r="E335" s="198" t="s">
        <v>4976</v>
      </c>
      <c r="F335" s="199" t="s">
        <v>4977</v>
      </c>
      <c r="G335" s="200" t="s">
        <v>1827</v>
      </c>
      <c r="H335" s="201">
        <v>4</v>
      </c>
      <c r="I335" s="202"/>
      <c r="J335" s="203">
        <f>ROUND(I335*H335,2)</f>
        <v>0</v>
      </c>
      <c r="K335" s="199" t="s">
        <v>411</v>
      </c>
      <c r="L335" s="39"/>
      <c r="M335" s="204" t="s">
        <v>1</v>
      </c>
      <c r="N335" s="205" t="s">
        <v>46</v>
      </c>
      <c r="O335" s="67"/>
      <c r="P335" s="206">
        <f>O335*H335</f>
        <v>0</v>
      </c>
      <c r="Q335" s="206">
        <v>0</v>
      </c>
      <c r="R335" s="206">
        <f>Q335*H335</f>
        <v>0</v>
      </c>
      <c r="S335" s="206">
        <v>0</v>
      </c>
      <c r="T335" s="207">
        <f>S335*H335</f>
        <v>0</v>
      </c>
      <c r="AR335" s="208" t="s">
        <v>123</v>
      </c>
      <c r="AT335" s="208" t="s">
        <v>264</v>
      </c>
      <c r="AU335" s="208" t="s">
        <v>88</v>
      </c>
      <c r="AY335" s="17" t="s">
        <v>261</v>
      </c>
      <c r="BE335" s="209">
        <f>IF(N335="základní",J335,0)</f>
        <v>0</v>
      </c>
      <c r="BF335" s="209">
        <f>IF(N335="snížená",J335,0)</f>
        <v>0</v>
      </c>
      <c r="BG335" s="209">
        <f>IF(N335="zákl. přenesená",J335,0)</f>
        <v>0</v>
      </c>
      <c r="BH335" s="209">
        <f>IF(N335="sníž. přenesená",J335,0)</f>
        <v>0</v>
      </c>
      <c r="BI335" s="209">
        <f>IF(N335="nulová",J335,0)</f>
        <v>0</v>
      </c>
      <c r="BJ335" s="17" t="s">
        <v>88</v>
      </c>
      <c r="BK335" s="209">
        <f>ROUND(I335*H335,2)</f>
        <v>0</v>
      </c>
      <c r="BL335" s="17" t="s">
        <v>123</v>
      </c>
      <c r="BM335" s="208" t="s">
        <v>1818</v>
      </c>
    </row>
    <row r="336" spans="2:65" s="1" customFormat="1" ht="16.5" customHeight="1">
      <c r="B336" s="35"/>
      <c r="C336" s="197" t="s">
        <v>1144</v>
      </c>
      <c r="D336" s="197" t="s">
        <v>264</v>
      </c>
      <c r="E336" s="198" t="s">
        <v>4978</v>
      </c>
      <c r="F336" s="199" t="s">
        <v>4740</v>
      </c>
      <c r="G336" s="200" t="s">
        <v>1827</v>
      </c>
      <c r="H336" s="201">
        <v>1</v>
      </c>
      <c r="I336" s="202"/>
      <c r="J336" s="203">
        <f>ROUND(I336*H336,2)</f>
        <v>0</v>
      </c>
      <c r="K336" s="199" t="s">
        <v>411</v>
      </c>
      <c r="L336" s="39"/>
      <c r="M336" s="204" t="s">
        <v>1</v>
      </c>
      <c r="N336" s="205" t="s">
        <v>46</v>
      </c>
      <c r="O336" s="67"/>
      <c r="P336" s="206">
        <f>O336*H336</f>
        <v>0</v>
      </c>
      <c r="Q336" s="206">
        <v>0</v>
      </c>
      <c r="R336" s="206">
        <f>Q336*H336</f>
        <v>0</v>
      </c>
      <c r="S336" s="206">
        <v>0</v>
      </c>
      <c r="T336" s="207">
        <f>S336*H336</f>
        <v>0</v>
      </c>
      <c r="AR336" s="208" t="s">
        <v>123</v>
      </c>
      <c r="AT336" s="208" t="s">
        <v>264</v>
      </c>
      <c r="AU336" s="208" t="s">
        <v>88</v>
      </c>
      <c r="AY336" s="17" t="s">
        <v>261</v>
      </c>
      <c r="BE336" s="209">
        <f>IF(N336="základní",J336,0)</f>
        <v>0</v>
      </c>
      <c r="BF336" s="209">
        <f>IF(N336="snížená",J336,0)</f>
        <v>0</v>
      </c>
      <c r="BG336" s="209">
        <f>IF(N336="zákl. přenesená",J336,0)</f>
        <v>0</v>
      </c>
      <c r="BH336" s="209">
        <f>IF(N336="sníž. přenesená",J336,0)</f>
        <v>0</v>
      </c>
      <c r="BI336" s="209">
        <f>IF(N336="nulová",J336,0)</f>
        <v>0</v>
      </c>
      <c r="BJ336" s="17" t="s">
        <v>88</v>
      </c>
      <c r="BK336" s="209">
        <f>ROUND(I336*H336,2)</f>
        <v>0</v>
      </c>
      <c r="BL336" s="17" t="s">
        <v>123</v>
      </c>
      <c r="BM336" s="208" t="s">
        <v>1830</v>
      </c>
    </row>
    <row r="337" spans="2:65" s="11" customFormat="1" ht="25.9" customHeight="1">
      <c r="B337" s="181"/>
      <c r="C337" s="182"/>
      <c r="D337" s="183" t="s">
        <v>80</v>
      </c>
      <c r="E337" s="184" t="s">
        <v>4979</v>
      </c>
      <c r="F337" s="184" t="s">
        <v>4980</v>
      </c>
      <c r="G337" s="182"/>
      <c r="H337" s="182"/>
      <c r="I337" s="185"/>
      <c r="J337" s="186">
        <f>BK337</f>
        <v>0</v>
      </c>
      <c r="K337" s="182"/>
      <c r="L337" s="187"/>
      <c r="M337" s="188"/>
      <c r="N337" s="189"/>
      <c r="O337" s="189"/>
      <c r="P337" s="190">
        <f>SUM(P338:P353)</f>
        <v>0</v>
      </c>
      <c r="Q337" s="189"/>
      <c r="R337" s="190">
        <f>SUM(R338:R353)</f>
        <v>0</v>
      </c>
      <c r="S337" s="189"/>
      <c r="T337" s="191">
        <f>SUM(T338:T353)</f>
        <v>0</v>
      </c>
      <c r="AR337" s="192" t="s">
        <v>88</v>
      </c>
      <c r="AT337" s="193" t="s">
        <v>80</v>
      </c>
      <c r="AU337" s="193" t="s">
        <v>81</v>
      </c>
      <c r="AY337" s="192" t="s">
        <v>261</v>
      </c>
      <c r="BK337" s="194">
        <f>SUM(BK338:BK353)</f>
        <v>0</v>
      </c>
    </row>
    <row r="338" spans="2:65" s="1" customFormat="1" ht="16.5" customHeight="1">
      <c r="B338" s="35"/>
      <c r="C338" s="197" t="s">
        <v>1150</v>
      </c>
      <c r="D338" s="197" t="s">
        <v>264</v>
      </c>
      <c r="E338" s="198" t="s">
        <v>4981</v>
      </c>
      <c r="F338" s="199" t="s">
        <v>4982</v>
      </c>
      <c r="G338" s="200" t="s">
        <v>1692</v>
      </c>
      <c r="H338" s="201">
        <v>2</v>
      </c>
      <c r="I338" s="202"/>
      <c r="J338" s="203">
        <f t="shared" ref="J338:J353" si="80">ROUND(I338*H338,2)</f>
        <v>0</v>
      </c>
      <c r="K338" s="199" t="s">
        <v>411</v>
      </c>
      <c r="L338" s="39"/>
      <c r="M338" s="204" t="s">
        <v>1</v>
      </c>
      <c r="N338" s="205" t="s">
        <v>46</v>
      </c>
      <c r="O338" s="67"/>
      <c r="P338" s="206">
        <f t="shared" ref="P338:P353" si="81">O338*H338</f>
        <v>0</v>
      </c>
      <c r="Q338" s="206">
        <v>0</v>
      </c>
      <c r="R338" s="206">
        <f t="shared" ref="R338:R353" si="82">Q338*H338</f>
        <v>0</v>
      </c>
      <c r="S338" s="206">
        <v>0</v>
      </c>
      <c r="T338" s="207">
        <f t="shared" ref="T338:T353" si="83">S338*H338</f>
        <v>0</v>
      </c>
      <c r="AR338" s="208" t="s">
        <v>123</v>
      </c>
      <c r="AT338" s="208" t="s">
        <v>264</v>
      </c>
      <c r="AU338" s="208" t="s">
        <v>88</v>
      </c>
      <c r="AY338" s="17" t="s">
        <v>261</v>
      </c>
      <c r="BE338" s="209">
        <f t="shared" ref="BE338:BE353" si="84">IF(N338="základní",J338,0)</f>
        <v>0</v>
      </c>
      <c r="BF338" s="209">
        <f t="shared" ref="BF338:BF353" si="85">IF(N338="snížená",J338,0)</f>
        <v>0</v>
      </c>
      <c r="BG338" s="209">
        <f t="shared" ref="BG338:BG353" si="86">IF(N338="zákl. přenesená",J338,0)</f>
        <v>0</v>
      </c>
      <c r="BH338" s="209">
        <f t="shared" ref="BH338:BH353" si="87">IF(N338="sníž. přenesená",J338,0)</f>
        <v>0</v>
      </c>
      <c r="BI338" s="209">
        <f t="shared" ref="BI338:BI353" si="88">IF(N338="nulová",J338,0)</f>
        <v>0</v>
      </c>
      <c r="BJ338" s="17" t="s">
        <v>88</v>
      </c>
      <c r="BK338" s="209">
        <f t="shared" ref="BK338:BK353" si="89">ROUND(I338*H338,2)</f>
        <v>0</v>
      </c>
      <c r="BL338" s="17" t="s">
        <v>123</v>
      </c>
      <c r="BM338" s="208" t="s">
        <v>1838</v>
      </c>
    </row>
    <row r="339" spans="2:65" s="1" customFormat="1" ht="16.5" customHeight="1">
      <c r="B339" s="35"/>
      <c r="C339" s="197" t="s">
        <v>1157</v>
      </c>
      <c r="D339" s="197" t="s">
        <v>264</v>
      </c>
      <c r="E339" s="198" t="s">
        <v>4983</v>
      </c>
      <c r="F339" s="199" t="s">
        <v>4761</v>
      </c>
      <c r="G339" s="200" t="s">
        <v>1692</v>
      </c>
      <c r="H339" s="201">
        <v>2</v>
      </c>
      <c r="I339" s="202"/>
      <c r="J339" s="203">
        <f t="shared" si="80"/>
        <v>0</v>
      </c>
      <c r="K339" s="199" t="s">
        <v>411</v>
      </c>
      <c r="L339" s="39"/>
      <c r="M339" s="204" t="s">
        <v>1</v>
      </c>
      <c r="N339" s="205" t="s">
        <v>46</v>
      </c>
      <c r="O339" s="67"/>
      <c r="P339" s="206">
        <f t="shared" si="81"/>
        <v>0</v>
      </c>
      <c r="Q339" s="206">
        <v>0</v>
      </c>
      <c r="R339" s="206">
        <f t="shared" si="82"/>
        <v>0</v>
      </c>
      <c r="S339" s="206">
        <v>0</v>
      </c>
      <c r="T339" s="207">
        <f t="shared" si="83"/>
        <v>0</v>
      </c>
      <c r="AR339" s="208" t="s">
        <v>123</v>
      </c>
      <c r="AT339" s="208" t="s">
        <v>264</v>
      </c>
      <c r="AU339" s="208" t="s">
        <v>88</v>
      </c>
      <c r="AY339" s="17" t="s">
        <v>261</v>
      </c>
      <c r="BE339" s="209">
        <f t="shared" si="84"/>
        <v>0</v>
      </c>
      <c r="BF339" s="209">
        <f t="shared" si="85"/>
        <v>0</v>
      </c>
      <c r="BG339" s="209">
        <f t="shared" si="86"/>
        <v>0</v>
      </c>
      <c r="BH339" s="209">
        <f t="shared" si="87"/>
        <v>0</v>
      </c>
      <c r="BI339" s="209">
        <f t="shared" si="88"/>
        <v>0</v>
      </c>
      <c r="BJ339" s="17" t="s">
        <v>88</v>
      </c>
      <c r="BK339" s="209">
        <f t="shared" si="89"/>
        <v>0</v>
      </c>
      <c r="BL339" s="17" t="s">
        <v>123</v>
      </c>
      <c r="BM339" s="208" t="s">
        <v>1846</v>
      </c>
    </row>
    <row r="340" spans="2:65" s="1" customFormat="1" ht="16.5" customHeight="1">
      <c r="B340" s="35"/>
      <c r="C340" s="197" t="s">
        <v>1163</v>
      </c>
      <c r="D340" s="197" t="s">
        <v>264</v>
      </c>
      <c r="E340" s="198" t="s">
        <v>4984</v>
      </c>
      <c r="F340" s="199" t="s">
        <v>4914</v>
      </c>
      <c r="G340" s="200" t="s">
        <v>1692</v>
      </c>
      <c r="H340" s="201">
        <v>38</v>
      </c>
      <c r="I340" s="202"/>
      <c r="J340" s="203">
        <f t="shared" si="80"/>
        <v>0</v>
      </c>
      <c r="K340" s="199" t="s">
        <v>411</v>
      </c>
      <c r="L340" s="39"/>
      <c r="M340" s="204" t="s">
        <v>1</v>
      </c>
      <c r="N340" s="205" t="s">
        <v>46</v>
      </c>
      <c r="O340" s="67"/>
      <c r="P340" s="206">
        <f t="shared" si="81"/>
        <v>0</v>
      </c>
      <c r="Q340" s="206">
        <v>0</v>
      </c>
      <c r="R340" s="206">
        <f t="shared" si="82"/>
        <v>0</v>
      </c>
      <c r="S340" s="206">
        <v>0</v>
      </c>
      <c r="T340" s="207">
        <f t="shared" si="83"/>
        <v>0</v>
      </c>
      <c r="AR340" s="208" t="s">
        <v>123</v>
      </c>
      <c r="AT340" s="208" t="s">
        <v>264</v>
      </c>
      <c r="AU340" s="208" t="s">
        <v>88</v>
      </c>
      <c r="AY340" s="17" t="s">
        <v>261</v>
      </c>
      <c r="BE340" s="209">
        <f t="shared" si="84"/>
        <v>0</v>
      </c>
      <c r="BF340" s="209">
        <f t="shared" si="85"/>
        <v>0</v>
      </c>
      <c r="BG340" s="209">
        <f t="shared" si="86"/>
        <v>0</v>
      </c>
      <c r="BH340" s="209">
        <f t="shared" si="87"/>
        <v>0</v>
      </c>
      <c r="BI340" s="209">
        <f t="shared" si="88"/>
        <v>0</v>
      </c>
      <c r="BJ340" s="17" t="s">
        <v>88</v>
      </c>
      <c r="BK340" s="209">
        <f t="shared" si="89"/>
        <v>0</v>
      </c>
      <c r="BL340" s="17" t="s">
        <v>123</v>
      </c>
      <c r="BM340" s="208" t="s">
        <v>1854</v>
      </c>
    </row>
    <row r="341" spans="2:65" s="1" customFormat="1" ht="16.5" customHeight="1">
      <c r="B341" s="35"/>
      <c r="C341" s="197" t="s">
        <v>1166</v>
      </c>
      <c r="D341" s="197" t="s">
        <v>264</v>
      </c>
      <c r="E341" s="198" t="s">
        <v>4985</v>
      </c>
      <c r="F341" s="199" t="s">
        <v>4761</v>
      </c>
      <c r="G341" s="200" t="s">
        <v>1692</v>
      </c>
      <c r="H341" s="201">
        <v>38</v>
      </c>
      <c r="I341" s="202"/>
      <c r="J341" s="203">
        <f t="shared" si="80"/>
        <v>0</v>
      </c>
      <c r="K341" s="199" t="s">
        <v>411</v>
      </c>
      <c r="L341" s="39"/>
      <c r="M341" s="204" t="s">
        <v>1</v>
      </c>
      <c r="N341" s="205" t="s">
        <v>46</v>
      </c>
      <c r="O341" s="67"/>
      <c r="P341" s="206">
        <f t="shared" si="81"/>
        <v>0</v>
      </c>
      <c r="Q341" s="206">
        <v>0</v>
      </c>
      <c r="R341" s="206">
        <f t="shared" si="82"/>
        <v>0</v>
      </c>
      <c r="S341" s="206">
        <v>0</v>
      </c>
      <c r="T341" s="207">
        <f t="shared" si="83"/>
        <v>0</v>
      </c>
      <c r="AR341" s="208" t="s">
        <v>123</v>
      </c>
      <c r="AT341" s="208" t="s">
        <v>264</v>
      </c>
      <c r="AU341" s="208" t="s">
        <v>88</v>
      </c>
      <c r="AY341" s="17" t="s">
        <v>261</v>
      </c>
      <c r="BE341" s="209">
        <f t="shared" si="84"/>
        <v>0</v>
      </c>
      <c r="BF341" s="209">
        <f t="shared" si="85"/>
        <v>0</v>
      </c>
      <c r="BG341" s="209">
        <f t="shared" si="86"/>
        <v>0</v>
      </c>
      <c r="BH341" s="209">
        <f t="shared" si="87"/>
        <v>0</v>
      </c>
      <c r="BI341" s="209">
        <f t="shared" si="88"/>
        <v>0</v>
      </c>
      <c r="BJ341" s="17" t="s">
        <v>88</v>
      </c>
      <c r="BK341" s="209">
        <f t="shared" si="89"/>
        <v>0</v>
      </c>
      <c r="BL341" s="17" t="s">
        <v>123</v>
      </c>
      <c r="BM341" s="208" t="s">
        <v>1862</v>
      </c>
    </row>
    <row r="342" spans="2:65" s="1" customFormat="1" ht="16.5" customHeight="1">
      <c r="B342" s="35"/>
      <c r="C342" s="197" t="s">
        <v>1169</v>
      </c>
      <c r="D342" s="197" t="s">
        <v>264</v>
      </c>
      <c r="E342" s="198" t="s">
        <v>4986</v>
      </c>
      <c r="F342" s="199" t="s">
        <v>4987</v>
      </c>
      <c r="G342" s="200" t="s">
        <v>1692</v>
      </c>
      <c r="H342" s="201">
        <v>79</v>
      </c>
      <c r="I342" s="202"/>
      <c r="J342" s="203">
        <f t="shared" si="80"/>
        <v>0</v>
      </c>
      <c r="K342" s="199" t="s">
        <v>411</v>
      </c>
      <c r="L342" s="39"/>
      <c r="M342" s="204" t="s">
        <v>1</v>
      </c>
      <c r="N342" s="205" t="s">
        <v>46</v>
      </c>
      <c r="O342" s="67"/>
      <c r="P342" s="206">
        <f t="shared" si="81"/>
        <v>0</v>
      </c>
      <c r="Q342" s="206">
        <v>0</v>
      </c>
      <c r="R342" s="206">
        <f t="shared" si="82"/>
        <v>0</v>
      </c>
      <c r="S342" s="206">
        <v>0</v>
      </c>
      <c r="T342" s="207">
        <f t="shared" si="83"/>
        <v>0</v>
      </c>
      <c r="AR342" s="208" t="s">
        <v>123</v>
      </c>
      <c r="AT342" s="208" t="s">
        <v>264</v>
      </c>
      <c r="AU342" s="208" t="s">
        <v>88</v>
      </c>
      <c r="AY342" s="17" t="s">
        <v>261</v>
      </c>
      <c r="BE342" s="209">
        <f t="shared" si="84"/>
        <v>0</v>
      </c>
      <c r="BF342" s="209">
        <f t="shared" si="85"/>
        <v>0</v>
      </c>
      <c r="BG342" s="209">
        <f t="shared" si="86"/>
        <v>0</v>
      </c>
      <c r="BH342" s="209">
        <f t="shared" si="87"/>
        <v>0</v>
      </c>
      <c r="BI342" s="209">
        <f t="shared" si="88"/>
        <v>0</v>
      </c>
      <c r="BJ342" s="17" t="s">
        <v>88</v>
      </c>
      <c r="BK342" s="209">
        <f t="shared" si="89"/>
        <v>0</v>
      </c>
      <c r="BL342" s="17" t="s">
        <v>123</v>
      </c>
      <c r="BM342" s="208" t="s">
        <v>1870</v>
      </c>
    </row>
    <row r="343" spans="2:65" s="1" customFormat="1" ht="16.5" customHeight="1">
      <c r="B343" s="35"/>
      <c r="C343" s="197" t="s">
        <v>1172</v>
      </c>
      <c r="D343" s="197" t="s">
        <v>264</v>
      </c>
      <c r="E343" s="198" t="s">
        <v>4988</v>
      </c>
      <c r="F343" s="199" t="s">
        <v>4761</v>
      </c>
      <c r="G343" s="200" t="s">
        <v>1692</v>
      </c>
      <c r="H343" s="201">
        <v>79</v>
      </c>
      <c r="I343" s="202"/>
      <c r="J343" s="203">
        <f t="shared" si="80"/>
        <v>0</v>
      </c>
      <c r="K343" s="199" t="s">
        <v>411</v>
      </c>
      <c r="L343" s="39"/>
      <c r="M343" s="204" t="s">
        <v>1</v>
      </c>
      <c r="N343" s="205" t="s">
        <v>46</v>
      </c>
      <c r="O343" s="67"/>
      <c r="P343" s="206">
        <f t="shared" si="81"/>
        <v>0</v>
      </c>
      <c r="Q343" s="206">
        <v>0</v>
      </c>
      <c r="R343" s="206">
        <f t="shared" si="82"/>
        <v>0</v>
      </c>
      <c r="S343" s="206">
        <v>0</v>
      </c>
      <c r="T343" s="207">
        <f t="shared" si="83"/>
        <v>0</v>
      </c>
      <c r="AR343" s="208" t="s">
        <v>123</v>
      </c>
      <c r="AT343" s="208" t="s">
        <v>264</v>
      </c>
      <c r="AU343" s="208" t="s">
        <v>88</v>
      </c>
      <c r="AY343" s="17" t="s">
        <v>261</v>
      </c>
      <c r="BE343" s="209">
        <f t="shared" si="84"/>
        <v>0</v>
      </c>
      <c r="BF343" s="209">
        <f t="shared" si="85"/>
        <v>0</v>
      </c>
      <c r="BG343" s="209">
        <f t="shared" si="86"/>
        <v>0</v>
      </c>
      <c r="BH343" s="209">
        <f t="shared" si="87"/>
        <v>0</v>
      </c>
      <c r="BI343" s="209">
        <f t="shared" si="88"/>
        <v>0</v>
      </c>
      <c r="BJ343" s="17" t="s">
        <v>88</v>
      </c>
      <c r="BK343" s="209">
        <f t="shared" si="89"/>
        <v>0</v>
      </c>
      <c r="BL343" s="17" t="s">
        <v>123</v>
      </c>
      <c r="BM343" s="208" t="s">
        <v>1878</v>
      </c>
    </row>
    <row r="344" spans="2:65" s="1" customFormat="1" ht="16.5" customHeight="1">
      <c r="B344" s="35"/>
      <c r="C344" s="197" t="s">
        <v>1174</v>
      </c>
      <c r="D344" s="197" t="s">
        <v>264</v>
      </c>
      <c r="E344" s="198" t="s">
        <v>4989</v>
      </c>
      <c r="F344" s="199" t="s">
        <v>4917</v>
      </c>
      <c r="G344" s="200" t="s">
        <v>1692</v>
      </c>
      <c r="H344" s="201">
        <v>75</v>
      </c>
      <c r="I344" s="202"/>
      <c r="J344" s="203">
        <f t="shared" si="80"/>
        <v>0</v>
      </c>
      <c r="K344" s="199" t="s">
        <v>411</v>
      </c>
      <c r="L344" s="39"/>
      <c r="M344" s="204" t="s">
        <v>1</v>
      </c>
      <c r="N344" s="205" t="s">
        <v>46</v>
      </c>
      <c r="O344" s="67"/>
      <c r="P344" s="206">
        <f t="shared" si="81"/>
        <v>0</v>
      </c>
      <c r="Q344" s="206">
        <v>0</v>
      </c>
      <c r="R344" s="206">
        <f t="shared" si="82"/>
        <v>0</v>
      </c>
      <c r="S344" s="206">
        <v>0</v>
      </c>
      <c r="T344" s="207">
        <f t="shared" si="83"/>
        <v>0</v>
      </c>
      <c r="AR344" s="208" t="s">
        <v>123</v>
      </c>
      <c r="AT344" s="208" t="s">
        <v>264</v>
      </c>
      <c r="AU344" s="208" t="s">
        <v>88</v>
      </c>
      <c r="AY344" s="17" t="s">
        <v>261</v>
      </c>
      <c r="BE344" s="209">
        <f t="shared" si="84"/>
        <v>0</v>
      </c>
      <c r="BF344" s="209">
        <f t="shared" si="85"/>
        <v>0</v>
      </c>
      <c r="BG344" s="209">
        <f t="shared" si="86"/>
        <v>0</v>
      </c>
      <c r="BH344" s="209">
        <f t="shared" si="87"/>
        <v>0</v>
      </c>
      <c r="BI344" s="209">
        <f t="shared" si="88"/>
        <v>0</v>
      </c>
      <c r="BJ344" s="17" t="s">
        <v>88</v>
      </c>
      <c r="BK344" s="209">
        <f t="shared" si="89"/>
        <v>0</v>
      </c>
      <c r="BL344" s="17" t="s">
        <v>123</v>
      </c>
      <c r="BM344" s="208" t="s">
        <v>1886</v>
      </c>
    </row>
    <row r="345" spans="2:65" s="1" customFormat="1" ht="16.5" customHeight="1">
      <c r="B345" s="35"/>
      <c r="C345" s="197" t="s">
        <v>1177</v>
      </c>
      <c r="D345" s="197" t="s">
        <v>264</v>
      </c>
      <c r="E345" s="198" t="s">
        <v>4990</v>
      </c>
      <c r="F345" s="199" t="s">
        <v>4761</v>
      </c>
      <c r="G345" s="200" t="s">
        <v>1692</v>
      </c>
      <c r="H345" s="201">
        <v>75</v>
      </c>
      <c r="I345" s="202"/>
      <c r="J345" s="203">
        <f t="shared" si="80"/>
        <v>0</v>
      </c>
      <c r="K345" s="199" t="s">
        <v>411</v>
      </c>
      <c r="L345" s="39"/>
      <c r="M345" s="204" t="s">
        <v>1</v>
      </c>
      <c r="N345" s="205" t="s">
        <v>46</v>
      </c>
      <c r="O345" s="67"/>
      <c r="P345" s="206">
        <f t="shared" si="81"/>
        <v>0</v>
      </c>
      <c r="Q345" s="206">
        <v>0</v>
      </c>
      <c r="R345" s="206">
        <f t="shared" si="82"/>
        <v>0</v>
      </c>
      <c r="S345" s="206">
        <v>0</v>
      </c>
      <c r="T345" s="207">
        <f t="shared" si="83"/>
        <v>0</v>
      </c>
      <c r="AR345" s="208" t="s">
        <v>123</v>
      </c>
      <c r="AT345" s="208" t="s">
        <v>264</v>
      </c>
      <c r="AU345" s="208" t="s">
        <v>88</v>
      </c>
      <c r="AY345" s="17" t="s">
        <v>261</v>
      </c>
      <c r="BE345" s="209">
        <f t="shared" si="84"/>
        <v>0</v>
      </c>
      <c r="BF345" s="209">
        <f t="shared" si="85"/>
        <v>0</v>
      </c>
      <c r="BG345" s="209">
        <f t="shared" si="86"/>
        <v>0</v>
      </c>
      <c r="BH345" s="209">
        <f t="shared" si="87"/>
        <v>0</v>
      </c>
      <c r="BI345" s="209">
        <f t="shared" si="88"/>
        <v>0</v>
      </c>
      <c r="BJ345" s="17" t="s">
        <v>88</v>
      </c>
      <c r="BK345" s="209">
        <f t="shared" si="89"/>
        <v>0</v>
      </c>
      <c r="BL345" s="17" t="s">
        <v>123</v>
      </c>
      <c r="BM345" s="208" t="s">
        <v>1894</v>
      </c>
    </row>
    <row r="346" spans="2:65" s="1" customFormat="1" ht="16.5" customHeight="1">
      <c r="B346" s="35"/>
      <c r="C346" s="197" t="s">
        <v>1181</v>
      </c>
      <c r="D346" s="197" t="s">
        <v>264</v>
      </c>
      <c r="E346" s="198" t="s">
        <v>4991</v>
      </c>
      <c r="F346" s="199" t="s">
        <v>4920</v>
      </c>
      <c r="G346" s="200" t="s">
        <v>1692</v>
      </c>
      <c r="H346" s="201">
        <v>7</v>
      </c>
      <c r="I346" s="202"/>
      <c r="J346" s="203">
        <f t="shared" si="80"/>
        <v>0</v>
      </c>
      <c r="K346" s="199" t="s">
        <v>411</v>
      </c>
      <c r="L346" s="39"/>
      <c r="M346" s="204" t="s">
        <v>1</v>
      </c>
      <c r="N346" s="205" t="s">
        <v>46</v>
      </c>
      <c r="O346" s="67"/>
      <c r="P346" s="206">
        <f t="shared" si="81"/>
        <v>0</v>
      </c>
      <c r="Q346" s="206">
        <v>0</v>
      </c>
      <c r="R346" s="206">
        <f t="shared" si="82"/>
        <v>0</v>
      </c>
      <c r="S346" s="206">
        <v>0</v>
      </c>
      <c r="T346" s="207">
        <f t="shared" si="83"/>
        <v>0</v>
      </c>
      <c r="AR346" s="208" t="s">
        <v>123</v>
      </c>
      <c r="AT346" s="208" t="s">
        <v>264</v>
      </c>
      <c r="AU346" s="208" t="s">
        <v>88</v>
      </c>
      <c r="AY346" s="17" t="s">
        <v>261</v>
      </c>
      <c r="BE346" s="209">
        <f t="shared" si="84"/>
        <v>0</v>
      </c>
      <c r="BF346" s="209">
        <f t="shared" si="85"/>
        <v>0</v>
      </c>
      <c r="BG346" s="209">
        <f t="shared" si="86"/>
        <v>0</v>
      </c>
      <c r="BH346" s="209">
        <f t="shared" si="87"/>
        <v>0</v>
      </c>
      <c r="BI346" s="209">
        <f t="shared" si="88"/>
        <v>0</v>
      </c>
      <c r="BJ346" s="17" t="s">
        <v>88</v>
      </c>
      <c r="BK346" s="209">
        <f t="shared" si="89"/>
        <v>0</v>
      </c>
      <c r="BL346" s="17" t="s">
        <v>123</v>
      </c>
      <c r="BM346" s="208" t="s">
        <v>1902</v>
      </c>
    </row>
    <row r="347" spans="2:65" s="1" customFormat="1" ht="16.5" customHeight="1">
      <c r="B347" s="35"/>
      <c r="C347" s="197" t="s">
        <v>1186</v>
      </c>
      <c r="D347" s="197" t="s">
        <v>264</v>
      </c>
      <c r="E347" s="198" t="s">
        <v>4992</v>
      </c>
      <c r="F347" s="199" t="s">
        <v>4761</v>
      </c>
      <c r="G347" s="200" t="s">
        <v>1692</v>
      </c>
      <c r="H347" s="201">
        <v>7</v>
      </c>
      <c r="I347" s="202"/>
      <c r="J347" s="203">
        <f t="shared" si="80"/>
        <v>0</v>
      </c>
      <c r="K347" s="199" t="s">
        <v>411</v>
      </c>
      <c r="L347" s="39"/>
      <c r="M347" s="204" t="s">
        <v>1</v>
      </c>
      <c r="N347" s="205" t="s">
        <v>46</v>
      </c>
      <c r="O347" s="67"/>
      <c r="P347" s="206">
        <f t="shared" si="81"/>
        <v>0</v>
      </c>
      <c r="Q347" s="206">
        <v>0</v>
      </c>
      <c r="R347" s="206">
        <f t="shared" si="82"/>
        <v>0</v>
      </c>
      <c r="S347" s="206">
        <v>0</v>
      </c>
      <c r="T347" s="207">
        <f t="shared" si="83"/>
        <v>0</v>
      </c>
      <c r="AR347" s="208" t="s">
        <v>123</v>
      </c>
      <c r="AT347" s="208" t="s">
        <v>264</v>
      </c>
      <c r="AU347" s="208" t="s">
        <v>88</v>
      </c>
      <c r="AY347" s="17" t="s">
        <v>261</v>
      </c>
      <c r="BE347" s="209">
        <f t="shared" si="84"/>
        <v>0</v>
      </c>
      <c r="BF347" s="209">
        <f t="shared" si="85"/>
        <v>0</v>
      </c>
      <c r="BG347" s="209">
        <f t="shared" si="86"/>
        <v>0</v>
      </c>
      <c r="BH347" s="209">
        <f t="shared" si="87"/>
        <v>0</v>
      </c>
      <c r="BI347" s="209">
        <f t="shared" si="88"/>
        <v>0</v>
      </c>
      <c r="BJ347" s="17" t="s">
        <v>88</v>
      </c>
      <c r="BK347" s="209">
        <f t="shared" si="89"/>
        <v>0</v>
      </c>
      <c r="BL347" s="17" t="s">
        <v>123</v>
      </c>
      <c r="BM347" s="208" t="s">
        <v>1910</v>
      </c>
    </row>
    <row r="348" spans="2:65" s="1" customFormat="1" ht="16.5" customHeight="1">
      <c r="B348" s="35"/>
      <c r="C348" s="197" t="s">
        <v>1190</v>
      </c>
      <c r="D348" s="197" t="s">
        <v>264</v>
      </c>
      <c r="E348" s="198" t="s">
        <v>4993</v>
      </c>
      <c r="F348" s="199" t="s">
        <v>4932</v>
      </c>
      <c r="G348" s="200" t="s">
        <v>1692</v>
      </c>
      <c r="H348" s="201">
        <v>6</v>
      </c>
      <c r="I348" s="202"/>
      <c r="J348" s="203">
        <f t="shared" si="80"/>
        <v>0</v>
      </c>
      <c r="K348" s="199" t="s">
        <v>411</v>
      </c>
      <c r="L348" s="39"/>
      <c r="M348" s="204" t="s">
        <v>1</v>
      </c>
      <c r="N348" s="205" t="s">
        <v>46</v>
      </c>
      <c r="O348" s="67"/>
      <c r="P348" s="206">
        <f t="shared" si="81"/>
        <v>0</v>
      </c>
      <c r="Q348" s="206">
        <v>0</v>
      </c>
      <c r="R348" s="206">
        <f t="shared" si="82"/>
        <v>0</v>
      </c>
      <c r="S348" s="206">
        <v>0</v>
      </c>
      <c r="T348" s="207">
        <f t="shared" si="83"/>
        <v>0</v>
      </c>
      <c r="AR348" s="208" t="s">
        <v>123</v>
      </c>
      <c r="AT348" s="208" t="s">
        <v>264</v>
      </c>
      <c r="AU348" s="208" t="s">
        <v>88</v>
      </c>
      <c r="AY348" s="17" t="s">
        <v>261</v>
      </c>
      <c r="BE348" s="209">
        <f t="shared" si="84"/>
        <v>0</v>
      </c>
      <c r="BF348" s="209">
        <f t="shared" si="85"/>
        <v>0</v>
      </c>
      <c r="BG348" s="209">
        <f t="shared" si="86"/>
        <v>0</v>
      </c>
      <c r="BH348" s="209">
        <f t="shared" si="87"/>
        <v>0</v>
      </c>
      <c r="BI348" s="209">
        <f t="shared" si="88"/>
        <v>0</v>
      </c>
      <c r="BJ348" s="17" t="s">
        <v>88</v>
      </c>
      <c r="BK348" s="209">
        <f t="shared" si="89"/>
        <v>0</v>
      </c>
      <c r="BL348" s="17" t="s">
        <v>123</v>
      </c>
      <c r="BM348" s="208" t="s">
        <v>1918</v>
      </c>
    </row>
    <row r="349" spans="2:65" s="1" customFormat="1" ht="16.5" customHeight="1">
      <c r="B349" s="35"/>
      <c r="C349" s="197" t="s">
        <v>1195</v>
      </c>
      <c r="D349" s="197" t="s">
        <v>264</v>
      </c>
      <c r="E349" s="198" t="s">
        <v>4994</v>
      </c>
      <c r="F349" s="199" t="s">
        <v>4761</v>
      </c>
      <c r="G349" s="200" t="s">
        <v>1692</v>
      </c>
      <c r="H349" s="201">
        <v>6</v>
      </c>
      <c r="I349" s="202"/>
      <c r="J349" s="203">
        <f t="shared" si="80"/>
        <v>0</v>
      </c>
      <c r="K349" s="199" t="s">
        <v>411</v>
      </c>
      <c r="L349" s="39"/>
      <c r="M349" s="204" t="s">
        <v>1</v>
      </c>
      <c r="N349" s="205" t="s">
        <v>46</v>
      </c>
      <c r="O349" s="67"/>
      <c r="P349" s="206">
        <f t="shared" si="81"/>
        <v>0</v>
      </c>
      <c r="Q349" s="206">
        <v>0</v>
      </c>
      <c r="R349" s="206">
        <f t="shared" si="82"/>
        <v>0</v>
      </c>
      <c r="S349" s="206">
        <v>0</v>
      </c>
      <c r="T349" s="207">
        <f t="shared" si="83"/>
        <v>0</v>
      </c>
      <c r="AR349" s="208" t="s">
        <v>123</v>
      </c>
      <c r="AT349" s="208" t="s">
        <v>264</v>
      </c>
      <c r="AU349" s="208" t="s">
        <v>88</v>
      </c>
      <c r="AY349" s="17" t="s">
        <v>261</v>
      </c>
      <c r="BE349" s="209">
        <f t="shared" si="84"/>
        <v>0</v>
      </c>
      <c r="BF349" s="209">
        <f t="shared" si="85"/>
        <v>0</v>
      </c>
      <c r="BG349" s="209">
        <f t="shared" si="86"/>
        <v>0</v>
      </c>
      <c r="BH349" s="209">
        <f t="shared" si="87"/>
        <v>0</v>
      </c>
      <c r="BI349" s="209">
        <f t="shared" si="88"/>
        <v>0</v>
      </c>
      <c r="BJ349" s="17" t="s">
        <v>88</v>
      </c>
      <c r="BK349" s="209">
        <f t="shared" si="89"/>
        <v>0</v>
      </c>
      <c r="BL349" s="17" t="s">
        <v>123</v>
      </c>
      <c r="BM349" s="208" t="s">
        <v>1926</v>
      </c>
    </row>
    <row r="350" spans="2:65" s="1" customFormat="1" ht="16.5" customHeight="1">
      <c r="B350" s="35"/>
      <c r="C350" s="197" t="s">
        <v>1197</v>
      </c>
      <c r="D350" s="197" t="s">
        <v>264</v>
      </c>
      <c r="E350" s="198" t="s">
        <v>4995</v>
      </c>
      <c r="F350" s="199" t="s">
        <v>4935</v>
      </c>
      <c r="G350" s="200" t="s">
        <v>405</v>
      </c>
      <c r="H350" s="201">
        <v>12</v>
      </c>
      <c r="I350" s="202"/>
      <c r="J350" s="203">
        <f t="shared" si="80"/>
        <v>0</v>
      </c>
      <c r="K350" s="199" t="s">
        <v>411</v>
      </c>
      <c r="L350" s="39"/>
      <c r="M350" s="204" t="s">
        <v>1</v>
      </c>
      <c r="N350" s="205" t="s">
        <v>46</v>
      </c>
      <c r="O350" s="67"/>
      <c r="P350" s="206">
        <f t="shared" si="81"/>
        <v>0</v>
      </c>
      <c r="Q350" s="206">
        <v>0</v>
      </c>
      <c r="R350" s="206">
        <f t="shared" si="82"/>
        <v>0</v>
      </c>
      <c r="S350" s="206">
        <v>0</v>
      </c>
      <c r="T350" s="207">
        <f t="shared" si="83"/>
        <v>0</v>
      </c>
      <c r="AR350" s="208" t="s">
        <v>123</v>
      </c>
      <c r="AT350" s="208" t="s">
        <v>264</v>
      </c>
      <c r="AU350" s="208" t="s">
        <v>88</v>
      </c>
      <c r="AY350" s="17" t="s">
        <v>261</v>
      </c>
      <c r="BE350" s="209">
        <f t="shared" si="84"/>
        <v>0</v>
      </c>
      <c r="BF350" s="209">
        <f t="shared" si="85"/>
        <v>0</v>
      </c>
      <c r="BG350" s="209">
        <f t="shared" si="86"/>
        <v>0</v>
      </c>
      <c r="BH350" s="209">
        <f t="shared" si="87"/>
        <v>0</v>
      </c>
      <c r="BI350" s="209">
        <f t="shared" si="88"/>
        <v>0</v>
      </c>
      <c r="BJ350" s="17" t="s">
        <v>88</v>
      </c>
      <c r="BK350" s="209">
        <f t="shared" si="89"/>
        <v>0</v>
      </c>
      <c r="BL350" s="17" t="s">
        <v>123</v>
      </c>
      <c r="BM350" s="208" t="s">
        <v>1934</v>
      </c>
    </row>
    <row r="351" spans="2:65" s="1" customFormat="1" ht="16.5" customHeight="1">
      <c r="B351" s="35"/>
      <c r="C351" s="197" t="s">
        <v>1202</v>
      </c>
      <c r="D351" s="197" t="s">
        <v>264</v>
      </c>
      <c r="E351" s="198" t="s">
        <v>4996</v>
      </c>
      <c r="F351" s="199" t="s">
        <v>4937</v>
      </c>
      <c r="G351" s="200" t="s">
        <v>405</v>
      </c>
      <c r="H351" s="201">
        <v>271</v>
      </c>
      <c r="I351" s="202"/>
      <c r="J351" s="203">
        <f t="shared" si="80"/>
        <v>0</v>
      </c>
      <c r="K351" s="199" t="s">
        <v>411</v>
      </c>
      <c r="L351" s="39"/>
      <c r="M351" s="204" t="s">
        <v>1</v>
      </c>
      <c r="N351" s="205" t="s">
        <v>46</v>
      </c>
      <c r="O351" s="67"/>
      <c r="P351" s="206">
        <f t="shared" si="81"/>
        <v>0</v>
      </c>
      <c r="Q351" s="206">
        <v>0</v>
      </c>
      <c r="R351" s="206">
        <f t="shared" si="82"/>
        <v>0</v>
      </c>
      <c r="S351" s="206">
        <v>0</v>
      </c>
      <c r="T351" s="207">
        <f t="shared" si="83"/>
        <v>0</v>
      </c>
      <c r="AR351" s="208" t="s">
        <v>123</v>
      </c>
      <c r="AT351" s="208" t="s">
        <v>264</v>
      </c>
      <c r="AU351" s="208" t="s">
        <v>88</v>
      </c>
      <c r="AY351" s="17" t="s">
        <v>261</v>
      </c>
      <c r="BE351" s="209">
        <f t="shared" si="84"/>
        <v>0</v>
      </c>
      <c r="BF351" s="209">
        <f t="shared" si="85"/>
        <v>0</v>
      </c>
      <c r="BG351" s="209">
        <f t="shared" si="86"/>
        <v>0</v>
      </c>
      <c r="BH351" s="209">
        <f t="shared" si="87"/>
        <v>0</v>
      </c>
      <c r="BI351" s="209">
        <f t="shared" si="88"/>
        <v>0</v>
      </c>
      <c r="BJ351" s="17" t="s">
        <v>88</v>
      </c>
      <c r="BK351" s="209">
        <f t="shared" si="89"/>
        <v>0</v>
      </c>
      <c r="BL351" s="17" t="s">
        <v>123</v>
      </c>
      <c r="BM351" s="208" t="s">
        <v>1942</v>
      </c>
    </row>
    <row r="352" spans="2:65" s="1" customFormat="1" ht="16.5" customHeight="1">
      <c r="B352" s="35"/>
      <c r="C352" s="197" t="s">
        <v>1204</v>
      </c>
      <c r="D352" s="197" t="s">
        <v>264</v>
      </c>
      <c r="E352" s="198" t="s">
        <v>4997</v>
      </c>
      <c r="F352" s="199" t="s">
        <v>4998</v>
      </c>
      <c r="G352" s="200" t="s">
        <v>405</v>
      </c>
      <c r="H352" s="201">
        <v>25</v>
      </c>
      <c r="I352" s="202"/>
      <c r="J352" s="203">
        <f t="shared" si="80"/>
        <v>0</v>
      </c>
      <c r="K352" s="199" t="s">
        <v>411</v>
      </c>
      <c r="L352" s="39"/>
      <c r="M352" s="204" t="s">
        <v>1</v>
      </c>
      <c r="N352" s="205" t="s">
        <v>46</v>
      </c>
      <c r="O352" s="67"/>
      <c r="P352" s="206">
        <f t="shared" si="81"/>
        <v>0</v>
      </c>
      <c r="Q352" s="206">
        <v>0</v>
      </c>
      <c r="R352" s="206">
        <f t="shared" si="82"/>
        <v>0</v>
      </c>
      <c r="S352" s="206">
        <v>0</v>
      </c>
      <c r="T352" s="207">
        <f t="shared" si="83"/>
        <v>0</v>
      </c>
      <c r="AR352" s="208" t="s">
        <v>123</v>
      </c>
      <c r="AT352" s="208" t="s">
        <v>264</v>
      </c>
      <c r="AU352" s="208" t="s">
        <v>88</v>
      </c>
      <c r="AY352" s="17" t="s">
        <v>261</v>
      </c>
      <c r="BE352" s="209">
        <f t="shared" si="84"/>
        <v>0</v>
      </c>
      <c r="BF352" s="209">
        <f t="shared" si="85"/>
        <v>0</v>
      </c>
      <c r="BG352" s="209">
        <f t="shared" si="86"/>
        <v>0</v>
      </c>
      <c r="BH352" s="209">
        <f t="shared" si="87"/>
        <v>0</v>
      </c>
      <c r="BI352" s="209">
        <f t="shared" si="88"/>
        <v>0</v>
      </c>
      <c r="BJ352" s="17" t="s">
        <v>88</v>
      </c>
      <c r="BK352" s="209">
        <f t="shared" si="89"/>
        <v>0</v>
      </c>
      <c r="BL352" s="17" t="s">
        <v>123</v>
      </c>
      <c r="BM352" s="208" t="s">
        <v>1950</v>
      </c>
    </row>
    <row r="353" spans="2:65" s="1" customFormat="1" ht="16.5" customHeight="1">
      <c r="B353" s="35"/>
      <c r="C353" s="197" t="s">
        <v>1207</v>
      </c>
      <c r="D353" s="197" t="s">
        <v>264</v>
      </c>
      <c r="E353" s="198" t="s">
        <v>4999</v>
      </c>
      <c r="F353" s="199" t="s">
        <v>4941</v>
      </c>
      <c r="G353" s="200" t="s">
        <v>405</v>
      </c>
      <c r="H353" s="201">
        <v>26</v>
      </c>
      <c r="I353" s="202"/>
      <c r="J353" s="203">
        <f t="shared" si="80"/>
        <v>0</v>
      </c>
      <c r="K353" s="199" t="s">
        <v>411</v>
      </c>
      <c r="L353" s="39"/>
      <c r="M353" s="204" t="s">
        <v>1</v>
      </c>
      <c r="N353" s="205" t="s">
        <v>46</v>
      </c>
      <c r="O353" s="67"/>
      <c r="P353" s="206">
        <f t="shared" si="81"/>
        <v>0</v>
      </c>
      <c r="Q353" s="206">
        <v>0</v>
      </c>
      <c r="R353" s="206">
        <f t="shared" si="82"/>
        <v>0</v>
      </c>
      <c r="S353" s="206">
        <v>0</v>
      </c>
      <c r="T353" s="207">
        <f t="shared" si="83"/>
        <v>0</v>
      </c>
      <c r="AR353" s="208" t="s">
        <v>123</v>
      </c>
      <c r="AT353" s="208" t="s">
        <v>264</v>
      </c>
      <c r="AU353" s="208" t="s">
        <v>88</v>
      </c>
      <c r="AY353" s="17" t="s">
        <v>261</v>
      </c>
      <c r="BE353" s="209">
        <f t="shared" si="84"/>
        <v>0</v>
      </c>
      <c r="BF353" s="209">
        <f t="shared" si="85"/>
        <v>0</v>
      </c>
      <c r="BG353" s="209">
        <f t="shared" si="86"/>
        <v>0</v>
      </c>
      <c r="BH353" s="209">
        <f t="shared" si="87"/>
        <v>0</v>
      </c>
      <c r="BI353" s="209">
        <f t="shared" si="88"/>
        <v>0</v>
      </c>
      <c r="BJ353" s="17" t="s">
        <v>88</v>
      </c>
      <c r="BK353" s="209">
        <f t="shared" si="89"/>
        <v>0</v>
      </c>
      <c r="BL353" s="17" t="s">
        <v>123</v>
      </c>
      <c r="BM353" s="208" t="s">
        <v>1958</v>
      </c>
    </row>
    <row r="354" spans="2:65" s="11" customFormat="1" ht="25.9" customHeight="1">
      <c r="B354" s="181"/>
      <c r="C354" s="182"/>
      <c r="D354" s="183" t="s">
        <v>80</v>
      </c>
      <c r="E354" s="184" t="s">
        <v>5000</v>
      </c>
      <c r="F354" s="184" t="s">
        <v>5001</v>
      </c>
      <c r="G354" s="182"/>
      <c r="H354" s="182"/>
      <c r="I354" s="185"/>
      <c r="J354" s="186">
        <f>BK354</f>
        <v>0</v>
      </c>
      <c r="K354" s="182"/>
      <c r="L354" s="187"/>
      <c r="M354" s="188"/>
      <c r="N354" s="189"/>
      <c r="O354" s="189"/>
      <c r="P354" s="190">
        <f>SUM(P355:P396)</f>
        <v>0</v>
      </c>
      <c r="Q354" s="189"/>
      <c r="R354" s="190">
        <f>SUM(R355:R396)</f>
        <v>0</v>
      </c>
      <c r="S354" s="189"/>
      <c r="T354" s="191">
        <f>SUM(T355:T396)</f>
        <v>0</v>
      </c>
      <c r="AR354" s="192" t="s">
        <v>88</v>
      </c>
      <c r="AT354" s="193" t="s">
        <v>80</v>
      </c>
      <c r="AU354" s="193" t="s">
        <v>81</v>
      </c>
      <c r="AY354" s="192" t="s">
        <v>261</v>
      </c>
      <c r="BK354" s="194">
        <f>SUM(BK355:BK396)</f>
        <v>0</v>
      </c>
    </row>
    <row r="355" spans="2:65" s="1" customFormat="1" ht="16.5" customHeight="1">
      <c r="B355" s="35"/>
      <c r="C355" s="197" t="s">
        <v>1211</v>
      </c>
      <c r="D355" s="197" t="s">
        <v>264</v>
      </c>
      <c r="E355" s="198" t="s">
        <v>5002</v>
      </c>
      <c r="F355" s="199" t="s">
        <v>4945</v>
      </c>
      <c r="G355" s="200" t="s">
        <v>1827</v>
      </c>
      <c r="H355" s="201">
        <v>1</v>
      </c>
      <c r="I355" s="202"/>
      <c r="J355" s="203">
        <f>ROUND(I355*H355,2)</f>
        <v>0</v>
      </c>
      <c r="K355" s="199" t="s">
        <v>411</v>
      </c>
      <c r="L355" s="39"/>
      <c r="M355" s="204" t="s">
        <v>1</v>
      </c>
      <c r="N355" s="205" t="s">
        <v>46</v>
      </c>
      <c r="O355" s="67"/>
      <c r="P355" s="206">
        <f>O355*H355</f>
        <v>0</v>
      </c>
      <c r="Q355" s="206">
        <v>0</v>
      </c>
      <c r="R355" s="206">
        <f>Q355*H355</f>
        <v>0</v>
      </c>
      <c r="S355" s="206">
        <v>0</v>
      </c>
      <c r="T355" s="207">
        <f>S355*H355</f>
        <v>0</v>
      </c>
      <c r="AR355" s="208" t="s">
        <v>123</v>
      </c>
      <c r="AT355" s="208" t="s">
        <v>264</v>
      </c>
      <c r="AU355" s="208" t="s">
        <v>88</v>
      </c>
      <c r="AY355" s="17" t="s">
        <v>261</v>
      </c>
      <c r="BE355" s="209">
        <f>IF(N355="základní",J355,0)</f>
        <v>0</v>
      </c>
      <c r="BF355" s="209">
        <f>IF(N355="snížená",J355,0)</f>
        <v>0</v>
      </c>
      <c r="BG355" s="209">
        <f>IF(N355="zákl. přenesená",J355,0)</f>
        <v>0</v>
      </c>
      <c r="BH355" s="209">
        <f>IF(N355="sníž. přenesená",J355,0)</f>
        <v>0</v>
      </c>
      <c r="BI355" s="209">
        <f>IF(N355="nulová",J355,0)</f>
        <v>0</v>
      </c>
      <c r="BJ355" s="17" t="s">
        <v>88</v>
      </c>
      <c r="BK355" s="209">
        <f>ROUND(I355*H355,2)</f>
        <v>0</v>
      </c>
      <c r="BL355" s="17" t="s">
        <v>123</v>
      </c>
      <c r="BM355" s="208" t="s">
        <v>1966</v>
      </c>
    </row>
    <row r="356" spans="2:65" s="1" customFormat="1" ht="68.25">
      <c r="B356" s="35"/>
      <c r="C356" s="36"/>
      <c r="D356" s="210" t="s">
        <v>271</v>
      </c>
      <c r="E356" s="36"/>
      <c r="F356" s="211" t="s">
        <v>5003</v>
      </c>
      <c r="G356" s="36"/>
      <c r="H356" s="36"/>
      <c r="I356" s="118"/>
      <c r="J356" s="36"/>
      <c r="K356" s="36"/>
      <c r="L356" s="39"/>
      <c r="M356" s="212"/>
      <c r="N356" s="67"/>
      <c r="O356" s="67"/>
      <c r="P356" s="67"/>
      <c r="Q356" s="67"/>
      <c r="R356" s="67"/>
      <c r="S356" s="67"/>
      <c r="T356" s="68"/>
      <c r="AT356" s="17" t="s">
        <v>271</v>
      </c>
      <c r="AU356" s="17" t="s">
        <v>88</v>
      </c>
    </row>
    <row r="357" spans="2:65" s="1" customFormat="1" ht="16.5" customHeight="1">
      <c r="B357" s="35"/>
      <c r="C357" s="197" t="s">
        <v>1213</v>
      </c>
      <c r="D357" s="197" t="s">
        <v>264</v>
      </c>
      <c r="E357" s="198" t="s">
        <v>5004</v>
      </c>
      <c r="F357" s="199" t="s">
        <v>4740</v>
      </c>
      <c r="G357" s="200" t="s">
        <v>1827</v>
      </c>
      <c r="H357" s="201">
        <v>1</v>
      </c>
      <c r="I357" s="202"/>
      <c r="J357" s="203">
        <f>ROUND(I357*H357,2)</f>
        <v>0</v>
      </c>
      <c r="K357" s="199" t="s">
        <v>411</v>
      </c>
      <c r="L357" s="39"/>
      <c r="M357" s="204" t="s">
        <v>1</v>
      </c>
      <c r="N357" s="205" t="s">
        <v>46</v>
      </c>
      <c r="O357" s="67"/>
      <c r="P357" s="206">
        <f>O357*H357</f>
        <v>0</v>
      </c>
      <c r="Q357" s="206">
        <v>0</v>
      </c>
      <c r="R357" s="206">
        <f>Q357*H357</f>
        <v>0</v>
      </c>
      <c r="S357" s="206">
        <v>0</v>
      </c>
      <c r="T357" s="207">
        <f>S357*H357</f>
        <v>0</v>
      </c>
      <c r="AR357" s="208" t="s">
        <v>123</v>
      </c>
      <c r="AT357" s="208" t="s">
        <v>264</v>
      </c>
      <c r="AU357" s="208" t="s">
        <v>88</v>
      </c>
      <c r="AY357" s="17" t="s">
        <v>261</v>
      </c>
      <c r="BE357" s="209">
        <f>IF(N357="základní",J357,0)</f>
        <v>0</v>
      </c>
      <c r="BF357" s="209">
        <f>IF(N357="snížená",J357,0)</f>
        <v>0</v>
      </c>
      <c r="BG357" s="209">
        <f>IF(N357="zákl. přenesená",J357,0)</f>
        <v>0</v>
      </c>
      <c r="BH357" s="209">
        <f>IF(N357="sníž. přenesená",J357,0)</f>
        <v>0</v>
      </c>
      <c r="BI357" s="209">
        <f>IF(N357="nulová",J357,0)</f>
        <v>0</v>
      </c>
      <c r="BJ357" s="17" t="s">
        <v>88</v>
      </c>
      <c r="BK357" s="209">
        <f>ROUND(I357*H357,2)</f>
        <v>0</v>
      </c>
      <c r="BL357" s="17" t="s">
        <v>123</v>
      </c>
      <c r="BM357" s="208" t="s">
        <v>1974</v>
      </c>
    </row>
    <row r="358" spans="2:65" s="1" customFormat="1" ht="16.5" customHeight="1">
      <c r="B358" s="35"/>
      <c r="C358" s="197" t="s">
        <v>1217</v>
      </c>
      <c r="D358" s="197" t="s">
        <v>264</v>
      </c>
      <c r="E358" s="198" t="s">
        <v>5005</v>
      </c>
      <c r="F358" s="199" t="s">
        <v>4799</v>
      </c>
      <c r="G358" s="200" t="s">
        <v>1827</v>
      </c>
      <c r="H358" s="201">
        <v>2</v>
      </c>
      <c r="I358" s="202"/>
      <c r="J358" s="203">
        <f>ROUND(I358*H358,2)</f>
        <v>0</v>
      </c>
      <c r="K358" s="199" t="s">
        <v>411</v>
      </c>
      <c r="L358" s="39"/>
      <c r="M358" s="204" t="s">
        <v>1</v>
      </c>
      <c r="N358" s="205" t="s">
        <v>46</v>
      </c>
      <c r="O358" s="67"/>
      <c r="P358" s="206">
        <f>O358*H358</f>
        <v>0</v>
      </c>
      <c r="Q358" s="206">
        <v>0</v>
      </c>
      <c r="R358" s="206">
        <f>Q358*H358</f>
        <v>0</v>
      </c>
      <c r="S358" s="206">
        <v>0</v>
      </c>
      <c r="T358" s="207">
        <f>S358*H358</f>
        <v>0</v>
      </c>
      <c r="AR358" s="208" t="s">
        <v>123</v>
      </c>
      <c r="AT358" s="208" t="s">
        <v>264</v>
      </c>
      <c r="AU358" s="208" t="s">
        <v>88</v>
      </c>
      <c r="AY358" s="17" t="s">
        <v>261</v>
      </c>
      <c r="BE358" s="209">
        <f>IF(N358="základní",J358,0)</f>
        <v>0</v>
      </c>
      <c r="BF358" s="209">
        <f>IF(N358="snížená",J358,0)</f>
        <v>0</v>
      </c>
      <c r="BG358" s="209">
        <f>IF(N358="zákl. přenesená",J358,0)</f>
        <v>0</v>
      </c>
      <c r="BH358" s="209">
        <f>IF(N358="sníž. přenesená",J358,0)</f>
        <v>0</v>
      </c>
      <c r="BI358" s="209">
        <f>IF(N358="nulová",J358,0)</f>
        <v>0</v>
      </c>
      <c r="BJ358" s="17" t="s">
        <v>88</v>
      </c>
      <c r="BK358" s="209">
        <f>ROUND(I358*H358,2)</f>
        <v>0</v>
      </c>
      <c r="BL358" s="17" t="s">
        <v>123</v>
      </c>
      <c r="BM358" s="208" t="s">
        <v>1982</v>
      </c>
    </row>
    <row r="359" spans="2:65" s="1" customFormat="1" ht="29.25">
      <c r="B359" s="35"/>
      <c r="C359" s="36"/>
      <c r="D359" s="210" t="s">
        <v>271</v>
      </c>
      <c r="E359" s="36"/>
      <c r="F359" s="211" t="s">
        <v>4800</v>
      </c>
      <c r="G359" s="36"/>
      <c r="H359" s="36"/>
      <c r="I359" s="118"/>
      <c r="J359" s="36"/>
      <c r="K359" s="36"/>
      <c r="L359" s="39"/>
      <c r="M359" s="212"/>
      <c r="N359" s="67"/>
      <c r="O359" s="67"/>
      <c r="P359" s="67"/>
      <c r="Q359" s="67"/>
      <c r="R359" s="67"/>
      <c r="S359" s="67"/>
      <c r="T359" s="68"/>
      <c r="AT359" s="17" t="s">
        <v>271</v>
      </c>
      <c r="AU359" s="17" t="s">
        <v>88</v>
      </c>
    </row>
    <row r="360" spans="2:65" s="1" customFormat="1" ht="16.5" customHeight="1">
      <c r="B360" s="35"/>
      <c r="C360" s="197" t="s">
        <v>1228</v>
      </c>
      <c r="D360" s="197" t="s">
        <v>264</v>
      </c>
      <c r="E360" s="198" t="s">
        <v>5006</v>
      </c>
      <c r="F360" s="199" t="s">
        <v>4802</v>
      </c>
      <c r="G360" s="200" t="s">
        <v>1827</v>
      </c>
      <c r="H360" s="201">
        <v>2</v>
      </c>
      <c r="I360" s="202"/>
      <c r="J360" s="203">
        <f t="shared" ref="J360:J365" si="90">ROUND(I360*H360,2)</f>
        <v>0</v>
      </c>
      <c r="K360" s="199" t="s">
        <v>411</v>
      </c>
      <c r="L360" s="39"/>
      <c r="M360" s="204" t="s">
        <v>1</v>
      </c>
      <c r="N360" s="205" t="s">
        <v>46</v>
      </c>
      <c r="O360" s="67"/>
      <c r="P360" s="206">
        <f t="shared" ref="P360:P365" si="91">O360*H360</f>
        <v>0</v>
      </c>
      <c r="Q360" s="206">
        <v>0</v>
      </c>
      <c r="R360" s="206">
        <f t="shared" ref="R360:R365" si="92">Q360*H360</f>
        <v>0</v>
      </c>
      <c r="S360" s="206">
        <v>0</v>
      </c>
      <c r="T360" s="207">
        <f t="shared" ref="T360:T365" si="93">S360*H360</f>
        <v>0</v>
      </c>
      <c r="AR360" s="208" t="s">
        <v>123</v>
      </c>
      <c r="AT360" s="208" t="s">
        <v>264</v>
      </c>
      <c r="AU360" s="208" t="s">
        <v>88</v>
      </c>
      <c r="AY360" s="17" t="s">
        <v>261</v>
      </c>
      <c r="BE360" s="209">
        <f t="shared" ref="BE360:BE365" si="94">IF(N360="základní",J360,0)</f>
        <v>0</v>
      </c>
      <c r="BF360" s="209">
        <f t="shared" ref="BF360:BF365" si="95">IF(N360="snížená",J360,0)</f>
        <v>0</v>
      </c>
      <c r="BG360" s="209">
        <f t="shared" ref="BG360:BG365" si="96">IF(N360="zákl. přenesená",J360,0)</f>
        <v>0</v>
      </c>
      <c r="BH360" s="209">
        <f t="shared" ref="BH360:BH365" si="97">IF(N360="sníž. přenesená",J360,0)</f>
        <v>0</v>
      </c>
      <c r="BI360" s="209">
        <f t="shared" ref="BI360:BI365" si="98">IF(N360="nulová",J360,0)</f>
        <v>0</v>
      </c>
      <c r="BJ360" s="17" t="s">
        <v>88</v>
      </c>
      <c r="BK360" s="209">
        <f t="shared" ref="BK360:BK365" si="99">ROUND(I360*H360,2)</f>
        <v>0</v>
      </c>
      <c r="BL360" s="17" t="s">
        <v>123</v>
      </c>
      <c r="BM360" s="208" t="s">
        <v>1990</v>
      </c>
    </row>
    <row r="361" spans="2:65" s="1" customFormat="1" ht="16.5" customHeight="1">
      <c r="B361" s="35"/>
      <c r="C361" s="197" t="s">
        <v>1232</v>
      </c>
      <c r="D361" s="197" t="s">
        <v>264</v>
      </c>
      <c r="E361" s="198" t="s">
        <v>5007</v>
      </c>
      <c r="F361" s="199" t="s">
        <v>4804</v>
      </c>
      <c r="G361" s="200" t="s">
        <v>1827</v>
      </c>
      <c r="H361" s="201">
        <v>2</v>
      </c>
      <c r="I361" s="202"/>
      <c r="J361" s="203">
        <f t="shared" si="90"/>
        <v>0</v>
      </c>
      <c r="K361" s="199" t="s">
        <v>411</v>
      </c>
      <c r="L361" s="39"/>
      <c r="M361" s="204" t="s">
        <v>1</v>
      </c>
      <c r="N361" s="205" t="s">
        <v>46</v>
      </c>
      <c r="O361" s="67"/>
      <c r="P361" s="206">
        <f t="shared" si="91"/>
        <v>0</v>
      </c>
      <c r="Q361" s="206">
        <v>0</v>
      </c>
      <c r="R361" s="206">
        <f t="shared" si="92"/>
        <v>0</v>
      </c>
      <c r="S361" s="206">
        <v>0</v>
      </c>
      <c r="T361" s="207">
        <f t="shared" si="93"/>
        <v>0</v>
      </c>
      <c r="AR361" s="208" t="s">
        <v>123</v>
      </c>
      <c r="AT361" s="208" t="s">
        <v>264</v>
      </c>
      <c r="AU361" s="208" t="s">
        <v>88</v>
      </c>
      <c r="AY361" s="17" t="s">
        <v>261</v>
      </c>
      <c r="BE361" s="209">
        <f t="shared" si="94"/>
        <v>0</v>
      </c>
      <c r="BF361" s="209">
        <f t="shared" si="95"/>
        <v>0</v>
      </c>
      <c r="BG361" s="209">
        <f t="shared" si="96"/>
        <v>0</v>
      </c>
      <c r="BH361" s="209">
        <f t="shared" si="97"/>
        <v>0</v>
      </c>
      <c r="BI361" s="209">
        <f t="shared" si="98"/>
        <v>0</v>
      </c>
      <c r="BJ361" s="17" t="s">
        <v>88</v>
      </c>
      <c r="BK361" s="209">
        <f t="shared" si="99"/>
        <v>0</v>
      </c>
      <c r="BL361" s="17" t="s">
        <v>123</v>
      </c>
      <c r="BM361" s="208" t="s">
        <v>1998</v>
      </c>
    </row>
    <row r="362" spans="2:65" s="1" customFormat="1" ht="16.5" customHeight="1">
      <c r="B362" s="35"/>
      <c r="C362" s="197" t="s">
        <v>1235</v>
      </c>
      <c r="D362" s="197" t="s">
        <v>264</v>
      </c>
      <c r="E362" s="198" t="s">
        <v>5008</v>
      </c>
      <c r="F362" s="199" t="s">
        <v>4806</v>
      </c>
      <c r="G362" s="200" t="s">
        <v>1827</v>
      </c>
      <c r="H362" s="201">
        <v>2</v>
      </c>
      <c r="I362" s="202"/>
      <c r="J362" s="203">
        <f t="shared" si="90"/>
        <v>0</v>
      </c>
      <c r="K362" s="199" t="s">
        <v>411</v>
      </c>
      <c r="L362" s="39"/>
      <c r="M362" s="204" t="s">
        <v>1</v>
      </c>
      <c r="N362" s="205" t="s">
        <v>46</v>
      </c>
      <c r="O362" s="67"/>
      <c r="P362" s="206">
        <f t="shared" si="91"/>
        <v>0</v>
      </c>
      <c r="Q362" s="206">
        <v>0</v>
      </c>
      <c r="R362" s="206">
        <f t="shared" si="92"/>
        <v>0</v>
      </c>
      <c r="S362" s="206">
        <v>0</v>
      </c>
      <c r="T362" s="207">
        <f t="shared" si="93"/>
        <v>0</v>
      </c>
      <c r="AR362" s="208" t="s">
        <v>123</v>
      </c>
      <c r="AT362" s="208" t="s">
        <v>264</v>
      </c>
      <c r="AU362" s="208" t="s">
        <v>88</v>
      </c>
      <c r="AY362" s="17" t="s">
        <v>261</v>
      </c>
      <c r="BE362" s="209">
        <f t="shared" si="94"/>
        <v>0</v>
      </c>
      <c r="BF362" s="209">
        <f t="shared" si="95"/>
        <v>0</v>
      </c>
      <c r="BG362" s="209">
        <f t="shared" si="96"/>
        <v>0</v>
      </c>
      <c r="BH362" s="209">
        <f t="shared" si="97"/>
        <v>0</v>
      </c>
      <c r="BI362" s="209">
        <f t="shared" si="98"/>
        <v>0</v>
      </c>
      <c r="BJ362" s="17" t="s">
        <v>88</v>
      </c>
      <c r="BK362" s="209">
        <f t="shared" si="99"/>
        <v>0</v>
      </c>
      <c r="BL362" s="17" t="s">
        <v>123</v>
      </c>
      <c r="BM362" s="208" t="s">
        <v>2006</v>
      </c>
    </row>
    <row r="363" spans="2:65" s="1" customFormat="1" ht="16.5" customHeight="1">
      <c r="B363" s="35"/>
      <c r="C363" s="197" t="s">
        <v>1239</v>
      </c>
      <c r="D363" s="197" t="s">
        <v>264</v>
      </c>
      <c r="E363" s="198" t="s">
        <v>5009</v>
      </c>
      <c r="F363" s="199" t="s">
        <v>4953</v>
      </c>
      <c r="G363" s="200" t="s">
        <v>1692</v>
      </c>
      <c r="H363" s="201">
        <v>80</v>
      </c>
      <c r="I363" s="202"/>
      <c r="J363" s="203">
        <f t="shared" si="90"/>
        <v>0</v>
      </c>
      <c r="K363" s="199" t="s">
        <v>411</v>
      </c>
      <c r="L363" s="39"/>
      <c r="M363" s="204" t="s">
        <v>1</v>
      </c>
      <c r="N363" s="205" t="s">
        <v>46</v>
      </c>
      <c r="O363" s="67"/>
      <c r="P363" s="206">
        <f t="shared" si="91"/>
        <v>0</v>
      </c>
      <c r="Q363" s="206">
        <v>0</v>
      </c>
      <c r="R363" s="206">
        <f t="shared" si="92"/>
        <v>0</v>
      </c>
      <c r="S363" s="206">
        <v>0</v>
      </c>
      <c r="T363" s="207">
        <f t="shared" si="93"/>
        <v>0</v>
      </c>
      <c r="AR363" s="208" t="s">
        <v>123</v>
      </c>
      <c r="AT363" s="208" t="s">
        <v>264</v>
      </c>
      <c r="AU363" s="208" t="s">
        <v>88</v>
      </c>
      <c r="AY363" s="17" t="s">
        <v>261</v>
      </c>
      <c r="BE363" s="209">
        <f t="shared" si="94"/>
        <v>0</v>
      </c>
      <c r="BF363" s="209">
        <f t="shared" si="95"/>
        <v>0</v>
      </c>
      <c r="BG363" s="209">
        <f t="shared" si="96"/>
        <v>0</v>
      </c>
      <c r="BH363" s="209">
        <f t="shared" si="97"/>
        <v>0</v>
      </c>
      <c r="BI363" s="209">
        <f t="shared" si="98"/>
        <v>0</v>
      </c>
      <c r="BJ363" s="17" t="s">
        <v>88</v>
      </c>
      <c r="BK363" s="209">
        <f t="shared" si="99"/>
        <v>0</v>
      </c>
      <c r="BL363" s="17" t="s">
        <v>123</v>
      </c>
      <c r="BM363" s="208" t="s">
        <v>2014</v>
      </c>
    </row>
    <row r="364" spans="2:65" s="1" customFormat="1" ht="16.5" customHeight="1">
      <c r="B364" s="35"/>
      <c r="C364" s="197" t="s">
        <v>1242</v>
      </c>
      <c r="D364" s="197" t="s">
        <v>264</v>
      </c>
      <c r="E364" s="198" t="s">
        <v>5010</v>
      </c>
      <c r="F364" s="199" t="s">
        <v>4740</v>
      </c>
      <c r="G364" s="200" t="s">
        <v>1827</v>
      </c>
      <c r="H364" s="201">
        <v>2</v>
      </c>
      <c r="I364" s="202"/>
      <c r="J364" s="203">
        <f t="shared" si="90"/>
        <v>0</v>
      </c>
      <c r="K364" s="199" t="s">
        <v>411</v>
      </c>
      <c r="L364" s="39"/>
      <c r="M364" s="204" t="s">
        <v>1</v>
      </c>
      <c r="N364" s="205" t="s">
        <v>46</v>
      </c>
      <c r="O364" s="67"/>
      <c r="P364" s="206">
        <f t="shared" si="91"/>
        <v>0</v>
      </c>
      <c r="Q364" s="206">
        <v>0</v>
      </c>
      <c r="R364" s="206">
        <f t="shared" si="92"/>
        <v>0</v>
      </c>
      <c r="S364" s="206">
        <v>0</v>
      </c>
      <c r="T364" s="207">
        <f t="shared" si="93"/>
        <v>0</v>
      </c>
      <c r="AR364" s="208" t="s">
        <v>123</v>
      </c>
      <c r="AT364" s="208" t="s">
        <v>264</v>
      </c>
      <c r="AU364" s="208" t="s">
        <v>88</v>
      </c>
      <c r="AY364" s="17" t="s">
        <v>261</v>
      </c>
      <c r="BE364" s="209">
        <f t="shared" si="94"/>
        <v>0</v>
      </c>
      <c r="BF364" s="209">
        <f t="shared" si="95"/>
        <v>0</v>
      </c>
      <c r="BG364" s="209">
        <f t="shared" si="96"/>
        <v>0</v>
      </c>
      <c r="BH364" s="209">
        <f t="shared" si="97"/>
        <v>0</v>
      </c>
      <c r="BI364" s="209">
        <f t="shared" si="98"/>
        <v>0</v>
      </c>
      <c r="BJ364" s="17" t="s">
        <v>88</v>
      </c>
      <c r="BK364" s="209">
        <f t="shared" si="99"/>
        <v>0</v>
      </c>
      <c r="BL364" s="17" t="s">
        <v>123</v>
      </c>
      <c r="BM364" s="208" t="s">
        <v>2022</v>
      </c>
    </row>
    <row r="365" spans="2:65" s="1" customFormat="1" ht="16.5" customHeight="1">
      <c r="B365" s="35"/>
      <c r="C365" s="197" t="s">
        <v>1248</v>
      </c>
      <c r="D365" s="197" t="s">
        <v>264</v>
      </c>
      <c r="E365" s="198" t="s">
        <v>5011</v>
      </c>
      <c r="F365" s="199" t="s">
        <v>5012</v>
      </c>
      <c r="G365" s="200" t="s">
        <v>1827</v>
      </c>
      <c r="H365" s="201">
        <v>2</v>
      </c>
      <c r="I365" s="202"/>
      <c r="J365" s="203">
        <f t="shared" si="90"/>
        <v>0</v>
      </c>
      <c r="K365" s="199" t="s">
        <v>411</v>
      </c>
      <c r="L365" s="39"/>
      <c r="M365" s="204" t="s">
        <v>1</v>
      </c>
      <c r="N365" s="205" t="s">
        <v>46</v>
      </c>
      <c r="O365" s="67"/>
      <c r="P365" s="206">
        <f t="shared" si="91"/>
        <v>0</v>
      </c>
      <c r="Q365" s="206">
        <v>0</v>
      </c>
      <c r="R365" s="206">
        <f t="shared" si="92"/>
        <v>0</v>
      </c>
      <c r="S365" s="206">
        <v>0</v>
      </c>
      <c r="T365" s="207">
        <f t="shared" si="93"/>
        <v>0</v>
      </c>
      <c r="AR365" s="208" t="s">
        <v>123</v>
      </c>
      <c r="AT365" s="208" t="s">
        <v>264</v>
      </c>
      <c r="AU365" s="208" t="s">
        <v>88</v>
      </c>
      <c r="AY365" s="17" t="s">
        <v>261</v>
      </c>
      <c r="BE365" s="209">
        <f t="shared" si="94"/>
        <v>0</v>
      </c>
      <c r="BF365" s="209">
        <f t="shared" si="95"/>
        <v>0</v>
      </c>
      <c r="BG365" s="209">
        <f t="shared" si="96"/>
        <v>0</v>
      </c>
      <c r="BH365" s="209">
        <f t="shared" si="97"/>
        <v>0</v>
      </c>
      <c r="BI365" s="209">
        <f t="shared" si="98"/>
        <v>0</v>
      </c>
      <c r="BJ365" s="17" t="s">
        <v>88</v>
      </c>
      <c r="BK365" s="209">
        <f t="shared" si="99"/>
        <v>0</v>
      </c>
      <c r="BL365" s="17" t="s">
        <v>123</v>
      </c>
      <c r="BM365" s="208" t="s">
        <v>2030</v>
      </c>
    </row>
    <row r="366" spans="2:65" s="1" customFormat="1" ht="19.5">
      <c r="B366" s="35"/>
      <c r="C366" s="36"/>
      <c r="D366" s="210" t="s">
        <v>271</v>
      </c>
      <c r="E366" s="36"/>
      <c r="F366" s="211" t="s">
        <v>5013</v>
      </c>
      <c r="G366" s="36"/>
      <c r="H366" s="36"/>
      <c r="I366" s="118"/>
      <c r="J366" s="36"/>
      <c r="K366" s="36"/>
      <c r="L366" s="39"/>
      <c r="M366" s="212"/>
      <c r="N366" s="67"/>
      <c r="O366" s="67"/>
      <c r="P366" s="67"/>
      <c r="Q366" s="67"/>
      <c r="R366" s="67"/>
      <c r="S366" s="67"/>
      <c r="T366" s="68"/>
      <c r="AT366" s="17" t="s">
        <v>271</v>
      </c>
      <c r="AU366" s="17" t="s">
        <v>88</v>
      </c>
    </row>
    <row r="367" spans="2:65" s="1" customFormat="1" ht="16.5" customHeight="1">
      <c r="B367" s="35"/>
      <c r="C367" s="197" t="s">
        <v>1257</v>
      </c>
      <c r="D367" s="197" t="s">
        <v>264</v>
      </c>
      <c r="E367" s="198" t="s">
        <v>5014</v>
      </c>
      <c r="F367" s="199" t="s">
        <v>4740</v>
      </c>
      <c r="G367" s="200" t="s">
        <v>1827</v>
      </c>
      <c r="H367" s="201">
        <v>1</v>
      </c>
      <c r="I367" s="202"/>
      <c r="J367" s="203">
        <f>ROUND(I367*H367,2)</f>
        <v>0</v>
      </c>
      <c r="K367" s="199" t="s">
        <v>411</v>
      </c>
      <c r="L367" s="39"/>
      <c r="M367" s="204" t="s">
        <v>1</v>
      </c>
      <c r="N367" s="205" t="s">
        <v>46</v>
      </c>
      <c r="O367" s="67"/>
      <c r="P367" s="206">
        <f>O367*H367</f>
        <v>0</v>
      </c>
      <c r="Q367" s="206">
        <v>0</v>
      </c>
      <c r="R367" s="206">
        <f>Q367*H367</f>
        <v>0</v>
      </c>
      <c r="S367" s="206">
        <v>0</v>
      </c>
      <c r="T367" s="207">
        <f>S367*H367</f>
        <v>0</v>
      </c>
      <c r="AR367" s="208" t="s">
        <v>123</v>
      </c>
      <c r="AT367" s="208" t="s">
        <v>264</v>
      </c>
      <c r="AU367" s="208" t="s">
        <v>88</v>
      </c>
      <c r="AY367" s="17" t="s">
        <v>261</v>
      </c>
      <c r="BE367" s="209">
        <f>IF(N367="základní",J367,0)</f>
        <v>0</v>
      </c>
      <c r="BF367" s="209">
        <f>IF(N367="snížená",J367,0)</f>
        <v>0</v>
      </c>
      <c r="BG367" s="209">
        <f>IF(N367="zákl. přenesená",J367,0)</f>
        <v>0</v>
      </c>
      <c r="BH367" s="209">
        <f>IF(N367="sníž. přenesená",J367,0)</f>
        <v>0</v>
      </c>
      <c r="BI367" s="209">
        <f>IF(N367="nulová",J367,0)</f>
        <v>0</v>
      </c>
      <c r="BJ367" s="17" t="s">
        <v>88</v>
      </c>
      <c r="BK367" s="209">
        <f>ROUND(I367*H367,2)</f>
        <v>0</v>
      </c>
      <c r="BL367" s="17" t="s">
        <v>123</v>
      </c>
      <c r="BM367" s="208" t="s">
        <v>2038</v>
      </c>
    </row>
    <row r="368" spans="2:65" s="1" customFormat="1" ht="16.5" customHeight="1">
      <c r="B368" s="35"/>
      <c r="C368" s="197" t="s">
        <v>1262</v>
      </c>
      <c r="D368" s="197" t="s">
        <v>264</v>
      </c>
      <c r="E368" s="198" t="s">
        <v>5015</v>
      </c>
      <c r="F368" s="199" t="s">
        <v>5016</v>
      </c>
      <c r="G368" s="200" t="s">
        <v>1827</v>
      </c>
      <c r="H368" s="201">
        <v>3</v>
      </c>
      <c r="I368" s="202"/>
      <c r="J368" s="203">
        <f>ROUND(I368*H368,2)</f>
        <v>0</v>
      </c>
      <c r="K368" s="199" t="s">
        <v>411</v>
      </c>
      <c r="L368" s="39"/>
      <c r="M368" s="204" t="s">
        <v>1</v>
      </c>
      <c r="N368" s="205" t="s">
        <v>46</v>
      </c>
      <c r="O368" s="67"/>
      <c r="P368" s="206">
        <f>O368*H368</f>
        <v>0</v>
      </c>
      <c r="Q368" s="206">
        <v>0</v>
      </c>
      <c r="R368" s="206">
        <f>Q368*H368</f>
        <v>0</v>
      </c>
      <c r="S368" s="206">
        <v>0</v>
      </c>
      <c r="T368" s="207">
        <f>S368*H368</f>
        <v>0</v>
      </c>
      <c r="AR368" s="208" t="s">
        <v>123</v>
      </c>
      <c r="AT368" s="208" t="s">
        <v>264</v>
      </c>
      <c r="AU368" s="208" t="s">
        <v>88</v>
      </c>
      <c r="AY368" s="17" t="s">
        <v>261</v>
      </c>
      <c r="BE368" s="209">
        <f>IF(N368="základní",J368,0)</f>
        <v>0</v>
      </c>
      <c r="BF368" s="209">
        <f>IF(N368="snížená",J368,0)</f>
        <v>0</v>
      </c>
      <c r="BG368" s="209">
        <f>IF(N368="zákl. přenesená",J368,0)</f>
        <v>0</v>
      </c>
      <c r="BH368" s="209">
        <f>IF(N368="sníž. přenesená",J368,0)</f>
        <v>0</v>
      </c>
      <c r="BI368" s="209">
        <f>IF(N368="nulová",J368,0)</f>
        <v>0</v>
      </c>
      <c r="BJ368" s="17" t="s">
        <v>88</v>
      </c>
      <c r="BK368" s="209">
        <f>ROUND(I368*H368,2)</f>
        <v>0</v>
      </c>
      <c r="BL368" s="17" t="s">
        <v>123</v>
      </c>
      <c r="BM368" s="208" t="s">
        <v>2046</v>
      </c>
    </row>
    <row r="369" spans="2:65" s="1" customFormat="1" ht="19.5">
      <c r="B369" s="35"/>
      <c r="C369" s="36"/>
      <c r="D369" s="210" t="s">
        <v>271</v>
      </c>
      <c r="E369" s="36"/>
      <c r="F369" s="211" t="s">
        <v>5017</v>
      </c>
      <c r="G369" s="36"/>
      <c r="H369" s="36"/>
      <c r="I369" s="118"/>
      <c r="J369" s="36"/>
      <c r="K369" s="36"/>
      <c r="L369" s="39"/>
      <c r="M369" s="212"/>
      <c r="N369" s="67"/>
      <c r="O369" s="67"/>
      <c r="P369" s="67"/>
      <c r="Q369" s="67"/>
      <c r="R369" s="67"/>
      <c r="S369" s="67"/>
      <c r="T369" s="68"/>
      <c r="AT369" s="17" t="s">
        <v>271</v>
      </c>
      <c r="AU369" s="17" t="s">
        <v>88</v>
      </c>
    </row>
    <row r="370" spans="2:65" s="1" customFormat="1" ht="16.5" customHeight="1">
      <c r="B370" s="35"/>
      <c r="C370" s="197" t="s">
        <v>1268</v>
      </c>
      <c r="D370" s="197" t="s">
        <v>264</v>
      </c>
      <c r="E370" s="198" t="s">
        <v>5018</v>
      </c>
      <c r="F370" s="199" t="s">
        <v>5019</v>
      </c>
      <c r="G370" s="200" t="s">
        <v>1827</v>
      </c>
      <c r="H370" s="201">
        <v>8</v>
      </c>
      <c r="I370" s="202"/>
      <c r="J370" s="203">
        <f>ROUND(I370*H370,2)</f>
        <v>0</v>
      </c>
      <c r="K370" s="199" t="s">
        <v>411</v>
      </c>
      <c r="L370" s="39"/>
      <c r="M370" s="204" t="s">
        <v>1</v>
      </c>
      <c r="N370" s="205" t="s">
        <v>46</v>
      </c>
      <c r="O370" s="67"/>
      <c r="P370" s="206">
        <f>O370*H370</f>
        <v>0</v>
      </c>
      <c r="Q370" s="206">
        <v>0</v>
      </c>
      <c r="R370" s="206">
        <f>Q370*H370</f>
        <v>0</v>
      </c>
      <c r="S370" s="206">
        <v>0</v>
      </c>
      <c r="T370" s="207">
        <f>S370*H370</f>
        <v>0</v>
      </c>
      <c r="AR370" s="208" t="s">
        <v>123</v>
      </c>
      <c r="AT370" s="208" t="s">
        <v>264</v>
      </c>
      <c r="AU370" s="208" t="s">
        <v>88</v>
      </c>
      <c r="AY370" s="17" t="s">
        <v>261</v>
      </c>
      <c r="BE370" s="209">
        <f>IF(N370="základní",J370,0)</f>
        <v>0</v>
      </c>
      <c r="BF370" s="209">
        <f>IF(N370="snížená",J370,0)</f>
        <v>0</v>
      </c>
      <c r="BG370" s="209">
        <f>IF(N370="zákl. přenesená",J370,0)</f>
        <v>0</v>
      </c>
      <c r="BH370" s="209">
        <f>IF(N370="sníž. přenesená",J370,0)</f>
        <v>0</v>
      </c>
      <c r="BI370" s="209">
        <f>IF(N370="nulová",J370,0)</f>
        <v>0</v>
      </c>
      <c r="BJ370" s="17" t="s">
        <v>88</v>
      </c>
      <c r="BK370" s="209">
        <f>ROUND(I370*H370,2)</f>
        <v>0</v>
      </c>
      <c r="BL370" s="17" t="s">
        <v>123</v>
      </c>
      <c r="BM370" s="208" t="s">
        <v>2056</v>
      </c>
    </row>
    <row r="371" spans="2:65" s="1" customFormat="1" ht="19.5">
      <c r="B371" s="35"/>
      <c r="C371" s="36"/>
      <c r="D371" s="210" t="s">
        <v>271</v>
      </c>
      <c r="E371" s="36"/>
      <c r="F371" s="211" t="s">
        <v>5020</v>
      </c>
      <c r="G371" s="36"/>
      <c r="H371" s="36"/>
      <c r="I371" s="118"/>
      <c r="J371" s="36"/>
      <c r="K371" s="36"/>
      <c r="L371" s="39"/>
      <c r="M371" s="212"/>
      <c r="N371" s="67"/>
      <c r="O371" s="67"/>
      <c r="P371" s="67"/>
      <c r="Q371" s="67"/>
      <c r="R371" s="67"/>
      <c r="S371" s="67"/>
      <c r="T371" s="68"/>
      <c r="AT371" s="17" t="s">
        <v>271</v>
      </c>
      <c r="AU371" s="17" t="s">
        <v>88</v>
      </c>
    </row>
    <row r="372" spans="2:65" s="1" customFormat="1" ht="16.5" customHeight="1">
      <c r="B372" s="35"/>
      <c r="C372" s="197" t="s">
        <v>1273</v>
      </c>
      <c r="D372" s="197" t="s">
        <v>264</v>
      </c>
      <c r="E372" s="198" t="s">
        <v>5021</v>
      </c>
      <c r="F372" s="199" t="s">
        <v>5022</v>
      </c>
      <c r="G372" s="200" t="s">
        <v>1827</v>
      </c>
      <c r="H372" s="201">
        <v>4</v>
      </c>
      <c r="I372" s="202"/>
      <c r="J372" s="203">
        <f>ROUND(I372*H372,2)</f>
        <v>0</v>
      </c>
      <c r="K372" s="199" t="s">
        <v>411</v>
      </c>
      <c r="L372" s="39"/>
      <c r="M372" s="204" t="s">
        <v>1</v>
      </c>
      <c r="N372" s="205" t="s">
        <v>46</v>
      </c>
      <c r="O372" s="67"/>
      <c r="P372" s="206">
        <f>O372*H372</f>
        <v>0</v>
      </c>
      <c r="Q372" s="206">
        <v>0</v>
      </c>
      <c r="R372" s="206">
        <f>Q372*H372</f>
        <v>0</v>
      </c>
      <c r="S372" s="206">
        <v>0</v>
      </c>
      <c r="T372" s="207">
        <f>S372*H372</f>
        <v>0</v>
      </c>
      <c r="AR372" s="208" t="s">
        <v>123</v>
      </c>
      <c r="AT372" s="208" t="s">
        <v>264</v>
      </c>
      <c r="AU372" s="208" t="s">
        <v>88</v>
      </c>
      <c r="AY372" s="17" t="s">
        <v>261</v>
      </c>
      <c r="BE372" s="209">
        <f>IF(N372="základní",J372,0)</f>
        <v>0</v>
      </c>
      <c r="BF372" s="209">
        <f>IF(N372="snížená",J372,0)</f>
        <v>0</v>
      </c>
      <c r="BG372" s="209">
        <f>IF(N372="zákl. přenesená",J372,0)</f>
        <v>0</v>
      </c>
      <c r="BH372" s="209">
        <f>IF(N372="sníž. přenesená",J372,0)</f>
        <v>0</v>
      </c>
      <c r="BI372" s="209">
        <f>IF(N372="nulová",J372,0)</f>
        <v>0</v>
      </c>
      <c r="BJ372" s="17" t="s">
        <v>88</v>
      </c>
      <c r="BK372" s="209">
        <f>ROUND(I372*H372,2)</f>
        <v>0</v>
      </c>
      <c r="BL372" s="17" t="s">
        <v>123</v>
      </c>
      <c r="BM372" s="208" t="s">
        <v>2073</v>
      </c>
    </row>
    <row r="373" spans="2:65" s="1" customFormat="1" ht="19.5">
      <c r="B373" s="35"/>
      <c r="C373" s="36"/>
      <c r="D373" s="210" t="s">
        <v>271</v>
      </c>
      <c r="E373" s="36"/>
      <c r="F373" s="211" t="s">
        <v>5023</v>
      </c>
      <c r="G373" s="36"/>
      <c r="H373" s="36"/>
      <c r="I373" s="118"/>
      <c r="J373" s="36"/>
      <c r="K373" s="36"/>
      <c r="L373" s="39"/>
      <c r="M373" s="212"/>
      <c r="N373" s="67"/>
      <c r="O373" s="67"/>
      <c r="P373" s="67"/>
      <c r="Q373" s="67"/>
      <c r="R373" s="67"/>
      <c r="S373" s="67"/>
      <c r="T373" s="68"/>
      <c r="AT373" s="17" t="s">
        <v>271</v>
      </c>
      <c r="AU373" s="17" t="s">
        <v>88</v>
      </c>
    </row>
    <row r="374" spans="2:65" s="1" customFormat="1" ht="16.5" customHeight="1">
      <c r="B374" s="35"/>
      <c r="C374" s="197" t="s">
        <v>1275</v>
      </c>
      <c r="D374" s="197" t="s">
        <v>264</v>
      </c>
      <c r="E374" s="198" t="s">
        <v>5024</v>
      </c>
      <c r="F374" s="199" t="s">
        <v>4740</v>
      </c>
      <c r="G374" s="200" t="s">
        <v>1827</v>
      </c>
      <c r="H374" s="201">
        <v>1</v>
      </c>
      <c r="I374" s="202"/>
      <c r="J374" s="203">
        <f t="shared" ref="J374:J382" si="100">ROUND(I374*H374,2)</f>
        <v>0</v>
      </c>
      <c r="K374" s="199" t="s">
        <v>411</v>
      </c>
      <c r="L374" s="39"/>
      <c r="M374" s="204" t="s">
        <v>1</v>
      </c>
      <c r="N374" s="205" t="s">
        <v>46</v>
      </c>
      <c r="O374" s="67"/>
      <c r="P374" s="206">
        <f t="shared" ref="P374:P382" si="101">O374*H374</f>
        <v>0</v>
      </c>
      <c r="Q374" s="206">
        <v>0</v>
      </c>
      <c r="R374" s="206">
        <f t="shared" ref="R374:R382" si="102">Q374*H374</f>
        <v>0</v>
      </c>
      <c r="S374" s="206">
        <v>0</v>
      </c>
      <c r="T374" s="207">
        <f t="shared" ref="T374:T382" si="103">S374*H374</f>
        <v>0</v>
      </c>
      <c r="AR374" s="208" t="s">
        <v>123</v>
      </c>
      <c r="AT374" s="208" t="s">
        <v>264</v>
      </c>
      <c r="AU374" s="208" t="s">
        <v>88</v>
      </c>
      <c r="AY374" s="17" t="s">
        <v>261</v>
      </c>
      <c r="BE374" s="209">
        <f t="shared" ref="BE374:BE382" si="104">IF(N374="základní",J374,0)</f>
        <v>0</v>
      </c>
      <c r="BF374" s="209">
        <f t="shared" ref="BF374:BF382" si="105">IF(N374="snížená",J374,0)</f>
        <v>0</v>
      </c>
      <c r="BG374" s="209">
        <f t="shared" ref="BG374:BG382" si="106">IF(N374="zákl. přenesená",J374,0)</f>
        <v>0</v>
      </c>
      <c r="BH374" s="209">
        <f t="shared" ref="BH374:BH382" si="107">IF(N374="sníž. přenesená",J374,0)</f>
        <v>0</v>
      </c>
      <c r="BI374" s="209">
        <f t="shared" ref="BI374:BI382" si="108">IF(N374="nulová",J374,0)</f>
        <v>0</v>
      </c>
      <c r="BJ374" s="17" t="s">
        <v>88</v>
      </c>
      <c r="BK374" s="209">
        <f t="shared" ref="BK374:BK382" si="109">ROUND(I374*H374,2)</f>
        <v>0</v>
      </c>
      <c r="BL374" s="17" t="s">
        <v>123</v>
      </c>
      <c r="BM374" s="208" t="s">
        <v>2082</v>
      </c>
    </row>
    <row r="375" spans="2:65" s="1" customFormat="1" ht="16.5" customHeight="1">
      <c r="B375" s="35"/>
      <c r="C375" s="197" t="s">
        <v>1280</v>
      </c>
      <c r="D375" s="197" t="s">
        <v>264</v>
      </c>
      <c r="E375" s="198" t="s">
        <v>5025</v>
      </c>
      <c r="F375" s="199" t="s">
        <v>5026</v>
      </c>
      <c r="G375" s="200" t="s">
        <v>1827</v>
      </c>
      <c r="H375" s="201">
        <v>3</v>
      </c>
      <c r="I375" s="202"/>
      <c r="J375" s="203">
        <f t="shared" si="100"/>
        <v>0</v>
      </c>
      <c r="K375" s="199" t="s">
        <v>411</v>
      </c>
      <c r="L375" s="39"/>
      <c r="M375" s="204" t="s">
        <v>1</v>
      </c>
      <c r="N375" s="205" t="s">
        <v>46</v>
      </c>
      <c r="O375" s="67"/>
      <c r="P375" s="206">
        <f t="shared" si="101"/>
        <v>0</v>
      </c>
      <c r="Q375" s="206">
        <v>0</v>
      </c>
      <c r="R375" s="206">
        <f t="shared" si="102"/>
        <v>0</v>
      </c>
      <c r="S375" s="206">
        <v>0</v>
      </c>
      <c r="T375" s="207">
        <f t="shared" si="103"/>
        <v>0</v>
      </c>
      <c r="AR375" s="208" t="s">
        <v>123</v>
      </c>
      <c r="AT375" s="208" t="s">
        <v>264</v>
      </c>
      <c r="AU375" s="208" t="s">
        <v>88</v>
      </c>
      <c r="AY375" s="17" t="s">
        <v>261</v>
      </c>
      <c r="BE375" s="209">
        <f t="shared" si="104"/>
        <v>0</v>
      </c>
      <c r="BF375" s="209">
        <f t="shared" si="105"/>
        <v>0</v>
      </c>
      <c r="BG375" s="209">
        <f t="shared" si="106"/>
        <v>0</v>
      </c>
      <c r="BH375" s="209">
        <f t="shared" si="107"/>
        <v>0</v>
      </c>
      <c r="BI375" s="209">
        <f t="shared" si="108"/>
        <v>0</v>
      </c>
      <c r="BJ375" s="17" t="s">
        <v>88</v>
      </c>
      <c r="BK375" s="209">
        <f t="shared" si="109"/>
        <v>0</v>
      </c>
      <c r="BL375" s="17" t="s">
        <v>123</v>
      </c>
      <c r="BM375" s="208" t="s">
        <v>2090</v>
      </c>
    </row>
    <row r="376" spans="2:65" s="1" customFormat="1" ht="16.5" customHeight="1">
      <c r="B376" s="35"/>
      <c r="C376" s="197" t="s">
        <v>1284</v>
      </c>
      <c r="D376" s="197" t="s">
        <v>264</v>
      </c>
      <c r="E376" s="198" t="s">
        <v>5027</v>
      </c>
      <c r="F376" s="199" t="s">
        <v>5028</v>
      </c>
      <c r="G376" s="200" t="s">
        <v>1827</v>
      </c>
      <c r="H376" s="201">
        <v>19</v>
      </c>
      <c r="I376" s="202"/>
      <c r="J376" s="203">
        <f t="shared" si="100"/>
        <v>0</v>
      </c>
      <c r="K376" s="199" t="s">
        <v>411</v>
      </c>
      <c r="L376" s="39"/>
      <c r="M376" s="204" t="s">
        <v>1</v>
      </c>
      <c r="N376" s="205" t="s">
        <v>46</v>
      </c>
      <c r="O376" s="67"/>
      <c r="P376" s="206">
        <f t="shared" si="101"/>
        <v>0</v>
      </c>
      <c r="Q376" s="206">
        <v>0</v>
      </c>
      <c r="R376" s="206">
        <f t="shared" si="102"/>
        <v>0</v>
      </c>
      <c r="S376" s="206">
        <v>0</v>
      </c>
      <c r="T376" s="207">
        <f t="shared" si="103"/>
        <v>0</v>
      </c>
      <c r="AR376" s="208" t="s">
        <v>123</v>
      </c>
      <c r="AT376" s="208" t="s">
        <v>264</v>
      </c>
      <c r="AU376" s="208" t="s">
        <v>88</v>
      </c>
      <c r="AY376" s="17" t="s">
        <v>261</v>
      </c>
      <c r="BE376" s="209">
        <f t="shared" si="104"/>
        <v>0</v>
      </c>
      <c r="BF376" s="209">
        <f t="shared" si="105"/>
        <v>0</v>
      </c>
      <c r="BG376" s="209">
        <f t="shared" si="106"/>
        <v>0</v>
      </c>
      <c r="BH376" s="209">
        <f t="shared" si="107"/>
        <v>0</v>
      </c>
      <c r="BI376" s="209">
        <f t="shared" si="108"/>
        <v>0</v>
      </c>
      <c r="BJ376" s="17" t="s">
        <v>88</v>
      </c>
      <c r="BK376" s="209">
        <f t="shared" si="109"/>
        <v>0</v>
      </c>
      <c r="BL376" s="17" t="s">
        <v>123</v>
      </c>
      <c r="BM376" s="208" t="s">
        <v>2099</v>
      </c>
    </row>
    <row r="377" spans="2:65" s="1" customFormat="1" ht="16.5" customHeight="1">
      <c r="B377" s="35"/>
      <c r="C377" s="197" t="s">
        <v>1287</v>
      </c>
      <c r="D377" s="197" t="s">
        <v>264</v>
      </c>
      <c r="E377" s="198" t="s">
        <v>5029</v>
      </c>
      <c r="F377" s="199" t="s">
        <v>5030</v>
      </c>
      <c r="G377" s="200" t="s">
        <v>1827</v>
      </c>
      <c r="H377" s="201">
        <v>17</v>
      </c>
      <c r="I377" s="202"/>
      <c r="J377" s="203">
        <f t="shared" si="100"/>
        <v>0</v>
      </c>
      <c r="K377" s="199" t="s">
        <v>411</v>
      </c>
      <c r="L377" s="39"/>
      <c r="M377" s="204" t="s">
        <v>1</v>
      </c>
      <c r="N377" s="205" t="s">
        <v>46</v>
      </c>
      <c r="O377" s="67"/>
      <c r="P377" s="206">
        <f t="shared" si="101"/>
        <v>0</v>
      </c>
      <c r="Q377" s="206">
        <v>0</v>
      </c>
      <c r="R377" s="206">
        <f t="shared" si="102"/>
        <v>0</v>
      </c>
      <c r="S377" s="206">
        <v>0</v>
      </c>
      <c r="T377" s="207">
        <f t="shared" si="103"/>
        <v>0</v>
      </c>
      <c r="AR377" s="208" t="s">
        <v>123</v>
      </c>
      <c r="AT377" s="208" t="s">
        <v>264</v>
      </c>
      <c r="AU377" s="208" t="s">
        <v>88</v>
      </c>
      <c r="AY377" s="17" t="s">
        <v>261</v>
      </c>
      <c r="BE377" s="209">
        <f t="shared" si="104"/>
        <v>0</v>
      </c>
      <c r="BF377" s="209">
        <f t="shared" si="105"/>
        <v>0</v>
      </c>
      <c r="BG377" s="209">
        <f t="shared" si="106"/>
        <v>0</v>
      </c>
      <c r="BH377" s="209">
        <f t="shared" si="107"/>
        <v>0</v>
      </c>
      <c r="BI377" s="209">
        <f t="shared" si="108"/>
        <v>0</v>
      </c>
      <c r="BJ377" s="17" t="s">
        <v>88</v>
      </c>
      <c r="BK377" s="209">
        <f t="shared" si="109"/>
        <v>0</v>
      </c>
      <c r="BL377" s="17" t="s">
        <v>123</v>
      </c>
      <c r="BM377" s="208" t="s">
        <v>2107</v>
      </c>
    </row>
    <row r="378" spans="2:65" s="1" customFormat="1" ht="16.5" customHeight="1">
      <c r="B378" s="35"/>
      <c r="C378" s="197" t="s">
        <v>1292</v>
      </c>
      <c r="D378" s="197" t="s">
        <v>264</v>
      </c>
      <c r="E378" s="198" t="s">
        <v>5031</v>
      </c>
      <c r="F378" s="199" t="s">
        <v>5032</v>
      </c>
      <c r="G378" s="200" t="s">
        <v>1827</v>
      </c>
      <c r="H378" s="201">
        <v>13</v>
      </c>
      <c r="I378" s="202"/>
      <c r="J378" s="203">
        <f t="shared" si="100"/>
        <v>0</v>
      </c>
      <c r="K378" s="199" t="s">
        <v>411</v>
      </c>
      <c r="L378" s="39"/>
      <c r="M378" s="204" t="s">
        <v>1</v>
      </c>
      <c r="N378" s="205" t="s">
        <v>46</v>
      </c>
      <c r="O378" s="67"/>
      <c r="P378" s="206">
        <f t="shared" si="101"/>
        <v>0</v>
      </c>
      <c r="Q378" s="206">
        <v>0</v>
      </c>
      <c r="R378" s="206">
        <f t="shared" si="102"/>
        <v>0</v>
      </c>
      <c r="S378" s="206">
        <v>0</v>
      </c>
      <c r="T378" s="207">
        <f t="shared" si="103"/>
        <v>0</v>
      </c>
      <c r="AR378" s="208" t="s">
        <v>123</v>
      </c>
      <c r="AT378" s="208" t="s">
        <v>264</v>
      </c>
      <c r="AU378" s="208" t="s">
        <v>88</v>
      </c>
      <c r="AY378" s="17" t="s">
        <v>261</v>
      </c>
      <c r="BE378" s="209">
        <f t="shared" si="104"/>
        <v>0</v>
      </c>
      <c r="BF378" s="209">
        <f t="shared" si="105"/>
        <v>0</v>
      </c>
      <c r="BG378" s="209">
        <f t="shared" si="106"/>
        <v>0</v>
      </c>
      <c r="BH378" s="209">
        <f t="shared" si="107"/>
        <v>0</v>
      </c>
      <c r="BI378" s="209">
        <f t="shared" si="108"/>
        <v>0</v>
      </c>
      <c r="BJ378" s="17" t="s">
        <v>88</v>
      </c>
      <c r="BK378" s="209">
        <f t="shared" si="109"/>
        <v>0</v>
      </c>
      <c r="BL378" s="17" t="s">
        <v>123</v>
      </c>
      <c r="BM378" s="208" t="s">
        <v>2115</v>
      </c>
    </row>
    <row r="379" spans="2:65" s="1" customFormat="1" ht="16.5" customHeight="1">
      <c r="B379" s="35"/>
      <c r="C379" s="197" t="s">
        <v>1297</v>
      </c>
      <c r="D379" s="197" t="s">
        <v>264</v>
      </c>
      <c r="E379" s="198" t="s">
        <v>5033</v>
      </c>
      <c r="F379" s="199" t="s">
        <v>4967</v>
      </c>
      <c r="G379" s="200" t="s">
        <v>1827</v>
      </c>
      <c r="H379" s="201">
        <v>1</v>
      </c>
      <c r="I379" s="202"/>
      <c r="J379" s="203">
        <f t="shared" si="100"/>
        <v>0</v>
      </c>
      <c r="K379" s="199" t="s">
        <v>411</v>
      </c>
      <c r="L379" s="39"/>
      <c r="M379" s="204" t="s">
        <v>1</v>
      </c>
      <c r="N379" s="205" t="s">
        <v>46</v>
      </c>
      <c r="O379" s="67"/>
      <c r="P379" s="206">
        <f t="shared" si="101"/>
        <v>0</v>
      </c>
      <c r="Q379" s="206">
        <v>0</v>
      </c>
      <c r="R379" s="206">
        <f t="shared" si="102"/>
        <v>0</v>
      </c>
      <c r="S379" s="206">
        <v>0</v>
      </c>
      <c r="T379" s="207">
        <f t="shared" si="103"/>
        <v>0</v>
      </c>
      <c r="AR379" s="208" t="s">
        <v>123</v>
      </c>
      <c r="AT379" s="208" t="s">
        <v>264</v>
      </c>
      <c r="AU379" s="208" t="s">
        <v>88</v>
      </c>
      <c r="AY379" s="17" t="s">
        <v>261</v>
      </c>
      <c r="BE379" s="209">
        <f t="shared" si="104"/>
        <v>0</v>
      </c>
      <c r="BF379" s="209">
        <f t="shared" si="105"/>
        <v>0</v>
      </c>
      <c r="BG379" s="209">
        <f t="shared" si="106"/>
        <v>0</v>
      </c>
      <c r="BH379" s="209">
        <f t="shared" si="107"/>
        <v>0</v>
      </c>
      <c r="BI379" s="209">
        <f t="shared" si="108"/>
        <v>0</v>
      </c>
      <c r="BJ379" s="17" t="s">
        <v>88</v>
      </c>
      <c r="BK379" s="209">
        <f t="shared" si="109"/>
        <v>0</v>
      </c>
      <c r="BL379" s="17" t="s">
        <v>123</v>
      </c>
      <c r="BM379" s="208" t="s">
        <v>2123</v>
      </c>
    </row>
    <row r="380" spans="2:65" s="1" customFormat="1" ht="16.5" customHeight="1">
      <c r="B380" s="35"/>
      <c r="C380" s="197" t="s">
        <v>1301</v>
      </c>
      <c r="D380" s="197" t="s">
        <v>264</v>
      </c>
      <c r="E380" s="198" t="s">
        <v>5034</v>
      </c>
      <c r="F380" s="199" t="s">
        <v>5035</v>
      </c>
      <c r="G380" s="200" t="s">
        <v>1827</v>
      </c>
      <c r="H380" s="201">
        <v>7</v>
      </c>
      <c r="I380" s="202"/>
      <c r="J380" s="203">
        <f t="shared" si="100"/>
        <v>0</v>
      </c>
      <c r="K380" s="199" t="s">
        <v>411</v>
      </c>
      <c r="L380" s="39"/>
      <c r="M380" s="204" t="s">
        <v>1</v>
      </c>
      <c r="N380" s="205" t="s">
        <v>46</v>
      </c>
      <c r="O380" s="67"/>
      <c r="P380" s="206">
        <f t="shared" si="101"/>
        <v>0</v>
      </c>
      <c r="Q380" s="206">
        <v>0</v>
      </c>
      <c r="R380" s="206">
        <f t="shared" si="102"/>
        <v>0</v>
      </c>
      <c r="S380" s="206">
        <v>0</v>
      </c>
      <c r="T380" s="207">
        <f t="shared" si="103"/>
        <v>0</v>
      </c>
      <c r="AR380" s="208" t="s">
        <v>123</v>
      </c>
      <c r="AT380" s="208" t="s">
        <v>264</v>
      </c>
      <c r="AU380" s="208" t="s">
        <v>88</v>
      </c>
      <c r="AY380" s="17" t="s">
        <v>261</v>
      </c>
      <c r="BE380" s="209">
        <f t="shared" si="104"/>
        <v>0</v>
      </c>
      <c r="BF380" s="209">
        <f t="shared" si="105"/>
        <v>0</v>
      </c>
      <c r="BG380" s="209">
        <f t="shared" si="106"/>
        <v>0</v>
      </c>
      <c r="BH380" s="209">
        <f t="shared" si="107"/>
        <v>0</v>
      </c>
      <c r="BI380" s="209">
        <f t="shared" si="108"/>
        <v>0</v>
      </c>
      <c r="BJ380" s="17" t="s">
        <v>88</v>
      </c>
      <c r="BK380" s="209">
        <f t="shared" si="109"/>
        <v>0</v>
      </c>
      <c r="BL380" s="17" t="s">
        <v>123</v>
      </c>
      <c r="BM380" s="208" t="s">
        <v>2131</v>
      </c>
    </row>
    <row r="381" spans="2:65" s="1" customFormat="1" ht="16.5" customHeight="1">
      <c r="B381" s="35"/>
      <c r="C381" s="197" t="s">
        <v>1308</v>
      </c>
      <c r="D381" s="197" t="s">
        <v>264</v>
      </c>
      <c r="E381" s="198" t="s">
        <v>5036</v>
      </c>
      <c r="F381" s="199" t="s">
        <v>5037</v>
      </c>
      <c r="G381" s="200" t="s">
        <v>1827</v>
      </c>
      <c r="H381" s="201">
        <v>23</v>
      </c>
      <c r="I381" s="202"/>
      <c r="J381" s="203">
        <f t="shared" si="100"/>
        <v>0</v>
      </c>
      <c r="K381" s="199" t="s">
        <v>411</v>
      </c>
      <c r="L381" s="39"/>
      <c r="M381" s="204" t="s">
        <v>1</v>
      </c>
      <c r="N381" s="205" t="s">
        <v>46</v>
      </c>
      <c r="O381" s="67"/>
      <c r="P381" s="206">
        <f t="shared" si="101"/>
        <v>0</v>
      </c>
      <c r="Q381" s="206">
        <v>0</v>
      </c>
      <c r="R381" s="206">
        <f t="shared" si="102"/>
        <v>0</v>
      </c>
      <c r="S381" s="206">
        <v>0</v>
      </c>
      <c r="T381" s="207">
        <f t="shared" si="103"/>
        <v>0</v>
      </c>
      <c r="AR381" s="208" t="s">
        <v>123</v>
      </c>
      <c r="AT381" s="208" t="s">
        <v>264</v>
      </c>
      <c r="AU381" s="208" t="s">
        <v>88</v>
      </c>
      <c r="AY381" s="17" t="s">
        <v>261</v>
      </c>
      <c r="BE381" s="209">
        <f t="shared" si="104"/>
        <v>0</v>
      </c>
      <c r="BF381" s="209">
        <f t="shared" si="105"/>
        <v>0</v>
      </c>
      <c r="BG381" s="209">
        <f t="shared" si="106"/>
        <v>0</v>
      </c>
      <c r="BH381" s="209">
        <f t="shared" si="107"/>
        <v>0</v>
      </c>
      <c r="BI381" s="209">
        <f t="shared" si="108"/>
        <v>0</v>
      </c>
      <c r="BJ381" s="17" t="s">
        <v>88</v>
      </c>
      <c r="BK381" s="209">
        <f t="shared" si="109"/>
        <v>0</v>
      </c>
      <c r="BL381" s="17" t="s">
        <v>123</v>
      </c>
      <c r="BM381" s="208" t="s">
        <v>2139</v>
      </c>
    </row>
    <row r="382" spans="2:65" s="1" customFormat="1" ht="16.5" customHeight="1">
      <c r="B382" s="35"/>
      <c r="C382" s="197" t="s">
        <v>1314</v>
      </c>
      <c r="D382" s="197" t="s">
        <v>264</v>
      </c>
      <c r="E382" s="198" t="s">
        <v>5038</v>
      </c>
      <c r="F382" s="199" t="s">
        <v>5039</v>
      </c>
      <c r="G382" s="200" t="s">
        <v>1827</v>
      </c>
      <c r="H382" s="201">
        <v>4</v>
      </c>
      <c r="I382" s="202"/>
      <c r="J382" s="203">
        <f t="shared" si="100"/>
        <v>0</v>
      </c>
      <c r="K382" s="199" t="s">
        <v>411</v>
      </c>
      <c r="L382" s="39"/>
      <c r="M382" s="204" t="s">
        <v>1</v>
      </c>
      <c r="N382" s="205" t="s">
        <v>46</v>
      </c>
      <c r="O382" s="67"/>
      <c r="P382" s="206">
        <f t="shared" si="101"/>
        <v>0</v>
      </c>
      <c r="Q382" s="206">
        <v>0</v>
      </c>
      <c r="R382" s="206">
        <f t="shared" si="102"/>
        <v>0</v>
      </c>
      <c r="S382" s="206">
        <v>0</v>
      </c>
      <c r="T382" s="207">
        <f t="shared" si="103"/>
        <v>0</v>
      </c>
      <c r="AR382" s="208" t="s">
        <v>123</v>
      </c>
      <c r="AT382" s="208" t="s">
        <v>264</v>
      </c>
      <c r="AU382" s="208" t="s">
        <v>88</v>
      </c>
      <c r="AY382" s="17" t="s">
        <v>261</v>
      </c>
      <c r="BE382" s="209">
        <f t="shared" si="104"/>
        <v>0</v>
      </c>
      <c r="BF382" s="209">
        <f t="shared" si="105"/>
        <v>0</v>
      </c>
      <c r="BG382" s="209">
        <f t="shared" si="106"/>
        <v>0</v>
      </c>
      <c r="BH382" s="209">
        <f t="shared" si="107"/>
        <v>0</v>
      </c>
      <c r="BI382" s="209">
        <f t="shared" si="108"/>
        <v>0</v>
      </c>
      <c r="BJ382" s="17" t="s">
        <v>88</v>
      </c>
      <c r="BK382" s="209">
        <f t="shared" si="109"/>
        <v>0</v>
      </c>
      <c r="BL382" s="17" t="s">
        <v>123</v>
      </c>
      <c r="BM382" s="208" t="s">
        <v>2147</v>
      </c>
    </row>
    <row r="383" spans="2:65" s="1" customFormat="1" ht="19.5">
      <c r="B383" s="35"/>
      <c r="C383" s="36"/>
      <c r="D383" s="210" t="s">
        <v>271</v>
      </c>
      <c r="E383" s="36"/>
      <c r="F383" s="211" t="s">
        <v>5040</v>
      </c>
      <c r="G383" s="36"/>
      <c r="H383" s="36"/>
      <c r="I383" s="118"/>
      <c r="J383" s="36"/>
      <c r="K383" s="36"/>
      <c r="L383" s="39"/>
      <c r="M383" s="212"/>
      <c r="N383" s="67"/>
      <c r="O383" s="67"/>
      <c r="P383" s="67"/>
      <c r="Q383" s="67"/>
      <c r="R383" s="67"/>
      <c r="S383" s="67"/>
      <c r="T383" s="68"/>
      <c r="AT383" s="17" t="s">
        <v>271</v>
      </c>
      <c r="AU383" s="17" t="s">
        <v>88</v>
      </c>
    </row>
    <row r="384" spans="2:65" s="1" customFormat="1" ht="16.5" customHeight="1">
      <c r="B384" s="35"/>
      <c r="C384" s="197" t="s">
        <v>1319</v>
      </c>
      <c r="D384" s="197" t="s">
        <v>264</v>
      </c>
      <c r="E384" s="198" t="s">
        <v>5041</v>
      </c>
      <c r="F384" s="199" t="s">
        <v>5042</v>
      </c>
      <c r="G384" s="200" t="s">
        <v>1692</v>
      </c>
      <c r="H384" s="201">
        <v>4</v>
      </c>
      <c r="I384" s="202"/>
      <c r="J384" s="203">
        <f t="shared" ref="J384:J396" si="110">ROUND(I384*H384,2)</f>
        <v>0</v>
      </c>
      <c r="K384" s="199" t="s">
        <v>411</v>
      </c>
      <c r="L384" s="39"/>
      <c r="M384" s="204" t="s">
        <v>1</v>
      </c>
      <c r="N384" s="205" t="s">
        <v>46</v>
      </c>
      <c r="O384" s="67"/>
      <c r="P384" s="206">
        <f t="shared" ref="P384:P396" si="111">O384*H384</f>
        <v>0</v>
      </c>
      <c r="Q384" s="206">
        <v>0</v>
      </c>
      <c r="R384" s="206">
        <f t="shared" ref="R384:R396" si="112">Q384*H384</f>
        <v>0</v>
      </c>
      <c r="S384" s="206">
        <v>0</v>
      </c>
      <c r="T384" s="207">
        <f t="shared" ref="T384:T396" si="113">S384*H384</f>
        <v>0</v>
      </c>
      <c r="AR384" s="208" t="s">
        <v>123</v>
      </c>
      <c r="AT384" s="208" t="s">
        <v>264</v>
      </c>
      <c r="AU384" s="208" t="s">
        <v>88</v>
      </c>
      <c r="AY384" s="17" t="s">
        <v>261</v>
      </c>
      <c r="BE384" s="209">
        <f t="shared" ref="BE384:BE396" si="114">IF(N384="základní",J384,0)</f>
        <v>0</v>
      </c>
      <c r="BF384" s="209">
        <f t="shared" ref="BF384:BF396" si="115">IF(N384="snížená",J384,0)</f>
        <v>0</v>
      </c>
      <c r="BG384" s="209">
        <f t="shared" ref="BG384:BG396" si="116">IF(N384="zákl. přenesená",J384,0)</f>
        <v>0</v>
      </c>
      <c r="BH384" s="209">
        <f t="shared" ref="BH384:BH396" si="117">IF(N384="sníž. přenesená",J384,0)</f>
        <v>0</v>
      </c>
      <c r="BI384" s="209">
        <f t="shared" ref="BI384:BI396" si="118">IF(N384="nulová",J384,0)</f>
        <v>0</v>
      </c>
      <c r="BJ384" s="17" t="s">
        <v>88</v>
      </c>
      <c r="BK384" s="209">
        <f t="shared" ref="BK384:BK396" si="119">ROUND(I384*H384,2)</f>
        <v>0</v>
      </c>
      <c r="BL384" s="17" t="s">
        <v>123</v>
      </c>
      <c r="BM384" s="208" t="s">
        <v>2155</v>
      </c>
    </row>
    <row r="385" spans="2:65" s="1" customFormat="1" ht="16.5" customHeight="1">
      <c r="B385" s="35"/>
      <c r="C385" s="197" t="s">
        <v>1323</v>
      </c>
      <c r="D385" s="197" t="s">
        <v>264</v>
      </c>
      <c r="E385" s="198" t="s">
        <v>5043</v>
      </c>
      <c r="F385" s="199" t="s">
        <v>4740</v>
      </c>
      <c r="G385" s="200" t="s">
        <v>1827</v>
      </c>
      <c r="H385" s="201">
        <v>1</v>
      </c>
      <c r="I385" s="202"/>
      <c r="J385" s="203">
        <f t="shared" si="110"/>
        <v>0</v>
      </c>
      <c r="K385" s="199" t="s">
        <v>411</v>
      </c>
      <c r="L385" s="39"/>
      <c r="M385" s="204" t="s">
        <v>1</v>
      </c>
      <c r="N385" s="205" t="s">
        <v>46</v>
      </c>
      <c r="O385" s="67"/>
      <c r="P385" s="206">
        <f t="shared" si="111"/>
        <v>0</v>
      </c>
      <c r="Q385" s="206">
        <v>0</v>
      </c>
      <c r="R385" s="206">
        <f t="shared" si="112"/>
        <v>0</v>
      </c>
      <c r="S385" s="206">
        <v>0</v>
      </c>
      <c r="T385" s="207">
        <f t="shared" si="113"/>
        <v>0</v>
      </c>
      <c r="AR385" s="208" t="s">
        <v>123</v>
      </c>
      <c r="AT385" s="208" t="s">
        <v>264</v>
      </c>
      <c r="AU385" s="208" t="s">
        <v>88</v>
      </c>
      <c r="AY385" s="17" t="s">
        <v>261</v>
      </c>
      <c r="BE385" s="209">
        <f t="shared" si="114"/>
        <v>0</v>
      </c>
      <c r="BF385" s="209">
        <f t="shared" si="115"/>
        <v>0</v>
      </c>
      <c r="BG385" s="209">
        <f t="shared" si="116"/>
        <v>0</v>
      </c>
      <c r="BH385" s="209">
        <f t="shared" si="117"/>
        <v>0</v>
      </c>
      <c r="BI385" s="209">
        <f t="shared" si="118"/>
        <v>0</v>
      </c>
      <c r="BJ385" s="17" t="s">
        <v>88</v>
      </c>
      <c r="BK385" s="209">
        <f t="shared" si="119"/>
        <v>0</v>
      </c>
      <c r="BL385" s="17" t="s">
        <v>123</v>
      </c>
      <c r="BM385" s="208" t="s">
        <v>2163</v>
      </c>
    </row>
    <row r="386" spans="2:65" s="1" customFormat="1" ht="16.5" customHeight="1">
      <c r="B386" s="35"/>
      <c r="C386" s="197" t="s">
        <v>1328</v>
      </c>
      <c r="D386" s="197" t="s">
        <v>264</v>
      </c>
      <c r="E386" s="198" t="s">
        <v>5044</v>
      </c>
      <c r="F386" s="199" t="s">
        <v>4886</v>
      </c>
      <c r="G386" s="200" t="s">
        <v>1827</v>
      </c>
      <c r="H386" s="201">
        <v>27</v>
      </c>
      <c r="I386" s="202"/>
      <c r="J386" s="203">
        <f t="shared" si="110"/>
        <v>0</v>
      </c>
      <c r="K386" s="199" t="s">
        <v>411</v>
      </c>
      <c r="L386" s="39"/>
      <c r="M386" s="204" t="s">
        <v>1</v>
      </c>
      <c r="N386" s="205" t="s">
        <v>46</v>
      </c>
      <c r="O386" s="67"/>
      <c r="P386" s="206">
        <f t="shared" si="111"/>
        <v>0</v>
      </c>
      <c r="Q386" s="206">
        <v>0</v>
      </c>
      <c r="R386" s="206">
        <f t="shared" si="112"/>
        <v>0</v>
      </c>
      <c r="S386" s="206">
        <v>0</v>
      </c>
      <c r="T386" s="207">
        <f t="shared" si="113"/>
        <v>0</v>
      </c>
      <c r="AR386" s="208" t="s">
        <v>123</v>
      </c>
      <c r="AT386" s="208" t="s">
        <v>264</v>
      </c>
      <c r="AU386" s="208" t="s">
        <v>88</v>
      </c>
      <c r="AY386" s="17" t="s">
        <v>261</v>
      </c>
      <c r="BE386" s="209">
        <f t="shared" si="114"/>
        <v>0</v>
      </c>
      <c r="BF386" s="209">
        <f t="shared" si="115"/>
        <v>0</v>
      </c>
      <c r="BG386" s="209">
        <f t="shared" si="116"/>
        <v>0</v>
      </c>
      <c r="BH386" s="209">
        <f t="shared" si="117"/>
        <v>0</v>
      </c>
      <c r="BI386" s="209">
        <f t="shared" si="118"/>
        <v>0</v>
      </c>
      <c r="BJ386" s="17" t="s">
        <v>88</v>
      </c>
      <c r="BK386" s="209">
        <f t="shared" si="119"/>
        <v>0</v>
      </c>
      <c r="BL386" s="17" t="s">
        <v>123</v>
      </c>
      <c r="BM386" s="208" t="s">
        <v>2171</v>
      </c>
    </row>
    <row r="387" spans="2:65" s="1" customFormat="1" ht="16.5" customHeight="1">
      <c r="B387" s="35"/>
      <c r="C387" s="197" t="s">
        <v>1330</v>
      </c>
      <c r="D387" s="197" t="s">
        <v>264</v>
      </c>
      <c r="E387" s="198" t="s">
        <v>5045</v>
      </c>
      <c r="F387" s="199" t="s">
        <v>4888</v>
      </c>
      <c r="G387" s="200" t="s">
        <v>1827</v>
      </c>
      <c r="H387" s="201">
        <v>3</v>
      </c>
      <c r="I387" s="202"/>
      <c r="J387" s="203">
        <f t="shared" si="110"/>
        <v>0</v>
      </c>
      <c r="K387" s="199" t="s">
        <v>411</v>
      </c>
      <c r="L387" s="39"/>
      <c r="M387" s="204" t="s">
        <v>1</v>
      </c>
      <c r="N387" s="205" t="s">
        <v>46</v>
      </c>
      <c r="O387" s="67"/>
      <c r="P387" s="206">
        <f t="shared" si="111"/>
        <v>0</v>
      </c>
      <c r="Q387" s="206">
        <v>0</v>
      </c>
      <c r="R387" s="206">
        <f t="shared" si="112"/>
        <v>0</v>
      </c>
      <c r="S387" s="206">
        <v>0</v>
      </c>
      <c r="T387" s="207">
        <f t="shared" si="113"/>
        <v>0</v>
      </c>
      <c r="AR387" s="208" t="s">
        <v>123</v>
      </c>
      <c r="AT387" s="208" t="s">
        <v>264</v>
      </c>
      <c r="AU387" s="208" t="s">
        <v>88</v>
      </c>
      <c r="AY387" s="17" t="s">
        <v>261</v>
      </c>
      <c r="BE387" s="209">
        <f t="shared" si="114"/>
        <v>0</v>
      </c>
      <c r="BF387" s="209">
        <f t="shared" si="115"/>
        <v>0</v>
      </c>
      <c r="BG387" s="209">
        <f t="shared" si="116"/>
        <v>0</v>
      </c>
      <c r="BH387" s="209">
        <f t="shared" si="117"/>
        <v>0</v>
      </c>
      <c r="BI387" s="209">
        <f t="shared" si="118"/>
        <v>0</v>
      </c>
      <c r="BJ387" s="17" t="s">
        <v>88</v>
      </c>
      <c r="BK387" s="209">
        <f t="shared" si="119"/>
        <v>0</v>
      </c>
      <c r="BL387" s="17" t="s">
        <v>123</v>
      </c>
      <c r="BM387" s="208" t="s">
        <v>2179</v>
      </c>
    </row>
    <row r="388" spans="2:65" s="1" customFormat="1" ht="16.5" customHeight="1">
      <c r="B388" s="35"/>
      <c r="C388" s="197" t="s">
        <v>1335</v>
      </c>
      <c r="D388" s="197" t="s">
        <v>264</v>
      </c>
      <c r="E388" s="198" t="s">
        <v>5046</v>
      </c>
      <c r="F388" s="199" t="s">
        <v>4890</v>
      </c>
      <c r="G388" s="200" t="s">
        <v>1827</v>
      </c>
      <c r="H388" s="201">
        <v>7</v>
      </c>
      <c r="I388" s="202"/>
      <c r="J388" s="203">
        <f t="shared" si="110"/>
        <v>0</v>
      </c>
      <c r="K388" s="199" t="s">
        <v>411</v>
      </c>
      <c r="L388" s="39"/>
      <c r="M388" s="204" t="s">
        <v>1</v>
      </c>
      <c r="N388" s="205" t="s">
        <v>46</v>
      </c>
      <c r="O388" s="67"/>
      <c r="P388" s="206">
        <f t="shared" si="111"/>
        <v>0</v>
      </c>
      <c r="Q388" s="206">
        <v>0</v>
      </c>
      <c r="R388" s="206">
        <f t="shared" si="112"/>
        <v>0</v>
      </c>
      <c r="S388" s="206">
        <v>0</v>
      </c>
      <c r="T388" s="207">
        <f t="shared" si="113"/>
        <v>0</v>
      </c>
      <c r="AR388" s="208" t="s">
        <v>123</v>
      </c>
      <c r="AT388" s="208" t="s">
        <v>264</v>
      </c>
      <c r="AU388" s="208" t="s">
        <v>88</v>
      </c>
      <c r="AY388" s="17" t="s">
        <v>261</v>
      </c>
      <c r="BE388" s="209">
        <f t="shared" si="114"/>
        <v>0</v>
      </c>
      <c r="BF388" s="209">
        <f t="shared" si="115"/>
        <v>0</v>
      </c>
      <c r="BG388" s="209">
        <f t="shared" si="116"/>
        <v>0</v>
      </c>
      <c r="BH388" s="209">
        <f t="shared" si="117"/>
        <v>0</v>
      </c>
      <c r="BI388" s="209">
        <f t="shared" si="118"/>
        <v>0</v>
      </c>
      <c r="BJ388" s="17" t="s">
        <v>88</v>
      </c>
      <c r="BK388" s="209">
        <f t="shared" si="119"/>
        <v>0</v>
      </c>
      <c r="BL388" s="17" t="s">
        <v>123</v>
      </c>
      <c r="BM388" s="208" t="s">
        <v>2187</v>
      </c>
    </row>
    <row r="389" spans="2:65" s="1" customFormat="1" ht="16.5" customHeight="1">
      <c r="B389" s="35"/>
      <c r="C389" s="197" t="s">
        <v>1341</v>
      </c>
      <c r="D389" s="197" t="s">
        <v>264</v>
      </c>
      <c r="E389" s="198" t="s">
        <v>5047</v>
      </c>
      <c r="F389" s="199" t="s">
        <v>5048</v>
      </c>
      <c r="G389" s="200" t="s">
        <v>1827</v>
      </c>
      <c r="H389" s="201">
        <v>17</v>
      </c>
      <c r="I389" s="202"/>
      <c r="J389" s="203">
        <f t="shared" si="110"/>
        <v>0</v>
      </c>
      <c r="K389" s="199" t="s">
        <v>411</v>
      </c>
      <c r="L389" s="39"/>
      <c r="M389" s="204" t="s">
        <v>1</v>
      </c>
      <c r="N389" s="205" t="s">
        <v>46</v>
      </c>
      <c r="O389" s="67"/>
      <c r="P389" s="206">
        <f t="shared" si="111"/>
        <v>0</v>
      </c>
      <c r="Q389" s="206">
        <v>0</v>
      </c>
      <c r="R389" s="206">
        <f t="shared" si="112"/>
        <v>0</v>
      </c>
      <c r="S389" s="206">
        <v>0</v>
      </c>
      <c r="T389" s="207">
        <f t="shared" si="113"/>
        <v>0</v>
      </c>
      <c r="AR389" s="208" t="s">
        <v>123</v>
      </c>
      <c r="AT389" s="208" t="s">
        <v>264</v>
      </c>
      <c r="AU389" s="208" t="s">
        <v>88</v>
      </c>
      <c r="AY389" s="17" t="s">
        <v>261</v>
      </c>
      <c r="BE389" s="209">
        <f t="shared" si="114"/>
        <v>0</v>
      </c>
      <c r="BF389" s="209">
        <f t="shared" si="115"/>
        <v>0</v>
      </c>
      <c r="BG389" s="209">
        <f t="shared" si="116"/>
        <v>0</v>
      </c>
      <c r="BH389" s="209">
        <f t="shared" si="117"/>
        <v>0</v>
      </c>
      <c r="BI389" s="209">
        <f t="shared" si="118"/>
        <v>0</v>
      </c>
      <c r="BJ389" s="17" t="s">
        <v>88</v>
      </c>
      <c r="BK389" s="209">
        <f t="shared" si="119"/>
        <v>0</v>
      </c>
      <c r="BL389" s="17" t="s">
        <v>123</v>
      </c>
      <c r="BM389" s="208" t="s">
        <v>2195</v>
      </c>
    </row>
    <row r="390" spans="2:65" s="1" customFormat="1" ht="16.5" customHeight="1">
      <c r="B390" s="35"/>
      <c r="C390" s="197" t="s">
        <v>1346</v>
      </c>
      <c r="D390" s="197" t="s">
        <v>264</v>
      </c>
      <c r="E390" s="198" t="s">
        <v>5049</v>
      </c>
      <c r="F390" s="199" t="s">
        <v>4740</v>
      </c>
      <c r="G390" s="200" t="s">
        <v>1827</v>
      </c>
      <c r="H390" s="201">
        <v>1</v>
      </c>
      <c r="I390" s="202"/>
      <c r="J390" s="203">
        <f t="shared" si="110"/>
        <v>0</v>
      </c>
      <c r="K390" s="199" t="s">
        <v>411</v>
      </c>
      <c r="L390" s="39"/>
      <c r="M390" s="204" t="s">
        <v>1</v>
      </c>
      <c r="N390" s="205" t="s">
        <v>46</v>
      </c>
      <c r="O390" s="67"/>
      <c r="P390" s="206">
        <f t="shared" si="111"/>
        <v>0</v>
      </c>
      <c r="Q390" s="206">
        <v>0</v>
      </c>
      <c r="R390" s="206">
        <f t="shared" si="112"/>
        <v>0</v>
      </c>
      <c r="S390" s="206">
        <v>0</v>
      </c>
      <c r="T390" s="207">
        <f t="shared" si="113"/>
        <v>0</v>
      </c>
      <c r="AR390" s="208" t="s">
        <v>123</v>
      </c>
      <c r="AT390" s="208" t="s">
        <v>264</v>
      </c>
      <c r="AU390" s="208" t="s">
        <v>88</v>
      </c>
      <c r="AY390" s="17" t="s">
        <v>261</v>
      </c>
      <c r="BE390" s="209">
        <f t="shared" si="114"/>
        <v>0</v>
      </c>
      <c r="BF390" s="209">
        <f t="shared" si="115"/>
        <v>0</v>
      </c>
      <c r="BG390" s="209">
        <f t="shared" si="116"/>
        <v>0</v>
      </c>
      <c r="BH390" s="209">
        <f t="shared" si="117"/>
        <v>0</v>
      </c>
      <c r="BI390" s="209">
        <f t="shared" si="118"/>
        <v>0</v>
      </c>
      <c r="BJ390" s="17" t="s">
        <v>88</v>
      </c>
      <c r="BK390" s="209">
        <f t="shared" si="119"/>
        <v>0</v>
      </c>
      <c r="BL390" s="17" t="s">
        <v>123</v>
      </c>
      <c r="BM390" s="208" t="s">
        <v>2203</v>
      </c>
    </row>
    <row r="391" spans="2:65" s="1" customFormat="1" ht="24" customHeight="1">
      <c r="B391" s="35"/>
      <c r="C391" s="197" t="s">
        <v>1350</v>
      </c>
      <c r="D391" s="197" t="s">
        <v>264</v>
      </c>
      <c r="E391" s="198" t="s">
        <v>5050</v>
      </c>
      <c r="F391" s="199" t="s">
        <v>5051</v>
      </c>
      <c r="G391" s="200" t="s">
        <v>1827</v>
      </c>
      <c r="H391" s="201">
        <v>4</v>
      </c>
      <c r="I391" s="202"/>
      <c r="J391" s="203">
        <f t="shared" si="110"/>
        <v>0</v>
      </c>
      <c r="K391" s="199" t="s">
        <v>411</v>
      </c>
      <c r="L391" s="39"/>
      <c r="M391" s="204" t="s">
        <v>1</v>
      </c>
      <c r="N391" s="205" t="s">
        <v>46</v>
      </c>
      <c r="O391" s="67"/>
      <c r="P391" s="206">
        <f t="shared" si="111"/>
        <v>0</v>
      </c>
      <c r="Q391" s="206">
        <v>0</v>
      </c>
      <c r="R391" s="206">
        <f t="shared" si="112"/>
        <v>0</v>
      </c>
      <c r="S391" s="206">
        <v>0</v>
      </c>
      <c r="T391" s="207">
        <f t="shared" si="113"/>
        <v>0</v>
      </c>
      <c r="AR391" s="208" t="s">
        <v>123</v>
      </c>
      <c r="AT391" s="208" t="s">
        <v>264</v>
      </c>
      <c r="AU391" s="208" t="s">
        <v>88</v>
      </c>
      <c r="AY391" s="17" t="s">
        <v>261</v>
      </c>
      <c r="BE391" s="209">
        <f t="shared" si="114"/>
        <v>0</v>
      </c>
      <c r="BF391" s="209">
        <f t="shared" si="115"/>
        <v>0</v>
      </c>
      <c r="BG391" s="209">
        <f t="shared" si="116"/>
        <v>0</v>
      </c>
      <c r="BH391" s="209">
        <f t="shared" si="117"/>
        <v>0</v>
      </c>
      <c r="BI391" s="209">
        <f t="shared" si="118"/>
        <v>0</v>
      </c>
      <c r="BJ391" s="17" t="s">
        <v>88</v>
      </c>
      <c r="BK391" s="209">
        <f t="shared" si="119"/>
        <v>0</v>
      </c>
      <c r="BL391" s="17" t="s">
        <v>123</v>
      </c>
      <c r="BM391" s="208" t="s">
        <v>2211</v>
      </c>
    </row>
    <row r="392" spans="2:65" s="1" customFormat="1" ht="24" customHeight="1">
      <c r="B392" s="35"/>
      <c r="C392" s="197" t="s">
        <v>1355</v>
      </c>
      <c r="D392" s="197" t="s">
        <v>264</v>
      </c>
      <c r="E392" s="198" t="s">
        <v>5052</v>
      </c>
      <c r="F392" s="199" t="s">
        <v>5053</v>
      </c>
      <c r="G392" s="200" t="s">
        <v>1827</v>
      </c>
      <c r="H392" s="201">
        <v>14</v>
      </c>
      <c r="I392" s="202"/>
      <c r="J392" s="203">
        <f t="shared" si="110"/>
        <v>0</v>
      </c>
      <c r="K392" s="199" t="s">
        <v>411</v>
      </c>
      <c r="L392" s="39"/>
      <c r="M392" s="204" t="s">
        <v>1</v>
      </c>
      <c r="N392" s="205" t="s">
        <v>46</v>
      </c>
      <c r="O392" s="67"/>
      <c r="P392" s="206">
        <f t="shared" si="111"/>
        <v>0</v>
      </c>
      <c r="Q392" s="206">
        <v>0</v>
      </c>
      <c r="R392" s="206">
        <f t="shared" si="112"/>
        <v>0</v>
      </c>
      <c r="S392" s="206">
        <v>0</v>
      </c>
      <c r="T392" s="207">
        <f t="shared" si="113"/>
        <v>0</v>
      </c>
      <c r="AR392" s="208" t="s">
        <v>123</v>
      </c>
      <c r="AT392" s="208" t="s">
        <v>264</v>
      </c>
      <c r="AU392" s="208" t="s">
        <v>88</v>
      </c>
      <c r="AY392" s="17" t="s">
        <v>261</v>
      </c>
      <c r="BE392" s="209">
        <f t="shared" si="114"/>
        <v>0</v>
      </c>
      <c r="BF392" s="209">
        <f t="shared" si="115"/>
        <v>0</v>
      </c>
      <c r="BG392" s="209">
        <f t="shared" si="116"/>
        <v>0</v>
      </c>
      <c r="BH392" s="209">
        <f t="shared" si="117"/>
        <v>0</v>
      </c>
      <c r="BI392" s="209">
        <f t="shared" si="118"/>
        <v>0</v>
      </c>
      <c r="BJ392" s="17" t="s">
        <v>88</v>
      </c>
      <c r="BK392" s="209">
        <f t="shared" si="119"/>
        <v>0</v>
      </c>
      <c r="BL392" s="17" t="s">
        <v>123</v>
      </c>
      <c r="BM392" s="208" t="s">
        <v>2220</v>
      </c>
    </row>
    <row r="393" spans="2:65" s="1" customFormat="1" ht="24" customHeight="1">
      <c r="B393" s="35"/>
      <c r="C393" s="197" t="s">
        <v>1359</v>
      </c>
      <c r="D393" s="197" t="s">
        <v>264</v>
      </c>
      <c r="E393" s="198" t="s">
        <v>5054</v>
      </c>
      <c r="F393" s="199" t="s">
        <v>5055</v>
      </c>
      <c r="G393" s="200" t="s">
        <v>1827</v>
      </c>
      <c r="H393" s="201">
        <v>1</v>
      </c>
      <c r="I393" s="202"/>
      <c r="J393" s="203">
        <f t="shared" si="110"/>
        <v>0</v>
      </c>
      <c r="K393" s="199" t="s">
        <v>411</v>
      </c>
      <c r="L393" s="39"/>
      <c r="M393" s="204" t="s">
        <v>1</v>
      </c>
      <c r="N393" s="205" t="s">
        <v>46</v>
      </c>
      <c r="O393" s="67"/>
      <c r="P393" s="206">
        <f t="shared" si="111"/>
        <v>0</v>
      </c>
      <c r="Q393" s="206">
        <v>0</v>
      </c>
      <c r="R393" s="206">
        <f t="shared" si="112"/>
        <v>0</v>
      </c>
      <c r="S393" s="206">
        <v>0</v>
      </c>
      <c r="T393" s="207">
        <f t="shared" si="113"/>
        <v>0</v>
      </c>
      <c r="AR393" s="208" t="s">
        <v>123</v>
      </c>
      <c r="AT393" s="208" t="s">
        <v>264</v>
      </c>
      <c r="AU393" s="208" t="s">
        <v>88</v>
      </c>
      <c r="AY393" s="17" t="s">
        <v>261</v>
      </c>
      <c r="BE393" s="209">
        <f t="shared" si="114"/>
        <v>0</v>
      </c>
      <c r="BF393" s="209">
        <f t="shared" si="115"/>
        <v>0</v>
      </c>
      <c r="BG393" s="209">
        <f t="shared" si="116"/>
        <v>0</v>
      </c>
      <c r="BH393" s="209">
        <f t="shared" si="117"/>
        <v>0</v>
      </c>
      <c r="BI393" s="209">
        <f t="shared" si="118"/>
        <v>0</v>
      </c>
      <c r="BJ393" s="17" t="s">
        <v>88</v>
      </c>
      <c r="BK393" s="209">
        <f t="shared" si="119"/>
        <v>0</v>
      </c>
      <c r="BL393" s="17" t="s">
        <v>123</v>
      </c>
      <c r="BM393" s="208" t="s">
        <v>2228</v>
      </c>
    </row>
    <row r="394" spans="2:65" s="1" customFormat="1" ht="16.5" customHeight="1">
      <c r="B394" s="35"/>
      <c r="C394" s="197" t="s">
        <v>1364</v>
      </c>
      <c r="D394" s="197" t="s">
        <v>264</v>
      </c>
      <c r="E394" s="198" t="s">
        <v>5056</v>
      </c>
      <c r="F394" s="199" t="s">
        <v>5057</v>
      </c>
      <c r="G394" s="200" t="s">
        <v>1827</v>
      </c>
      <c r="H394" s="201">
        <v>1</v>
      </c>
      <c r="I394" s="202"/>
      <c r="J394" s="203">
        <f t="shared" si="110"/>
        <v>0</v>
      </c>
      <c r="K394" s="199" t="s">
        <v>411</v>
      </c>
      <c r="L394" s="39"/>
      <c r="M394" s="204" t="s">
        <v>1</v>
      </c>
      <c r="N394" s="205" t="s">
        <v>46</v>
      </c>
      <c r="O394" s="67"/>
      <c r="P394" s="206">
        <f t="shared" si="111"/>
        <v>0</v>
      </c>
      <c r="Q394" s="206">
        <v>0</v>
      </c>
      <c r="R394" s="206">
        <f t="shared" si="112"/>
        <v>0</v>
      </c>
      <c r="S394" s="206">
        <v>0</v>
      </c>
      <c r="T394" s="207">
        <f t="shared" si="113"/>
        <v>0</v>
      </c>
      <c r="AR394" s="208" t="s">
        <v>123</v>
      </c>
      <c r="AT394" s="208" t="s">
        <v>264</v>
      </c>
      <c r="AU394" s="208" t="s">
        <v>88</v>
      </c>
      <c r="AY394" s="17" t="s">
        <v>261</v>
      </c>
      <c r="BE394" s="209">
        <f t="shared" si="114"/>
        <v>0</v>
      </c>
      <c r="BF394" s="209">
        <f t="shared" si="115"/>
        <v>0</v>
      </c>
      <c r="BG394" s="209">
        <f t="shared" si="116"/>
        <v>0</v>
      </c>
      <c r="BH394" s="209">
        <f t="shared" si="117"/>
        <v>0</v>
      </c>
      <c r="BI394" s="209">
        <f t="shared" si="118"/>
        <v>0</v>
      </c>
      <c r="BJ394" s="17" t="s">
        <v>88</v>
      </c>
      <c r="BK394" s="209">
        <f t="shared" si="119"/>
        <v>0</v>
      </c>
      <c r="BL394" s="17" t="s">
        <v>123</v>
      </c>
      <c r="BM394" s="208" t="s">
        <v>2236</v>
      </c>
    </row>
    <row r="395" spans="2:65" s="1" customFormat="1" ht="24" customHeight="1">
      <c r="B395" s="35"/>
      <c r="C395" s="197" t="s">
        <v>1370</v>
      </c>
      <c r="D395" s="197" t="s">
        <v>264</v>
      </c>
      <c r="E395" s="198" t="s">
        <v>5058</v>
      </c>
      <c r="F395" s="199" t="s">
        <v>5059</v>
      </c>
      <c r="G395" s="200" t="s">
        <v>1827</v>
      </c>
      <c r="H395" s="201">
        <v>1</v>
      </c>
      <c r="I395" s="202"/>
      <c r="J395" s="203">
        <f t="shared" si="110"/>
        <v>0</v>
      </c>
      <c r="K395" s="199" t="s">
        <v>411</v>
      </c>
      <c r="L395" s="39"/>
      <c r="M395" s="204" t="s">
        <v>1</v>
      </c>
      <c r="N395" s="205" t="s">
        <v>46</v>
      </c>
      <c r="O395" s="67"/>
      <c r="P395" s="206">
        <f t="shared" si="111"/>
        <v>0</v>
      </c>
      <c r="Q395" s="206">
        <v>0</v>
      </c>
      <c r="R395" s="206">
        <f t="shared" si="112"/>
        <v>0</v>
      </c>
      <c r="S395" s="206">
        <v>0</v>
      </c>
      <c r="T395" s="207">
        <f t="shared" si="113"/>
        <v>0</v>
      </c>
      <c r="AR395" s="208" t="s">
        <v>123</v>
      </c>
      <c r="AT395" s="208" t="s">
        <v>264</v>
      </c>
      <c r="AU395" s="208" t="s">
        <v>88</v>
      </c>
      <c r="AY395" s="17" t="s">
        <v>261</v>
      </c>
      <c r="BE395" s="209">
        <f t="shared" si="114"/>
        <v>0</v>
      </c>
      <c r="BF395" s="209">
        <f t="shared" si="115"/>
        <v>0</v>
      </c>
      <c r="BG395" s="209">
        <f t="shared" si="116"/>
        <v>0</v>
      </c>
      <c r="BH395" s="209">
        <f t="shared" si="117"/>
        <v>0</v>
      </c>
      <c r="BI395" s="209">
        <f t="shared" si="118"/>
        <v>0</v>
      </c>
      <c r="BJ395" s="17" t="s">
        <v>88</v>
      </c>
      <c r="BK395" s="209">
        <f t="shared" si="119"/>
        <v>0</v>
      </c>
      <c r="BL395" s="17" t="s">
        <v>123</v>
      </c>
      <c r="BM395" s="208" t="s">
        <v>2244</v>
      </c>
    </row>
    <row r="396" spans="2:65" s="1" customFormat="1" ht="16.5" customHeight="1">
      <c r="B396" s="35"/>
      <c r="C396" s="197" t="s">
        <v>1375</v>
      </c>
      <c r="D396" s="197" t="s">
        <v>264</v>
      </c>
      <c r="E396" s="198" t="s">
        <v>5060</v>
      </c>
      <c r="F396" s="199" t="s">
        <v>4740</v>
      </c>
      <c r="G396" s="200" t="s">
        <v>1827</v>
      </c>
      <c r="H396" s="201">
        <v>1</v>
      </c>
      <c r="I396" s="202"/>
      <c r="J396" s="203">
        <f t="shared" si="110"/>
        <v>0</v>
      </c>
      <c r="K396" s="199" t="s">
        <v>411</v>
      </c>
      <c r="L396" s="39"/>
      <c r="M396" s="204" t="s">
        <v>1</v>
      </c>
      <c r="N396" s="205" t="s">
        <v>46</v>
      </c>
      <c r="O396" s="67"/>
      <c r="P396" s="206">
        <f t="shared" si="111"/>
        <v>0</v>
      </c>
      <c r="Q396" s="206">
        <v>0</v>
      </c>
      <c r="R396" s="206">
        <f t="shared" si="112"/>
        <v>0</v>
      </c>
      <c r="S396" s="206">
        <v>0</v>
      </c>
      <c r="T396" s="207">
        <f t="shared" si="113"/>
        <v>0</v>
      </c>
      <c r="AR396" s="208" t="s">
        <v>123</v>
      </c>
      <c r="AT396" s="208" t="s">
        <v>264</v>
      </c>
      <c r="AU396" s="208" t="s">
        <v>88</v>
      </c>
      <c r="AY396" s="17" t="s">
        <v>261</v>
      </c>
      <c r="BE396" s="209">
        <f t="shared" si="114"/>
        <v>0</v>
      </c>
      <c r="BF396" s="209">
        <f t="shared" si="115"/>
        <v>0</v>
      </c>
      <c r="BG396" s="209">
        <f t="shared" si="116"/>
        <v>0</v>
      </c>
      <c r="BH396" s="209">
        <f t="shared" si="117"/>
        <v>0</v>
      </c>
      <c r="BI396" s="209">
        <f t="shared" si="118"/>
        <v>0</v>
      </c>
      <c r="BJ396" s="17" t="s">
        <v>88</v>
      </c>
      <c r="BK396" s="209">
        <f t="shared" si="119"/>
        <v>0</v>
      </c>
      <c r="BL396" s="17" t="s">
        <v>123</v>
      </c>
      <c r="BM396" s="208" t="s">
        <v>2252</v>
      </c>
    </row>
    <row r="397" spans="2:65" s="11" customFormat="1" ht="25.9" customHeight="1">
      <c r="B397" s="181"/>
      <c r="C397" s="182"/>
      <c r="D397" s="183" t="s">
        <v>80</v>
      </c>
      <c r="E397" s="184" t="s">
        <v>5061</v>
      </c>
      <c r="F397" s="184" t="s">
        <v>5062</v>
      </c>
      <c r="G397" s="182"/>
      <c r="H397" s="182"/>
      <c r="I397" s="185"/>
      <c r="J397" s="186">
        <f>BK397</f>
        <v>0</v>
      </c>
      <c r="K397" s="182"/>
      <c r="L397" s="187"/>
      <c r="M397" s="188"/>
      <c r="N397" s="189"/>
      <c r="O397" s="189"/>
      <c r="P397" s="190">
        <f>SUM(P398:P417)</f>
        <v>0</v>
      </c>
      <c r="Q397" s="189"/>
      <c r="R397" s="190">
        <f>SUM(R398:R417)</f>
        <v>0</v>
      </c>
      <c r="S397" s="189"/>
      <c r="T397" s="191">
        <f>SUM(T398:T417)</f>
        <v>0</v>
      </c>
      <c r="AR397" s="192" t="s">
        <v>88</v>
      </c>
      <c r="AT397" s="193" t="s">
        <v>80</v>
      </c>
      <c r="AU397" s="193" t="s">
        <v>81</v>
      </c>
      <c r="AY397" s="192" t="s">
        <v>261</v>
      </c>
      <c r="BK397" s="194">
        <f>SUM(BK398:BK417)</f>
        <v>0</v>
      </c>
    </row>
    <row r="398" spans="2:65" s="1" customFormat="1" ht="16.5" customHeight="1">
      <c r="B398" s="35"/>
      <c r="C398" s="197" t="s">
        <v>1381</v>
      </c>
      <c r="D398" s="197" t="s">
        <v>264</v>
      </c>
      <c r="E398" s="198" t="s">
        <v>5063</v>
      </c>
      <c r="F398" s="199" t="s">
        <v>4982</v>
      </c>
      <c r="G398" s="200" t="s">
        <v>1692</v>
      </c>
      <c r="H398" s="201">
        <v>187</v>
      </c>
      <c r="I398" s="202"/>
      <c r="J398" s="203">
        <f t="shared" ref="J398:J417" si="120">ROUND(I398*H398,2)</f>
        <v>0</v>
      </c>
      <c r="K398" s="199" t="s">
        <v>411</v>
      </c>
      <c r="L398" s="39"/>
      <c r="M398" s="204" t="s">
        <v>1</v>
      </c>
      <c r="N398" s="205" t="s">
        <v>46</v>
      </c>
      <c r="O398" s="67"/>
      <c r="P398" s="206">
        <f t="shared" ref="P398:P417" si="121">O398*H398</f>
        <v>0</v>
      </c>
      <c r="Q398" s="206">
        <v>0</v>
      </c>
      <c r="R398" s="206">
        <f t="shared" ref="R398:R417" si="122">Q398*H398</f>
        <v>0</v>
      </c>
      <c r="S398" s="206">
        <v>0</v>
      </c>
      <c r="T398" s="207">
        <f t="shared" ref="T398:T417" si="123">S398*H398</f>
        <v>0</v>
      </c>
      <c r="AR398" s="208" t="s">
        <v>123</v>
      </c>
      <c r="AT398" s="208" t="s">
        <v>264</v>
      </c>
      <c r="AU398" s="208" t="s">
        <v>88</v>
      </c>
      <c r="AY398" s="17" t="s">
        <v>261</v>
      </c>
      <c r="BE398" s="209">
        <f t="shared" ref="BE398:BE417" si="124">IF(N398="základní",J398,0)</f>
        <v>0</v>
      </c>
      <c r="BF398" s="209">
        <f t="shared" ref="BF398:BF417" si="125">IF(N398="snížená",J398,0)</f>
        <v>0</v>
      </c>
      <c r="BG398" s="209">
        <f t="shared" ref="BG398:BG417" si="126">IF(N398="zákl. přenesená",J398,0)</f>
        <v>0</v>
      </c>
      <c r="BH398" s="209">
        <f t="shared" ref="BH398:BH417" si="127">IF(N398="sníž. přenesená",J398,0)</f>
        <v>0</v>
      </c>
      <c r="BI398" s="209">
        <f t="shared" ref="BI398:BI417" si="128">IF(N398="nulová",J398,0)</f>
        <v>0</v>
      </c>
      <c r="BJ398" s="17" t="s">
        <v>88</v>
      </c>
      <c r="BK398" s="209">
        <f t="shared" ref="BK398:BK417" si="129">ROUND(I398*H398,2)</f>
        <v>0</v>
      </c>
      <c r="BL398" s="17" t="s">
        <v>123</v>
      </c>
      <c r="BM398" s="208" t="s">
        <v>2260</v>
      </c>
    </row>
    <row r="399" spans="2:65" s="1" customFormat="1" ht="16.5" customHeight="1">
      <c r="B399" s="35"/>
      <c r="C399" s="197" t="s">
        <v>1386</v>
      </c>
      <c r="D399" s="197" t="s">
        <v>264</v>
      </c>
      <c r="E399" s="198" t="s">
        <v>5064</v>
      </c>
      <c r="F399" s="199" t="s">
        <v>4761</v>
      </c>
      <c r="G399" s="200" t="s">
        <v>1692</v>
      </c>
      <c r="H399" s="201">
        <v>187</v>
      </c>
      <c r="I399" s="202"/>
      <c r="J399" s="203">
        <f t="shared" si="120"/>
        <v>0</v>
      </c>
      <c r="K399" s="199" t="s">
        <v>411</v>
      </c>
      <c r="L399" s="39"/>
      <c r="M399" s="204" t="s">
        <v>1</v>
      </c>
      <c r="N399" s="205" t="s">
        <v>46</v>
      </c>
      <c r="O399" s="67"/>
      <c r="P399" s="206">
        <f t="shared" si="121"/>
        <v>0</v>
      </c>
      <c r="Q399" s="206">
        <v>0</v>
      </c>
      <c r="R399" s="206">
        <f t="shared" si="122"/>
        <v>0</v>
      </c>
      <c r="S399" s="206">
        <v>0</v>
      </c>
      <c r="T399" s="207">
        <f t="shared" si="123"/>
        <v>0</v>
      </c>
      <c r="AR399" s="208" t="s">
        <v>123</v>
      </c>
      <c r="AT399" s="208" t="s">
        <v>264</v>
      </c>
      <c r="AU399" s="208" t="s">
        <v>88</v>
      </c>
      <c r="AY399" s="17" t="s">
        <v>261</v>
      </c>
      <c r="BE399" s="209">
        <f t="shared" si="124"/>
        <v>0</v>
      </c>
      <c r="BF399" s="209">
        <f t="shared" si="125"/>
        <v>0</v>
      </c>
      <c r="BG399" s="209">
        <f t="shared" si="126"/>
        <v>0</v>
      </c>
      <c r="BH399" s="209">
        <f t="shared" si="127"/>
        <v>0</v>
      </c>
      <c r="BI399" s="209">
        <f t="shared" si="128"/>
        <v>0</v>
      </c>
      <c r="BJ399" s="17" t="s">
        <v>88</v>
      </c>
      <c r="BK399" s="209">
        <f t="shared" si="129"/>
        <v>0</v>
      </c>
      <c r="BL399" s="17" t="s">
        <v>123</v>
      </c>
      <c r="BM399" s="208" t="s">
        <v>2268</v>
      </c>
    </row>
    <row r="400" spans="2:65" s="1" customFormat="1" ht="16.5" customHeight="1">
      <c r="B400" s="35"/>
      <c r="C400" s="197" t="s">
        <v>1392</v>
      </c>
      <c r="D400" s="197" t="s">
        <v>264</v>
      </c>
      <c r="E400" s="198" t="s">
        <v>5065</v>
      </c>
      <c r="F400" s="199" t="s">
        <v>4914</v>
      </c>
      <c r="G400" s="200" t="s">
        <v>1692</v>
      </c>
      <c r="H400" s="201">
        <v>308</v>
      </c>
      <c r="I400" s="202"/>
      <c r="J400" s="203">
        <f t="shared" si="120"/>
        <v>0</v>
      </c>
      <c r="K400" s="199" t="s">
        <v>411</v>
      </c>
      <c r="L400" s="39"/>
      <c r="M400" s="204" t="s">
        <v>1</v>
      </c>
      <c r="N400" s="205" t="s">
        <v>46</v>
      </c>
      <c r="O400" s="67"/>
      <c r="P400" s="206">
        <f t="shared" si="121"/>
        <v>0</v>
      </c>
      <c r="Q400" s="206">
        <v>0</v>
      </c>
      <c r="R400" s="206">
        <f t="shared" si="122"/>
        <v>0</v>
      </c>
      <c r="S400" s="206">
        <v>0</v>
      </c>
      <c r="T400" s="207">
        <f t="shared" si="123"/>
        <v>0</v>
      </c>
      <c r="AR400" s="208" t="s">
        <v>123</v>
      </c>
      <c r="AT400" s="208" t="s">
        <v>264</v>
      </c>
      <c r="AU400" s="208" t="s">
        <v>88</v>
      </c>
      <c r="AY400" s="17" t="s">
        <v>261</v>
      </c>
      <c r="BE400" s="209">
        <f t="shared" si="124"/>
        <v>0</v>
      </c>
      <c r="BF400" s="209">
        <f t="shared" si="125"/>
        <v>0</v>
      </c>
      <c r="BG400" s="209">
        <f t="shared" si="126"/>
        <v>0</v>
      </c>
      <c r="BH400" s="209">
        <f t="shared" si="127"/>
        <v>0</v>
      </c>
      <c r="BI400" s="209">
        <f t="shared" si="128"/>
        <v>0</v>
      </c>
      <c r="BJ400" s="17" t="s">
        <v>88</v>
      </c>
      <c r="BK400" s="209">
        <f t="shared" si="129"/>
        <v>0</v>
      </c>
      <c r="BL400" s="17" t="s">
        <v>123</v>
      </c>
      <c r="BM400" s="208" t="s">
        <v>2276</v>
      </c>
    </row>
    <row r="401" spans="2:65" s="1" customFormat="1" ht="16.5" customHeight="1">
      <c r="B401" s="35"/>
      <c r="C401" s="197" t="s">
        <v>1397</v>
      </c>
      <c r="D401" s="197" t="s">
        <v>264</v>
      </c>
      <c r="E401" s="198" t="s">
        <v>5066</v>
      </c>
      <c r="F401" s="199" t="s">
        <v>4761</v>
      </c>
      <c r="G401" s="200" t="s">
        <v>1692</v>
      </c>
      <c r="H401" s="201">
        <v>308</v>
      </c>
      <c r="I401" s="202"/>
      <c r="J401" s="203">
        <f t="shared" si="120"/>
        <v>0</v>
      </c>
      <c r="K401" s="199" t="s">
        <v>411</v>
      </c>
      <c r="L401" s="39"/>
      <c r="M401" s="204" t="s">
        <v>1</v>
      </c>
      <c r="N401" s="205" t="s">
        <v>46</v>
      </c>
      <c r="O401" s="67"/>
      <c r="P401" s="206">
        <f t="shared" si="121"/>
        <v>0</v>
      </c>
      <c r="Q401" s="206">
        <v>0</v>
      </c>
      <c r="R401" s="206">
        <f t="shared" si="122"/>
        <v>0</v>
      </c>
      <c r="S401" s="206">
        <v>0</v>
      </c>
      <c r="T401" s="207">
        <f t="shared" si="123"/>
        <v>0</v>
      </c>
      <c r="AR401" s="208" t="s">
        <v>123</v>
      </c>
      <c r="AT401" s="208" t="s">
        <v>264</v>
      </c>
      <c r="AU401" s="208" t="s">
        <v>88</v>
      </c>
      <c r="AY401" s="17" t="s">
        <v>261</v>
      </c>
      <c r="BE401" s="209">
        <f t="shared" si="124"/>
        <v>0</v>
      </c>
      <c r="BF401" s="209">
        <f t="shared" si="125"/>
        <v>0</v>
      </c>
      <c r="BG401" s="209">
        <f t="shared" si="126"/>
        <v>0</v>
      </c>
      <c r="BH401" s="209">
        <f t="shared" si="127"/>
        <v>0</v>
      </c>
      <c r="BI401" s="209">
        <f t="shared" si="128"/>
        <v>0</v>
      </c>
      <c r="BJ401" s="17" t="s">
        <v>88</v>
      </c>
      <c r="BK401" s="209">
        <f t="shared" si="129"/>
        <v>0</v>
      </c>
      <c r="BL401" s="17" t="s">
        <v>123</v>
      </c>
      <c r="BM401" s="208" t="s">
        <v>2284</v>
      </c>
    </row>
    <row r="402" spans="2:65" s="1" customFormat="1" ht="16.5" customHeight="1">
      <c r="B402" s="35"/>
      <c r="C402" s="197" t="s">
        <v>1402</v>
      </c>
      <c r="D402" s="197" t="s">
        <v>264</v>
      </c>
      <c r="E402" s="198" t="s">
        <v>5067</v>
      </c>
      <c r="F402" s="199" t="s">
        <v>4987</v>
      </c>
      <c r="G402" s="200" t="s">
        <v>1692</v>
      </c>
      <c r="H402" s="201">
        <v>69</v>
      </c>
      <c r="I402" s="202"/>
      <c r="J402" s="203">
        <f t="shared" si="120"/>
        <v>0</v>
      </c>
      <c r="K402" s="199" t="s">
        <v>411</v>
      </c>
      <c r="L402" s="39"/>
      <c r="M402" s="204" t="s">
        <v>1</v>
      </c>
      <c r="N402" s="205" t="s">
        <v>46</v>
      </c>
      <c r="O402" s="67"/>
      <c r="P402" s="206">
        <f t="shared" si="121"/>
        <v>0</v>
      </c>
      <c r="Q402" s="206">
        <v>0</v>
      </c>
      <c r="R402" s="206">
        <f t="shared" si="122"/>
        <v>0</v>
      </c>
      <c r="S402" s="206">
        <v>0</v>
      </c>
      <c r="T402" s="207">
        <f t="shared" si="123"/>
        <v>0</v>
      </c>
      <c r="AR402" s="208" t="s">
        <v>123</v>
      </c>
      <c r="AT402" s="208" t="s">
        <v>264</v>
      </c>
      <c r="AU402" s="208" t="s">
        <v>88</v>
      </c>
      <c r="AY402" s="17" t="s">
        <v>261</v>
      </c>
      <c r="BE402" s="209">
        <f t="shared" si="124"/>
        <v>0</v>
      </c>
      <c r="BF402" s="209">
        <f t="shared" si="125"/>
        <v>0</v>
      </c>
      <c r="BG402" s="209">
        <f t="shared" si="126"/>
        <v>0</v>
      </c>
      <c r="BH402" s="209">
        <f t="shared" si="127"/>
        <v>0</v>
      </c>
      <c r="BI402" s="209">
        <f t="shared" si="128"/>
        <v>0</v>
      </c>
      <c r="BJ402" s="17" t="s">
        <v>88</v>
      </c>
      <c r="BK402" s="209">
        <f t="shared" si="129"/>
        <v>0</v>
      </c>
      <c r="BL402" s="17" t="s">
        <v>123</v>
      </c>
      <c r="BM402" s="208" t="s">
        <v>2292</v>
      </c>
    </row>
    <row r="403" spans="2:65" s="1" customFormat="1" ht="16.5" customHeight="1">
      <c r="B403" s="35"/>
      <c r="C403" s="197" t="s">
        <v>1407</v>
      </c>
      <c r="D403" s="197" t="s">
        <v>264</v>
      </c>
      <c r="E403" s="198" t="s">
        <v>5068</v>
      </c>
      <c r="F403" s="199" t="s">
        <v>4761</v>
      </c>
      <c r="G403" s="200" t="s">
        <v>1692</v>
      </c>
      <c r="H403" s="201">
        <v>69</v>
      </c>
      <c r="I403" s="202"/>
      <c r="J403" s="203">
        <f t="shared" si="120"/>
        <v>0</v>
      </c>
      <c r="K403" s="199" t="s">
        <v>411</v>
      </c>
      <c r="L403" s="39"/>
      <c r="M403" s="204" t="s">
        <v>1</v>
      </c>
      <c r="N403" s="205" t="s">
        <v>46</v>
      </c>
      <c r="O403" s="67"/>
      <c r="P403" s="206">
        <f t="shared" si="121"/>
        <v>0</v>
      </c>
      <c r="Q403" s="206">
        <v>0</v>
      </c>
      <c r="R403" s="206">
        <f t="shared" si="122"/>
        <v>0</v>
      </c>
      <c r="S403" s="206">
        <v>0</v>
      </c>
      <c r="T403" s="207">
        <f t="shared" si="123"/>
        <v>0</v>
      </c>
      <c r="AR403" s="208" t="s">
        <v>123</v>
      </c>
      <c r="AT403" s="208" t="s">
        <v>264</v>
      </c>
      <c r="AU403" s="208" t="s">
        <v>88</v>
      </c>
      <c r="AY403" s="17" t="s">
        <v>261</v>
      </c>
      <c r="BE403" s="209">
        <f t="shared" si="124"/>
        <v>0</v>
      </c>
      <c r="BF403" s="209">
        <f t="shared" si="125"/>
        <v>0</v>
      </c>
      <c r="BG403" s="209">
        <f t="shared" si="126"/>
        <v>0</v>
      </c>
      <c r="BH403" s="209">
        <f t="shared" si="127"/>
        <v>0</v>
      </c>
      <c r="BI403" s="209">
        <f t="shared" si="128"/>
        <v>0</v>
      </c>
      <c r="BJ403" s="17" t="s">
        <v>88</v>
      </c>
      <c r="BK403" s="209">
        <f t="shared" si="129"/>
        <v>0</v>
      </c>
      <c r="BL403" s="17" t="s">
        <v>123</v>
      </c>
      <c r="BM403" s="208" t="s">
        <v>2301</v>
      </c>
    </row>
    <row r="404" spans="2:65" s="1" customFormat="1" ht="16.5" customHeight="1">
      <c r="B404" s="35"/>
      <c r="C404" s="197" t="s">
        <v>1411</v>
      </c>
      <c r="D404" s="197" t="s">
        <v>264</v>
      </c>
      <c r="E404" s="198" t="s">
        <v>5069</v>
      </c>
      <c r="F404" s="199" t="s">
        <v>4917</v>
      </c>
      <c r="G404" s="200" t="s">
        <v>1692</v>
      </c>
      <c r="H404" s="201">
        <v>45</v>
      </c>
      <c r="I404" s="202"/>
      <c r="J404" s="203">
        <f t="shared" si="120"/>
        <v>0</v>
      </c>
      <c r="K404" s="199" t="s">
        <v>411</v>
      </c>
      <c r="L404" s="39"/>
      <c r="M404" s="204" t="s">
        <v>1</v>
      </c>
      <c r="N404" s="205" t="s">
        <v>46</v>
      </c>
      <c r="O404" s="67"/>
      <c r="P404" s="206">
        <f t="shared" si="121"/>
        <v>0</v>
      </c>
      <c r="Q404" s="206">
        <v>0</v>
      </c>
      <c r="R404" s="206">
        <f t="shared" si="122"/>
        <v>0</v>
      </c>
      <c r="S404" s="206">
        <v>0</v>
      </c>
      <c r="T404" s="207">
        <f t="shared" si="123"/>
        <v>0</v>
      </c>
      <c r="AR404" s="208" t="s">
        <v>123</v>
      </c>
      <c r="AT404" s="208" t="s">
        <v>264</v>
      </c>
      <c r="AU404" s="208" t="s">
        <v>88</v>
      </c>
      <c r="AY404" s="17" t="s">
        <v>261</v>
      </c>
      <c r="BE404" s="209">
        <f t="shared" si="124"/>
        <v>0</v>
      </c>
      <c r="BF404" s="209">
        <f t="shared" si="125"/>
        <v>0</v>
      </c>
      <c r="BG404" s="209">
        <f t="shared" si="126"/>
        <v>0</v>
      </c>
      <c r="BH404" s="209">
        <f t="shared" si="127"/>
        <v>0</v>
      </c>
      <c r="BI404" s="209">
        <f t="shared" si="128"/>
        <v>0</v>
      </c>
      <c r="BJ404" s="17" t="s">
        <v>88</v>
      </c>
      <c r="BK404" s="209">
        <f t="shared" si="129"/>
        <v>0</v>
      </c>
      <c r="BL404" s="17" t="s">
        <v>123</v>
      </c>
      <c r="BM404" s="208" t="s">
        <v>2309</v>
      </c>
    </row>
    <row r="405" spans="2:65" s="1" customFormat="1" ht="16.5" customHeight="1">
      <c r="B405" s="35"/>
      <c r="C405" s="197" t="s">
        <v>1417</v>
      </c>
      <c r="D405" s="197" t="s">
        <v>264</v>
      </c>
      <c r="E405" s="198" t="s">
        <v>5070</v>
      </c>
      <c r="F405" s="199" t="s">
        <v>4761</v>
      </c>
      <c r="G405" s="200" t="s">
        <v>1692</v>
      </c>
      <c r="H405" s="201">
        <v>45</v>
      </c>
      <c r="I405" s="202"/>
      <c r="J405" s="203">
        <f t="shared" si="120"/>
        <v>0</v>
      </c>
      <c r="K405" s="199" t="s">
        <v>411</v>
      </c>
      <c r="L405" s="39"/>
      <c r="M405" s="204" t="s">
        <v>1</v>
      </c>
      <c r="N405" s="205" t="s">
        <v>46</v>
      </c>
      <c r="O405" s="67"/>
      <c r="P405" s="206">
        <f t="shared" si="121"/>
        <v>0</v>
      </c>
      <c r="Q405" s="206">
        <v>0</v>
      </c>
      <c r="R405" s="206">
        <f t="shared" si="122"/>
        <v>0</v>
      </c>
      <c r="S405" s="206">
        <v>0</v>
      </c>
      <c r="T405" s="207">
        <f t="shared" si="123"/>
        <v>0</v>
      </c>
      <c r="AR405" s="208" t="s">
        <v>123</v>
      </c>
      <c r="AT405" s="208" t="s">
        <v>264</v>
      </c>
      <c r="AU405" s="208" t="s">
        <v>88</v>
      </c>
      <c r="AY405" s="17" t="s">
        <v>261</v>
      </c>
      <c r="BE405" s="209">
        <f t="shared" si="124"/>
        <v>0</v>
      </c>
      <c r="BF405" s="209">
        <f t="shared" si="125"/>
        <v>0</v>
      </c>
      <c r="BG405" s="209">
        <f t="shared" si="126"/>
        <v>0</v>
      </c>
      <c r="BH405" s="209">
        <f t="shared" si="127"/>
        <v>0</v>
      </c>
      <c r="BI405" s="209">
        <f t="shared" si="128"/>
        <v>0</v>
      </c>
      <c r="BJ405" s="17" t="s">
        <v>88</v>
      </c>
      <c r="BK405" s="209">
        <f t="shared" si="129"/>
        <v>0</v>
      </c>
      <c r="BL405" s="17" t="s">
        <v>123</v>
      </c>
      <c r="BM405" s="208" t="s">
        <v>2317</v>
      </c>
    </row>
    <row r="406" spans="2:65" s="1" customFormat="1" ht="16.5" customHeight="1">
      <c r="B406" s="35"/>
      <c r="C406" s="197" t="s">
        <v>1422</v>
      </c>
      <c r="D406" s="197" t="s">
        <v>264</v>
      </c>
      <c r="E406" s="198" t="s">
        <v>5071</v>
      </c>
      <c r="F406" s="199" t="s">
        <v>4920</v>
      </c>
      <c r="G406" s="200" t="s">
        <v>1692</v>
      </c>
      <c r="H406" s="201">
        <v>6</v>
      </c>
      <c r="I406" s="202"/>
      <c r="J406" s="203">
        <f t="shared" si="120"/>
        <v>0</v>
      </c>
      <c r="K406" s="199" t="s">
        <v>411</v>
      </c>
      <c r="L406" s="39"/>
      <c r="M406" s="204" t="s">
        <v>1</v>
      </c>
      <c r="N406" s="205" t="s">
        <v>46</v>
      </c>
      <c r="O406" s="67"/>
      <c r="P406" s="206">
        <f t="shared" si="121"/>
        <v>0</v>
      </c>
      <c r="Q406" s="206">
        <v>0</v>
      </c>
      <c r="R406" s="206">
        <f t="shared" si="122"/>
        <v>0</v>
      </c>
      <c r="S406" s="206">
        <v>0</v>
      </c>
      <c r="T406" s="207">
        <f t="shared" si="123"/>
        <v>0</v>
      </c>
      <c r="AR406" s="208" t="s">
        <v>123</v>
      </c>
      <c r="AT406" s="208" t="s">
        <v>264</v>
      </c>
      <c r="AU406" s="208" t="s">
        <v>88</v>
      </c>
      <c r="AY406" s="17" t="s">
        <v>261</v>
      </c>
      <c r="BE406" s="209">
        <f t="shared" si="124"/>
        <v>0</v>
      </c>
      <c r="BF406" s="209">
        <f t="shared" si="125"/>
        <v>0</v>
      </c>
      <c r="BG406" s="209">
        <f t="shared" si="126"/>
        <v>0</v>
      </c>
      <c r="BH406" s="209">
        <f t="shared" si="127"/>
        <v>0</v>
      </c>
      <c r="BI406" s="209">
        <f t="shared" si="128"/>
        <v>0</v>
      </c>
      <c r="BJ406" s="17" t="s">
        <v>88</v>
      </c>
      <c r="BK406" s="209">
        <f t="shared" si="129"/>
        <v>0</v>
      </c>
      <c r="BL406" s="17" t="s">
        <v>123</v>
      </c>
      <c r="BM406" s="208" t="s">
        <v>2325</v>
      </c>
    </row>
    <row r="407" spans="2:65" s="1" customFormat="1" ht="16.5" customHeight="1">
      <c r="B407" s="35"/>
      <c r="C407" s="197" t="s">
        <v>1427</v>
      </c>
      <c r="D407" s="197" t="s">
        <v>264</v>
      </c>
      <c r="E407" s="198" t="s">
        <v>5072</v>
      </c>
      <c r="F407" s="199" t="s">
        <v>4761</v>
      </c>
      <c r="G407" s="200" t="s">
        <v>1692</v>
      </c>
      <c r="H407" s="201">
        <v>6</v>
      </c>
      <c r="I407" s="202"/>
      <c r="J407" s="203">
        <f t="shared" si="120"/>
        <v>0</v>
      </c>
      <c r="K407" s="199" t="s">
        <v>411</v>
      </c>
      <c r="L407" s="39"/>
      <c r="M407" s="204" t="s">
        <v>1</v>
      </c>
      <c r="N407" s="205" t="s">
        <v>46</v>
      </c>
      <c r="O407" s="67"/>
      <c r="P407" s="206">
        <f t="shared" si="121"/>
        <v>0</v>
      </c>
      <c r="Q407" s="206">
        <v>0</v>
      </c>
      <c r="R407" s="206">
        <f t="shared" si="122"/>
        <v>0</v>
      </c>
      <c r="S407" s="206">
        <v>0</v>
      </c>
      <c r="T407" s="207">
        <f t="shared" si="123"/>
        <v>0</v>
      </c>
      <c r="AR407" s="208" t="s">
        <v>123</v>
      </c>
      <c r="AT407" s="208" t="s">
        <v>264</v>
      </c>
      <c r="AU407" s="208" t="s">
        <v>88</v>
      </c>
      <c r="AY407" s="17" t="s">
        <v>261</v>
      </c>
      <c r="BE407" s="209">
        <f t="shared" si="124"/>
        <v>0</v>
      </c>
      <c r="BF407" s="209">
        <f t="shared" si="125"/>
        <v>0</v>
      </c>
      <c r="BG407" s="209">
        <f t="shared" si="126"/>
        <v>0</v>
      </c>
      <c r="BH407" s="209">
        <f t="shared" si="127"/>
        <v>0</v>
      </c>
      <c r="BI407" s="209">
        <f t="shared" si="128"/>
        <v>0</v>
      </c>
      <c r="BJ407" s="17" t="s">
        <v>88</v>
      </c>
      <c r="BK407" s="209">
        <f t="shared" si="129"/>
        <v>0</v>
      </c>
      <c r="BL407" s="17" t="s">
        <v>123</v>
      </c>
      <c r="BM407" s="208" t="s">
        <v>2333</v>
      </c>
    </row>
    <row r="408" spans="2:65" s="1" customFormat="1" ht="16.5" customHeight="1">
      <c r="B408" s="35"/>
      <c r="C408" s="197" t="s">
        <v>1433</v>
      </c>
      <c r="D408" s="197" t="s">
        <v>264</v>
      </c>
      <c r="E408" s="198" t="s">
        <v>5073</v>
      </c>
      <c r="F408" s="199" t="s">
        <v>4926</v>
      </c>
      <c r="G408" s="200" t="s">
        <v>1692</v>
      </c>
      <c r="H408" s="201">
        <v>85</v>
      </c>
      <c r="I408" s="202"/>
      <c r="J408" s="203">
        <f t="shared" si="120"/>
        <v>0</v>
      </c>
      <c r="K408" s="199" t="s">
        <v>411</v>
      </c>
      <c r="L408" s="39"/>
      <c r="M408" s="204" t="s">
        <v>1</v>
      </c>
      <c r="N408" s="205" t="s">
        <v>46</v>
      </c>
      <c r="O408" s="67"/>
      <c r="P408" s="206">
        <f t="shared" si="121"/>
        <v>0</v>
      </c>
      <c r="Q408" s="206">
        <v>0</v>
      </c>
      <c r="R408" s="206">
        <f t="shared" si="122"/>
        <v>0</v>
      </c>
      <c r="S408" s="206">
        <v>0</v>
      </c>
      <c r="T408" s="207">
        <f t="shared" si="123"/>
        <v>0</v>
      </c>
      <c r="AR408" s="208" t="s">
        <v>123</v>
      </c>
      <c r="AT408" s="208" t="s">
        <v>264</v>
      </c>
      <c r="AU408" s="208" t="s">
        <v>88</v>
      </c>
      <c r="AY408" s="17" t="s">
        <v>261</v>
      </c>
      <c r="BE408" s="209">
        <f t="shared" si="124"/>
        <v>0</v>
      </c>
      <c r="BF408" s="209">
        <f t="shared" si="125"/>
        <v>0</v>
      </c>
      <c r="BG408" s="209">
        <f t="shared" si="126"/>
        <v>0</v>
      </c>
      <c r="BH408" s="209">
        <f t="shared" si="127"/>
        <v>0</v>
      </c>
      <c r="BI408" s="209">
        <f t="shared" si="128"/>
        <v>0</v>
      </c>
      <c r="BJ408" s="17" t="s">
        <v>88</v>
      </c>
      <c r="BK408" s="209">
        <f t="shared" si="129"/>
        <v>0</v>
      </c>
      <c r="BL408" s="17" t="s">
        <v>123</v>
      </c>
      <c r="BM408" s="208" t="s">
        <v>2341</v>
      </c>
    </row>
    <row r="409" spans="2:65" s="1" customFormat="1" ht="16.5" customHeight="1">
      <c r="B409" s="35"/>
      <c r="C409" s="197" t="s">
        <v>1441</v>
      </c>
      <c r="D409" s="197" t="s">
        <v>264</v>
      </c>
      <c r="E409" s="198" t="s">
        <v>5074</v>
      </c>
      <c r="F409" s="199" t="s">
        <v>4761</v>
      </c>
      <c r="G409" s="200" t="s">
        <v>1692</v>
      </c>
      <c r="H409" s="201">
        <v>85</v>
      </c>
      <c r="I409" s="202"/>
      <c r="J409" s="203">
        <f t="shared" si="120"/>
        <v>0</v>
      </c>
      <c r="K409" s="199" t="s">
        <v>411</v>
      </c>
      <c r="L409" s="39"/>
      <c r="M409" s="204" t="s">
        <v>1</v>
      </c>
      <c r="N409" s="205" t="s">
        <v>46</v>
      </c>
      <c r="O409" s="67"/>
      <c r="P409" s="206">
        <f t="shared" si="121"/>
        <v>0</v>
      </c>
      <c r="Q409" s="206">
        <v>0</v>
      </c>
      <c r="R409" s="206">
        <f t="shared" si="122"/>
        <v>0</v>
      </c>
      <c r="S409" s="206">
        <v>0</v>
      </c>
      <c r="T409" s="207">
        <f t="shared" si="123"/>
        <v>0</v>
      </c>
      <c r="AR409" s="208" t="s">
        <v>123</v>
      </c>
      <c r="AT409" s="208" t="s">
        <v>264</v>
      </c>
      <c r="AU409" s="208" t="s">
        <v>88</v>
      </c>
      <c r="AY409" s="17" t="s">
        <v>261</v>
      </c>
      <c r="BE409" s="209">
        <f t="shared" si="124"/>
        <v>0</v>
      </c>
      <c r="BF409" s="209">
        <f t="shared" si="125"/>
        <v>0</v>
      </c>
      <c r="BG409" s="209">
        <f t="shared" si="126"/>
        <v>0</v>
      </c>
      <c r="BH409" s="209">
        <f t="shared" si="127"/>
        <v>0</v>
      </c>
      <c r="BI409" s="209">
        <f t="shared" si="128"/>
        <v>0</v>
      </c>
      <c r="BJ409" s="17" t="s">
        <v>88</v>
      </c>
      <c r="BK409" s="209">
        <f t="shared" si="129"/>
        <v>0</v>
      </c>
      <c r="BL409" s="17" t="s">
        <v>123</v>
      </c>
      <c r="BM409" s="208" t="s">
        <v>2349</v>
      </c>
    </row>
    <row r="410" spans="2:65" s="1" customFormat="1" ht="16.5" customHeight="1">
      <c r="B410" s="35"/>
      <c r="C410" s="197" t="s">
        <v>1451</v>
      </c>
      <c r="D410" s="197" t="s">
        <v>264</v>
      </c>
      <c r="E410" s="198" t="s">
        <v>5075</v>
      </c>
      <c r="F410" s="199" t="s">
        <v>5076</v>
      </c>
      <c r="G410" s="200" t="s">
        <v>1692</v>
      </c>
      <c r="H410" s="201">
        <v>21</v>
      </c>
      <c r="I410" s="202"/>
      <c r="J410" s="203">
        <f t="shared" si="120"/>
        <v>0</v>
      </c>
      <c r="K410" s="199" t="s">
        <v>411</v>
      </c>
      <c r="L410" s="39"/>
      <c r="M410" s="204" t="s">
        <v>1</v>
      </c>
      <c r="N410" s="205" t="s">
        <v>46</v>
      </c>
      <c r="O410" s="67"/>
      <c r="P410" s="206">
        <f t="shared" si="121"/>
        <v>0</v>
      </c>
      <c r="Q410" s="206">
        <v>0</v>
      </c>
      <c r="R410" s="206">
        <f t="shared" si="122"/>
        <v>0</v>
      </c>
      <c r="S410" s="206">
        <v>0</v>
      </c>
      <c r="T410" s="207">
        <f t="shared" si="123"/>
        <v>0</v>
      </c>
      <c r="AR410" s="208" t="s">
        <v>123</v>
      </c>
      <c r="AT410" s="208" t="s">
        <v>264</v>
      </c>
      <c r="AU410" s="208" t="s">
        <v>88</v>
      </c>
      <c r="AY410" s="17" t="s">
        <v>261</v>
      </c>
      <c r="BE410" s="209">
        <f t="shared" si="124"/>
        <v>0</v>
      </c>
      <c r="BF410" s="209">
        <f t="shared" si="125"/>
        <v>0</v>
      </c>
      <c r="BG410" s="209">
        <f t="shared" si="126"/>
        <v>0</v>
      </c>
      <c r="BH410" s="209">
        <f t="shared" si="127"/>
        <v>0</v>
      </c>
      <c r="BI410" s="209">
        <f t="shared" si="128"/>
        <v>0</v>
      </c>
      <c r="BJ410" s="17" t="s">
        <v>88</v>
      </c>
      <c r="BK410" s="209">
        <f t="shared" si="129"/>
        <v>0</v>
      </c>
      <c r="BL410" s="17" t="s">
        <v>123</v>
      </c>
      <c r="BM410" s="208" t="s">
        <v>2357</v>
      </c>
    </row>
    <row r="411" spans="2:65" s="1" customFormat="1" ht="16.5" customHeight="1">
      <c r="B411" s="35"/>
      <c r="C411" s="197" t="s">
        <v>1461</v>
      </c>
      <c r="D411" s="197" t="s">
        <v>264</v>
      </c>
      <c r="E411" s="198" t="s">
        <v>5077</v>
      </c>
      <c r="F411" s="199" t="s">
        <v>4761</v>
      </c>
      <c r="G411" s="200" t="s">
        <v>1692</v>
      </c>
      <c r="H411" s="201">
        <v>21</v>
      </c>
      <c r="I411" s="202"/>
      <c r="J411" s="203">
        <f t="shared" si="120"/>
        <v>0</v>
      </c>
      <c r="K411" s="199" t="s">
        <v>411</v>
      </c>
      <c r="L411" s="39"/>
      <c r="M411" s="204" t="s">
        <v>1</v>
      </c>
      <c r="N411" s="205" t="s">
        <v>46</v>
      </c>
      <c r="O411" s="67"/>
      <c r="P411" s="206">
        <f t="shared" si="121"/>
        <v>0</v>
      </c>
      <c r="Q411" s="206">
        <v>0</v>
      </c>
      <c r="R411" s="206">
        <f t="shared" si="122"/>
        <v>0</v>
      </c>
      <c r="S411" s="206">
        <v>0</v>
      </c>
      <c r="T411" s="207">
        <f t="shared" si="123"/>
        <v>0</v>
      </c>
      <c r="AR411" s="208" t="s">
        <v>123</v>
      </c>
      <c r="AT411" s="208" t="s">
        <v>264</v>
      </c>
      <c r="AU411" s="208" t="s">
        <v>88</v>
      </c>
      <c r="AY411" s="17" t="s">
        <v>261</v>
      </c>
      <c r="BE411" s="209">
        <f t="shared" si="124"/>
        <v>0</v>
      </c>
      <c r="BF411" s="209">
        <f t="shared" si="125"/>
        <v>0</v>
      </c>
      <c r="BG411" s="209">
        <f t="shared" si="126"/>
        <v>0</v>
      </c>
      <c r="BH411" s="209">
        <f t="shared" si="127"/>
        <v>0</v>
      </c>
      <c r="BI411" s="209">
        <f t="shared" si="128"/>
        <v>0</v>
      </c>
      <c r="BJ411" s="17" t="s">
        <v>88</v>
      </c>
      <c r="BK411" s="209">
        <f t="shared" si="129"/>
        <v>0</v>
      </c>
      <c r="BL411" s="17" t="s">
        <v>123</v>
      </c>
      <c r="BM411" s="208" t="s">
        <v>2365</v>
      </c>
    </row>
    <row r="412" spans="2:65" s="1" customFormat="1" ht="16.5" customHeight="1">
      <c r="B412" s="35"/>
      <c r="C412" s="197" t="s">
        <v>1470</v>
      </c>
      <c r="D412" s="197" t="s">
        <v>264</v>
      </c>
      <c r="E412" s="198" t="s">
        <v>5078</v>
      </c>
      <c r="F412" s="199" t="s">
        <v>4932</v>
      </c>
      <c r="G412" s="200" t="s">
        <v>1692</v>
      </c>
      <c r="H412" s="201">
        <v>85</v>
      </c>
      <c r="I412" s="202"/>
      <c r="J412" s="203">
        <f t="shared" si="120"/>
        <v>0</v>
      </c>
      <c r="K412" s="199" t="s">
        <v>411</v>
      </c>
      <c r="L412" s="39"/>
      <c r="M412" s="204" t="s">
        <v>1</v>
      </c>
      <c r="N412" s="205" t="s">
        <v>46</v>
      </c>
      <c r="O412" s="67"/>
      <c r="P412" s="206">
        <f t="shared" si="121"/>
        <v>0</v>
      </c>
      <c r="Q412" s="206">
        <v>0</v>
      </c>
      <c r="R412" s="206">
        <f t="shared" si="122"/>
        <v>0</v>
      </c>
      <c r="S412" s="206">
        <v>0</v>
      </c>
      <c r="T412" s="207">
        <f t="shared" si="123"/>
        <v>0</v>
      </c>
      <c r="AR412" s="208" t="s">
        <v>123</v>
      </c>
      <c r="AT412" s="208" t="s">
        <v>264</v>
      </c>
      <c r="AU412" s="208" t="s">
        <v>88</v>
      </c>
      <c r="AY412" s="17" t="s">
        <v>261</v>
      </c>
      <c r="BE412" s="209">
        <f t="shared" si="124"/>
        <v>0</v>
      </c>
      <c r="BF412" s="209">
        <f t="shared" si="125"/>
        <v>0</v>
      </c>
      <c r="BG412" s="209">
        <f t="shared" si="126"/>
        <v>0</v>
      </c>
      <c r="BH412" s="209">
        <f t="shared" si="127"/>
        <v>0</v>
      </c>
      <c r="BI412" s="209">
        <f t="shared" si="128"/>
        <v>0</v>
      </c>
      <c r="BJ412" s="17" t="s">
        <v>88</v>
      </c>
      <c r="BK412" s="209">
        <f t="shared" si="129"/>
        <v>0</v>
      </c>
      <c r="BL412" s="17" t="s">
        <v>123</v>
      </c>
      <c r="BM412" s="208" t="s">
        <v>2373</v>
      </c>
    </row>
    <row r="413" spans="2:65" s="1" customFormat="1" ht="16.5" customHeight="1">
      <c r="B413" s="35"/>
      <c r="C413" s="197" t="s">
        <v>1479</v>
      </c>
      <c r="D413" s="197" t="s">
        <v>264</v>
      </c>
      <c r="E413" s="198" t="s">
        <v>5079</v>
      </c>
      <c r="F413" s="199" t="s">
        <v>4761</v>
      </c>
      <c r="G413" s="200" t="s">
        <v>1692</v>
      </c>
      <c r="H413" s="201">
        <v>85</v>
      </c>
      <c r="I413" s="202"/>
      <c r="J413" s="203">
        <f t="shared" si="120"/>
        <v>0</v>
      </c>
      <c r="K413" s="199" t="s">
        <v>411</v>
      </c>
      <c r="L413" s="39"/>
      <c r="M413" s="204" t="s">
        <v>1</v>
      </c>
      <c r="N413" s="205" t="s">
        <v>46</v>
      </c>
      <c r="O413" s="67"/>
      <c r="P413" s="206">
        <f t="shared" si="121"/>
        <v>0</v>
      </c>
      <c r="Q413" s="206">
        <v>0</v>
      </c>
      <c r="R413" s="206">
        <f t="shared" si="122"/>
        <v>0</v>
      </c>
      <c r="S413" s="206">
        <v>0</v>
      </c>
      <c r="T413" s="207">
        <f t="shared" si="123"/>
        <v>0</v>
      </c>
      <c r="AR413" s="208" t="s">
        <v>123</v>
      </c>
      <c r="AT413" s="208" t="s">
        <v>264</v>
      </c>
      <c r="AU413" s="208" t="s">
        <v>88</v>
      </c>
      <c r="AY413" s="17" t="s">
        <v>261</v>
      </c>
      <c r="BE413" s="209">
        <f t="shared" si="124"/>
        <v>0</v>
      </c>
      <c r="BF413" s="209">
        <f t="shared" si="125"/>
        <v>0</v>
      </c>
      <c r="BG413" s="209">
        <f t="shared" si="126"/>
        <v>0</v>
      </c>
      <c r="BH413" s="209">
        <f t="shared" si="127"/>
        <v>0</v>
      </c>
      <c r="BI413" s="209">
        <f t="shared" si="128"/>
        <v>0</v>
      </c>
      <c r="BJ413" s="17" t="s">
        <v>88</v>
      </c>
      <c r="BK413" s="209">
        <f t="shared" si="129"/>
        <v>0</v>
      </c>
      <c r="BL413" s="17" t="s">
        <v>123</v>
      </c>
      <c r="BM413" s="208" t="s">
        <v>2381</v>
      </c>
    </row>
    <row r="414" spans="2:65" s="1" customFormat="1" ht="16.5" customHeight="1">
      <c r="B414" s="35"/>
      <c r="C414" s="197" t="s">
        <v>1485</v>
      </c>
      <c r="D414" s="197" t="s">
        <v>264</v>
      </c>
      <c r="E414" s="198" t="s">
        <v>5080</v>
      </c>
      <c r="F414" s="199" t="s">
        <v>4935</v>
      </c>
      <c r="G414" s="200" t="s">
        <v>405</v>
      </c>
      <c r="H414" s="201">
        <v>438</v>
      </c>
      <c r="I414" s="202"/>
      <c r="J414" s="203">
        <f t="shared" si="120"/>
        <v>0</v>
      </c>
      <c r="K414" s="199" t="s">
        <v>411</v>
      </c>
      <c r="L414" s="39"/>
      <c r="M414" s="204" t="s">
        <v>1</v>
      </c>
      <c r="N414" s="205" t="s">
        <v>46</v>
      </c>
      <c r="O414" s="67"/>
      <c r="P414" s="206">
        <f t="shared" si="121"/>
        <v>0</v>
      </c>
      <c r="Q414" s="206">
        <v>0</v>
      </c>
      <c r="R414" s="206">
        <f t="shared" si="122"/>
        <v>0</v>
      </c>
      <c r="S414" s="206">
        <v>0</v>
      </c>
      <c r="T414" s="207">
        <f t="shared" si="123"/>
        <v>0</v>
      </c>
      <c r="AR414" s="208" t="s">
        <v>123</v>
      </c>
      <c r="AT414" s="208" t="s">
        <v>264</v>
      </c>
      <c r="AU414" s="208" t="s">
        <v>88</v>
      </c>
      <c r="AY414" s="17" t="s">
        <v>261</v>
      </c>
      <c r="BE414" s="209">
        <f t="shared" si="124"/>
        <v>0</v>
      </c>
      <c r="BF414" s="209">
        <f t="shared" si="125"/>
        <v>0</v>
      </c>
      <c r="BG414" s="209">
        <f t="shared" si="126"/>
        <v>0</v>
      </c>
      <c r="BH414" s="209">
        <f t="shared" si="127"/>
        <v>0</v>
      </c>
      <c r="BI414" s="209">
        <f t="shared" si="128"/>
        <v>0</v>
      </c>
      <c r="BJ414" s="17" t="s">
        <v>88</v>
      </c>
      <c r="BK414" s="209">
        <f t="shared" si="129"/>
        <v>0</v>
      </c>
      <c r="BL414" s="17" t="s">
        <v>123</v>
      </c>
      <c r="BM414" s="208" t="s">
        <v>2389</v>
      </c>
    </row>
    <row r="415" spans="2:65" s="1" customFormat="1" ht="16.5" customHeight="1">
      <c r="B415" s="35"/>
      <c r="C415" s="197" t="s">
        <v>1490</v>
      </c>
      <c r="D415" s="197" t="s">
        <v>264</v>
      </c>
      <c r="E415" s="198" t="s">
        <v>5081</v>
      </c>
      <c r="F415" s="199" t="s">
        <v>4937</v>
      </c>
      <c r="G415" s="200" t="s">
        <v>405</v>
      </c>
      <c r="H415" s="201">
        <v>479</v>
      </c>
      <c r="I415" s="202"/>
      <c r="J415" s="203">
        <f t="shared" si="120"/>
        <v>0</v>
      </c>
      <c r="K415" s="199" t="s">
        <v>411</v>
      </c>
      <c r="L415" s="39"/>
      <c r="M415" s="204" t="s">
        <v>1</v>
      </c>
      <c r="N415" s="205" t="s">
        <v>46</v>
      </c>
      <c r="O415" s="67"/>
      <c r="P415" s="206">
        <f t="shared" si="121"/>
        <v>0</v>
      </c>
      <c r="Q415" s="206">
        <v>0</v>
      </c>
      <c r="R415" s="206">
        <f t="shared" si="122"/>
        <v>0</v>
      </c>
      <c r="S415" s="206">
        <v>0</v>
      </c>
      <c r="T415" s="207">
        <f t="shared" si="123"/>
        <v>0</v>
      </c>
      <c r="AR415" s="208" t="s">
        <v>123</v>
      </c>
      <c r="AT415" s="208" t="s">
        <v>264</v>
      </c>
      <c r="AU415" s="208" t="s">
        <v>88</v>
      </c>
      <c r="AY415" s="17" t="s">
        <v>261</v>
      </c>
      <c r="BE415" s="209">
        <f t="shared" si="124"/>
        <v>0</v>
      </c>
      <c r="BF415" s="209">
        <f t="shared" si="125"/>
        <v>0</v>
      </c>
      <c r="BG415" s="209">
        <f t="shared" si="126"/>
        <v>0</v>
      </c>
      <c r="BH415" s="209">
        <f t="shared" si="127"/>
        <v>0</v>
      </c>
      <c r="BI415" s="209">
        <f t="shared" si="128"/>
        <v>0</v>
      </c>
      <c r="BJ415" s="17" t="s">
        <v>88</v>
      </c>
      <c r="BK415" s="209">
        <f t="shared" si="129"/>
        <v>0</v>
      </c>
      <c r="BL415" s="17" t="s">
        <v>123</v>
      </c>
      <c r="BM415" s="208" t="s">
        <v>2396</v>
      </c>
    </row>
    <row r="416" spans="2:65" s="1" customFormat="1" ht="16.5" customHeight="1">
      <c r="B416" s="35"/>
      <c r="C416" s="197" t="s">
        <v>1495</v>
      </c>
      <c r="D416" s="197" t="s">
        <v>264</v>
      </c>
      <c r="E416" s="198" t="s">
        <v>5082</v>
      </c>
      <c r="F416" s="199" t="s">
        <v>5083</v>
      </c>
      <c r="G416" s="200" t="s">
        <v>405</v>
      </c>
      <c r="H416" s="201">
        <v>133</v>
      </c>
      <c r="I416" s="202"/>
      <c r="J416" s="203">
        <f t="shared" si="120"/>
        <v>0</v>
      </c>
      <c r="K416" s="199" t="s">
        <v>411</v>
      </c>
      <c r="L416" s="39"/>
      <c r="M416" s="204" t="s">
        <v>1</v>
      </c>
      <c r="N416" s="205" t="s">
        <v>46</v>
      </c>
      <c r="O416" s="67"/>
      <c r="P416" s="206">
        <f t="shared" si="121"/>
        <v>0</v>
      </c>
      <c r="Q416" s="206">
        <v>0</v>
      </c>
      <c r="R416" s="206">
        <f t="shared" si="122"/>
        <v>0</v>
      </c>
      <c r="S416" s="206">
        <v>0</v>
      </c>
      <c r="T416" s="207">
        <f t="shared" si="123"/>
        <v>0</v>
      </c>
      <c r="AR416" s="208" t="s">
        <v>123</v>
      </c>
      <c r="AT416" s="208" t="s">
        <v>264</v>
      </c>
      <c r="AU416" s="208" t="s">
        <v>88</v>
      </c>
      <c r="AY416" s="17" t="s">
        <v>261</v>
      </c>
      <c r="BE416" s="209">
        <f t="shared" si="124"/>
        <v>0</v>
      </c>
      <c r="BF416" s="209">
        <f t="shared" si="125"/>
        <v>0</v>
      </c>
      <c r="BG416" s="209">
        <f t="shared" si="126"/>
        <v>0</v>
      </c>
      <c r="BH416" s="209">
        <f t="shared" si="127"/>
        <v>0</v>
      </c>
      <c r="BI416" s="209">
        <f t="shared" si="128"/>
        <v>0</v>
      </c>
      <c r="BJ416" s="17" t="s">
        <v>88</v>
      </c>
      <c r="BK416" s="209">
        <f t="shared" si="129"/>
        <v>0</v>
      </c>
      <c r="BL416" s="17" t="s">
        <v>123</v>
      </c>
      <c r="BM416" s="208" t="s">
        <v>2404</v>
      </c>
    </row>
    <row r="417" spans="2:65" s="1" customFormat="1" ht="16.5" customHeight="1">
      <c r="B417" s="35"/>
      <c r="C417" s="197" t="s">
        <v>1499</v>
      </c>
      <c r="D417" s="197" t="s">
        <v>264</v>
      </c>
      <c r="E417" s="198" t="s">
        <v>5084</v>
      </c>
      <c r="F417" s="199" t="s">
        <v>4941</v>
      </c>
      <c r="G417" s="200" t="s">
        <v>405</v>
      </c>
      <c r="H417" s="201">
        <v>26</v>
      </c>
      <c r="I417" s="202"/>
      <c r="J417" s="203">
        <f t="shared" si="120"/>
        <v>0</v>
      </c>
      <c r="K417" s="199" t="s">
        <v>411</v>
      </c>
      <c r="L417" s="39"/>
      <c r="M417" s="204" t="s">
        <v>1</v>
      </c>
      <c r="N417" s="205" t="s">
        <v>46</v>
      </c>
      <c r="O417" s="67"/>
      <c r="P417" s="206">
        <f t="shared" si="121"/>
        <v>0</v>
      </c>
      <c r="Q417" s="206">
        <v>0</v>
      </c>
      <c r="R417" s="206">
        <f t="shared" si="122"/>
        <v>0</v>
      </c>
      <c r="S417" s="206">
        <v>0</v>
      </c>
      <c r="T417" s="207">
        <f t="shared" si="123"/>
        <v>0</v>
      </c>
      <c r="AR417" s="208" t="s">
        <v>123</v>
      </c>
      <c r="AT417" s="208" t="s">
        <v>264</v>
      </c>
      <c r="AU417" s="208" t="s">
        <v>88</v>
      </c>
      <c r="AY417" s="17" t="s">
        <v>261</v>
      </c>
      <c r="BE417" s="209">
        <f t="shared" si="124"/>
        <v>0</v>
      </c>
      <c r="BF417" s="209">
        <f t="shared" si="125"/>
        <v>0</v>
      </c>
      <c r="BG417" s="209">
        <f t="shared" si="126"/>
        <v>0</v>
      </c>
      <c r="BH417" s="209">
        <f t="shared" si="127"/>
        <v>0</v>
      </c>
      <c r="BI417" s="209">
        <f t="shared" si="128"/>
        <v>0</v>
      </c>
      <c r="BJ417" s="17" t="s">
        <v>88</v>
      </c>
      <c r="BK417" s="209">
        <f t="shared" si="129"/>
        <v>0</v>
      </c>
      <c r="BL417" s="17" t="s">
        <v>123</v>
      </c>
      <c r="BM417" s="208" t="s">
        <v>2411</v>
      </c>
    </row>
    <row r="418" spans="2:65" s="11" customFormat="1" ht="25.9" customHeight="1">
      <c r="B418" s="181"/>
      <c r="C418" s="182"/>
      <c r="D418" s="183" t="s">
        <v>80</v>
      </c>
      <c r="E418" s="184" t="s">
        <v>5085</v>
      </c>
      <c r="F418" s="184" t="s">
        <v>5086</v>
      </c>
      <c r="G418" s="182"/>
      <c r="H418" s="182"/>
      <c r="I418" s="185"/>
      <c r="J418" s="186">
        <f>BK418</f>
        <v>0</v>
      </c>
      <c r="K418" s="182"/>
      <c r="L418" s="187"/>
      <c r="M418" s="188"/>
      <c r="N418" s="189"/>
      <c r="O418" s="189"/>
      <c r="P418" s="190">
        <f>SUM(P419:P452)</f>
        <v>0</v>
      </c>
      <c r="Q418" s="189"/>
      <c r="R418" s="190">
        <f>SUM(R419:R452)</f>
        <v>0</v>
      </c>
      <c r="S418" s="189"/>
      <c r="T418" s="191">
        <f>SUM(T419:T452)</f>
        <v>0</v>
      </c>
      <c r="AR418" s="192" t="s">
        <v>88</v>
      </c>
      <c r="AT418" s="193" t="s">
        <v>80</v>
      </c>
      <c r="AU418" s="193" t="s">
        <v>81</v>
      </c>
      <c r="AY418" s="192" t="s">
        <v>261</v>
      </c>
      <c r="BK418" s="194">
        <f>SUM(BK419:BK452)</f>
        <v>0</v>
      </c>
    </row>
    <row r="419" spans="2:65" s="1" customFormat="1" ht="16.5" customHeight="1">
      <c r="B419" s="35"/>
      <c r="C419" s="197" t="s">
        <v>1505</v>
      </c>
      <c r="D419" s="197" t="s">
        <v>264</v>
      </c>
      <c r="E419" s="198" t="s">
        <v>5087</v>
      </c>
      <c r="F419" s="199" t="s">
        <v>4945</v>
      </c>
      <c r="G419" s="200" t="s">
        <v>1827</v>
      </c>
      <c r="H419" s="201">
        <v>1</v>
      </c>
      <c r="I419" s="202"/>
      <c r="J419" s="203">
        <f>ROUND(I419*H419,2)</f>
        <v>0</v>
      </c>
      <c r="K419" s="199" t="s">
        <v>411</v>
      </c>
      <c r="L419" s="39"/>
      <c r="M419" s="204" t="s">
        <v>1</v>
      </c>
      <c r="N419" s="205" t="s">
        <v>46</v>
      </c>
      <c r="O419" s="67"/>
      <c r="P419" s="206">
        <f>O419*H419</f>
        <v>0</v>
      </c>
      <c r="Q419" s="206">
        <v>0</v>
      </c>
      <c r="R419" s="206">
        <f>Q419*H419</f>
        <v>0</v>
      </c>
      <c r="S419" s="206">
        <v>0</v>
      </c>
      <c r="T419" s="207">
        <f>S419*H419</f>
        <v>0</v>
      </c>
      <c r="AR419" s="208" t="s">
        <v>123</v>
      </c>
      <c r="AT419" s="208" t="s">
        <v>264</v>
      </c>
      <c r="AU419" s="208" t="s">
        <v>88</v>
      </c>
      <c r="AY419" s="17" t="s">
        <v>261</v>
      </c>
      <c r="BE419" s="209">
        <f>IF(N419="základní",J419,0)</f>
        <v>0</v>
      </c>
      <c r="BF419" s="209">
        <f>IF(N419="snížená",J419,0)</f>
        <v>0</v>
      </c>
      <c r="BG419" s="209">
        <f>IF(N419="zákl. přenesená",J419,0)</f>
        <v>0</v>
      </c>
      <c r="BH419" s="209">
        <f>IF(N419="sníž. přenesená",J419,0)</f>
        <v>0</v>
      </c>
      <c r="BI419" s="209">
        <f>IF(N419="nulová",J419,0)</f>
        <v>0</v>
      </c>
      <c r="BJ419" s="17" t="s">
        <v>88</v>
      </c>
      <c r="BK419" s="209">
        <f>ROUND(I419*H419,2)</f>
        <v>0</v>
      </c>
      <c r="BL419" s="17" t="s">
        <v>123</v>
      </c>
      <c r="BM419" s="208" t="s">
        <v>2419</v>
      </c>
    </row>
    <row r="420" spans="2:65" s="1" customFormat="1" ht="78">
      <c r="B420" s="35"/>
      <c r="C420" s="36"/>
      <c r="D420" s="210" t="s">
        <v>271</v>
      </c>
      <c r="E420" s="36"/>
      <c r="F420" s="211" t="s">
        <v>5088</v>
      </c>
      <c r="G420" s="36"/>
      <c r="H420" s="36"/>
      <c r="I420" s="118"/>
      <c r="J420" s="36"/>
      <c r="K420" s="36"/>
      <c r="L420" s="39"/>
      <c r="M420" s="212"/>
      <c r="N420" s="67"/>
      <c r="O420" s="67"/>
      <c r="P420" s="67"/>
      <c r="Q420" s="67"/>
      <c r="R420" s="67"/>
      <c r="S420" s="67"/>
      <c r="T420" s="68"/>
      <c r="AT420" s="17" t="s">
        <v>271</v>
      </c>
      <c r="AU420" s="17" t="s">
        <v>88</v>
      </c>
    </row>
    <row r="421" spans="2:65" s="1" customFormat="1" ht="16.5" customHeight="1">
      <c r="B421" s="35"/>
      <c r="C421" s="197" t="s">
        <v>1511</v>
      </c>
      <c r="D421" s="197" t="s">
        <v>264</v>
      </c>
      <c r="E421" s="198" t="s">
        <v>5089</v>
      </c>
      <c r="F421" s="199" t="s">
        <v>4740</v>
      </c>
      <c r="G421" s="200" t="s">
        <v>1827</v>
      </c>
      <c r="H421" s="201">
        <v>1</v>
      </c>
      <c r="I421" s="202"/>
      <c r="J421" s="203">
        <f>ROUND(I421*H421,2)</f>
        <v>0</v>
      </c>
      <c r="K421" s="199" t="s">
        <v>411</v>
      </c>
      <c r="L421" s="39"/>
      <c r="M421" s="204" t="s">
        <v>1</v>
      </c>
      <c r="N421" s="205" t="s">
        <v>46</v>
      </c>
      <c r="O421" s="67"/>
      <c r="P421" s="206">
        <f>O421*H421</f>
        <v>0</v>
      </c>
      <c r="Q421" s="206">
        <v>0</v>
      </c>
      <c r="R421" s="206">
        <f>Q421*H421</f>
        <v>0</v>
      </c>
      <c r="S421" s="206">
        <v>0</v>
      </c>
      <c r="T421" s="207">
        <f>S421*H421</f>
        <v>0</v>
      </c>
      <c r="AR421" s="208" t="s">
        <v>123</v>
      </c>
      <c r="AT421" s="208" t="s">
        <v>264</v>
      </c>
      <c r="AU421" s="208" t="s">
        <v>88</v>
      </c>
      <c r="AY421" s="17" t="s">
        <v>261</v>
      </c>
      <c r="BE421" s="209">
        <f>IF(N421="základní",J421,0)</f>
        <v>0</v>
      </c>
      <c r="BF421" s="209">
        <f>IF(N421="snížená",J421,0)</f>
        <v>0</v>
      </c>
      <c r="BG421" s="209">
        <f>IF(N421="zákl. přenesená",J421,0)</f>
        <v>0</v>
      </c>
      <c r="BH421" s="209">
        <f>IF(N421="sníž. přenesená",J421,0)</f>
        <v>0</v>
      </c>
      <c r="BI421" s="209">
        <f>IF(N421="nulová",J421,0)</f>
        <v>0</v>
      </c>
      <c r="BJ421" s="17" t="s">
        <v>88</v>
      </c>
      <c r="BK421" s="209">
        <f>ROUND(I421*H421,2)</f>
        <v>0</v>
      </c>
      <c r="BL421" s="17" t="s">
        <v>123</v>
      </c>
      <c r="BM421" s="208" t="s">
        <v>2428</v>
      </c>
    </row>
    <row r="422" spans="2:65" s="1" customFormat="1" ht="24" customHeight="1">
      <c r="B422" s="35"/>
      <c r="C422" s="197" t="s">
        <v>1520</v>
      </c>
      <c r="D422" s="197" t="s">
        <v>264</v>
      </c>
      <c r="E422" s="198" t="s">
        <v>5090</v>
      </c>
      <c r="F422" s="199" t="s">
        <v>5091</v>
      </c>
      <c r="G422" s="200" t="s">
        <v>1827</v>
      </c>
      <c r="H422" s="201">
        <v>1</v>
      </c>
      <c r="I422" s="202"/>
      <c r="J422" s="203">
        <f>ROUND(I422*H422,2)</f>
        <v>0</v>
      </c>
      <c r="K422" s="199" t="s">
        <v>411</v>
      </c>
      <c r="L422" s="39"/>
      <c r="M422" s="204" t="s">
        <v>1</v>
      </c>
      <c r="N422" s="205" t="s">
        <v>46</v>
      </c>
      <c r="O422" s="67"/>
      <c r="P422" s="206">
        <f>O422*H422</f>
        <v>0</v>
      </c>
      <c r="Q422" s="206">
        <v>0</v>
      </c>
      <c r="R422" s="206">
        <f>Q422*H422</f>
        <v>0</v>
      </c>
      <c r="S422" s="206">
        <v>0</v>
      </c>
      <c r="T422" s="207">
        <f>S422*H422</f>
        <v>0</v>
      </c>
      <c r="AR422" s="208" t="s">
        <v>123</v>
      </c>
      <c r="AT422" s="208" t="s">
        <v>264</v>
      </c>
      <c r="AU422" s="208" t="s">
        <v>88</v>
      </c>
      <c r="AY422" s="17" t="s">
        <v>261</v>
      </c>
      <c r="BE422" s="209">
        <f>IF(N422="základní",J422,0)</f>
        <v>0</v>
      </c>
      <c r="BF422" s="209">
        <f>IF(N422="snížená",J422,0)</f>
        <v>0</v>
      </c>
      <c r="BG422" s="209">
        <f>IF(N422="zákl. přenesená",J422,0)</f>
        <v>0</v>
      </c>
      <c r="BH422" s="209">
        <f>IF(N422="sníž. přenesená",J422,0)</f>
        <v>0</v>
      </c>
      <c r="BI422" s="209">
        <f>IF(N422="nulová",J422,0)</f>
        <v>0</v>
      </c>
      <c r="BJ422" s="17" t="s">
        <v>88</v>
      </c>
      <c r="BK422" s="209">
        <f>ROUND(I422*H422,2)</f>
        <v>0</v>
      </c>
      <c r="BL422" s="17" t="s">
        <v>123</v>
      </c>
      <c r="BM422" s="208" t="s">
        <v>2436</v>
      </c>
    </row>
    <row r="423" spans="2:65" s="1" customFormat="1" ht="29.25">
      <c r="B423" s="35"/>
      <c r="C423" s="36"/>
      <c r="D423" s="210" t="s">
        <v>271</v>
      </c>
      <c r="E423" s="36"/>
      <c r="F423" s="211" t="s">
        <v>5092</v>
      </c>
      <c r="G423" s="36"/>
      <c r="H423" s="36"/>
      <c r="I423" s="118"/>
      <c r="J423" s="36"/>
      <c r="K423" s="36"/>
      <c r="L423" s="39"/>
      <c r="M423" s="212"/>
      <c r="N423" s="67"/>
      <c r="O423" s="67"/>
      <c r="P423" s="67"/>
      <c r="Q423" s="67"/>
      <c r="R423" s="67"/>
      <c r="S423" s="67"/>
      <c r="T423" s="68"/>
      <c r="AT423" s="17" t="s">
        <v>271</v>
      </c>
      <c r="AU423" s="17" t="s">
        <v>88</v>
      </c>
    </row>
    <row r="424" spans="2:65" s="1" customFormat="1" ht="16.5" customHeight="1">
      <c r="B424" s="35"/>
      <c r="C424" s="197" t="s">
        <v>1527</v>
      </c>
      <c r="D424" s="197" t="s">
        <v>264</v>
      </c>
      <c r="E424" s="198" t="s">
        <v>5093</v>
      </c>
      <c r="F424" s="199" t="s">
        <v>4785</v>
      </c>
      <c r="G424" s="200" t="s">
        <v>1827</v>
      </c>
      <c r="H424" s="201">
        <v>1</v>
      </c>
      <c r="I424" s="202"/>
      <c r="J424" s="203">
        <f t="shared" ref="J424:J429" si="130">ROUND(I424*H424,2)</f>
        <v>0</v>
      </c>
      <c r="K424" s="199" t="s">
        <v>411</v>
      </c>
      <c r="L424" s="39"/>
      <c r="M424" s="204" t="s">
        <v>1</v>
      </c>
      <c r="N424" s="205" t="s">
        <v>46</v>
      </c>
      <c r="O424" s="67"/>
      <c r="P424" s="206">
        <f t="shared" ref="P424:P429" si="131">O424*H424</f>
        <v>0</v>
      </c>
      <c r="Q424" s="206">
        <v>0</v>
      </c>
      <c r="R424" s="206">
        <f t="shared" ref="R424:R429" si="132">Q424*H424</f>
        <v>0</v>
      </c>
      <c r="S424" s="206">
        <v>0</v>
      </c>
      <c r="T424" s="207">
        <f t="shared" ref="T424:T429" si="133">S424*H424</f>
        <v>0</v>
      </c>
      <c r="AR424" s="208" t="s">
        <v>123</v>
      </c>
      <c r="AT424" s="208" t="s">
        <v>264</v>
      </c>
      <c r="AU424" s="208" t="s">
        <v>88</v>
      </c>
      <c r="AY424" s="17" t="s">
        <v>261</v>
      </c>
      <c r="BE424" s="209">
        <f t="shared" ref="BE424:BE429" si="134">IF(N424="základní",J424,0)</f>
        <v>0</v>
      </c>
      <c r="BF424" s="209">
        <f t="shared" ref="BF424:BF429" si="135">IF(N424="snížená",J424,0)</f>
        <v>0</v>
      </c>
      <c r="BG424" s="209">
        <f t="shared" ref="BG424:BG429" si="136">IF(N424="zákl. přenesená",J424,0)</f>
        <v>0</v>
      </c>
      <c r="BH424" s="209">
        <f t="shared" ref="BH424:BH429" si="137">IF(N424="sníž. přenesená",J424,0)</f>
        <v>0</v>
      </c>
      <c r="BI424" s="209">
        <f t="shared" ref="BI424:BI429" si="138">IF(N424="nulová",J424,0)</f>
        <v>0</v>
      </c>
      <c r="BJ424" s="17" t="s">
        <v>88</v>
      </c>
      <c r="BK424" s="209">
        <f t="shared" ref="BK424:BK429" si="139">ROUND(I424*H424,2)</f>
        <v>0</v>
      </c>
      <c r="BL424" s="17" t="s">
        <v>123</v>
      </c>
      <c r="BM424" s="208" t="s">
        <v>2444</v>
      </c>
    </row>
    <row r="425" spans="2:65" s="1" customFormat="1" ht="24" customHeight="1">
      <c r="B425" s="35"/>
      <c r="C425" s="197" t="s">
        <v>1537</v>
      </c>
      <c r="D425" s="197" t="s">
        <v>264</v>
      </c>
      <c r="E425" s="198" t="s">
        <v>5094</v>
      </c>
      <c r="F425" s="199" t="s">
        <v>5095</v>
      </c>
      <c r="G425" s="200" t="s">
        <v>1827</v>
      </c>
      <c r="H425" s="201">
        <v>1</v>
      </c>
      <c r="I425" s="202"/>
      <c r="J425" s="203">
        <f t="shared" si="130"/>
        <v>0</v>
      </c>
      <c r="K425" s="199" t="s">
        <v>411</v>
      </c>
      <c r="L425" s="39"/>
      <c r="M425" s="204" t="s">
        <v>1</v>
      </c>
      <c r="N425" s="205" t="s">
        <v>46</v>
      </c>
      <c r="O425" s="67"/>
      <c r="P425" s="206">
        <f t="shared" si="131"/>
        <v>0</v>
      </c>
      <c r="Q425" s="206">
        <v>0</v>
      </c>
      <c r="R425" s="206">
        <f t="shared" si="132"/>
        <v>0</v>
      </c>
      <c r="S425" s="206">
        <v>0</v>
      </c>
      <c r="T425" s="207">
        <f t="shared" si="133"/>
        <v>0</v>
      </c>
      <c r="AR425" s="208" t="s">
        <v>123</v>
      </c>
      <c r="AT425" s="208" t="s">
        <v>264</v>
      </c>
      <c r="AU425" s="208" t="s">
        <v>88</v>
      </c>
      <c r="AY425" s="17" t="s">
        <v>261</v>
      </c>
      <c r="BE425" s="209">
        <f t="shared" si="134"/>
        <v>0</v>
      </c>
      <c r="BF425" s="209">
        <f t="shared" si="135"/>
        <v>0</v>
      </c>
      <c r="BG425" s="209">
        <f t="shared" si="136"/>
        <v>0</v>
      </c>
      <c r="BH425" s="209">
        <f t="shared" si="137"/>
        <v>0</v>
      </c>
      <c r="BI425" s="209">
        <f t="shared" si="138"/>
        <v>0</v>
      </c>
      <c r="BJ425" s="17" t="s">
        <v>88</v>
      </c>
      <c r="BK425" s="209">
        <f t="shared" si="139"/>
        <v>0</v>
      </c>
      <c r="BL425" s="17" t="s">
        <v>123</v>
      </c>
      <c r="BM425" s="208" t="s">
        <v>2451</v>
      </c>
    </row>
    <row r="426" spans="2:65" s="1" customFormat="1" ht="16.5" customHeight="1">
      <c r="B426" s="35"/>
      <c r="C426" s="197" t="s">
        <v>1546</v>
      </c>
      <c r="D426" s="197" t="s">
        <v>264</v>
      </c>
      <c r="E426" s="198" t="s">
        <v>5096</v>
      </c>
      <c r="F426" s="199" t="s">
        <v>5097</v>
      </c>
      <c r="G426" s="200" t="s">
        <v>1827</v>
      </c>
      <c r="H426" s="201">
        <v>1</v>
      </c>
      <c r="I426" s="202"/>
      <c r="J426" s="203">
        <f t="shared" si="130"/>
        <v>0</v>
      </c>
      <c r="K426" s="199" t="s">
        <v>411</v>
      </c>
      <c r="L426" s="39"/>
      <c r="M426" s="204" t="s">
        <v>1</v>
      </c>
      <c r="N426" s="205" t="s">
        <v>46</v>
      </c>
      <c r="O426" s="67"/>
      <c r="P426" s="206">
        <f t="shared" si="131"/>
        <v>0</v>
      </c>
      <c r="Q426" s="206">
        <v>0</v>
      </c>
      <c r="R426" s="206">
        <f t="shared" si="132"/>
        <v>0</v>
      </c>
      <c r="S426" s="206">
        <v>0</v>
      </c>
      <c r="T426" s="207">
        <f t="shared" si="133"/>
        <v>0</v>
      </c>
      <c r="AR426" s="208" t="s">
        <v>123</v>
      </c>
      <c r="AT426" s="208" t="s">
        <v>264</v>
      </c>
      <c r="AU426" s="208" t="s">
        <v>88</v>
      </c>
      <c r="AY426" s="17" t="s">
        <v>261</v>
      </c>
      <c r="BE426" s="209">
        <f t="shared" si="134"/>
        <v>0</v>
      </c>
      <c r="BF426" s="209">
        <f t="shared" si="135"/>
        <v>0</v>
      </c>
      <c r="BG426" s="209">
        <f t="shared" si="136"/>
        <v>0</v>
      </c>
      <c r="BH426" s="209">
        <f t="shared" si="137"/>
        <v>0</v>
      </c>
      <c r="BI426" s="209">
        <f t="shared" si="138"/>
        <v>0</v>
      </c>
      <c r="BJ426" s="17" t="s">
        <v>88</v>
      </c>
      <c r="BK426" s="209">
        <f t="shared" si="139"/>
        <v>0</v>
      </c>
      <c r="BL426" s="17" t="s">
        <v>123</v>
      </c>
      <c r="BM426" s="208" t="s">
        <v>2459</v>
      </c>
    </row>
    <row r="427" spans="2:65" s="1" customFormat="1" ht="16.5" customHeight="1">
      <c r="B427" s="35"/>
      <c r="C427" s="197" t="s">
        <v>1555</v>
      </c>
      <c r="D427" s="197" t="s">
        <v>264</v>
      </c>
      <c r="E427" s="198" t="s">
        <v>5098</v>
      </c>
      <c r="F427" s="199" t="s">
        <v>5099</v>
      </c>
      <c r="G427" s="200" t="s">
        <v>1692</v>
      </c>
      <c r="H427" s="201">
        <v>3</v>
      </c>
      <c r="I427" s="202"/>
      <c r="J427" s="203">
        <f t="shared" si="130"/>
        <v>0</v>
      </c>
      <c r="K427" s="199" t="s">
        <v>411</v>
      </c>
      <c r="L427" s="39"/>
      <c r="M427" s="204" t="s">
        <v>1</v>
      </c>
      <c r="N427" s="205" t="s">
        <v>46</v>
      </c>
      <c r="O427" s="67"/>
      <c r="P427" s="206">
        <f t="shared" si="131"/>
        <v>0</v>
      </c>
      <c r="Q427" s="206">
        <v>0</v>
      </c>
      <c r="R427" s="206">
        <f t="shared" si="132"/>
        <v>0</v>
      </c>
      <c r="S427" s="206">
        <v>0</v>
      </c>
      <c r="T427" s="207">
        <f t="shared" si="133"/>
        <v>0</v>
      </c>
      <c r="AR427" s="208" t="s">
        <v>123</v>
      </c>
      <c r="AT427" s="208" t="s">
        <v>264</v>
      </c>
      <c r="AU427" s="208" t="s">
        <v>88</v>
      </c>
      <c r="AY427" s="17" t="s">
        <v>261</v>
      </c>
      <c r="BE427" s="209">
        <f t="shared" si="134"/>
        <v>0</v>
      </c>
      <c r="BF427" s="209">
        <f t="shared" si="135"/>
        <v>0</v>
      </c>
      <c r="BG427" s="209">
        <f t="shared" si="136"/>
        <v>0</v>
      </c>
      <c r="BH427" s="209">
        <f t="shared" si="137"/>
        <v>0</v>
      </c>
      <c r="BI427" s="209">
        <f t="shared" si="138"/>
        <v>0</v>
      </c>
      <c r="BJ427" s="17" t="s">
        <v>88</v>
      </c>
      <c r="BK427" s="209">
        <f t="shared" si="139"/>
        <v>0</v>
      </c>
      <c r="BL427" s="17" t="s">
        <v>123</v>
      </c>
      <c r="BM427" s="208" t="s">
        <v>2468</v>
      </c>
    </row>
    <row r="428" spans="2:65" s="1" customFormat="1" ht="16.5" customHeight="1">
      <c r="B428" s="35"/>
      <c r="C428" s="197" t="s">
        <v>1562</v>
      </c>
      <c r="D428" s="197" t="s">
        <v>264</v>
      </c>
      <c r="E428" s="198" t="s">
        <v>5100</v>
      </c>
      <c r="F428" s="199" t="s">
        <v>4793</v>
      </c>
      <c r="G428" s="200" t="s">
        <v>1692</v>
      </c>
      <c r="H428" s="201">
        <v>3</v>
      </c>
      <c r="I428" s="202"/>
      <c r="J428" s="203">
        <f t="shared" si="130"/>
        <v>0</v>
      </c>
      <c r="K428" s="199" t="s">
        <v>411</v>
      </c>
      <c r="L428" s="39"/>
      <c r="M428" s="204" t="s">
        <v>1</v>
      </c>
      <c r="N428" s="205" t="s">
        <v>46</v>
      </c>
      <c r="O428" s="67"/>
      <c r="P428" s="206">
        <f t="shared" si="131"/>
        <v>0</v>
      </c>
      <c r="Q428" s="206">
        <v>0</v>
      </c>
      <c r="R428" s="206">
        <f t="shared" si="132"/>
        <v>0</v>
      </c>
      <c r="S428" s="206">
        <v>0</v>
      </c>
      <c r="T428" s="207">
        <f t="shared" si="133"/>
        <v>0</v>
      </c>
      <c r="AR428" s="208" t="s">
        <v>123</v>
      </c>
      <c r="AT428" s="208" t="s">
        <v>264</v>
      </c>
      <c r="AU428" s="208" t="s">
        <v>88</v>
      </c>
      <c r="AY428" s="17" t="s">
        <v>261</v>
      </c>
      <c r="BE428" s="209">
        <f t="shared" si="134"/>
        <v>0</v>
      </c>
      <c r="BF428" s="209">
        <f t="shared" si="135"/>
        <v>0</v>
      </c>
      <c r="BG428" s="209">
        <f t="shared" si="136"/>
        <v>0</v>
      </c>
      <c r="BH428" s="209">
        <f t="shared" si="137"/>
        <v>0</v>
      </c>
      <c r="BI428" s="209">
        <f t="shared" si="138"/>
        <v>0</v>
      </c>
      <c r="BJ428" s="17" t="s">
        <v>88</v>
      </c>
      <c r="BK428" s="209">
        <f t="shared" si="139"/>
        <v>0</v>
      </c>
      <c r="BL428" s="17" t="s">
        <v>123</v>
      </c>
      <c r="BM428" s="208" t="s">
        <v>2477</v>
      </c>
    </row>
    <row r="429" spans="2:65" s="1" customFormat="1" ht="16.5" customHeight="1">
      <c r="B429" s="35"/>
      <c r="C429" s="197" t="s">
        <v>1571</v>
      </c>
      <c r="D429" s="197" t="s">
        <v>264</v>
      </c>
      <c r="E429" s="198" t="s">
        <v>5101</v>
      </c>
      <c r="F429" s="199" t="s">
        <v>5102</v>
      </c>
      <c r="G429" s="200" t="s">
        <v>1827</v>
      </c>
      <c r="H429" s="201">
        <v>1</v>
      </c>
      <c r="I429" s="202"/>
      <c r="J429" s="203">
        <f t="shared" si="130"/>
        <v>0</v>
      </c>
      <c r="K429" s="199" t="s">
        <v>411</v>
      </c>
      <c r="L429" s="39"/>
      <c r="M429" s="204" t="s">
        <v>1</v>
      </c>
      <c r="N429" s="205" t="s">
        <v>46</v>
      </c>
      <c r="O429" s="67"/>
      <c r="P429" s="206">
        <f t="shared" si="131"/>
        <v>0</v>
      </c>
      <c r="Q429" s="206">
        <v>0</v>
      </c>
      <c r="R429" s="206">
        <f t="shared" si="132"/>
        <v>0</v>
      </c>
      <c r="S429" s="206">
        <v>0</v>
      </c>
      <c r="T429" s="207">
        <f t="shared" si="133"/>
        <v>0</v>
      </c>
      <c r="AR429" s="208" t="s">
        <v>123</v>
      </c>
      <c r="AT429" s="208" t="s">
        <v>264</v>
      </c>
      <c r="AU429" s="208" t="s">
        <v>88</v>
      </c>
      <c r="AY429" s="17" t="s">
        <v>261</v>
      </c>
      <c r="BE429" s="209">
        <f t="shared" si="134"/>
        <v>0</v>
      </c>
      <c r="BF429" s="209">
        <f t="shared" si="135"/>
        <v>0</v>
      </c>
      <c r="BG429" s="209">
        <f t="shared" si="136"/>
        <v>0</v>
      </c>
      <c r="BH429" s="209">
        <f t="shared" si="137"/>
        <v>0</v>
      </c>
      <c r="BI429" s="209">
        <f t="shared" si="138"/>
        <v>0</v>
      </c>
      <c r="BJ429" s="17" t="s">
        <v>88</v>
      </c>
      <c r="BK429" s="209">
        <f t="shared" si="139"/>
        <v>0</v>
      </c>
      <c r="BL429" s="17" t="s">
        <v>123</v>
      </c>
      <c r="BM429" s="208" t="s">
        <v>2491</v>
      </c>
    </row>
    <row r="430" spans="2:65" s="1" customFormat="1" ht="19.5">
      <c r="B430" s="35"/>
      <c r="C430" s="36"/>
      <c r="D430" s="210" t="s">
        <v>271</v>
      </c>
      <c r="E430" s="36"/>
      <c r="F430" s="211" t="s">
        <v>5103</v>
      </c>
      <c r="G430" s="36"/>
      <c r="H430" s="36"/>
      <c r="I430" s="118"/>
      <c r="J430" s="36"/>
      <c r="K430" s="36"/>
      <c r="L430" s="39"/>
      <c r="M430" s="212"/>
      <c r="N430" s="67"/>
      <c r="O430" s="67"/>
      <c r="P430" s="67"/>
      <c r="Q430" s="67"/>
      <c r="R430" s="67"/>
      <c r="S430" s="67"/>
      <c r="T430" s="68"/>
      <c r="AT430" s="17" t="s">
        <v>271</v>
      </c>
      <c r="AU430" s="17" t="s">
        <v>88</v>
      </c>
    </row>
    <row r="431" spans="2:65" s="1" customFormat="1" ht="16.5" customHeight="1">
      <c r="B431" s="35"/>
      <c r="C431" s="197" t="s">
        <v>1575</v>
      </c>
      <c r="D431" s="197" t="s">
        <v>264</v>
      </c>
      <c r="E431" s="198" t="s">
        <v>5104</v>
      </c>
      <c r="F431" s="199" t="s">
        <v>4740</v>
      </c>
      <c r="G431" s="200" t="s">
        <v>1827</v>
      </c>
      <c r="H431" s="201">
        <v>1</v>
      </c>
      <c r="I431" s="202"/>
      <c r="J431" s="203">
        <f>ROUND(I431*H431,2)</f>
        <v>0</v>
      </c>
      <c r="K431" s="199" t="s">
        <v>411</v>
      </c>
      <c r="L431" s="39"/>
      <c r="M431" s="204" t="s">
        <v>1</v>
      </c>
      <c r="N431" s="205" t="s">
        <v>46</v>
      </c>
      <c r="O431" s="67"/>
      <c r="P431" s="206">
        <f>O431*H431</f>
        <v>0</v>
      </c>
      <c r="Q431" s="206">
        <v>0</v>
      </c>
      <c r="R431" s="206">
        <f>Q431*H431</f>
        <v>0</v>
      </c>
      <c r="S431" s="206">
        <v>0</v>
      </c>
      <c r="T431" s="207">
        <f>S431*H431</f>
        <v>0</v>
      </c>
      <c r="AR431" s="208" t="s">
        <v>123</v>
      </c>
      <c r="AT431" s="208" t="s">
        <v>264</v>
      </c>
      <c r="AU431" s="208" t="s">
        <v>88</v>
      </c>
      <c r="AY431" s="17" t="s">
        <v>261</v>
      </c>
      <c r="BE431" s="209">
        <f>IF(N431="základní",J431,0)</f>
        <v>0</v>
      </c>
      <c r="BF431" s="209">
        <f>IF(N431="snížená",J431,0)</f>
        <v>0</v>
      </c>
      <c r="BG431" s="209">
        <f>IF(N431="zákl. přenesená",J431,0)</f>
        <v>0</v>
      </c>
      <c r="BH431" s="209">
        <f>IF(N431="sníž. přenesená",J431,0)</f>
        <v>0</v>
      </c>
      <c r="BI431" s="209">
        <f>IF(N431="nulová",J431,0)</f>
        <v>0</v>
      </c>
      <c r="BJ431" s="17" t="s">
        <v>88</v>
      </c>
      <c r="BK431" s="209">
        <f>ROUND(I431*H431,2)</f>
        <v>0</v>
      </c>
      <c r="BL431" s="17" t="s">
        <v>123</v>
      </c>
      <c r="BM431" s="208" t="s">
        <v>2501</v>
      </c>
    </row>
    <row r="432" spans="2:65" s="1" customFormat="1" ht="16.5" customHeight="1">
      <c r="B432" s="35"/>
      <c r="C432" s="197" t="s">
        <v>1579</v>
      </c>
      <c r="D432" s="197" t="s">
        <v>264</v>
      </c>
      <c r="E432" s="198" t="s">
        <v>5105</v>
      </c>
      <c r="F432" s="199" t="s">
        <v>5106</v>
      </c>
      <c r="G432" s="200" t="s">
        <v>1827</v>
      </c>
      <c r="H432" s="201">
        <v>2</v>
      </c>
      <c r="I432" s="202"/>
      <c r="J432" s="203">
        <f>ROUND(I432*H432,2)</f>
        <v>0</v>
      </c>
      <c r="K432" s="199" t="s">
        <v>411</v>
      </c>
      <c r="L432" s="39"/>
      <c r="M432" s="204" t="s">
        <v>1</v>
      </c>
      <c r="N432" s="205" t="s">
        <v>46</v>
      </c>
      <c r="O432" s="67"/>
      <c r="P432" s="206">
        <f>O432*H432</f>
        <v>0</v>
      </c>
      <c r="Q432" s="206">
        <v>0</v>
      </c>
      <c r="R432" s="206">
        <f>Q432*H432</f>
        <v>0</v>
      </c>
      <c r="S432" s="206">
        <v>0</v>
      </c>
      <c r="T432" s="207">
        <f>S432*H432</f>
        <v>0</v>
      </c>
      <c r="AR432" s="208" t="s">
        <v>123</v>
      </c>
      <c r="AT432" s="208" t="s">
        <v>264</v>
      </c>
      <c r="AU432" s="208" t="s">
        <v>88</v>
      </c>
      <c r="AY432" s="17" t="s">
        <v>261</v>
      </c>
      <c r="BE432" s="209">
        <f>IF(N432="základní",J432,0)</f>
        <v>0</v>
      </c>
      <c r="BF432" s="209">
        <f>IF(N432="snížená",J432,0)</f>
        <v>0</v>
      </c>
      <c r="BG432" s="209">
        <f>IF(N432="zákl. přenesená",J432,0)</f>
        <v>0</v>
      </c>
      <c r="BH432" s="209">
        <f>IF(N432="sníž. přenesená",J432,0)</f>
        <v>0</v>
      </c>
      <c r="BI432" s="209">
        <f>IF(N432="nulová",J432,0)</f>
        <v>0</v>
      </c>
      <c r="BJ432" s="17" t="s">
        <v>88</v>
      </c>
      <c r="BK432" s="209">
        <f>ROUND(I432*H432,2)</f>
        <v>0</v>
      </c>
      <c r="BL432" s="17" t="s">
        <v>123</v>
      </c>
      <c r="BM432" s="208" t="s">
        <v>2512</v>
      </c>
    </row>
    <row r="433" spans="2:65" s="1" customFormat="1" ht="29.25">
      <c r="B433" s="35"/>
      <c r="C433" s="36"/>
      <c r="D433" s="210" t="s">
        <v>271</v>
      </c>
      <c r="E433" s="36"/>
      <c r="F433" s="211" t="s">
        <v>5107</v>
      </c>
      <c r="G433" s="36"/>
      <c r="H433" s="36"/>
      <c r="I433" s="118"/>
      <c r="J433" s="36"/>
      <c r="K433" s="36"/>
      <c r="L433" s="39"/>
      <c r="M433" s="212"/>
      <c r="N433" s="67"/>
      <c r="O433" s="67"/>
      <c r="P433" s="67"/>
      <c r="Q433" s="67"/>
      <c r="R433" s="67"/>
      <c r="S433" s="67"/>
      <c r="T433" s="68"/>
      <c r="AT433" s="17" t="s">
        <v>271</v>
      </c>
      <c r="AU433" s="17" t="s">
        <v>88</v>
      </c>
    </row>
    <row r="434" spans="2:65" s="1" customFormat="1" ht="16.5" customHeight="1">
      <c r="B434" s="35"/>
      <c r="C434" s="197" t="s">
        <v>1584</v>
      </c>
      <c r="D434" s="197" t="s">
        <v>264</v>
      </c>
      <c r="E434" s="198" t="s">
        <v>5108</v>
      </c>
      <c r="F434" s="199" t="s">
        <v>5109</v>
      </c>
      <c r="G434" s="200" t="s">
        <v>1827</v>
      </c>
      <c r="H434" s="201">
        <v>2</v>
      </c>
      <c r="I434" s="202"/>
      <c r="J434" s="203">
        <f t="shared" ref="J434:J441" si="140">ROUND(I434*H434,2)</f>
        <v>0</v>
      </c>
      <c r="K434" s="199" t="s">
        <v>411</v>
      </c>
      <c r="L434" s="39"/>
      <c r="M434" s="204" t="s">
        <v>1</v>
      </c>
      <c r="N434" s="205" t="s">
        <v>46</v>
      </c>
      <c r="O434" s="67"/>
      <c r="P434" s="206">
        <f t="shared" ref="P434:P441" si="141">O434*H434</f>
        <v>0</v>
      </c>
      <c r="Q434" s="206">
        <v>0</v>
      </c>
      <c r="R434" s="206">
        <f t="shared" ref="R434:R441" si="142">Q434*H434</f>
        <v>0</v>
      </c>
      <c r="S434" s="206">
        <v>0</v>
      </c>
      <c r="T434" s="207">
        <f t="shared" ref="T434:T441" si="143">S434*H434</f>
        <v>0</v>
      </c>
      <c r="AR434" s="208" t="s">
        <v>123</v>
      </c>
      <c r="AT434" s="208" t="s">
        <v>264</v>
      </c>
      <c r="AU434" s="208" t="s">
        <v>88</v>
      </c>
      <c r="AY434" s="17" t="s">
        <v>261</v>
      </c>
      <c r="BE434" s="209">
        <f t="shared" ref="BE434:BE441" si="144">IF(N434="základní",J434,0)</f>
        <v>0</v>
      </c>
      <c r="BF434" s="209">
        <f t="shared" ref="BF434:BF441" si="145">IF(N434="snížená",J434,0)</f>
        <v>0</v>
      </c>
      <c r="BG434" s="209">
        <f t="shared" ref="BG434:BG441" si="146">IF(N434="zákl. přenesená",J434,0)</f>
        <v>0</v>
      </c>
      <c r="BH434" s="209">
        <f t="shared" ref="BH434:BH441" si="147">IF(N434="sníž. přenesená",J434,0)</f>
        <v>0</v>
      </c>
      <c r="BI434" s="209">
        <f t="shared" ref="BI434:BI441" si="148">IF(N434="nulová",J434,0)</f>
        <v>0</v>
      </c>
      <c r="BJ434" s="17" t="s">
        <v>88</v>
      </c>
      <c r="BK434" s="209">
        <f t="shared" ref="BK434:BK441" si="149">ROUND(I434*H434,2)</f>
        <v>0</v>
      </c>
      <c r="BL434" s="17" t="s">
        <v>123</v>
      </c>
      <c r="BM434" s="208" t="s">
        <v>2525</v>
      </c>
    </row>
    <row r="435" spans="2:65" s="1" customFormat="1" ht="16.5" customHeight="1">
      <c r="B435" s="35"/>
      <c r="C435" s="197" t="s">
        <v>1594</v>
      </c>
      <c r="D435" s="197" t="s">
        <v>264</v>
      </c>
      <c r="E435" s="198" t="s">
        <v>5110</v>
      </c>
      <c r="F435" s="199" t="s">
        <v>5111</v>
      </c>
      <c r="G435" s="200" t="s">
        <v>1827</v>
      </c>
      <c r="H435" s="201">
        <v>2</v>
      </c>
      <c r="I435" s="202"/>
      <c r="J435" s="203">
        <f t="shared" si="140"/>
        <v>0</v>
      </c>
      <c r="K435" s="199" t="s">
        <v>411</v>
      </c>
      <c r="L435" s="39"/>
      <c r="M435" s="204" t="s">
        <v>1</v>
      </c>
      <c r="N435" s="205" t="s">
        <v>46</v>
      </c>
      <c r="O435" s="67"/>
      <c r="P435" s="206">
        <f t="shared" si="141"/>
        <v>0</v>
      </c>
      <c r="Q435" s="206">
        <v>0</v>
      </c>
      <c r="R435" s="206">
        <f t="shared" si="142"/>
        <v>0</v>
      </c>
      <c r="S435" s="206">
        <v>0</v>
      </c>
      <c r="T435" s="207">
        <f t="shared" si="143"/>
        <v>0</v>
      </c>
      <c r="AR435" s="208" t="s">
        <v>123</v>
      </c>
      <c r="AT435" s="208" t="s">
        <v>264</v>
      </c>
      <c r="AU435" s="208" t="s">
        <v>88</v>
      </c>
      <c r="AY435" s="17" t="s">
        <v>261</v>
      </c>
      <c r="BE435" s="209">
        <f t="shared" si="144"/>
        <v>0</v>
      </c>
      <c r="BF435" s="209">
        <f t="shared" si="145"/>
        <v>0</v>
      </c>
      <c r="BG435" s="209">
        <f t="shared" si="146"/>
        <v>0</v>
      </c>
      <c r="BH435" s="209">
        <f t="shared" si="147"/>
        <v>0</v>
      </c>
      <c r="BI435" s="209">
        <f t="shared" si="148"/>
        <v>0</v>
      </c>
      <c r="BJ435" s="17" t="s">
        <v>88</v>
      </c>
      <c r="BK435" s="209">
        <f t="shared" si="149"/>
        <v>0</v>
      </c>
      <c r="BL435" s="17" t="s">
        <v>123</v>
      </c>
      <c r="BM435" s="208" t="s">
        <v>2534</v>
      </c>
    </row>
    <row r="436" spans="2:65" s="1" customFormat="1" ht="16.5" customHeight="1">
      <c r="B436" s="35"/>
      <c r="C436" s="197" t="s">
        <v>1600</v>
      </c>
      <c r="D436" s="197" t="s">
        <v>264</v>
      </c>
      <c r="E436" s="198" t="s">
        <v>5112</v>
      </c>
      <c r="F436" s="199" t="s">
        <v>5113</v>
      </c>
      <c r="G436" s="200" t="s">
        <v>1827</v>
      </c>
      <c r="H436" s="201">
        <v>1</v>
      </c>
      <c r="I436" s="202"/>
      <c r="J436" s="203">
        <f t="shared" si="140"/>
        <v>0</v>
      </c>
      <c r="K436" s="199" t="s">
        <v>411</v>
      </c>
      <c r="L436" s="39"/>
      <c r="M436" s="204" t="s">
        <v>1</v>
      </c>
      <c r="N436" s="205" t="s">
        <v>46</v>
      </c>
      <c r="O436" s="67"/>
      <c r="P436" s="206">
        <f t="shared" si="141"/>
        <v>0</v>
      </c>
      <c r="Q436" s="206">
        <v>0</v>
      </c>
      <c r="R436" s="206">
        <f t="shared" si="142"/>
        <v>0</v>
      </c>
      <c r="S436" s="206">
        <v>0</v>
      </c>
      <c r="T436" s="207">
        <f t="shared" si="143"/>
        <v>0</v>
      </c>
      <c r="AR436" s="208" t="s">
        <v>123</v>
      </c>
      <c r="AT436" s="208" t="s">
        <v>264</v>
      </c>
      <c r="AU436" s="208" t="s">
        <v>88</v>
      </c>
      <c r="AY436" s="17" t="s">
        <v>261</v>
      </c>
      <c r="BE436" s="209">
        <f t="shared" si="144"/>
        <v>0</v>
      </c>
      <c r="BF436" s="209">
        <f t="shared" si="145"/>
        <v>0</v>
      </c>
      <c r="BG436" s="209">
        <f t="shared" si="146"/>
        <v>0</v>
      </c>
      <c r="BH436" s="209">
        <f t="shared" si="147"/>
        <v>0</v>
      </c>
      <c r="BI436" s="209">
        <f t="shared" si="148"/>
        <v>0</v>
      </c>
      <c r="BJ436" s="17" t="s">
        <v>88</v>
      </c>
      <c r="BK436" s="209">
        <f t="shared" si="149"/>
        <v>0</v>
      </c>
      <c r="BL436" s="17" t="s">
        <v>123</v>
      </c>
      <c r="BM436" s="208" t="s">
        <v>2544</v>
      </c>
    </row>
    <row r="437" spans="2:65" s="1" customFormat="1" ht="16.5" customHeight="1">
      <c r="B437" s="35"/>
      <c r="C437" s="197" t="s">
        <v>1605</v>
      </c>
      <c r="D437" s="197" t="s">
        <v>264</v>
      </c>
      <c r="E437" s="198" t="s">
        <v>5114</v>
      </c>
      <c r="F437" s="199" t="s">
        <v>5115</v>
      </c>
      <c r="G437" s="200" t="s">
        <v>1692</v>
      </c>
      <c r="H437" s="201">
        <v>80</v>
      </c>
      <c r="I437" s="202"/>
      <c r="J437" s="203">
        <f t="shared" si="140"/>
        <v>0</v>
      </c>
      <c r="K437" s="199" t="s">
        <v>411</v>
      </c>
      <c r="L437" s="39"/>
      <c r="M437" s="204" t="s">
        <v>1</v>
      </c>
      <c r="N437" s="205" t="s">
        <v>46</v>
      </c>
      <c r="O437" s="67"/>
      <c r="P437" s="206">
        <f t="shared" si="141"/>
        <v>0</v>
      </c>
      <c r="Q437" s="206">
        <v>0</v>
      </c>
      <c r="R437" s="206">
        <f t="shared" si="142"/>
        <v>0</v>
      </c>
      <c r="S437" s="206">
        <v>0</v>
      </c>
      <c r="T437" s="207">
        <f t="shared" si="143"/>
        <v>0</v>
      </c>
      <c r="AR437" s="208" t="s">
        <v>123</v>
      </c>
      <c r="AT437" s="208" t="s">
        <v>264</v>
      </c>
      <c r="AU437" s="208" t="s">
        <v>88</v>
      </c>
      <c r="AY437" s="17" t="s">
        <v>261</v>
      </c>
      <c r="BE437" s="209">
        <f t="shared" si="144"/>
        <v>0</v>
      </c>
      <c r="BF437" s="209">
        <f t="shared" si="145"/>
        <v>0</v>
      </c>
      <c r="BG437" s="209">
        <f t="shared" si="146"/>
        <v>0</v>
      </c>
      <c r="BH437" s="209">
        <f t="shared" si="147"/>
        <v>0</v>
      </c>
      <c r="BI437" s="209">
        <f t="shared" si="148"/>
        <v>0</v>
      </c>
      <c r="BJ437" s="17" t="s">
        <v>88</v>
      </c>
      <c r="BK437" s="209">
        <f t="shared" si="149"/>
        <v>0</v>
      </c>
      <c r="BL437" s="17" t="s">
        <v>123</v>
      </c>
      <c r="BM437" s="208" t="s">
        <v>2554</v>
      </c>
    </row>
    <row r="438" spans="2:65" s="1" customFormat="1" ht="16.5" customHeight="1">
      <c r="B438" s="35"/>
      <c r="C438" s="197" t="s">
        <v>1614</v>
      </c>
      <c r="D438" s="197" t="s">
        <v>264</v>
      </c>
      <c r="E438" s="198" t="s">
        <v>5116</v>
      </c>
      <c r="F438" s="199" t="s">
        <v>4740</v>
      </c>
      <c r="G438" s="200" t="s">
        <v>1827</v>
      </c>
      <c r="H438" s="201">
        <v>1</v>
      </c>
      <c r="I438" s="202"/>
      <c r="J438" s="203">
        <f t="shared" si="140"/>
        <v>0</v>
      </c>
      <c r="K438" s="199" t="s">
        <v>411</v>
      </c>
      <c r="L438" s="39"/>
      <c r="M438" s="204" t="s">
        <v>1</v>
      </c>
      <c r="N438" s="205" t="s">
        <v>46</v>
      </c>
      <c r="O438" s="67"/>
      <c r="P438" s="206">
        <f t="shared" si="141"/>
        <v>0</v>
      </c>
      <c r="Q438" s="206">
        <v>0</v>
      </c>
      <c r="R438" s="206">
        <f t="shared" si="142"/>
        <v>0</v>
      </c>
      <c r="S438" s="206">
        <v>0</v>
      </c>
      <c r="T438" s="207">
        <f t="shared" si="143"/>
        <v>0</v>
      </c>
      <c r="AR438" s="208" t="s">
        <v>123</v>
      </c>
      <c r="AT438" s="208" t="s">
        <v>264</v>
      </c>
      <c r="AU438" s="208" t="s">
        <v>88</v>
      </c>
      <c r="AY438" s="17" t="s">
        <v>261</v>
      </c>
      <c r="BE438" s="209">
        <f t="shared" si="144"/>
        <v>0</v>
      </c>
      <c r="BF438" s="209">
        <f t="shared" si="145"/>
        <v>0</v>
      </c>
      <c r="BG438" s="209">
        <f t="shared" si="146"/>
        <v>0</v>
      </c>
      <c r="BH438" s="209">
        <f t="shared" si="147"/>
        <v>0</v>
      </c>
      <c r="BI438" s="209">
        <f t="shared" si="148"/>
        <v>0</v>
      </c>
      <c r="BJ438" s="17" t="s">
        <v>88</v>
      </c>
      <c r="BK438" s="209">
        <f t="shared" si="149"/>
        <v>0</v>
      </c>
      <c r="BL438" s="17" t="s">
        <v>123</v>
      </c>
      <c r="BM438" s="208" t="s">
        <v>2564</v>
      </c>
    </row>
    <row r="439" spans="2:65" s="1" customFormat="1" ht="16.5" customHeight="1">
      <c r="B439" s="35"/>
      <c r="C439" s="197" t="s">
        <v>1618</v>
      </c>
      <c r="D439" s="197" t="s">
        <v>264</v>
      </c>
      <c r="E439" s="198" t="s">
        <v>5117</v>
      </c>
      <c r="F439" s="199" t="s">
        <v>5118</v>
      </c>
      <c r="G439" s="200" t="s">
        <v>1827</v>
      </c>
      <c r="H439" s="201">
        <v>6</v>
      </c>
      <c r="I439" s="202"/>
      <c r="J439" s="203">
        <f t="shared" si="140"/>
        <v>0</v>
      </c>
      <c r="K439" s="199" t="s">
        <v>411</v>
      </c>
      <c r="L439" s="39"/>
      <c r="M439" s="204" t="s">
        <v>1</v>
      </c>
      <c r="N439" s="205" t="s">
        <v>46</v>
      </c>
      <c r="O439" s="67"/>
      <c r="P439" s="206">
        <f t="shared" si="141"/>
        <v>0</v>
      </c>
      <c r="Q439" s="206">
        <v>0</v>
      </c>
      <c r="R439" s="206">
        <f t="shared" si="142"/>
        <v>0</v>
      </c>
      <c r="S439" s="206">
        <v>0</v>
      </c>
      <c r="T439" s="207">
        <f t="shared" si="143"/>
        <v>0</v>
      </c>
      <c r="AR439" s="208" t="s">
        <v>123</v>
      </c>
      <c r="AT439" s="208" t="s">
        <v>264</v>
      </c>
      <c r="AU439" s="208" t="s">
        <v>88</v>
      </c>
      <c r="AY439" s="17" t="s">
        <v>261</v>
      </c>
      <c r="BE439" s="209">
        <f t="shared" si="144"/>
        <v>0</v>
      </c>
      <c r="BF439" s="209">
        <f t="shared" si="145"/>
        <v>0</v>
      </c>
      <c r="BG439" s="209">
        <f t="shared" si="146"/>
        <v>0</v>
      </c>
      <c r="BH439" s="209">
        <f t="shared" si="147"/>
        <v>0</v>
      </c>
      <c r="BI439" s="209">
        <f t="shared" si="148"/>
        <v>0</v>
      </c>
      <c r="BJ439" s="17" t="s">
        <v>88</v>
      </c>
      <c r="BK439" s="209">
        <f t="shared" si="149"/>
        <v>0</v>
      </c>
      <c r="BL439" s="17" t="s">
        <v>123</v>
      </c>
      <c r="BM439" s="208" t="s">
        <v>2577</v>
      </c>
    </row>
    <row r="440" spans="2:65" s="1" customFormat="1" ht="16.5" customHeight="1">
      <c r="B440" s="35"/>
      <c r="C440" s="197" t="s">
        <v>1621</v>
      </c>
      <c r="D440" s="197" t="s">
        <v>264</v>
      </c>
      <c r="E440" s="198" t="s">
        <v>5119</v>
      </c>
      <c r="F440" s="199" t="s">
        <v>4740</v>
      </c>
      <c r="G440" s="200" t="s">
        <v>1827</v>
      </c>
      <c r="H440" s="201">
        <v>1</v>
      </c>
      <c r="I440" s="202"/>
      <c r="J440" s="203">
        <f t="shared" si="140"/>
        <v>0</v>
      </c>
      <c r="K440" s="199" t="s">
        <v>411</v>
      </c>
      <c r="L440" s="39"/>
      <c r="M440" s="204" t="s">
        <v>1</v>
      </c>
      <c r="N440" s="205" t="s">
        <v>46</v>
      </c>
      <c r="O440" s="67"/>
      <c r="P440" s="206">
        <f t="shared" si="141"/>
        <v>0</v>
      </c>
      <c r="Q440" s="206">
        <v>0</v>
      </c>
      <c r="R440" s="206">
        <f t="shared" si="142"/>
        <v>0</v>
      </c>
      <c r="S440" s="206">
        <v>0</v>
      </c>
      <c r="T440" s="207">
        <f t="shared" si="143"/>
        <v>0</v>
      </c>
      <c r="AR440" s="208" t="s">
        <v>123</v>
      </c>
      <c r="AT440" s="208" t="s">
        <v>264</v>
      </c>
      <c r="AU440" s="208" t="s">
        <v>88</v>
      </c>
      <c r="AY440" s="17" t="s">
        <v>261</v>
      </c>
      <c r="BE440" s="209">
        <f t="shared" si="144"/>
        <v>0</v>
      </c>
      <c r="BF440" s="209">
        <f t="shared" si="145"/>
        <v>0</v>
      </c>
      <c r="BG440" s="209">
        <f t="shared" si="146"/>
        <v>0</v>
      </c>
      <c r="BH440" s="209">
        <f t="shared" si="147"/>
        <v>0</v>
      </c>
      <c r="BI440" s="209">
        <f t="shared" si="148"/>
        <v>0</v>
      </c>
      <c r="BJ440" s="17" t="s">
        <v>88</v>
      </c>
      <c r="BK440" s="209">
        <f t="shared" si="149"/>
        <v>0</v>
      </c>
      <c r="BL440" s="17" t="s">
        <v>123</v>
      </c>
      <c r="BM440" s="208" t="s">
        <v>2589</v>
      </c>
    </row>
    <row r="441" spans="2:65" s="1" customFormat="1" ht="24" customHeight="1">
      <c r="B441" s="35"/>
      <c r="C441" s="197" t="s">
        <v>1625</v>
      </c>
      <c r="D441" s="197" t="s">
        <v>264</v>
      </c>
      <c r="E441" s="198" t="s">
        <v>5120</v>
      </c>
      <c r="F441" s="199" t="s">
        <v>5121</v>
      </c>
      <c r="G441" s="200" t="s">
        <v>1827</v>
      </c>
      <c r="H441" s="201">
        <v>4</v>
      </c>
      <c r="I441" s="202"/>
      <c r="J441" s="203">
        <f t="shared" si="140"/>
        <v>0</v>
      </c>
      <c r="K441" s="199" t="s">
        <v>411</v>
      </c>
      <c r="L441" s="39"/>
      <c r="M441" s="204" t="s">
        <v>1</v>
      </c>
      <c r="N441" s="205" t="s">
        <v>46</v>
      </c>
      <c r="O441" s="67"/>
      <c r="P441" s="206">
        <f t="shared" si="141"/>
        <v>0</v>
      </c>
      <c r="Q441" s="206">
        <v>0</v>
      </c>
      <c r="R441" s="206">
        <f t="shared" si="142"/>
        <v>0</v>
      </c>
      <c r="S441" s="206">
        <v>0</v>
      </c>
      <c r="T441" s="207">
        <f t="shared" si="143"/>
        <v>0</v>
      </c>
      <c r="AR441" s="208" t="s">
        <v>123</v>
      </c>
      <c r="AT441" s="208" t="s">
        <v>264</v>
      </c>
      <c r="AU441" s="208" t="s">
        <v>88</v>
      </c>
      <c r="AY441" s="17" t="s">
        <v>261</v>
      </c>
      <c r="BE441" s="209">
        <f t="shared" si="144"/>
        <v>0</v>
      </c>
      <c r="BF441" s="209">
        <f t="shared" si="145"/>
        <v>0</v>
      </c>
      <c r="BG441" s="209">
        <f t="shared" si="146"/>
        <v>0</v>
      </c>
      <c r="BH441" s="209">
        <f t="shared" si="147"/>
        <v>0</v>
      </c>
      <c r="BI441" s="209">
        <f t="shared" si="148"/>
        <v>0</v>
      </c>
      <c r="BJ441" s="17" t="s">
        <v>88</v>
      </c>
      <c r="BK441" s="209">
        <f t="shared" si="149"/>
        <v>0</v>
      </c>
      <c r="BL441" s="17" t="s">
        <v>123</v>
      </c>
      <c r="BM441" s="208" t="s">
        <v>2600</v>
      </c>
    </row>
    <row r="442" spans="2:65" s="1" customFormat="1" ht="29.25">
      <c r="B442" s="35"/>
      <c r="C442" s="36"/>
      <c r="D442" s="210" t="s">
        <v>271</v>
      </c>
      <c r="E442" s="36"/>
      <c r="F442" s="211" t="s">
        <v>5122</v>
      </c>
      <c r="G442" s="36"/>
      <c r="H442" s="36"/>
      <c r="I442" s="118"/>
      <c r="J442" s="36"/>
      <c r="K442" s="36"/>
      <c r="L442" s="39"/>
      <c r="M442" s="212"/>
      <c r="N442" s="67"/>
      <c r="O442" s="67"/>
      <c r="P442" s="67"/>
      <c r="Q442" s="67"/>
      <c r="R442" s="67"/>
      <c r="S442" s="67"/>
      <c r="T442" s="68"/>
      <c r="AT442" s="17" t="s">
        <v>271</v>
      </c>
      <c r="AU442" s="17" t="s">
        <v>88</v>
      </c>
    </row>
    <row r="443" spans="2:65" s="1" customFormat="1" ht="16.5" customHeight="1">
      <c r="B443" s="35"/>
      <c r="C443" s="197" t="s">
        <v>1631</v>
      </c>
      <c r="D443" s="197" t="s">
        <v>264</v>
      </c>
      <c r="E443" s="198" t="s">
        <v>5123</v>
      </c>
      <c r="F443" s="199" t="s">
        <v>5124</v>
      </c>
      <c r="G443" s="200" t="s">
        <v>1692</v>
      </c>
      <c r="H443" s="201">
        <v>4</v>
      </c>
      <c r="I443" s="202"/>
      <c r="J443" s="203">
        <f>ROUND(I443*H443,2)</f>
        <v>0</v>
      </c>
      <c r="K443" s="199" t="s">
        <v>411</v>
      </c>
      <c r="L443" s="39"/>
      <c r="M443" s="204" t="s">
        <v>1</v>
      </c>
      <c r="N443" s="205" t="s">
        <v>46</v>
      </c>
      <c r="O443" s="67"/>
      <c r="P443" s="206">
        <f>O443*H443</f>
        <v>0</v>
      </c>
      <c r="Q443" s="206">
        <v>0</v>
      </c>
      <c r="R443" s="206">
        <f>Q443*H443</f>
        <v>0</v>
      </c>
      <c r="S443" s="206">
        <v>0</v>
      </c>
      <c r="T443" s="207">
        <f>S443*H443</f>
        <v>0</v>
      </c>
      <c r="AR443" s="208" t="s">
        <v>123</v>
      </c>
      <c r="AT443" s="208" t="s">
        <v>264</v>
      </c>
      <c r="AU443" s="208" t="s">
        <v>88</v>
      </c>
      <c r="AY443" s="17" t="s">
        <v>261</v>
      </c>
      <c r="BE443" s="209">
        <f>IF(N443="základní",J443,0)</f>
        <v>0</v>
      </c>
      <c r="BF443" s="209">
        <f>IF(N443="snížená",J443,0)</f>
        <v>0</v>
      </c>
      <c r="BG443" s="209">
        <f>IF(N443="zákl. přenesená",J443,0)</f>
        <v>0</v>
      </c>
      <c r="BH443" s="209">
        <f>IF(N443="sníž. přenesená",J443,0)</f>
        <v>0</v>
      </c>
      <c r="BI443" s="209">
        <f>IF(N443="nulová",J443,0)</f>
        <v>0</v>
      </c>
      <c r="BJ443" s="17" t="s">
        <v>88</v>
      </c>
      <c r="BK443" s="209">
        <f>ROUND(I443*H443,2)</f>
        <v>0</v>
      </c>
      <c r="BL443" s="17" t="s">
        <v>123</v>
      </c>
      <c r="BM443" s="208" t="s">
        <v>2610</v>
      </c>
    </row>
    <row r="444" spans="2:65" s="1" customFormat="1" ht="16.5" customHeight="1">
      <c r="B444" s="35"/>
      <c r="C444" s="197" t="s">
        <v>1636</v>
      </c>
      <c r="D444" s="197" t="s">
        <v>264</v>
      </c>
      <c r="E444" s="198" t="s">
        <v>5125</v>
      </c>
      <c r="F444" s="199" t="s">
        <v>5126</v>
      </c>
      <c r="G444" s="200" t="s">
        <v>1827</v>
      </c>
      <c r="H444" s="201">
        <v>2</v>
      </c>
      <c r="I444" s="202"/>
      <c r="J444" s="203">
        <f>ROUND(I444*H444,2)</f>
        <v>0</v>
      </c>
      <c r="K444" s="199" t="s">
        <v>411</v>
      </c>
      <c r="L444" s="39"/>
      <c r="M444" s="204" t="s">
        <v>1</v>
      </c>
      <c r="N444" s="205" t="s">
        <v>46</v>
      </c>
      <c r="O444" s="67"/>
      <c r="P444" s="206">
        <f>O444*H444</f>
        <v>0</v>
      </c>
      <c r="Q444" s="206">
        <v>0</v>
      </c>
      <c r="R444" s="206">
        <f>Q444*H444</f>
        <v>0</v>
      </c>
      <c r="S444" s="206">
        <v>0</v>
      </c>
      <c r="T444" s="207">
        <f>S444*H444</f>
        <v>0</v>
      </c>
      <c r="AR444" s="208" t="s">
        <v>123</v>
      </c>
      <c r="AT444" s="208" t="s">
        <v>264</v>
      </c>
      <c r="AU444" s="208" t="s">
        <v>88</v>
      </c>
      <c r="AY444" s="17" t="s">
        <v>261</v>
      </c>
      <c r="BE444" s="209">
        <f>IF(N444="základní",J444,0)</f>
        <v>0</v>
      </c>
      <c r="BF444" s="209">
        <f>IF(N444="snížená",J444,0)</f>
        <v>0</v>
      </c>
      <c r="BG444" s="209">
        <f>IF(N444="zákl. přenesená",J444,0)</f>
        <v>0</v>
      </c>
      <c r="BH444" s="209">
        <f>IF(N444="sníž. přenesená",J444,0)</f>
        <v>0</v>
      </c>
      <c r="BI444" s="209">
        <f>IF(N444="nulová",J444,0)</f>
        <v>0</v>
      </c>
      <c r="BJ444" s="17" t="s">
        <v>88</v>
      </c>
      <c r="BK444" s="209">
        <f>ROUND(I444*H444,2)</f>
        <v>0</v>
      </c>
      <c r="BL444" s="17" t="s">
        <v>123</v>
      </c>
      <c r="BM444" s="208" t="s">
        <v>2621</v>
      </c>
    </row>
    <row r="445" spans="2:65" s="1" customFormat="1" ht="16.5" customHeight="1">
      <c r="B445" s="35"/>
      <c r="C445" s="197" t="s">
        <v>1649</v>
      </c>
      <c r="D445" s="197" t="s">
        <v>264</v>
      </c>
      <c r="E445" s="198" t="s">
        <v>5127</v>
      </c>
      <c r="F445" s="199" t="s">
        <v>5032</v>
      </c>
      <c r="G445" s="200" t="s">
        <v>1827</v>
      </c>
      <c r="H445" s="201">
        <v>2</v>
      </c>
      <c r="I445" s="202"/>
      <c r="J445" s="203">
        <f>ROUND(I445*H445,2)</f>
        <v>0</v>
      </c>
      <c r="K445" s="199" t="s">
        <v>411</v>
      </c>
      <c r="L445" s="39"/>
      <c r="M445" s="204" t="s">
        <v>1</v>
      </c>
      <c r="N445" s="205" t="s">
        <v>46</v>
      </c>
      <c r="O445" s="67"/>
      <c r="P445" s="206">
        <f>O445*H445</f>
        <v>0</v>
      </c>
      <c r="Q445" s="206">
        <v>0</v>
      </c>
      <c r="R445" s="206">
        <f>Q445*H445</f>
        <v>0</v>
      </c>
      <c r="S445" s="206">
        <v>0</v>
      </c>
      <c r="T445" s="207">
        <f>S445*H445</f>
        <v>0</v>
      </c>
      <c r="AR445" s="208" t="s">
        <v>123</v>
      </c>
      <c r="AT445" s="208" t="s">
        <v>264</v>
      </c>
      <c r="AU445" s="208" t="s">
        <v>88</v>
      </c>
      <c r="AY445" s="17" t="s">
        <v>261</v>
      </c>
      <c r="BE445" s="209">
        <f>IF(N445="základní",J445,0)</f>
        <v>0</v>
      </c>
      <c r="BF445" s="209">
        <f>IF(N445="snížená",J445,0)</f>
        <v>0</v>
      </c>
      <c r="BG445" s="209">
        <f>IF(N445="zákl. přenesená",J445,0)</f>
        <v>0</v>
      </c>
      <c r="BH445" s="209">
        <f>IF(N445="sníž. přenesená",J445,0)</f>
        <v>0</v>
      </c>
      <c r="BI445" s="209">
        <f>IF(N445="nulová",J445,0)</f>
        <v>0</v>
      </c>
      <c r="BJ445" s="17" t="s">
        <v>88</v>
      </c>
      <c r="BK445" s="209">
        <f>ROUND(I445*H445,2)</f>
        <v>0</v>
      </c>
      <c r="BL445" s="17" t="s">
        <v>123</v>
      </c>
      <c r="BM445" s="208" t="s">
        <v>2630</v>
      </c>
    </row>
    <row r="446" spans="2:65" s="1" customFormat="1" ht="16.5" customHeight="1">
      <c r="B446" s="35"/>
      <c r="C446" s="197" t="s">
        <v>1659</v>
      </c>
      <c r="D446" s="197" t="s">
        <v>264</v>
      </c>
      <c r="E446" s="198" t="s">
        <v>5128</v>
      </c>
      <c r="F446" s="199" t="s">
        <v>5129</v>
      </c>
      <c r="G446" s="200" t="s">
        <v>1827</v>
      </c>
      <c r="H446" s="201">
        <v>5</v>
      </c>
      <c r="I446" s="202"/>
      <c r="J446" s="203">
        <f>ROUND(I446*H446,2)</f>
        <v>0</v>
      </c>
      <c r="K446" s="199" t="s">
        <v>411</v>
      </c>
      <c r="L446" s="39"/>
      <c r="M446" s="204" t="s">
        <v>1</v>
      </c>
      <c r="N446" s="205" t="s">
        <v>46</v>
      </c>
      <c r="O446" s="67"/>
      <c r="P446" s="206">
        <f>O446*H446</f>
        <v>0</v>
      </c>
      <c r="Q446" s="206">
        <v>0</v>
      </c>
      <c r="R446" s="206">
        <f>Q446*H446</f>
        <v>0</v>
      </c>
      <c r="S446" s="206">
        <v>0</v>
      </c>
      <c r="T446" s="207">
        <f>S446*H446</f>
        <v>0</v>
      </c>
      <c r="AR446" s="208" t="s">
        <v>123</v>
      </c>
      <c r="AT446" s="208" t="s">
        <v>264</v>
      </c>
      <c r="AU446" s="208" t="s">
        <v>88</v>
      </c>
      <c r="AY446" s="17" t="s">
        <v>261</v>
      </c>
      <c r="BE446" s="209">
        <f>IF(N446="základní",J446,0)</f>
        <v>0</v>
      </c>
      <c r="BF446" s="209">
        <f>IF(N446="snížená",J446,0)</f>
        <v>0</v>
      </c>
      <c r="BG446" s="209">
        <f>IF(N446="zákl. přenesená",J446,0)</f>
        <v>0</v>
      </c>
      <c r="BH446" s="209">
        <f>IF(N446="sníž. přenesená",J446,0)</f>
        <v>0</v>
      </c>
      <c r="BI446" s="209">
        <f>IF(N446="nulová",J446,0)</f>
        <v>0</v>
      </c>
      <c r="BJ446" s="17" t="s">
        <v>88</v>
      </c>
      <c r="BK446" s="209">
        <f>ROUND(I446*H446,2)</f>
        <v>0</v>
      </c>
      <c r="BL446" s="17" t="s">
        <v>123</v>
      </c>
      <c r="BM446" s="208" t="s">
        <v>2644</v>
      </c>
    </row>
    <row r="447" spans="2:65" s="1" customFormat="1" ht="19.5">
      <c r="B447" s="35"/>
      <c r="C447" s="36"/>
      <c r="D447" s="210" t="s">
        <v>271</v>
      </c>
      <c r="E447" s="36"/>
      <c r="F447" s="211" t="s">
        <v>5130</v>
      </c>
      <c r="G447" s="36"/>
      <c r="H447" s="36"/>
      <c r="I447" s="118"/>
      <c r="J447" s="36"/>
      <c r="K447" s="36"/>
      <c r="L447" s="39"/>
      <c r="M447" s="212"/>
      <c r="N447" s="67"/>
      <c r="O447" s="67"/>
      <c r="P447" s="67"/>
      <c r="Q447" s="67"/>
      <c r="R447" s="67"/>
      <c r="S447" s="67"/>
      <c r="T447" s="68"/>
      <c r="AT447" s="17" t="s">
        <v>271</v>
      </c>
      <c r="AU447" s="17" t="s">
        <v>88</v>
      </c>
    </row>
    <row r="448" spans="2:65" s="1" customFormat="1" ht="16.5" customHeight="1">
      <c r="B448" s="35"/>
      <c r="C448" s="197" t="s">
        <v>1665</v>
      </c>
      <c r="D448" s="197" t="s">
        <v>264</v>
      </c>
      <c r="E448" s="198" t="s">
        <v>5131</v>
      </c>
      <c r="F448" s="199" t="s">
        <v>4740</v>
      </c>
      <c r="G448" s="200" t="s">
        <v>1827</v>
      </c>
      <c r="H448" s="201">
        <v>1</v>
      </c>
      <c r="I448" s="202"/>
      <c r="J448" s="203">
        <f>ROUND(I448*H448,2)</f>
        <v>0</v>
      </c>
      <c r="K448" s="199" t="s">
        <v>411</v>
      </c>
      <c r="L448" s="39"/>
      <c r="M448" s="204" t="s">
        <v>1</v>
      </c>
      <c r="N448" s="205" t="s">
        <v>46</v>
      </c>
      <c r="O448" s="67"/>
      <c r="P448" s="206">
        <f>O448*H448</f>
        <v>0</v>
      </c>
      <c r="Q448" s="206">
        <v>0</v>
      </c>
      <c r="R448" s="206">
        <f>Q448*H448</f>
        <v>0</v>
      </c>
      <c r="S448" s="206">
        <v>0</v>
      </c>
      <c r="T448" s="207">
        <f>S448*H448</f>
        <v>0</v>
      </c>
      <c r="AR448" s="208" t="s">
        <v>123</v>
      </c>
      <c r="AT448" s="208" t="s">
        <v>264</v>
      </c>
      <c r="AU448" s="208" t="s">
        <v>88</v>
      </c>
      <c r="AY448" s="17" t="s">
        <v>261</v>
      </c>
      <c r="BE448" s="209">
        <f>IF(N448="základní",J448,0)</f>
        <v>0</v>
      </c>
      <c r="BF448" s="209">
        <f>IF(N448="snížená",J448,0)</f>
        <v>0</v>
      </c>
      <c r="BG448" s="209">
        <f>IF(N448="zákl. přenesená",J448,0)</f>
        <v>0</v>
      </c>
      <c r="BH448" s="209">
        <f>IF(N448="sníž. přenesená",J448,0)</f>
        <v>0</v>
      </c>
      <c r="BI448" s="209">
        <f>IF(N448="nulová",J448,0)</f>
        <v>0</v>
      </c>
      <c r="BJ448" s="17" t="s">
        <v>88</v>
      </c>
      <c r="BK448" s="209">
        <f>ROUND(I448*H448,2)</f>
        <v>0</v>
      </c>
      <c r="BL448" s="17" t="s">
        <v>123</v>
      </c>
      <c r="BM448" s="208" t="s">
        <v>2652</v>
      </c>
    </row>
    <row r="449" spans="2:65" s="1" customFormat="1" ht="24" customHeight="1">
      <c r="B449" s="35"/>
      <c r="C449" s="197" t="s">
        <v>1672</v>
      </c>
      <c r="D449" s="197" t="s">
        <v>264</v>
      </c>
      <c r="E449" s="198" t="s">
        <v>5132</v>
      </c>
      <c r="F449" s="199" t="s">
        <v>5133</v>
      </c>
      <c r="G449" s="200" t="s">
        <v>1827</v>
      </c>
      <c r="H449" s="201">
        <v>3</v>
      </c>
      <c r="I449" s="202"/>
      <c r="J449" s="203">
        <f>ROUND(I449*H449,2)</f>
        <v>0</v>
      </c>
      <c r="K449" s="199" t="s">
        <v>411</v>
      </c>
      <c r="L449" s="39"/>
      <c r="M449" s="204" t="s">
        <v>1</v>
      </c>
      <c r="N449" s="205" t="s">
        <v>46</v>
      </c>
      <c r="O449" s="67"/>
      <c r="P449" s="206">
        <f>O449*H449</f>
        <v>0</v>
      </c>
      <c r="Q449" s="206">
        <v>0</v>
      </c>
      <c r="R449" s="206">
        <f>Q449*H449</f>
        <v>0</v>
      </c>
      <c r="S449" s="206">
        <v>0</v>
      </c>
      <c r="T449" s="207">
        <f>S449*H449</f>
        <v>0</v>
      </c>
      <c r="AR449" s="208" t="s">
        <v>123</v>
      </c>
      <c r="AT449" s="208" t="s">
        <v>264</v>
      </c>
      <c r="AU449" s="208" t="s">
        <v>88</v>
      </c>
      <c r="AY449" s="17" t="s">
        <v>261</v>
      </c>
      <c r="BE449" s="209">
        <f>IF(N449="základní",J449,0)</f>
        <v>0</v>
      </c>
      <c r="BF449" s="209">
        <f>IF(N449="snížená",J449,0)</f>
        <v>0</v>
      </c>
      <c r="BG449" s="209">
        <f>IF(N449="zákl. přenesená",J449,0)</f>
        <v>0</v>
      </c>
      <c r="BH449" s="209">
        <f>IF(N449="sníž. přenesená",J449,0)</f>
        <v>0</v>
      </c>
      <c r="BI449" s="209">
        <f>IF(N449="nulová",J449,0)</f>
        <v>0</v>
      </c>
      <c r="BJ449" s="17" t="s">
        <v>88</v>
      </c>
      <c r="BK449" s="209">
        <f>ROUND(I449*H449,2)</f>
        <v>0</v>
      </c>
      <c r="BL449" s="17" t="s">
        <v>123</v>
      </c>
      <c r="BM449" s="208" t="s">
        <v>2661</v>
      </c>
    </row>
    <row r="450" spans="2:65" s="1" customFormat="1" ht="24" customHeight="1">
      <c r="B450" s="35"/>
      <c r="C450" s="197" t="s">
        <v>1683</v>
      </c>
      <c r="D450" s="197" t="s">
        <v>264</v>
      </c>
      <c r="E450" s="198" t="s">
        <v>5134</v>
      </c>
      <c r="F450" s="199" t="s">
        <v>5135</v>
      </c>
      <c r="G450" s="200" t="s">
        <v>1827</v>
      </c>
      <c r="H450" s="201">
        <v>5</v>
      </c>
      <c r="I450" s="202"/>
      <c r="J450" s="203">
        <f>ROUND(I450*H450,2)</f>
        <v>0</v>
      </c>
      <c r="K450" s="199" t="s">
        <v>411</v>
      </c>
      <c r="L450" s="39"/>
      <c r="M450" s="204" t="s">
        <v>1</v>
      </c>
      <c r="N450" s="205" t="s">
        <v>46</v>
      </c>
      <c r="O450" s="67"/>
      <c r="P450" s="206">
        <f>O450*H450</f>
        <v>0</v>
      </c>
      <c r="Q450" s="206">
        <v>0</v>
      </c>
      <c r="R450" s="206">
        <f>Q450*H450</f>
        <v>0</v>
      </c>
      <c r="S450" s="206">
        <v>0</v>
      </c>
      <c r="T450" s="207">
        <f>S450*H450</f>
        <v>0</v>
      </c>
      <c r="AR450" s="208" t="s">
        <v>123</v>
      </c>
      <c r="AT450" s="208" t="s">
        <v>264</v>
      </c>
      <c r="AU450" s="208" t="s">
        <v>88</v>
      </c>
      <c r="AY450" s="17" t="s">
        <v>261</v>
      </c>
      <c r="BE450" s="209">
        <f>IF(N450="základní",J450,0)</f>
        <v>0</v>
      </c>
      <c r="BF450" s="209">
        <f>IF(N450="snížená",J450,0)</f>
        <v>0</v>
      </c>
      <c r="BG450" s="209">
        <f>IF(N450="zákl. přenesená",J450,0)</f>
        <v>0</v>
      </c>
      <c r="BH450" s="209">
        <f>IF(N450="sníž. přenesená",J450,0)</f>
        <v>0</v>
      </c>
      <c r="BI450" s="209">
        <f>IF(N450="nulová",J450,0)</f>
        <v>0</v>
      </c>
      <c r="BJ450" s="17" t="s">
        <v>88</v>
      </c>
      <c r="BK450" s="209">
        <f>ROUND(I450*H450,2)</f>
        <v>0</v>
      </c>
      <c r="BL450" s="17" t="s">
        <v>123</v>
      </c>
      <c r="BM450" s="208" t="s">
        <v>2671</v>
      </c>
    </row>
    <row r="451" spans="2:65" s="1" customFormat="1" ht="24" customHeight="1">
      <c r="B451" s="35"/>
      <c r="C451" s="197" t="s">
        <v>1689</v>
      </c>
      <c r="D451" s="197" t="s">
        <v>264</v>
      </c>
      <c r="E451" s="198" t="s">
        <v>5136</v>
      </c>
      <c r="F451" s="199" t="s">
        <v>5137</v>
      </c>
      <c r="G451" s="200" t="s">
        <v>1827</v>
      </c>
      <c r="H451" s="201">
        <v>2</v>
      </c>
      <c r="I451" s="202"/>
      <c r="J451" s="203">
        <f>ROUND(I451*H451,2)</f>
        <v>0</v>
      </c>
      <c r="K451" s="199" t="s">
        <v>411</v>
      </c>
      <c r="L451" s="39"/>
      <c r="M451" s="204" t="s">
        <v>1</v>
      </c>
      <c r="N451" s="205" t="s">
        <v>46</v>
      </c>
      <c r="O451" s="67"/>
      <c r="P451" s="206">
        <f>O451*H451</f>
        <v>0</v>
      </c>
      <c r="Q451" s="206">
        <v>0</v>
      </c>
      <c r="R451" s="206">
        <f>Q451*H451</f>
        <v>0</v>
      </c>
      <c r="S451" s="206">
        <v>0</v>
      </c>
      <c r="T451" s="207">
        <f>S451*H451</f>
        <v>0</v>
      </c>
      <c r="AR451" s="208" t="s">
        <v>123</v>
      </c>
      <c r="AT451" s="208" t="s">
        <v>264</v>
      </c>
      <c r="AU451" s="208" t="s">
        <v>88</v>
      </c>
      <c r="AY451" s="17" t="s">
        <v>261</v>
      </c>
      <c r="BE451" s="209">
        <f>IF(N451="základní",J451,0)</f>
        <v>0</v>
      </c>
      <c r="BF451" s="209">
        <f>IF(N451="snížená",J451,0)</f>
        <v>0</v>
      </c>
      <c r="BG451" s="209">
        <f>IF(N451="zákl. přenesená",J451,0)</f>
        <v>0</v>
      </c>
      <c r="BH451" s="209">
        <f>IF(N451="sníž. přenesená",J451,0)</f>
        <v>0</v>
      </c>
      <c r="BI451" s="209">
        <f>IF(N451="nulová",J451,0)</f>
        <v>0</v>
      </c>
      <c r="BJ451" s="17" t="s">
        <v>88</v>
      </c>
      <c r="BK451" s="209">
        <f>ROUND(I451*H451,2)</f>
        <v>0</v>
      </c>
      <c r="BL451" s="17" t="s">
        <v>123</v>
      </c>
      <c r="BM451" s="208" t="s">
        <v>2682</v>
      </c>
    </row>
    <row r="452" spans="2:65" s="1" customFormat="1" ht="16.5" customHeight="1">
      <c r="B452" s="35"/>
      <c r="C452" s="197" t="s">
        <v>1695</v>
      </c>
      <c r="D452" s="197" t="s">
        <v>264</v>
      </c>
      <c r="E452" s="198" t="s">
        <v>5138</v>
      </c>
      <c r="F452" s="199" t="s">
        <v>4740</v>
      </c>
      <c r="G452" s="200" t="s">
        <v>1827</v>
      </c>
      <c r="H452" s="201">
        <v>1</v>
      </c>
      <c r="I452" s="202"/>
      <c r="J452" s="203">
        <f>ROUND(I452*H452,2)</f>
        <v>0</v>
      </c>
      <c r="K452" s="199" t="s">
        <v>411</v>
      </c>
      <c r="L452" s="39"/>
      <c r="M452" s="204" t="s">
        <v>1</v>
      </c>
      <c r="N452" s="205" t="s">
        <v>46</v>
      </c>
      <c r="O452" s="67"/>
      <c r="P452" s="206">
        <f>O452*H452</f>
        <v>0</v>
      </c>
      <c r="Q452" s="206">
        <v>0</v>
      </c>
      <c r="R452" s="206">
        <f>Q452*H452</f>
        <v>0</v>
      </c>
      <c r="S452" s="206">
        <v>0</v>
      </c>
      <c r="T452" s="207">
        <f>S452*H452</f>
        <v>0</v>
      </c>
      <c r="AR452" s="208" t="s">
        <v>123</v>
      </c>
      <c r="AT452" s="208" t="s">
        <v>264</v>
      </c>
      <c r="AU452" s="208" t="s">
        <v>88</v>
      </c>
      <c r="AY452" s="17" t="s">
        <v>261</v>
      </c>
      <c r="BE452" s="209">
        <f>IF(N452="základní",J452,0)</f>
        <v>0</v>
      </c>
      <c r="BF452" s="209">
        <f>IF(N452="snížená",J452,0)</f>
        <v>0</v>
      </c>
      <c r="BG452" s="209">
        <f>IF(N452="zákl. přenesená",J452,0)</f>
        <v>0</v>
      </c>
      <c r="BH452" s="209">
        <f>IF(N452="sníž. přenesená",J452,0)</f>
        <v>0</v>
      </c>
      <c r="BI452" s="209">
        <f>IF(N452="nulová",J452,0)</f>
        <v>0</v>
      </c>
      <c r="BJ452" s="17" t="s">
        <v>88</v>
      </c>
      <c r="BK452" s="209">
        <f>ROUND(I452*H452,2)</f>
        <v>0</v>
      </c>
      <c r="BL452" s="17" t="s">
        <v>123</v>
      </c>
      <c r="BM452" s="208" t="s">
        <v>2693</v>
      </c>
    </row>
    <row r="453" spans="2:65" s="11" customFormat="1" ht="25.9" customHeight="1">
      <c r="B453" s="181"/>
      <c r="C453" s="182"/>
      <c r="D453" s="183" t="s">
        <v>80</v>
      </c>
      <c r="E453" s="184" t="s">
        <v>5139</v>
      </c>
      <c r="F453" s="184" t="s">
        <v>5140</v>
      </c>
      <c r="G453" s="182"/>
      <c r="H453" s="182"/>
      <c r="I453" s="185"/>
      <c r="J453" s="186">
        <f>BK453</f>
        <v>0</v>
      </c>
      <c r="K453" s="182"/>
      <c r="L453" s="187"/>
      <c r="M453" s="188"/>
      <c r="N453" s="189"/>
      <c r="O453" s="189"/>
      <c r="P453" s="190">
        <f>SUM(P454:P462)</f>
        <v>0</v>
      </c>
      <c r="Q453" s="189"/>
      <c r="R453" s="190">
        <f>SUM(R454:R462)</f>
        <v>0</v>
      </c>
      <c r="S453" s="189"/>
      <c r="T453" s="191">
        <f>SUM(T454:T462)</f>
        <v>0</v>
      </c>
      <c r="AR453" s="192" t="s">
        <v>88</v>
      </c>
      <c r="AT453" s="193" t="s">
        <v>80</v>
      </c>
      <c r="AU453" s="193" t="s">
        <v>81</v>
      </c>
      <c r="AY453" s="192" t="s">
        <v>261</v>
      </c>
      <c r="BK453" s="194">
        <f>SUM(BK454:BK462)</f>
        <v>0</v>
      </c>
    </row>
    <row r="454" spans="2:65" s="1" customFormat="1" ht="16.5" customHeight="1">
      <c r="B454" s="35"/>
      <c r="C454" s="197" t="s">
        <v>1699</v>
      </c>
      <c r="D454" s="197" t="s">
        <v>264</v>
      </c>
      <c r="E454" s="198" t="s">
        <v>5141</v>
      </c>
      <c r="F454" s="199" t="s">
        <v>4917</v>
      </c>
      <c r="G454" s="200" t="s">
        <v>1692</v>
      </c>
      <c r="H454" s="201">
        <v>244</v>
      </c>
      <c r="I454" s="202"/>
      <c r="J454" s="203">
        <f t="shared" ref="J454:J462" si="150">ROUND(I454*H454,2)</f>
        <v>0</v>
      </c>
      <c r="K454" s="199" t="s">
        <v>411</v>
      </c>
      <c r="L454" s="39"/>
      <c r="M454" s="204" t="s">
        <v>1</v>
      </c>
      <c r="N454" s="205" t="s">
        <v>46</v>
      </c>
      <c r="O454" s="67"/>
      <c r="P454" s="206">
        <f t="shared" ref="P454:P462" si="151">O454*H454</f>
        <v>0</v>
      </c>
      <c r="Q454" s="206">
        <v>0</v>
      </c>
      <c r="R454" s="206">
        <f t="shared" ref="R454:R462" si="152">Q454*H454</f>
        <v>0</v>
      </c>
      <c r="S454" s="206">
        <v>0</v>
      </c>
      <c r="T454" s="207">
        <f t="shared" ref="T454:T462" si="153">S454*H454</f>
        <v>0</v>
      </c>
      <c r="AR454" s="208" t="s">
        <v>123</v>
      </c>
      <c r="AT454" s="208" t="s">
        <v>264</v>
      </c>
      <c r="AU454" s="208" t="s">
        <v>88</v>
      </c>
      <c r="AY454" s="17" t="s">
        <v>261</v>
      </c>
      <c r="BE454" s="209">
        <f t="shared" ref="BE454:BE462" si="154">IF(N454="základní",J454,0)</f>
        <v>0</v>
      </c>
      <c r="BF454" s="209">
        <f t="shared" ref="BF454:BF462" si="155">IF(N454="snížená",J454,0)</f>
        <v>0</v>
      </c>
      <c r="BG454" s="209">
        <f t="shared" ref="BG454:BG462" si="156">IF(N454="zákl. přenesená",J454,0)</f>
        <v>0</v>
      </c>
      <c r="BH454" s="209">
        <f t="shared" ref="BH454:BH462" si="157">IF(N454="sníž. přenesená",J454,0)</f>
        <v>0</v>
      </c>
      <c r="BI454" s="209">
        <f t="shared" ref="BI454:BI462" si="158">IF(N454="nulová",J454,0)</f>
        <v>0</v>
      </c>
      <c r="BJ454" s="17" t="s">
        <v>88</v>
      </c>
      <c r="BK454" s="209">
        <f t="shared" ref="BK454:BK462" si="159">ROUND(I454*H454,2)</f>
        <v>0</v>
      </c>
      <c r="BL454" s="17" t="s">
        <v>123</v>
      </c>
      <c r="BM454" s="208" t="s">
        <v>2705</v>
      </c>
    </row>
    <row r="455" spans="2:65" s="1" customFormat="1" ht="16.5" customHeight="1">
      <c r="B455" s="35"/>
      <c r="C455" s="197" t="s">
        <v>1703</v>
      </c>
      <c r="D455" s="197" t="s">
        <v>264</v>
      </c>
      <c r="E455" s="198" t="s">
        <v>5142</v>
      </c>
      <c r="F455" s="199" t="s">
        <v>4761</v>
      </c>
      <c r="G455" s="200" t="s">
        <v>1692</v>
      </c>
      <c r="H455" s="201">
        <v>244</v>
      </c>
      <c r="I455" s="202"/>
      <c r="J455" s="203">
        <f t="shared" si="150"/>
        <v>0</v>
      </c>
      <c r="K455" s="199" t="s">
        <v>411</v>
      </c>
      <c r="L455" s="39"/>
      <c r="M455" s="204" t="s">
        <v>1</v>
      </c>
      <c r="N455" s="205" t="s">
        <v>46</v>
      </c>
      <c r="O455" s="67"/>
      <c r="P455" s="206">
        <f t="shared" si="151"/>
        <v>0</v>
      </c>
      <c r="Q455" s="206">
        <v>0</v>
      </c>
      <c r="R455" s="206">
        <f t="shared" si="152"/>
        <v>0</v>
      </c>
      <c r="S455" s="206">
        <v>0</v>
      </c>
      <c r="T455" s="207">
        <f t="shared" si="153"/>
        <v>0</v>
      </c>
      <c r="AR455" s="208" t="s">
        <v>123</v>
      </c>
      <c r="AT455" s="208" t="s">
        <v>264</v>
      </c>
      <c r="AU455" s="208" t="s">
        <v>88</v>
      </c>
      <c r="AY455" s="17" t="s">
        <v>261</v>
      </c>
      <c r="BE455" s="209">
        <f t="shared" si="154"/>
        <v>0</v>
      </c>
      <c r="BF455" s="209">
        <f t="shared" si="155"/>
        <v>0</v>
      </c>
      <c r="BG455" s="209">
        <f t="shared" si="156"/>
        <v>0</v>
      </c>
      <c r="BH455" s="209">
        <f t="shared" si="157"/>
        <v>0</v>
      </c>
      <c r="BI455" s="209">
        <f t="shared" si="158"/>
        <v>0</v>
      </c>
      <c r="BJ455" s="17" t="s">
        <v>88</v>
      </c>
      <c r="BK455" s="209">
        <f t="shared" si="159"/>
        <v>0</v>
      </c>
      <c r="BL455" s="17" t="s">
        <v>123</v>
      </c>
      <c r="BM455" s="208" t="s">
        <v>2717</v>
      </c>
    </row>
    <row r="456" spans="2:65" s="1" customFormat="1" ht="16.5" customHeight="1">
      <c r="B456" s="35"/>
      <c r="C456" s="197" t="s">
        <v>1707</v>
      </c>
      <c r="D456" s="197" t="s">
        <v>264</v>
      </c>
      <c r="E456" s="198" t="s">
        <v>5143</v>
      </c>
      <c r="F456" s="199" t="s">
        <v>4932</v>
      </c>
      <c r="G456" s="200" t="s">
        <v>1692</v>
      </c>
      <c r="H456" s="201">
        <v>26</v>
      </c>
      <c r="I456" s="202"/>
      <c r="J456" s="203">
        <f t="shared" si="150"/>
        <v>0</v>
      </c>
      <c r="K456" s="199" t="s">
        <v>411</v>
      </c>
      <c r="L456" s="39"/>
      <c r="M456" s="204" t="s">
        <v>1</v>
      </c>
      <c r="N456" s="205" t="s">
        <v>46</v>
      </c>
      <c r="O456" s="67"/>
      <c r="P456" s="206">
        <f t="shared" si="151"/>
        <v>0</v>
      </c>
      <c r="Q456" s="206">
        <v>0</v>
      </c>
      <c r="R456" s="206">
        <f t="shared" si="152"/>
        <v>0</v>
      </c>
      <c r="S456" s="206">
        <v>0</v>
      </c>
      <c r="T456" s="207">
        <f t="shared" si="153"/>
        <v>0</v>
      </c>
      <c r="AR456" s="208" t="s">
        <v>123</v>
      </c>
      <c r="AT456" s="208" t="s">
        <v>264</v>
      </c>
      <c r="AU456" s="208" t="s">
        <v>88</v>
      </c>
      <c r="AY456" s="17" t="s">
        <v>261</v>
      </c>
      <c r="BE456" s="209">
        <f t="shared" si="154"/>
        <v>0</v>
      </c>
      <c r="BF456" s="209">
        <f t="shared" si="155"/>
        <v>0</v>
      </c>
      <c r="BG456" s="209">
        <f t="shared" si="156"/>
        <v>0</v>
      </c>
      <c r="BH456" s="209">
        <f t="shared" si="157"/>
        <v>0</v>
      </c>
      <c r="BI456" s="209">
        <f t="shared" si="158"/>
        <v>0</v>
      </c>
      <c r="BJ456" s="17" t="s">
        <v>88</v>
      </c>
      <c r="BK456" s="209">
        <f t="shared" si="159"/>
        <v>0</v>
      </c>
      <c r="BL456" s="17" t="s">
        <v>123</v>
      </c>
      <c r="BM456" s="208" t="s">
        <v>2726</v>
      </c>
    </row>
    <row r="457" spans="2:65" s="1" customFormat="1" ht="16.5" customHeight="1">
      <c r="B457" s="35"/>
      <c r="C457" s="197" t="s">
        <v>1711</v>
      </c>
      <c r="D457" s="197" t="s">
        <v>264</v>
      </c>
      <c r="E457" s="198" t="s">
        <v>5144</v>
      </c>
      <c r="F457" s="199" t="s">
        <v>4761</v>
      </c>
      <c r="G457" s="200" t="s">
        <v>1692</v>
      </c>
      <c r="H457" s="201">
        <v>26</v>
      </c>
      <c r="I457" s="202"/>
      <c r="J457" s="203">
        <f t="shared" si="150"/>
        <v>0</v>
      </c>
      <c r="K457" s="199" t="s">
        <v>411</v>
      </c>
      <c r="L457" s="39"/>
      <c r="M457" s="204" t="s">
        <v>1</v>
      </c>
      <c r="N457" s="205" t="s">
        <v>46</v>
      </c>
      <c r="O457" s="67"/>
      <c r="P457" s="206">
        <f t="shared" si="151"/>
        <v>0</v>
      </c>
      <c r="Q457" s="206">
        <v>0</v>
      </c>
      <c r="R457" s="206">
        <f t="shared" si="152"/>
        <v>0</v>
      </c>
      <c r="S457" s="206">
        <v>0</v>
      </c>
      <c r="T457" s="207">
        <f t="shared" si="153"/>
        <v>0</v>
      </c>
      <c r="AR457" s="208" t="s">
        <v>123</v>
      </c>
      <c r="AT457" s="208" t="s">
        <v>264</v>
      </c>
      <c r="AU457" s="208" t="s">
        <v>88</v>
      </c>
      <c r="AY457" s="17" t="s">
        <v>261</v>
      </c>
      <c r="BE457" s="209">
        <f t="shared" si="154"/>
        <v>0</v>
      </c>
      <c r="BF457" s="209">
        <f t="shared" si="155"/>
        <v>0</v>
      </c>
      <c r="BG457" s="209">
        <f t="shared" si="156"/>
        <v>0</v>
      </c>
      <c r="BH457" s="209">
        <f t="shared" si="157"/>
        <v>0</v>
      </c>
      <c r="BI457" s="209">
        <f t="shared" si="158"/>
        <v>0</v>
      </c>
      <c r="BJ457" s="17" t="s">
        <v>88</v>
      </c>
      <c r="BK457" s="209">
        <f t="shared" si="159"/>
        <v>0</v>
      </c>
      <c r="BL457" s="17" t="s">
        <v>123</v>
      </c>
      <c r="BM457" s="208" t="s">
        <v>2734</v>
      </c>
    </row>
    <row r="458" spans="2:65" s="1" customFormat="1" ht="16.5" customHeight="1">
      <c r="B458" s="35"/>
      <c r="C458" s="197" t="s">
        <v>1715</v>
      </c>
      <c r="D458" s="197" t="s">
        <v>264</v>
      </c>
      <c r="E458" s="198" t="s">
        <v>5145</v>
      </c>
      <c r="F458" s="199" t="s">
        <v>5146</v>
      </c>
      <c r="G458" s="200" t="s">
        <v>1692</v>
      </c>
      <c r="H458" s="201">
        <v>12</v>
      </c>
      <c r="I458" s="202"/>
      <c r="J458" s="203">
        <f t="shared" si="150"/>
        <v>0</v>
      </c>
      <c r="K458" s="199" t="s">
        <v>411</v>
      </c>
      <c r="L458" s="39"/>
      <c r="M458" s="204" t="s">
        <v>1</v>
      </c>
      <c r="N458" s="205" t="s">
        <v>46</v>
      </c>
      <c r="O458" s="67"/>
      <c r="P458" s="206">
        <f t="shared" si="151"/>
        <v>0</v>
      </c>
      <c r="Q458" s="206">
        <v>0</v>
      </c>
      <c r="R458" s="206">
        <f t="shared" si="152"/>
        <v>0</v>
      </c>
      <c r="S458" s="206">
        <v>0</v>
      </c>
      <c r="T458" s="207">
        <f t="shared" si="153"/>
        <v>0</v>
      </c>
      <c r="AR458" s="208" t="s">
        <v>123</v>
      </c>
      <c r="AT458" s="208" t="s">
        <v>264</v>
      </c>
      <c r="AU458" s="208" t="s">
        <v>88</v>
      </c>
      <c r="AY458" s="17" t="s">
        <v>261</v>
      </c>
      <c r="BE458" s="209">
        <f t="shared" si="154"/>
        <v>0</v>
      </c>
      <c r="BF458" s="209">
        <f t="shared" si="155"/>
        <v>0</v>
      </c>
      <c r="BG458" s="209">
        <f t="shared" si="156"/>
        <v>0</v>
      </c>
      <c r="BH458" s="209">
        <f t="shared" si="157"/>
        <v>0</v>
      </c>
      <c r="BI458" s="209">
        <f t="shared" si="158"/>
        <v>0</v>
      </c>
      <c r="BJ458" s="17" t="s">
        <v>88</v>
      </c>
      <c r="BK458" s="209">
        <f t="shared" si="159"/>
        <v>0</v>
      </c>
      <c r="BL458" s="17" t="s">
        <v>123</v>
      </c>
      <c r="BM458" s="208" t="s">
        <v>2742</v>
      </c>
    </row>
    <row r="459" spans="2:65" s="1" customFormat="1" ht="16.5" customHeight="1">
      <c r="B459" s="35"/>
      <c r="C459" s="197" t="s">
        <v>1719</v>
      </c>
      <c r="D459" s="197" t="s">
        <v>264</v>
      </c>
      <c r="E459" s="198" t="s">
        <v>5147</v>
      </c>
      <c r="F459" s="199" t="s">
        <v>4761</v>
      </c>
      <c r="G459" s="200" t="s">
        <v>1692</v>
      </c>
      <c r="H459" s="201">
        <v>12</v>
      </c>
      <c r="I459" s="202"/>
      <c r="J459" s="203">
        <f t="shared" si="150"/>
        <v>0</v>
      </c>
      <c r="K459" s="199" t="s">
        <v>411</v>
      </c>
      <c r="L459" s="39"/>
      <c r="M459" s="204" t="s">
        <v>1</v>
      </c>
      <c r="N459" s="205" t="s">
        <v>46</v>
      </c>
      <c r="O459" s="67"/>
      <c r="P459" s="206">
        <f t="shared" si="151"/>
        <v>0</v>
      </c>
      <c r="Q459" s="206">
        <v>0</v>
      </c>
      <c r="R459" s="206">
        <f t="shared" si="152"/>
        <v>0</v>
      </c>
      <c r="S459" s="206">
        <v>0</v>
      </c>
      <c r="T459" s="207">
        <f t="shared" si="153"/>
        <v>0</v>
      </c>
      <c r="AR459" s="208" t="s">
        <v>123</v>
      </c>
      <c r="AT459" s="208" t="s">
        <v>264</v>
      </c>
      <c r="AU459" s="208" t="s">
        <v>88</v>
      </c>
      <c r="AY459" s="17" t="s">
        <v>261</v>
      </c>
      <c r="BE459" s="209">
        <f t="shared" si="154"/>
        <v>0</v>
      </c>
      <c r="BF459" s="209">
        <f t="shared" si="155"/>
        <v>0</v>
      </c>
      <c r="BG459" s="209">
        <f t="shared" si="156"/>
        <v>0</v>
      </c>
      <c r="BH459" s="209">
        <f t="shared" si="157"/>
        <v>0</v>
      </c>
      <c r="BI459" s="209">
        <f t="shared" si="158"/>
        <v>0</v>
      </c>
      <c r="BJ459" s="17" t="s">
        <v>88</v>
      </c>
      <c r="BK459" s="209">
        <f t="shared" si="159"/>
        <v>0</v>
      </c>
      <c r="BL459" s="17" t="s">
        <v>123</v>
      </c>
      <c r="BM459" s="208" t="s">
        <v>2750</v>
      </c>
    </row>
    <row r="460" spans="2:65" s="1" customFormat="1" ht="16.5" customHeight="1">
      <c r="B460" s="35"/>
      <c r="C460" s="197" t="s">
        <v>1723</v>
      </c>
      <c r="D460" s="197" t="s">
        <v>264</v>
      </c>
      <c r="E460" s="198" t="s">
        <v>5148</v>
      </c>
      <c r="F460" s="199" t="s">
        <v>4935</v>
      </c>
      <c r="G460" s="200" t="s">
        <v>405</v>
      </c>
      <c r="H460" s="201">
        <v>297</v>
      </c>
      <c r="I460" s="202"/>
      <c r="J460" s="203">
        <f t="shared" si="150"/>
        <v>0</v>
      </c>
      <c r="K460" s="199" t="s">
        <v>411</v>
      </c>
      <c r="L460" s="39"/>
      <c r="M460" s="204" t="s">
        <v>1</v>
      </c>
      <c r="N460" s="205" t="s">
        <v>46</v>
      </c>
      <c r="O460" s="67"/>
      <c r="P460" s="206">
        <f t="shared" si="151"/>
        <v>0</v>
      </c>
      <c r="Q460" s="206">
        <v>0</v>
      </c>
      <c r="R460" s="206">
        <f t="shared" si="152"/>
        <v>0</v>
      </c>
      <c r="S460" s="206">
        <v>0</v>
      </c>
      <c r="T460" s="207">
        <f t="shared" si="153"/>
        <v>0</v>
      </c>
      <c r="AR460" s="208" t="s">
        <v>123</v>
      </c>
      <c r="AT460" s="208" t="s">
        <v>264</v>
      </c>
      <c r="AU460" s="208" t="s">
        <v>88</v>
      </c>
      <c r="AY460" s="17" t="s">
        <v>261</v>
      </c>
      <c r="BE460" s="209">
        <f t="shared" si="154"/>
        <v>0</v>
      </c>
      <c r="BF460" s="209">
        <f t="shared" si="155"/>
        <v>0</v>
      </c>
      <c r="BG460" s="209">
        <f t="shared" si="156"/>
        <v>0</v>
      </c>
      <c r="BH460" s="209">
        <f t="shared" si="157"/>
        <v>0</v>
      </c>
      <c r="BI460" s="209">
        <f t="shared" si="158"/>
        <v>0</v>
      </c>
      <c r="BJ460" s="17" t="s">
        <v>88</v>
      </c>
      <c r="BK460" s="209">
        <f t="shared" si="159"/>
        <v>0</v>
      </c>
      <c r="BL460" s="17" t="s">
        <v>123</v>
      </c>
      <c r="BM460" s="208" t="s">
        <v>2758</v>
      </c>
    </row>
    <row r="461" spans="2:65" s="1" customFormat="1" ht="16.5" customHeight="1">
      <c r="B461" s="35"/>
      <c r="C461" s="197" t="s">
        <v>1727</v>
      </c>
      <c r="D461" s="197" t="s">
        <v>264</v>
      </c>
      <c r="E461" s="198" t="s">
        <v>5149</v>
      </c>
      <c r="F461" s="199" t="s">
        <v>4937</v>
      </c>
      <c r="G461" s="200" t="s">
        <v>405</v>
      </c>
      <c r="H461" s="201">
        <v>251</v>
      </c>
      <c r="I461" s="202"/>
      <c r="J461" s="203">
        <f t="shared" si="150"/>
        <v>0</v>
      </c>
      <c r="K461" s="199" t="s">
        <v>411</v>
      </c>
      <c r="L461" s="39"/>
      <c r="M461" s="204" t="s">
        <v>1</v>
      </c>
      <c r="N461" s="205" t="s">
        <v>46</v>
      </c>
      <c r="O461" s="67"/>
      <c r="P461" s="206">
        <f t="shared" si="151"/>
        <v>0</v>
      </c>
      <c r="Q461" s="206">
        <v>0</v>
      </c>
      <c r="R461" s="206">
        <f t="shared" si="152"/>
        <v>0</v>
      </c>
      <c r="S461" s="206">
        <v>0</v>
      </c>
      <c r="T461" s="207">
        <f t="shared" si="153"/>
        <v>0</v>
      </c>
      <c r="AR461" s="208" t="s">
        <v>123</v>
      </c>
      <c r="AT461" s="208" t="s">
        <v>264</v>
      </c>
      <c r="AU461" s="208" t="s">
        <v>88</v>
      </c>
      <c r="AY461" s="17" t="s">
        <v>261</v>
      </c>
      <c r="BE461" s="209">
        <f t="shared" si="154"/>
        <v>0</v>
      </c>
      <c r="BF461" s="209">
        <f t="shared" si="155"/>
        <v>0</v>
      </c>
      <c r="BG461" s="209">
        <f t="shared" si="156"/>
        <v>0</v>
      </c>
      <c r="BH461" s="209">
        <f t="shared" si="157"/>
        <v>0</v>
      </c>
      <c r="BI461" s="209">
        <f t="shared" si="158"/>
        <v>0</v>
      </c>
      <c r="BJ461" s="17" t="s">
        <v>88</v>
      </c>
      <c r="BK461" s="209">
        <f t="shared" si="159"/>
        <v>0</v>
      </c>
      <c r="BL461" s="17" t="s">
        <v>123</v>
      </c>
      <c r="BM461" s="208" t="s">
        <v>2765</v>
      </c>
    </row>
    <row r="462" spans="2:65" s="1" customFormat="1" ht="16.5" customHeight="1">
      <c r="B462" s="35"/>
      <c r="C462" s="197" t="s">
        <v>1731</v>
      </c>
      <c r="D462" s="197" t="s">
        <v>264</v>
      </c>
      <c r="E462" s="198" t="s">
        <v>5150</v>
      </c>
      <c r="F462" s="199" t="s">
        <v>5151</v>
      </c>
      <c r="G462" s="200" t="s">
        <v>405</v>
      </c>
      <c r="H462" s="201">
        <v>52</v>
      </c>
      <c r="I462" s="202"/>
      <c r="J462" s="203">
        <f t="shared" si="150"/>
        <v>0</v>
      </c>
      <c r="K462" s="199" t="s">
        <v>411</v>
      </c>
      <c r="L462" s="39"/>
      <c r="M462" s="204" t="s">
        <v>1</v>
      </c>
      <c r="N462" s="205" t="s">
        <v>46</v>
      </c>
      <c r="O462" s="67"/>
      <c r="P462" s="206">
        <f t="shared" si="151"/>
        <v>0</v>
      </c>
      <c r="Q462" s="206">
        <v>0</v>
      </c>
      <c r="R462" s="206">
        <f t="shared" si="152"/>
        <v>0</v>
      </c>
      <c r="S462" s="206">
        <v>0</v>
      </c>
      <c r="T462" s="207">
        <f t="shared" si="153"/>
        <v>0</v>
      </c>
      <c r="AR462" s="208" t="s">
        <v>123</v>
      </c>
      <c r="AT462" s="208" t="s">
        <v>264</v>
      </c>
      <c r="AU462" s="208" t="s">
        <v>88</v>
      </c>
      <c r="AY462" s="17" t="s">
        <v>261</v>
      </c>
      <c r="BE462" s="209">
        <f t="shared" si="154"/>
        <v>0</v>
      </c>
      <c r="BF462" s="209">
        <f t="shared" si="155"/>
        <v>0</v>
      </c>
      <c r="BG462" s="209">
        <f t="shared" si="156"/>
        <v>0</v>
      </c>
      <c r="BH462" s="209">
        <f t="shared" si="157"/>
        <v>0</v>
      </c>
      <c r="BI462" s="209">
        <f t="shared" si="158"/>
        <v>0</v>
      </c>
      <c r="BJ462" s="17" t="s">
        <v>88</v>
      </c>
      <c r="BK462" s="209">
        <f t="shared" si="159"/>
        <v>0</v>
      </c>
      <c r="BL462" s="17" t="s">
        <v>123</v>
      </c>
      <c r="BM462" s="208" t="s">
        <v>2773</v>
      </c>
    </row>
    <row r="463" spans="2:65" s="11" customFormat="1" ht="25.9" customHeight="1">
      <c r="B463" s="181"/>
      <c r="C463" s="182"/>
      <c r="D463" s="183" t="s">
        <v>80</v>
      </c>
      <c r="E463" s="184" t="s">
        <v>5152</v>
      </c>
      <c r="F463" s="184" t="s">
        <v>5153</v>
      </c>
      <c r="G463" s="182"/>
      <c r="H463" s="182"/>
      <c r="I463" s="185"/>
      <c r="J463" s="186">
        <f>BK463</f>
        <v>0</v>
      </c>
      <c r="K463" s="182"/>
      <c r="L463" s="187"/>
      <c r="M463" s="188"/>
      <c r="N463" s="189"/>
      <c r="O463" s="189"/>
      <c r="P463" s="190">
        <f>SUM(P464:P466)</f>
        <v>0</v>
      </c>
      <c r="Q463" s="189"/>
      <c r="R463" s="190">
        <f>SUM(R464:R466)</f>
        <v>0</v>
      </c>
      <c r="S463" s="189"/>
      <c r="T463" s="191">
        <f>SUM(T464:T466)</f>
        <v>0</v>
      </c>
      <c r="AR463" s="192" t="s">
        <v>88</v>
      </c>
      <c r="AT463" s="193" t="s">
        <v>80</v>
      </c>
      <c r="AU463" s="193" t="s">
        <v>81</v>
      </c>
      <c r="AY463" s="192" t="s">
        <v>261</v>
      </c>
      <c r="BK463" s="194">
        <f>SUM(BK464:BK466)</f>
        <v>0</v>
      </c>
    </row>
    <row r="464" spans="2:65" s="1" customFormat="1" ht="16.5" customHeight="1">
      <c r="B464" s="35"/>
      <c r="C464" s="197" t="s">
        <v>1735</v>
      </c>
      <c r="D464" s="197" t="s">
        <v>264</v>
      </c>
      <c r="E464" s="198" t="s">
        <v>5154</v>
      </c>
      <c r="F464" s="199" t="s">
        <v>5155</v>
      </c>
      <c r="G464" s="200" t="s">
        <v>1827</v>
      </c>
      <c r="H464" s="201">
        <v>2</v>
      </c>
      <c r="I464" s="202"/>
      <c r="J464" s="203">
        <f>ROUND(I464*H464,2)</f>
        <v>0</v>
      </c>
      <c r="K464" s="199" t="s">
        <v>411</v>
      </c>
      <c r="L464" s="39"/>
      <c r="M464" s="204" t="s">
        <v>1</v>
      </c>
      <c r="N464" s="205" t="s">
        <v>46</v>
      </c>
      <c r="O464" s="67"/>
      <c r="P464" s="206">
        <f>O464*H464</f>
        <v>0</v>
      </c>
      <c r="Q464" s="206">
        <v>0</v>
      </c>
      <c r="R464" s="206">
        <f>Q464*H464</f>
        <v>0</v>
      </c>
      <c r="S464" s="206">
        <v>0</v>
      </c>
      <c r="T464" s="207">
        <f>S464*H464</f>
        <v>0</v>
      </c>
      <c r="AR464" s="208" t="s">
        <v>123</v>
      </c>
      <c r="AT464" s="208" t="s">
        <v>264</v>
      </c>
      <c r="AU464" s="208" t="s">
        <v>88</v>
      </c>
      <c r="AY464" s="17" t="s">
        <v>261</v>
      </c>
      <c r="BE464" s="209">
        <f>IF(N464="základní",J464,0)</f>
        <v>0</v>
      </c>
      <c r="BF464" s="209">
        <f>IF(N464="snížená",J464,0)</f>
        <v>0</v>
      </c>
      <c r="BG464" s="209">
        <f>IF(N464="zákl. přenesená",J464,0)</f>
        <v>0</v>
      </c>
      <c r="BH464" s="209">
        <f>IF(N464="sníž. přenesená",J464,0)</f>
        <v>0</v>
      </c>
      <c r="BI464" s="209">
        <f>IF(N464="nulová",J464,0)</f>
        <v>0</v>
      </c>
      <c r="BJ464" s="17" t="s">
        <v>88</v>
      </c>
      <c r="BK464" s="209">
        <f>ROUND(I464*H464,2)</f>
        <v>0</v>
      </c>
      <c r="BL464" s="17" t="s">
        <v>123</v>
      </c>
      <c r="BM464" s="208" t="s">
        <v>2781</v>
      </c>
    </row>
    <row r="465" spans="2:65" s="1" customFormat="1" ht="19.5">
      <c r="B465" s="35"/>
      <c r="C465" s="36"/>
      <c r="D465" s="210" t="s">
        <v>271</v>
      </c>
      <c r="E465" s="36"/>
      <c r="F465" s="211" t="s">
        <v>5156</v>
      </c>
      <c r="G465" s="36"/>
      <c r="H465" s="36"/>
      <c r="I465" s="118"/>
      <c r="J465" s="36"/>
      <c r="K465" s="36"/>
      <c r="L465" s="39"/>
      <c r="M465" s="212"/>
      <c r="N465" s="67"/>
      <c r="O465" s="67"/>
      <c r="P465" s="67"/>
      <c r="Q465" s="67"/>
      <c r="R465" s="67"/>
      <c r="S465" s="67"/>
      <c r="T465" s="68"/>
      <c r="AT465" s="17" t="s">
        <v>271</v>
      </c>
      <c r="AU465" s="17" t="s">
        <v>88</v>
      </c>
    </row>
    <row r="466" spans="2:65" s="1" customFormat="1" ht="16.5" customHeight="1">
      <c r="B466" s="35"/>
      <c r="C466" s="197" t="s">
        <v>1739</v>
      </c>
      <c r="D466" s="197" t="s">
        <v>264</v>
      </c>
      <c r="E466" s="198" t="s">
        <v>5157</v>
      </c>
      <c r="F466" s="199" t="s">
        <v>4740</v>
      </c>
      <c r="G466" s="200" t="s">
        <v>1827</v>
      </c>
      <c r="H466" s="201">
        <v>2</v>
      </c>
      <c r="I466" s="202"/>
      <c r="J466" s="203">
        <f>ROUND(I466*H466,2)</f>
        <v>0</v>
      </c>
      <c r="K466" s="199" t="s">
        <v>411</v>
      </c>
      <c r="L466" s="39"/>
      <c r="M466" s="204" t="s">
        <v>1</v>
      </c>
      <c r="N466" s="205" t="s">
        <v>46</v>
      </c>
      <c r="O466" s="67"/>
      <c r="P466" s="206">
        <f>O466*H466</f>
        <v>0</v>
      </c>
      <c r="Q466" s="206">
        <v>0</v>
      </c>
      <c r="R466" s="206">
        <f>Q466*H466</f>
        <v>0</v>
      </c>
      <c r="S466" s="206">
        <v>0</v>
      </c>
      <c r="T466" s="207">
        <f>S466*H466</f>
        <v>0</v>
      </c>
      <c r="AR466" s="208" t="s">
        <v>123</v>
      </c>
      <c r="AT466" s="208" t="s">
        <v>264</v>
      </c>
      <c r="AU466" s="208" t="s">
        <v>88</v>
      </c>
      <c r="AY466" s="17" t="s">
        <v>261</v>
      </c>
      <c r="BE466" s="209">
        <f>IF(N466="základní",J466,0)</f>
        <v>0</v>
      </c>
      <c r="BF466" s="209">
        <f>IF(N466="snížená",J466,0)</f>
        <v>0</v>
      </c>
      <c r="BG466" s="209">
        <f>IF(N466="zákl. přenesená",J466,0)</f>
        <v>0</v>
      </c>
      <c r="BH466" s="209">
        <f>IF(N466="sníž. přenesená",J466,0)</f>
        <v>0</v>
      </c>
      <c r="BI466" s="209">
        <f>IF(N466="nulová",J466,0)</f>
        <v>0</v>
      </c>
      <c r="BJ466" s="17" t="s">
        <v>88</v>
      </c>
      <c r="BK466" s="209">
        <f>ROUND(I466*H466,2)</f>
        <v>0</v>
      </c>
      <c r="BL466" s="17" t="s">
        <v>123</v>
      </c>
      <c r="BM466" s="208" t="s">
        <v>2789</v>
      </c>
    </row>
    <row r="467" spans="2:65" s="11" customFormat="1" ht="25.9" customHeight="1">
      <c r="B467" s="181"/>
      <c r="C467" s="182"/>
      <c r="D467" s="183" t="s">
        <v>80</v>
      </c>
      <c r="E467" s="184" t="s">
        <v>5158</v>
      </c>
      <c r="F467" s="184" t="s">
        <v>5159</v>
      </c>
      <c r="G467" s="182"/>
      <c r="H467" s="182"/>
      <c r="I467" s="185"/>
      <c r="J467" s="186">
        <f>BK467</f>
        <v>0</v>
      </c>
      <c r="K467" s="182"/>
      <c r="L467" s="187"/>
      <c r="M467" s="188"/>
      <c r="N467" s="189"/>
      <c r="O467" s="189"/>
      <c r="P467" s="190">
        <f>SUM(P468:P496)</f>
        <v>0</v>
      </c>
      <c r="Q467" s="189"/>
      <c r="R467" s="190">
        <f>SUM(R468:R496)</f>
        <v>0</v>
      </c>
      <c r="S467" s="189"/>
      <c r="T467" s="191">
        <f>SUM(T468:T496)</f>
        <v>0</v>
      </c>
      <c r="AR467" s="192" t="s">
        <v>88</v>
      </c>
      <c r="AT467" s="193" t="s">
        <v>80</v>
      </c>
      <c r="AU467" s="193" t="s">
        <v>81</v>
      </c>
      <c r="AY467" s="192" t="s">
        <v>261</v>
      </c>
      <c r="BK467" s="194">
        <f>SUM(BK468:BK496)</f>
        <v>0</v>
      </c>
    </row>
    <row r="468" spans="2:65" s="1" customFormat="1" ht="16.5" customHeight="1">
      <c r="B468" s="35"/>
      <c r="C468" s="197" t="s">
        <v>1743</v>
      </c>
      <c r="D468" s="197" t="s">
        <v>264</v>
      </c>
      <c r="E468" s="198" t="s">
        <v>5160</v>
      </c>
      <c r="F468" s="199" t="s">
        <v>4945</v>
      </c>
      <c r="G468" s="200" t="s">
        <v>1827</v>
      </c>
      <c r="H468" s="201">
        <v>1</v>
      </c>
      <c r="I468" s="202"/>
      <c r="J468" s="203">
        <f>ROUND(I468*H468,2)</f>
        <v>0</v>
      </c>
      <c r="K468" s="199" t="s">
        <v>411</v>
      </c>
      <c r="L468" s="39"/>
      <c r="M468" s="204" t="s">
        <v>1</v>
      </c>
      <c r="N468" s="205" t="s">
        <v>46</v>
      </c>
      <c r="O468" s="67"/>
      <c r="P468" s="206">
        <f>O468*H468</f>
        <v>0</v>
      </c>
      <c r="Q468" s="206">
        <v>0</v>
      </c>
      <c r="R468" s="206">
        <f>Q468*H468</f>
        <v>0</v>
      </c>
      <c r="S468" s="206">
        <v>0</v>
      </c>
      <c r="T468" s="207">
        <f>S468*H468</f>
        <v>0</v>
      </c>
      <c r="AR468" s="208" t="s">
        <v>123</v>
      </c>
      <c r="AT468" s="208" t="s">
        <v>264</v>
      </c>
      <c r="AU468" s="208" t="s">
        <v>88</v>
      </c>
      <c r="AY468" s="17" t="s">
        <v>261</v>
      </c>
      <c r="BE468" s="209">
        <f>IF(N468="základní",J468,0)</f>
        <v>0</v>
      </c>
      <c r="BF468" s="209">
        <f>IF(N468="snížená",J468,0)</f>
        <v>0</v>
      </c>
      <c r="BG468" s="209">
        <f>IF(N468="zákl. přenesená",J468,0)</f>
        <v>0</v>
      </c>
      <c r="BH468" s="209">
        <f>IF(N468="sníž. přenesená",J468,0)</f>
        <v>0</v>
      </c>
      <c r="BI468" s="209">
        <f>IF(N468="nulová",J468,0)</f>
        <v>0</v>
      </c>
      <c r="BJ468" s="17" t="s">
        <v>88</v>
      </c>
      <c r="BK468" s="209">
        <f>ROUND(I468*H468,2)</f>
        <v>0</v>
      </c>
      <c r="BL468" s="17" t="s">
        <v>123</v>
      </c>
      <c r="BM468" s="208" t="s">
        <v>2797</v>
      </c>
    </row>
    <row r="469" spans="2:65" s="1" customFormat="1" ht="68.25">
      <c r="B469" s="35"/>
      <c r="C469" s="36"/>
      <c r="D469" s="210" t="s">
        <v>271</v>
      </c>
      <c r="E469" s="36"/>
      <c r="F469" s="211" t="s">
        <v>5161</v>
      </c>
      <c r="G469" s="36"/>
      <c r="H469" s="36"/>
      <c r="I469" s="118"/>
      <c r="J469" s="36"/>
      <c r="K469" s="36"/>
      <c r="L469" s="39"/>
      <c r="M469" s="212"/>
      <c r="N469" s="67"/>
      <c r="O469" s="67"/>
      <c r="P469" s="67"/>
      <c r="Q469" s="67"/>
      <c r="R469" s="67"/>
      <c r="S469" s="67"/>
      <c r="T469" s="68"/>
      <c r="AT469" s="17" t="s">
        <v>271</v>
      </c>
      <c r="AU469" s="17" t="s">
        <v>88</v>
      </c>
    </row>
    <row r="470" spans="2:65" s="1" customFormat="1" ht="16.5" customHeight="1">
      <c r="B470" s="35"/>
      <c r="C470" s="197" t="s">
        <v>1747</v>
      </c>
      <c r="D470" s="197" t="s">
        <v>264</v>
      </c>
      <c r="E470" s="198" t="s">
        <v>5162</v>
      </c>
      <c r="F470" s="199" t="s">
        <v>4740</v>
      </c>
      <c r="G470" s="200" t="s">
        <v>1827</v>
      </c>
      <c r="H470" s="201">
        <v>1</v>
      </c>
      <c r="I470" s="202"/>
      <c r="J470" s="203">
        <f>ROUND(I470*H470,2)</f>
        <v>0</v>
      </c>
      <c r="K470" s="199" t="s">
        <v>411</v>
      </c>
      <c r="L470" s="39"/>
      <c r="M470" s="204" t="s">
        <v>1</v>
      </c>
      <c r="N470" s="205" t="s">
        <v>46</v>
      </c>
      <c r="O470" s="67"/>
      <c r="P470" s="206">
        <f>O470*H470</f>
        <v>0</v>
      </c>
      <c r="Q470" s="206">
        <v>0</v>
      </c>
      <c r="R470" s="206">
        <f>Q470*H470</f>
        <v>0</v>
      </c>
      <c r="S470" s="206">
        <v>0</v>
      </c>
      <c r="T470" s="207">
        <f>S470*H470</f>
        <v>0</v>
      </c>
      <c r="AR470" s="208" t="s">
        <v>123</v>
      </c>
      <c r="AT470" s="208" t="s">
        <v>264</v>
      </c>
      <c r="AU470" s="208" t="s">
        <v>88</v>
      </c>
      <c r="AY470" s="17" t="s">
        <v>261</v>
      </c>
      <c r="BE470" s="209">
        <f>IF(N470="základní",J470,0)</f>
        <v>0</v>
      </c>
      <c r="BF470" s="209">
        <f>IF(N470="snížená",J470,0)</f>
        <v>0</v>
      </c>
      <c r="BG470" s="209">
        <f>IF(N470="zákl. přenesená",J470,0)</f>
        <v>0</v>
      </c>
      <c r="BH470" s="209">
        <f>IF(N470="sníž. přenesená",J470,0)</f>
        <v>0</v>
      </c>
      <c r="BI470" s="209">
        <f>IF(N470="nulová",J470,0)</f>
        <v>0</v>
      </c>
      <c r="BJ470" s="17" t="s">
        <v>88</v>
      </c>
      <c r="BK470" s="209">
        <f>ROUND(I470*H470,2)</f>
        <v>0</v>
      </c>
      <c r="BL470" s="17" t="s">
        <v>123</v>
      </c>
      <c r="BM470" s="208" t="s">
        <v>2805</v>
      </c>
    </row>
    <row r="471" spans="2:65" s="1" customFormat="1" ht="16.5" customHeight="1">
      <c r="B471" s="35"/>
      <c r="C471" s="197" t="s">
        <v>1751</v>
      </c>
      <c r="D471" s="197" t="s">
        <v>264</v>
      </c>
      <c r="E471" s="198" t="s">
        <v>5163</v>
      </c>
      <c r="F471" s="199" t="s">
        <v>4799</v>
      </c>
      <c r="G471" s="200" t="s">
        <v>1827</v>
      </c>
      <c r="H471" s="201">
        <v>1</v>
      </c>
      <c r="I471" s="202"/>
      <c r="J471" s="203">
        <f>ROUND(I471*H471,2)</f>
        <v>0</v>
      </c>
      <c r="K471" s="199" t="s">
        <v>411</v>
      </c>
      <c r="L471" s="39"/>
      <c r="M471" s="204" t="s">
        <v>1</v>
      </c>
      <c r="N471" s="205" t="s">
        <v>46</v>
      </c>
      <c r="O471" s="67"/>
      <c r="P471" s="206">
        <f>O471*H471</f>
        <v>0</v>
      </c>
      <c r="Q471" s="206">
        <v>0</v>
      </c>
      <c r="R471" s="206">
        <f>Q471*H471</f>
        <v>0</v>
      </c>
      <c r="S471" s="206">
        <v>0</v>
      </c>
      <c r="T471" s="207">
        <f>S471*H471</f>
        <v>0</v>
      </c>
      <c r="AR471" s="208" t="s">
        <v>123</v>
      </c>
      <c r="AT471" s="208" t="s">
        <v>264</v>
      </c>
      <c r="AU471" s="208" t="s">
        <v>88</v>
      </c>
      <c r="AY471" s="17" t="s">
        <v>261</v>
      </c>
      <c r="BE471" s="209">
        <f>IF(N471="základní",J471,0)</f>
        <v>0</v>
      </c>
      <c r="BF471" s="209">
        <f>IF(N471="snížená",J471,0)</f>
        <v>0</v>
      </c>
      <c r="BG471" s="209">
        <f>IF(N471="zákl. přenesená",J471,0)</f>
        <v>0</v>
      </c>
      <c r="BH471" s="209">
        <f>IF(N471="sníž. přenesená",J471,0)</f>
        <v>0</v>
      </c>
      <c r="BI471" s="209">
        <f>IF(N471="nulová",J471,0)</f>
        <v>0</v>
      </c>
      <c r="BJ471" s="17" t="s">
        <v>88</v>
      </c>
      <c r="BK471" s="209">
        <f>ROUND(I471*H471,2)</f>
        <v>0</v>
      </c>
      <c r="BL471" s="17" t="s">
        <v>123</v>
      </c>
      <c r="BM471" s="208" t="s">
        <v>2813</v>
      </c>
    </row>
    <row r="472" spans="2:65" s="1" customFormat="1" ht="29.25">
      <c r="B472" s="35"/>
      <c r="C472" s="36"/>
      <c r="D472" s="210" t="s">
        <v>271</v>
      </c>
      <c r="E472" s="36"/>
      <c r="F472" s="211" t="s">
        <v>5107</v>
      </c>
      <c r="G472" s="36"/>
      <c r="H472" s="36"/>
      <c r="I472" s="118"/>
      <c r="J472" s="36"/>
      <c r="K472" s="36"/>
      <c r="L472" s="39"/>
      <c r="M472" s="212"/>
      <c r="N472" s="67"/>
      <c r="O472" s="67"/>
      <c r="P472" s="67"/>
      <c r="Q472" s="67"/>
      <c r="R472" s="67"/>
      <c r="S472" s="67"/>
      <c r="T472" s="68"/>
      <c r="AT472" s="17" t="s">
        <v>271</v>
      </c>
      <c r="AU472" s="17" t="s">
        <v>88</v>
      </c>
    </row>
    <row r="473" spans="2:65" s="1" customFormat="1" ht="16.5" customHeight="1">
      <c r="B473" s="35"/>
      <c r="C473" s="197" t="s">
        <v>1755</v>
      </c>
      <c r="D473" s="197" t="s">
        <v>264</v>
      </c>
      <c r="E473" s="198" t="s">
        <v>5164</v>
      </c>
      <c r="F473" s="199" t="s">
        <v>4802</v>
      </c>
      <c r="G473" s="200" t="s">
        <v>1827</v>
      </c>
      <c r="H473" s="201">
        <v>1</v>
      </c>
      <c r="I473" s="202"/>
      <c r="J473" s="203">
        <f t="shared" ref="J473:J478" si="160">ROUND(I473*H473,2)</f>
        <v>0</v>
      </c>
      <c r="K473" s="199" t="s">
        <v>411</v>
      </c>
      <c r="L473" s="39"/>
      <c r="M473" s="204" t="s">
        <v>1</v>
      </c>
      <c r="N473" s="205" t="s">
        <v>46</v>
      </c>
      <c r="O473" s="67"/>
      <c r="P473" s="206">
        <f t="shared" ref="P473:P478" si="161">O473*H473</f>
        <v>0</v>
      </c>
      <c r="Q473" s="206">
        <v>0</v>
      </c>
      <c r="R473" s="206">
        <f t="shared" ref="R473:R478" si="162">Q473*H473</f>
        <v>0</v>
      </c>
      <c r="S473" s="206">
        <v>0</v>
      </c>
      <c r="T473" s="207">
        <f t="shared" ref="T473:T478" si="163">S473*H473</f>
        <v>0</v>
      </c>
      <c r="AR473" s="208" t="s">
        <v>123</v>
      </c>
      <c r="AT473" s="208" t="s">
        <v>264</v>
      </c>
      <c r="AU473" s="208" t="s">
        <v>88</v>
      </c>
      <c r="AY473" s="17" t="s">
        <v>261</v>
      </c>
      <c r="BE473" s="209">
        <f t="shared" ref="BE473:BE478" si="164">IF(N473="základní",J473,0)</f>
        <v>0</v>
      </c>
      <c r="BF473" s="209">
        <f t="shared" ref="BF473:BF478" si="165">IF(N473="snížená",J473,0)</f>
        <v>0</v>
      </c>
      <c r="BG473" s="209">
        <f t="shared" ref="BG473:BG478" si="166">IF(N473="zákl. přenesená",J473,0)</f>
        <v>0</v>
      </c>
      <c r="BH473" s="209">
        <f t="shared" ref="BH473:BH478" si="167">IF(N473="sníž. přenesená",J473,0)</f>
        <v>0</v>
      </c>
      <c r="BI473" s="209">
        <f t="shared" ref="BI473:BI478" si="168">IF(N473="nulová",J473,0)</f>
        <v>0</v>
      </c>
      <c r="BJ473" s="17" t="s">
        <v>88</v>
      </c>
      <c r="BK473" s="209">
        <f t="shared" ref="BK473:BK478" si="169">ROUND(I473*H473,2)</f>
        <v>0</v>
      </c>
      <c r="BL473" s="17" t="s">
        <v>123</v>
      </c>
      <c r="BM473" s="208" t="s">
        <v>2822</v>
      </c>
    </row>
    <row r="474" spans="2:65" s="1" customFormat="1" ht="16.5" customHeight="1">
      <c r="B474" s="35"/>
      <c r="C474" s="197" t="s">
        <v>1759</v>
      </c>
      <c r="D474" s="197" t="s">
        <v>264</v>
      </c>
      <c r="E474" s="198" t="s">
        <v>5165</v>
      </c>
      <c r="F474" s="199" t="s">
        <v>4804</v>
      </c>
      <c r="G474" s="200" t="s">
        <v>1827</v>
      </c>
      <c r="H474" s="201">
        <v>1</v>
      </c>
      <c r="I474" s="202"/>
      <c r="J474" s="203">
        <f t="shared" si="160"/>
        <v>0</v>
      </c>
      <c r="K474" s="199" t="s">
        <v>411</v>
      </c>
      <c r="L474" s="39"/>
      <c r="M474" s="204" t="s">
        <v>1</v>
      </c>
      <c r="N474" s="205" t="s">
        <v>46</v>
      </c>
      <c r="O474" s="67"/>
      <c r="P474" s="206">
        <f t="shared" si="161"/>
        <v>0</v>
      </c>
      <c r="Q474" s="206">
        <v>0</v>
      </c>
      <c r="R474" s="206">
        <f t="shared" si="162"/>
        <v>0</v>
      </c>
      <c r="S474" s="206">
        <v>0</v>
      </c>
      <c r="T474" s="207">
        <f t="shared" si="163"/>
        <v>0</v>
      </c>
      <c r="AR474" s="208" t="s">
        <v>123</v>
      </c>
      <c r="AT474" s="208" t="s">
        <v>264</v>
      </c>
      <c r="AU474" s="208" t="s">
        <v>88</v>
      </c>
      <c r="AY474" s="17" t="s">
        <v>261</v>
      </c>
      <c r="BE474" s="209">
        <f t="shared" si="164"/>
        <v>0</v>
      </c>
      <c r="BF474" s="209">
        <f t="shared" si="165"/>
        <v>0</v>
      </c>
      <c r="BG474" s="209">
        <f t="shared" si="166"/>
        <v>0</v>
      </c>
      <c r="BH474" s="209">
        <f t="shared" si="167"/>
        <v>0</v>
      </c>
      <c r="BI474" s="209">
        <f t="shared" si="168"/>
        <v>0</v>
      </c>
      <c r="BJ474" s="17" t="s">
        <v>88</v>
      </c>
      <c r="BK474" s="209">
        <f t="shared" si="169"/>
        <v>0</v>
      </c>
      <c r="BL474" s="17" t="s">
        <v>123</v>
      </c>
      <c r="BM474" s="208" t="s">
        <v>2830</v>
      </c>
    </row>
    <row r="475" spans="2:65" s="1" customFormat="1" ht="16.5" customHeight="1">
      <c r="B475" s="35"/>
      <c r="C475" s="197" t="s">
        <v>1763</v>
      </c>
      <c r="D475" s="197" t="s">
        <v>264</v>
      </c>
      <c r="E475" s="198" t="s">
        <v>5166</v>
      </c>
      <c r="F475" s="199" t="s">
        <v>4806</v>
      </c>
      <c r="G475" s="200" t="s">
        <v>1827</v>
      </c>
      <c r="H475" s="201">
        <v>1</v>
      </c>
      <c r="I475" s="202"/>
      <c r="J475" s="203">
        <f t="shared" si="160"/>
        <v>0</v>
      </c>
      <c r="K475" s="199" t="s">
        <v>411</v>
      </c>
      <c r="L475" s="39"/>
      <c r="M475" s="204" t="s">
        <v>1</v>
      </c>
      <c r="N475" s="205" t="s">
        <v>46</v>
      </c>
      <c r="O475" s="67"/>
      <c r="P475" s="206">
        <f t="shared" si="161"/>
        <v>0</v>
      </c>
      <c r="Q475" s="206">
        <v>0</v>
      </c>
      <c r="R475" s="206">
        <f t="shared" si="162"/>
        <v>0</v>
      </c>
      <c r="S475" s="206">
        <v>0</v>
      </c>
      <c r="T475" s="207">
        <f t="shared" si="163"/>
        <v>0</v>
      </c>
      <c r="AR475" s="208" t="s">
        <v>123</v>
      </c>
      <c r="AT475" s="208" t="s">
        <v>264</v>
      </c>
      <c r="AU475" s="208" t="s">
        <v>88</v>
      </c>
      <c r="AY475" s="17" t="s">
        <v>261</v>
      </c>
      <c r="BE475" s="209">
        <f t="shared" si="164"/>
        <v>0</v>
      </c>
      <c r="BF475" s="209">
        <f t="shared" si="165"/>
        <v>0</v>
      </c>
      <c r="BG475" s="209">
        <f t="shared" si="166"/>
        <v>0</v>
      </c>
      <c r="BH475" s="209">
        <f t="shared" si="167"/>
        <v>0</v>
      </c>
      <c r="BI475" s="209">
        <f t="shared" si="168"/>
        <v>0</v>
      </c>
      <c r="BJ475" s="17" t="s">
        <v>88</v>
      </c>
      <c r="BK475" s="209">
        <f t="shared" si="169"/>
        <v>0</v>
      </c>
      <c r="BL475" s="17" t="s">
        <v>123</v>
      </c>
      <c r="BM475" s="208" t="s">
        <v>2838</v>
      </c>
    </row>
    <row r="476" spans="2:65" s="1" customFormat="1" ht="16.5" customHeight="1">
      <c r="B476" s="35"/>
      <c r="C476" s="197" t="s">
        <v>1767</v>
      </c>
      <c r="D476" s="197" t="s">
        <v>264</v>
      </c>
      <c r="E476" s="198" t="s">
        <v>5167</v>
      </c>
      <c r="F476" s="199" t="s">
        <v>4953</v>
      </c>
      <c r="G476" s="200" t="s">
        <v>1692</v>
      </c>
      <c r="H476" s="201">
        <v>40</v>
      </c>
      <c r="I476" s="202"/>
      <c r="J476" s="203">
        <f t="shared" si="160"/>
        <v>0</v>
      </c>
      <c r="K476" s="199" t="s">
        <v>411</v>
      </c>
      <c r="L476" s="39"/>
      <c r="M476" s="204" t="s">
        <v>1</v>
      </c>
      <c r="N476" s="205" t="s">
        <v>46</v>
      </c>
      <c r="O476" s="67"/>
      <c r="P476" s="206">
        <f t="shared" si="161"/>
        <v>0</v>
      </c>
      <c r="Q476" s="206">
        <v>0</v>
      </c>
      <c r="R476" s="206">
        <f t="shared" si="162"/>
        <v>0</v>
      </c>
      <c r="S476" s="206">
        <v>0</v>
      </c>
      <c r="T476" s="207">
        <f t="shared" si="163"/>
        <v>0</v>
      </c>
      <c r="AR476" s="208" t="s">
        <v>123</v>
      </c>
      <c r="AT476" s="208" t="s">
        <v>264</v>
      </c>
      <c r="AU476" s="208" t="s">
        <v>88</v>
      </c>
      <c r="AY476" s="17" t="s">
        <v>261</v>
      </c>
      <c r="BE476" s="209">
        <f t="shared" si="164"/>
        <v>0</v>
      </c>
      <c r="BF476" s="209">
        <f t="shared" si="165"/>
        <v>0</v>
      </c>
      <c r="BG476" s="209">
        <f t="shared" si="166"/>
        <v>0</v>
      </c>
      <c r="BH476" s="209">
        <f t="shared" si="167"/>
        <v>0</v>
      </c>
      <c r="BI476" s="209">
        <f t="shared" si="168"/>
        <v>0</v>
      </c>
      <c r="BJ476" s="17" t="s">
        <v>88</v>
      </c>
      <c r="BK476" s="209">
        <f t="shared" si="169"/>
        <v>0</v>
      </c>
      <c r="BL476" s="17" t="s">
        <v>123</v>
      </c>
      <c r="BM476" s="208" t="s">
        <v>2846</v>
      </c>
    </row>
    <row r="477" spans="2:65" s="1" customFormat="1" ht="16.5" customHeight="1">
      <c r="B477" s="35"/>
      <c r="C477" s="197" t="s">
        <v>1771</v>
      </c>
      <c r="D477" s="197" t="s">
        <v>264</v>
      </c>
      <c r="E477" s="198" t="s">
        <v>5168</v>
      </c>
      <c r="F477" s="199" t="s">
        <v>4740</v>
      </c>
      <c r="G477" s="200" t="s">
        <v>1827</v>
      </c>
      <c r="H477" s="201">
        <v>1</v>
      </c>
      <c r="I477" s="202"/>
      <c r="J477" s="203">
        <f t="shared" si="160"/>
        <v>0</v>
      </c>
      <c r="K477" s="199" t="s">
        <v>411</v>
      </c>
      <c r="L477" s="39"/>
      <c r="M477" s="204" t="s">
        <v>1</v>
      </c>
      <c r="N477" s="205" t="s">
        <v>46</v>
      </c>
      <c r="O477" s="67"/>
      <c r="P477" s="206">
        <f t="shared" si="161"/>
        <v>0</v>
      </c>
      <c r="Q477" s="206">
        <v>0</v>
      </c>
      <c r="R477" s="206">
        <f t="shared" si="162"/>
        <v>0</v>
      </c>
      <c r="S477" s="206">
        <v>0</v>
      </c>
      <c r="T477" s="207">
        <f t="shared" si="163"/>
        <v>0</v>
      </c>
      <c r="AR477" s="208" t="s">
        <v>123</v>
      </c>
      <c r="AT477" s="208" t="s">
        <v>264</v>
      </c>
      <c r="AU477" s="208" t="s">
        <v>88</v>
      </c>
      <c r="AY477" s="17" t="s">
        <v>261</v>
      </c>
      <c r="BE477" s="209">
        <f t="shared" si="164"/>
        <v>0</v>
      </c>
      <c r="BF477" s="209">
        <f t="shared" si="165"/>
        <v>0</v>
      </c>
      <c r="BG477" s="209">
        <f t="shared" si="166"/>
        <v>0</v>
      </c>
      <c r="BH477" s="209">
        <f t="shared" si="167"/>
        <v>0</v>
      </c>
      <c r="BI477" s="209">
        <f t="shared" si="168"/>
        <v>0</v>
      </c>
      <c r="BJ477" s="17" t="s">
        <v>88</v>
      </c>
      <c r="BK477" s="209">
        <f t="shared" si="169"/>
        <v>0</v>
      </c>
      <c r="BL477" s="17" t="s">
        <v>123</v>
      </c>
      <c r="BM477" s="208" t="s">
        <v>2854</v>
      </c>
    </row>
    <row r="478" spans="2:65" s="1" customFormat="1" ht="16.5" customHeight="1">
      <c r="B478" s="35"/>
      <c r="C478" s="197" t="s">
        <v>1775</v>
      </c>
      <c r="D478" s="197" t="s">
        <v>264</v>
      </c>
      <c r="E478" s="198" t="s">
        <v>5169</v>
      </c>
      <c r="F478" s="199" t="s">
        <v>5012</v>
      </c>
      <c r="G478" s="200" t="s">
        <v>1827</v>
      </c>
      <c r="H478" s="201">
        <v>2</v>
      </c>
      <c r="I478" s="202"/>
      <c r="J478" s="203">
        <f t="shared" si="160"/>
        <v>0</v>
      </c>
      <c r="K478" s="199" t="s">
        <v>411</v>
      </c>
      <c r="L478" s="39"/>
      <c r="M478" s="204" t="s">
        <v>1</v>
      </c>
      <c r="N478" s="205" t="s">
        <v>46</v>
      </c>
      <c r="O478" s="67"/>
      <c r="P478" s="206">
        <f t="shared" si="161"/>
        <v>0</v>
      </c>
      <c r="Q478" s="206">
        <v>0</v>
      </c>
      <c r="R478" s="206">
        <f t="shared" si="162"/>
        <v>0</v>
      </c>
      <c r="S478" s="206">
        <v>0</v>
      </c>
      <c r="T478" s="207">
        <f t="shared" si="163"/>
        <v>0</v>
      </c>
      <c r="AR478" s="208" t="s">
        <v>123</v>
      </c>
      <c r="AT478" s="208" t="s">
        <v>264</v>
      </c>
      <c r="AU478" s="208" t="s">
        <v>88</v>
      </c>
      <c r="AY478" s="17" t="s">
        <v>261</v>
      </c>
      <c r="BE478" s="209">
        <f t="shared" si="164"/>
        <v>0</v>
      </c>
      <c r="BF478" s="209">
        <f t="shared" si="165"/>
        <v>0</v>
      </c>
      <c r="BG478" s="209">
        <f t="shared" si="166"/>
        <v>0</v>
      </c>
      <c r="BH478" s="209">
        <f t="shared" si="167"/>
        <v>0</v>
      </c>
      <c r="BI478" s="209">
        <f t="shared" si="168"/>
        <v>0</v>
      </c>
      <c r="BJ478" s="17" t="s">
        <v>88</v>
      </c>
      <c r="BK478" s="209">
        <f t="shared" si="169"/>
        <v>0</v>
      </c>
      <c r="BL478" s="17" t="s">
        <v>123</v>
      </c>
      <c r="BM478" s="208" t="s">
        <v>2862</v>
      </c>
    </row>
    <row r="479" spans="2:65" s="1" customFormat="1" ht="19.5">
      <c r="B479" s="35"/>
      <c r="C479" s="36"/>
      <c r="D479" s="210" t="s">
        <v>271</v>
      </c>
      <c r="E479" s="36"/>
      <c r="F479" s="211" t="s">
        <v>5170</v>
      </c>
      <c r="G479" s="36"/>
      <c r="H479" s="36"/>
      <c r="I479" s="118"/>
      <c r="J479" s="36"/>
      <c r="K479" s="36"/>
      <c r="L479" s="39"/>
      <c r="M479" s="212"/>
      <c r="N479" s="67"/>
      <c r="O479" s="67"/>
      <c r="P479" s="67"/>
      <c r="Q479" s="67"/>
      <c r="R479" s="67"/>
      <c r="S479" s="67"/>
      <c r="T479" s="68"/>
      <c r="AT479" s="17" t="s">
        <v>271</v>
      </c>
      <c r="AU479" s="17" t="s">
        <v>88</v>
      </c>
    </row>
    <row r="480" spans="2:65" s="1" customFormat="1" ht="16.5" customHeight="1">
      <c r="B480" s="35"/>
      <c r="C480" s="197" t="s">
        <v>1779</v>
      </c>
      <c r="D480" s="197" t="s">
        <v>264</v>
      </c>
      <c r="E480" s="198" t="s">
        <v>5171</v>
      </c>
      <c r="F480" s="199" t="s">
        <v>4740</v>
      </c>
      <c r="G480" s="200" t="s">
        <v>1827</v>
      </c>
      <c r="H480" s="201">
        <v>1</v>
      </c>
      <c r="I480" s="202"/>
      <c r="J480" s="203">
        <f>ROUND(I480*H480,2)</f>
        <v>0</v>
      </c>
      <c r="K480" s="199" t="s">
        <v>411</v>
      </c>
      <c r="L480" s="39"/>
      <c r="M480" s="204" t="s">
        <v>1</v>
      </c>
      <c r="N480" s="205" t="s">
        <v>46</v>
      </c>
      <c r="O480" s="67"/>
      <c r="P480" s="206">
        <f>O480*H480</f>
        <v>0</v>
      </c>
      <c r="Q480" s="206">
        <v>0</v>
      </c>
      <c r="R480" s="206">
        <f>Q480*H480</f>
        <v>0</v>
      </c>
      <c r="S480" s="206">
        <v>0</v>
      </c>
      <c r="T480" s="207">
        <f>S480*H480</f>
        <v>0</v>
      </c>
      <c r="AR480" s="208" t="s">
        <v>123</v>
      </c>
      <c r="AT480" s="208" t="s">
        <v>264</v>
      </c>
      <c r="AU480" s="208" t="s">
        <v>88</v>
      </c>
      <c r="AY480" s="17" t="s">
        <v>261</v>
      </c>
      <c r="BE480" s="209">
        <f>IF(N480="základní",J480,0)</f>
        <v>0</v>
      </c>
      <c r="BF480" s="209">
        <f>IF(N480="snížená",J480,0)</f>
        <v>0</v>
      </c>
      <c r="BG480" s="209">
        <f>IF(N480="zákl. přenesená",J480,0)</f>
        <v>0</v>
      </c>
      <c r="BH480" s="209">
        <f>IF(N480="sníž. přenesená",J480,0)</f>
        <v>0</v>
      </c>
      <c r="BI480" s="209">
        <f>IF(N480="nulová",J480,0)</f>
        <v>0</v>
      </c>
      <c r="BJ480" s="17" t="s">
        <v>88</v>
      </c>
      <c r="BK480" s="209">
        <f>ROUND(I480*H480,2)</f>
        <v>0</v>
      </c>
      <c r="BL480" s="17" t="s">
        <v>123</v>
      </c>
      <c r="BM480" s="208" t="s">
        <v>2870</v>
      </c>
    </row>
    <row r="481" spans="2:65" s="1" customFormat="1" ht="16.5" customHeight="1">
      <c r="B481" s="35"/>
      <c r="C481" s="197" t="s">
        <v>1783</v>
      </c>
      <c r="D481" s="197" t="s">
        <v>264</v>
      </c>
      <c r="E481" s="198" t="s">
        <v>5172</v>
      </c>
      <c r="F481" s="199" t="s">
        <v>5173</v>
      </c>
      <c r="G481" s="200" t="s">
        <v>1827</v>
      </c>
      <c r="H481" s="201">
        <v>3</v>
      </c>
      <c r="I481" s="202"/>
      <c r="J481" s="203">
        <f>ROUND(I481*H481,2)</f>
        <v>0</v>
      </c>
      <c r="K481" s="199" t="s">
        <v>411</v>
      </c>
      <c r="L481" s="39"/>
      <c r="M481" s="204" t="s">
        <v>1</v>
      </c>
      <c r="N481" s="205" t="s">
        <v>46</v>
      </c>
      <c r="O481" s="67"/>
      <c r="P481" s="206">
        <f>O481*H481</f>
        <v>0</v>
      </c>
      <c r="Q481" s="206">
        <v>0</v>
      </c>
      <c r="R481" s="206">
        <f>Q481*H481</f>
        <v>0</v>
      </c>
      <c r="S481" s="206">
        <v>0</v>
      </c>
      <c r="T481" s="207">
        <f>S481*H481</f>
        <v>0</v>
      </c>
      <c r="AR481" s="208" t="s">
        <v>123</v>
      </c>
      <c r="AT481" s="208" t="s">
        <v>264</v>
      </c>
      <c r="AU481" s="208" t="s">
        <v>88</v>
      </c>
      <c r="AY481" s="17" t="s">
        <v>261</v>
      </c>
      <c r="BE481" s="209">
        <f>IF(N481="základní",J481,0)</f>
        <v>0</v>
      </c>
      <c r="BF481" s="209">
        <f>IF(N481="snížená",J481,0)</f>
        <v>0</v>
      </c>
      <c r="BG481" s="209">
        <f>IF(N481="zákl. přenesená",J481,0)</f>
        <v>0</v>
      </c>
      <c r="BH481" s="209">
        <f>IF(N481="sníž. přenesená",J481,0)</f>
        <v>0</v>
      </c>
      <c r="BI481" s="209">
        <f>IF(N481="nulová",J481,0)</f>
        <v>0</v>
      </c>
      <c r="BJ481" s="17" t="s">
        <v>88</v>
      </c>
      <c r="BK481" s="209">
        <f>ROUND(I481*H481,2)</f>
        <v>0</v>
      </c>
      <c r="BL481" s="17" t="s">
        <v>123</v>
      </c>
      <c r="BM481" s="208" t="s">
        <v>2878</v>
      </c>
    </row>
    <row r="482" spans="2:65" s="1" customFormat="1" ht="39">
      <c r="B482" s="35"/>
      <c r="C482" s="36"/>
      <c r="D482" s="210" t="s">
        <v>271</v>
      </c>
      <c r="E482" s="36"/>
      <c r="F482" s="211" t="s">
        <v>5174</v>
      </c>
      <c r="G482" s="36"/>
      <c r="H482" s="36"/>
      <c r="I482" s="118"/>
      <c r="J482" s="36"/>
      <c r="K482" s="36"/>
      <c r="L482" s="39"/>
      <c r="M482" s="212"/>
      <c r="N482" s="67"/>
      <c r="O482" s="67"/>
      <c r="P482" s="67"/>
      <c r="Q482" s="67"/>
      <c r="R482" s="67"/>
      <c r="S482" s="67"/>
      <c r="T482" s="68"/>
      <c r="AT482" s="17" t="s">
        <v>271</v>
      </c>
      <c r="AU482" s="17" t="s">
        <v>88</v>
      </c>
    </row>
    <row r="483" spans="2:65" s="1" customFormat="1" ht="16.5" customHeight="1">
      <c r="B483" s="35"/>
      <c r="C483" s="197" t="s">
        <v>1787</v>
      </c>
      <c r="D483" s="197" t="s">
        <v>264</v>
      </c>
      <c r="E483" s="198" t="s">
        <v>5175</v>
      </c>
      <c r="F483" s="199" t="s">
        <v>5173</v>
      </c>
      <c r="G483" s="200" t="s">
        <v>1827</v>
      </c>
      <c r="H483" s="201">
        <v>3</v>
      </c>
      <c r="I483" s="202"/>
      <c r="J483" s="203">
        <f>ROUND(I483*H483,2)</f>
        <v>0</v>
      </c>
      <c r="K483" s="199" t="s">
        <v>411</v>
      </c>
      <c r="L483" s="39"/>
      <c r="M483" s="204" t="s">
        <v>1</v>
      </c>
      <c r="N483" s="205" t="s">
        <v>46</v>
      </c>
      <c r="O483" s="67"/>
      <c r="P483" s="206">
        <f>O483*H483</f>
        <v>0</v>
      </c>
      <c r="Q483" s="206">
        <v>0</v>
      </c>
      <c r="R483" s="206">
        <f>Q483*H483</f>
        <v>0</v>
      </c>
      <c r="S483" s="206">
        <v>0</v>
      </c>
      <c r="T483" s="207">
        <f>S483*H483</f>
        <v>0</v>
      </c>
      <c r="AR483" s="208" t="s">
        <v>123</v>
      </c>
      <c r="AT483" s="208" t="s">
        <v>264</v>
      </c>
      <c r="AU483" s="208" t="s">
        <v>88</v>
      </c>
      <c r="AY483" s="17" t="s">
        <v>261</v>
      </c>
      <c r="BE483" s="209">
        <f>IF(N483="základní",J483,0)</f>
        <v>0</v>
      </c>
      <c r="BF483" s="209">
        <f>IF(N483="snížená",J483,0)</f>
        <v>0</v>
      </c>
      <c r="BG483" s="209">
        <f>IF(N483="zákl. přenesená",J483,0)</f>
        <v>0</v>
      </c>
      <c r="BH483" s="209">
        <f>IF(N483="sníž. přenesená",J483,0)</f>
        <v>0</v>
      </c>
      <c r="BI483" s="209">
        <f>IF(N483="nulová",J483,0)</f>
        <v>0</v>
      </c>
      <c r="BJ483" s="17" t="s">
        <v>88</v>
      </c>
      <c r="BK483" s="209">
        <f>ROUND(I483*H483,2)</f>
        <v>0</v>
      </c>
      <c r="BL483" s="17" t="s">
        <v>123</v>
      </c>
      <c r="BM483" s="208" t="s">
        <v>2886</v>
      </c>
    </row>
    <row r="484" spans="2:65" s="1" customFormat="1" ht="19.5">
      <c r="B484" s="35"/>
      <c r="C484" s="36"/>
      <c r="D484" s="210" t="s">
        <v>271</v>
      </c>
      <c r="E484" s="36"/>
      <c r="F484" s="211" t="s">
        <v>5176</v>
      </c>
      <c r="G484" s="36"/>
      <c r="H484" s="36"/>
      <c r="I484" s="118"/>
      <c r="J484" s="36"/>
      <c r="K484" s="36"/>
      <c r="L484" s="39"/>
      <c r="M484" s="212"/>
      <c r="N484" s="67"/>
      <c r="O484" s="67"/>
      <c r="P484" s="67"/>
      <c r="Q484" s="67"/>
      <c r="R484" s="67"/>
      <c r="S484" s="67"/>
      <c r="T484" s="68"/>
      <c r="AT484" s="17" t="s">
        <v>271</v>
      </c>
      <c r="AU484" s="17" t="s">
        <v>88</v>
      </c>
    </row>
    <row r="485" spans="2:65" s="1" customFormat="1" ht="16.5" customHeight="1">
      <c r="B485" s="35"/>
      <c r="C485" s="197" t="s">
        <v>1791</v>
      </c>
      <c r="D485" s="197" t="s">
        <v>264</v>
      </c>
      <c r="E485" s="198" t="s">
        <v>5177</v>
      </c>
      <c r="F485" s="199" t="s">
        <v>5178</v>
      </c>
      <c r="G485" s="200" t="s">
        <v>1827</v>
      </c>
      <c r="H485" s="201">
        <v>6</v>
      </c>
      <c r="I485" s="202"/>
      <c r="J485" s="203">
        <f>ROUND(I485*H485,2)</f>
        <v>0</v>
      </c>
      <c r="K485" s="199" t="s">
        <v>411</v>
      </c>
      <c r="L485" s="39"/>
      <c r="M485" s="204" t="s">
        <v>1</v>
      </c>
      <c r="N485" s="205" t="s">
        <v>46</v>
      </c>
      <c r="O485" s="67"/>
      <c r="P485" s="206">
        <f>O485*H485</f>
        <v>0</v>
      </c>
      <c r="Q485" s="206">
        <v>0</v>
      </c>
      <c r="R485" s="206">
        <f>Q485*H485</f>
        <v>0</v>
      </c>
      <c r="S485" s="206">
        <v>0</v>
      </c>
      <c r="T485" s="207">
        <f>S485*H485</f>
        <v>0</v>
      </c>
      <c r="AR485" s="208" t="s">
        <v>123</v>
      </c>
      <c r="AT485" s="208" t="s">
        <v>264</v>
      </c>
      <c r="AU485" s="208" t="s">
        <v>88</v>
      </c>
      <c r="AY485" s="17" t="s">
        <v>261</v>
      </c>
      <c r="BE485" s="209">
        <f>IF(N485="základní",J485,0)</f>
        <v>0</v>
      </c>
      <c r="BF485" s="209">
        <f>IF(N485="snížená",J485,0)</f>
        <v>0</v>
      </c>
      <c r="BG485" s="209">
        <f>IF(N485="zákl. přenesená",J485,0)</f>
        <v>0</v>
      </c>
      <c r="BH485" s="209">
        <f>IF(N485="sníž. přenesená",J485,0)</f>
        <v>0</v>
      </c>
      <c r="BI485" s="209">
        <f>IF(N485="nulová",J485,0)</f>
        <v>0</v>
      </c>
      <c r="BJ485" s="17" t="s">
        <v>88</v>
      </c>
      <c r="BK485" s="209">
        <f>ROUND(I485*H485,2)</f>
        <v>0</v>
      </c>
      <c r="BL485" s="17" t="s">
        <v>123</v>
      </c>
      <c r="BM485" s="208" t="s">
        <v>2894</v>
      </c>
    </row>
    <row r="486" spans="2:65" s="1" customFormat="1" ht="16.5" customHeight="1">
      <c r="B486" s="35"/>
      <c r="C486" s="197" t="s">
        <v>1795</v>
      </c>
      <c r="D486" s="197" t="s">
        <v>264</v>
      </c>
      <c r="E486" s="198" t="s">
        <v>5179</v>
      </c>
      <c r="F486" s="199" t="s">
        <v>5180</v>
      </c>
      <c r="G486" s="200" t="s">
        <v>1692</v>
      </c>
      <c r="H486" s="201">
        <v>6</v>
      </c>
      <c r="I486" s="202"/>
      <c r="J486" s="203">
        <f>ROUND(I486*H486,2)</f>
        <v>0</v>
      </c>
      <c r="K486" s="199" t="s">
        <v>411</v>
      </c>
      <c r="L486" s="39"/>
      <c r="M486" s="204" t="s">
        <v>1</v>
      </c>
      <c r="N486" s="205" t="s">
        <v>46</v>
      </c>
      <c r="O486" s="67"/>
      <c r="P486" s="206">
        <f>O486*H486</f>
        <v>0</v>
      </c>
      <c r="Q486" s="206">
        <v>0</v>
      </c>
      <c r="R486" s="206">
        <f>Q486*H486</f>
        <v>0</v>
      </c>
      <c r="S486" s="206">
        <v>0</v>
      </c>
      <c r="T486" s="207">
        <f>S486*H486</f>
        <v>0</v>
      </c>
      <c r="AR486" s="208" t="s">
        <v>123</v>
      </c>
      <c r="AT486" s="208" t="s">
        <v>264</v>
      </c>
      <c r="AU486" s="208" t="s">
        <v>88</v>
      </c>
      <c r="AY486" s="17" t="s">
        <v>261</v>
      </c>
      <c r="BE486" s="209">
        <f>IF(N486="základní",J486,0)</f>
        <v>0</v>
      </c>
      <c r="BF486" s="209">
        <f>IF(N486="snížená",J486,0)</f>
        <v>0</v>
      </c>
      <c r="BG486" s="209">
        <f>IF(N486="zákl. přenesená",J486,0)</f>
        <v>0</v>
      </c>
      <c r="BH486" s="209">
        <f>IF(N486="sníž. přenesená",J486,0)</f>
        <v>0</v>
      </c>
      <c r="BI486" s="209">
        <f>IF(N486="nulová",J486,0)</f>
        <v>0</v>
      </c>
      <c r="BJ486" s="17" t="s">
        <v>88</v>
      </c>
      <c r="BK486" s="209">
        <f>ROUND(I486*H486,2)</f>
        <v>0</v>
      </c>
      <c r="BL486" s="17" t="s">
        <v>123</v>
      </c>
      <c r="BM486" s="208" t="s">
        <v>2902</v>
      </c>
    </row>
    <row r="487" spans="2:65" s="1" customFormat="1" ht="19.5">
      <c r="B487" s="35"/>
      <c r="C487" s="36"/>
      <c r="D487" s="210" t="s">
        <v>271</v>
      </c>
      <c r="E487" s="36"/>
      <c r="F487" s="211" t="s">
        <v>5181</v>
      </c>
      <c r="G487" s="36"/>
      <c r="H487" s="36"/>
      <c r="I487" s="118"/>
      <c r="J487" s="36"/>
      <c r="K487" s="36"/>
      <c r="L487" s="39"/>
      <c r="M487" s="212"/>
      <c r="N487" s="67"/>
      <c r="O487" s="67"/>
      <c r="P487" s="67"/>
      <c r="Q487" s="67"/>
      <c r="R487" s="67"/>
      <c r="S487" s="67"/>
      <c r="T487" s="68"/>
      <c r="AT487" s="17" t="s">
        <v>271</v>
      </c>
      <c r="AU487" s="17" t="s">
        <v>88</v>
      </c>
    </row>
    <row r="488" spans="2:65" s="1" customFormat="1" ht="16.5" customHeight="1">
      <c r="B488" s="35"/>
      <c r="C488" s="197" t="s">
        <v>1799</v>
      </c>
      <c r="D488" s="197" t="s">
        <v>264</v>
      </c>
      <c r="E488" s="198" t="s">
        <v>5182</v>
      </c>
      <c r="F488" s="199" t="s">
        <v>5183</v>
      </c>
      <c r="G488" s="200" t="s">
        <v>1827</v>
      </c>
      <c r="H488" s="201">
        <v>1</v>
      </c>
      <c r="I488" s="202"/>
      <c r="J488" s="203">
        <f t="shared" ref="J488:J494" si="170">ROUND(I488*H488,2)</f>
        <v>0</v>
      </c>
      <c r="K488" s="199" t="s">
        <v>411</v>
      </c>
      <c r="L488" s="39"/>
      <c r="M488" s="204" t="s">
        <v>1</v>
      </c>
      <c r="N488" s="205" t="s">
        <v>46</v>
      </c>
      <c r="O488" s="67"/>
      <c r="P488" s="206">
        <f t="shared" ref="P488:P494" si="171">O488*H488</f>
        <v>0</v>
      </c>
      <c r="Q488" s="206">
        <v>0</v>
      </c>
      <c r="R488" s="206">
        <f t="shared" ref="R488:R494" si="172">Q488*H488</f>
        <v>0</v>
      </c>
      <c r="S488" s="206">
        <v>0</v>
      </c>
      <c r="T488" s="207">
        <f t="shared" ref="T488:T494" si="173">S488*H488</f>
        <v>0</v>
      </c>
      <c r="AR488" s="208" t="s">
        <v>123</v>
      </c>
      <c r="AT488" s="208" t="s">
        <v>264</v>
      </c>
      <c r="AU488" s="208" t="s">
        <v>88</v>
      </c>
      <c r="AY488" s="17" t="s">
        <v>261</v>
      </c>
      <c r="BE488" s="209">
        <f t="shared" ref="BE488:BE494" si="174">IF(N488="základní",J488,0)</f>
        <v>0</v>
      </c>
      <c r="BF488" s="209">
        <f t="shared" ref="BF488:BF494" si="175">IF(N488="snížená",J488,0)</f>
        <v>0</v>
      </c>
      <c r="BG488" s="209">
        <f t="shared" ref="BG488:BG494" si="176">IF(N488="zákl. přenesená",J488,0)</f>
        <v>0</v>
      </c>
      <c r="BH488" s="209">
        <f t="shared" ref="BH488:BH494" si="177">IF(N488="sníž. přenesená",J488,0)</f>
        <v>0</v>
      </c>
      <c r="BI488" s="209">
        <f t="shared" ref="BI488:BI494" si="178">IF(N488="nulová",J488,0)</f>
        <v>0</v>
      </c>
      <c r="BJ488" s="17" t="s">
        <v>88</v>
      </c>
      <c r="BK488" s="209">
        <f t="shared" ref="BK488:BK494" si="179">ROUND(I488*H488,2)</f>
        <v>0</v>
      </c>
      <c r="BL488" s="17" t="s">
        <v>123</v>
      </c>
      <c r="BM488" s="208" t="s">
        <v>2696</v>
      </c>
    </row>
    <row r="489" spans="2:65" s="1" customFormat="1" ht="16.5" customHeight="1">
      <c r="B489" s="35"/>
      <c r="C489" s="197" t="s">
        <v>1803</v>
      </c>
      <c r="D489" s="197" t="s">
        <v>264</v>
      </c>
      <c r="E489" s="198" t="s">
        <v>5184</v>
      </c>
      <c r="F489" s="199" t="s">
        <v>5185</v>
      </c>
      <c r="G489" s="200" t="s">
        <v>1827</v>
      </c>
      <c r="H489" s="201">
        <v>1</v>
      </c>
      <c r="I489" s="202"/>
      <c r="J489" s="203">
        <f t="shared" si="170"/>
        <v>0</v>
      </c>
      <c r="K489" s="199" t="s">
        <v>411</v>
      </c>
      <c r="L489" s="39"/>
      <c r="M489" s="204" t="s">
        <v>1</v>
      </c>
      <c r="N489" s="205" t="s">
        <v>46</v>
      </c>
      <c r="O489" s="67"/>
      <c r="P489" s="206">
        <f t="shared" si="171"/>
        <v>0</v>
      </c>
      <c r="Q489" s="206">
        <v>0</v>
      </c>
      <c r="R489" s="206">
        <f t="shared" si="172"/>
        <v>0</v>
      </c>
      <c r="S489" s="206">
        <v>0</v>
      </c>
      <c r="T489" s="207">
        <f t="shared" si="173"/>
        <v>0</v>
      </c>
      <c r="AR489" s="208" t="s">
        <v>123</v>
      </c>
      <c r="AT489" s="208" t="s">
        <v>264</v>
      </c>
      <c r="AU489" s="208" t="s">
        <v>88</v>
      </c>
      <c r="AY489" s="17" t="s">
        <v>261</v>
      </c>
      <c r="BE489" s="209">
        <f t="shared" si="174"/>
        <v>0</v>
      </c>
      <c r="BF489" s="209">
        <f t="shared" si="175"/>
        <v>0</v>
      </c>
      <c r="BG489" s="209">
        <f t="shared" si="176"/>
        <v>0</v>
      </c>
      <c r="BH489" s="209">
        <f t="shared" si="177"/>
        <v>0</v>
      </c>
      <c r="BI489" s="209">
        <f t="shared" si="178"/>
        <v>0</v>
      </c>
      <c r="BJ489" s="17" t="s">
        <v>88</v>
      </c>
      <c r="BK489" s="209">
        <f t="shared" si="179"/>
        <v>0</v>
      </c>
      <c r="BL489" s="17" t="s">
        <v>123</v>
      </c>
      <c r="BM489" s="208" t="s">
        <v>2917</v>
      </c>
    </row>
    <row r="490" spans="2:65" s="1" customFormat="1" ht="16.5" customHeight="1">
      <c r="B490" s="35"/>
      <c r="C490" s="197" t="s">
        <v>1806</v>
      </c>
      <c r="D490" s="197" t="s">
        <v>264</v>
      </c>
      <c r="E490" s="198" t="s">
        <v>5186</v>
      </c>
      <c r="F490" s="199" t="s">
        <v>5187</v>
      </c>
      <c r="G490" s="200" t="s">
        <v>1827</v>
      </c>
      <c r="H490" s="201">
        <v>2</v>
      </c>
      <c r="I490" s="202"/>
      <c r="J490" s="203">
        <f t="shared" si="170"/>
        <v>0</v>
      </c>
      <c r="K490" s="199" t="s">
        <v>411</v>
      </c>
      <c r="L490" s="39"/>
      <c r="M490" s="204" t="s">
        <v>1</v>
      </c>
      <c r="N490" s="205" t="s">
        <v>46</v>
      </c>
      <c r="O490" s="67"/>
      <c r="P490" s="206">
        <f t="shared" si="171"/>
        <v>0</v>
      </c>
      <c r="Q490" s="206">
        <v>0</v>
      </c>
      <c r="R490" s="206">
        <f t="shared" si="172"/>
        <v>0</v>
      </c>
      <c r="S490" s="206">
        <v>0</v>
      </c>
      <c r="T490" s="207">
        <f t="shared" si="173"/>
        <v>0</v>
      </c>
      <c r="AR490" s="208" t="s">
        <v>123</v>
      </c>
      <c r="AT490" s="208" t="s">
        <v>264</v>
      </c>
      <c r="AU490" s="208" t="s">
        <v>88</v>
      </c>
      <c r="AY490" s="17" t="s">
        <v>261</v>
      </c>
      <c r="BE490" s="209">
        <f t="shared" si="174"/>
        <v>0</v>
      </c>
      <c r="BF490" s="209">
        <f t="shared" si="175"/>
        <v>0</v>
      </c>
      <c r="BG490" s="209">
        <f t="shared" si="176"/>
        <v>0</v>
      </c>
      <c r="BH490" s="209">
        <f t="shared" si="177"/>
        <v>0</v>
      </c>
      <c r="BI490" s="209">
        <f t="shared" si="178"/>
        <v>0</v>
      </c>
      <c r="BJ490" s="17" t="s">
        <v>88</v>
      </c>
      <c r="BK490" s="209">
        <f t="shared" si="179"/>
        <v>0</v>
      </c>
      <c r="BL490" s="17" t="s">
        <v>123</v>
      </c>
      <c r="BM490" s="208" t="s">
        <v>2925</v>
      </c>
    </row>
    <row r="491" spans="2:65" s="1" customFormat="1" ht="16.5" customHeight="1">
      <c r="B491" s="35"/>
      <c r="C491" s="197" t="s">
        <v>1810</v>
      </c>
      <c r="D491" s="197" t="s">
        <v>264</v>
      </c>
      <c r="E491" s="198" t="s">
        <v>5188</v>
      </c>
      <c r="F491" s="199" t="s">
        <v>4740</v>
      </c>
      <c r="G491" s="200" t="s">
        <v>1827</v>
      </c>
      <c r="H491" s="201">
        <v>1</v>
      </c>
      <c r="I491" s="202"/>
      <c r="J491" s="203">
        <f t="shared" si="170"/>
        <v>0</v>
      </c>
      <c r="K491" s="199" t="s">
        <v>411</v>
      </c>
      <c r="L491" s="39"/>
      <c r="M491" s="204" t="s">
        <v>1</v>
      </c>
      <c r="N491" s="205" t="s">
        <v>46</v>
      </c>
      <c r="O491" s="67"/>
      <c r="P491" s="206">
        <f t="shared" si="171"/>
        <v>0</v>
      </c>
      <c r="Q491" s="206">
        <v>0</v>
      </c>
      <c r="R491" s="206">
        <f t="shared" si="172"/>
        <v>0</v>
      </c>
      <c r="S491" s="206">
        <v>0</v>
      </c>
      <c r="T491" s="207">
        <f t="shared" si="173"/>
        <v>0</v>
      </c>
      <c r="AR491" s="208" t="s">
        <v>123</v>
      </c>
      <c r="AT491" s="208" t="s">
        <v>264</v>
      </c>
      <c r="AU491" s="208" t="s">
        <v>88</v>
      </c>
      <c r="AY491" s="17" t="s">
        <v>261</v>
      </c>
      <c r="BE491" s="209">
        <f t="shared" si="174"/>
        <v>0</v>
      </c>
      <c r="BF491" s="209">
        <f t="shared" si="175"/>
        <v>0</v>
      </c>
      <c r="BG491" s="209">
        <f t="shared" si="176"/>
        <v>0</v>
      </c>
      <c r="BH491" s="209">
        <f t="shared" si="177"/>
        <v>0</v>
      </c>
      <c r="BI491" s="209">
        <f t="shared" si="178"/>
        <v>0</v>
      </c>
      <c r="BJ491" s="17" t="s">
        <v>88</v>
      </c>
      <c r="BK491" s="209">
        <f t="shared" si="179"/>
        <v>0</v>
      </c>
      <c r="BL491" s="17" t="s">
        <v>123</v>
      </c>
      <c r="BM491" s="208" t="s">
        <v>2937</v>
      </c>
    </row>
    <row r="492" spans="2:65" s="1" customFormat="1" ht="24" customHeight="1">
      <c r="B492" s="35"/>
      <c r="C492" s="197" t="s">
        <v>1814</v>
      </c>
      <c r="D492" s="197" t="s">
        <v>264</v>
      </c>
      <c r="E492" s="198" t="s">
        <v>5189</v>
      </c>
      <c r="F492" s="199" t="s">
        <v>5051</v>
      </c>
      <c r="G492" s="200" t="s">
        <v>1827</v>
      </c>
      <c r="H492" s="201">
        <v>2</v>
      </c>
      <c r="I492" s="202"/>
      <c r="J492" s="203">
        <f t="shared" si="170"/>
        <v>0</v>
      </c>
      <c r="K492" s="199" t="s">
        <v>411</v>
      </c>
      <c r="L492" s="39"/>
      <c r="M492" s="204" t="s">
        <v>1</v>
      </c>
      <c r="N492" s="205" t="s">
        <v>46</v>
      </c>
      <c r="O492" s="67"/>
      <c r="P492" s="206">
        <f t="shared" si="171"/>
        <v>0</v>
      </c>
      <c r="Q492" s="206">
        <v>0</v>
      </c>
      <c r="R492" s="206">
        <f t="shared" si="172"/>
        <v>0</v>
      </c>
      <c r="S492" s="206">
        <v>0</v>
      </c>
      <c r="T492" s="207">
        <f t="shared" si="173"/>
        <v>0</v>
      </c>
      <c r="AR492" s="208" t="s">
        <v>123</v>
      </c>
      <c r="AT492" s="208" t="s">
        <v>264</v>
      </c>
      <c r="AU492" s="208" t="s">
        <v>88</v>
      </c>
      <c r="AY492" s="17" t="s">
        <v>261</v>
      </c>
      <c r="BE492" s="209">
        <f t="shared" si="174"/>
        <v>0</v>
      </c>
      <c r="BF492" s="209">
        <f t="shared" si="175"/>
        <v>0</v>
      </c>
      <c r="BG492" s="209">
        <f t="shared" si="176"/>
        <v>0</v>
      </c>
      <c r="BH492" s="209">
        <f t="shared" si="177"/>
        <v>0</v>
      </c>
      <c r="BI492" s="209">
        <f t="shared" si="178"/>
        <v>0</v>
      </c>
      <c r="BJ492" s="17" t="s">
        <v>88</v>
      </c>
      <c r="BK492" s="209">
        <f t="shared" si="179"/>
        <v>0</v>
      </c>
      <c r="BL492" s="17" t="s">
        <v>123</v>
      </c>
      <c r="BM492" s="208" t="s">
        <v>2946</v>
      </c>
    </row>
    <row r="493" spans="2:65" s="1" customFormat="1" ht="16.5" customHeight="1">
      <c r="B493" s="35"/>
      <c r="C493" s="197" t="s">
        <v>1818</v>
      </c>
      <c r="D493" s="197" t="s">
        <v>264</v>
      </c>
      <c r="E493" s="198" t="s">
        <v>5190</v>
      </c>
      <c r="F493" s="199" t="s">
        <v>4740</v>
      </c>
      <c r="G493" s="200" t="s">
        <v>1827</v>
      </c>
      <c r="H493" s="201">
        <v>1</v>
      </c>
      <c r="I493" s="202"/>
      <c r="J493" s="203">
        <f t="shared" si="170"/>
        <v>0</v>
      </c>
      <c r="K493" s="199" t="s">
        <v>411</v>
      </c>
      <c r="L493" s="39"/>
      <c r="M493" s="204" t="s">
        <v>1</v>
      </c>
      <c r="N493" s="205" t="s">
        <v>46</v>
      </c>
      <c r="O493" s="67"/>
      <c r="P493" s="206">
        <f t="shared" si="171"/>
        <v>0</v>
      </c>
      <c r="Q493" s="206">
        <v>0</v>
      </c>
      <c r="R493" s="206">
        <f t="shared" si="172"/>
        <v>0</v>
      </c>
      <c r="S493" s="206">
        <v>0</v>
      </c>
      <c r="T493" s="207">
        <f t="shared" si="173"/>
        <v>0</v>
      </c>
      <c r="AR493" s="208" t="s">
        <v>123</v>
      </c>
      <c r="AT493" s="208" t="s">
        <v>264</v>
      </c>
      <c r="AU493" s="208" t="s">
        <v>88</v>
      </c>
      <c r="AY493" s="17" t="s">
        <v>261</v>
      </c>
      <c r="BE493" s="209">
        <f t="shared" si="174"/>
        <v>0</v>
      </c>
      <c r="BF493" s="209">
        <f t="shared" si="175"/>
        <v>0</v>
      </c>
      <c r="BG493" s="209">
        <f t="shared" si="176"/>
        <v>0</v>
      </c>
      <c r="BH493" s="209">
        <f t="shared" si="177"/>
        <v>0</v>
      </c>
      <c r="BI493" s="209">
        <f t="shared" si="178"/>
        <v>0</v>
      </c>
      <c r="BJ493" s="17" t="s">
        <v>88</v>
      </c>
      <c r="BK493" s="209">
        <f t="shared" si="179"/>
        <v>0</v>
      </c>
      <c r="BL493" s="17" t="s">
        <v>123</v>
      </c>
      <c r="BM493" s="208" t="s">
        <v>2955</v>
      </c>
    </row>
    <row r="494" spans="2:65" s="1" customFormat="1" ht="16.5" customHeight="1">
      <c r="B494" s="35"/>
      <c r="C494" s="197" t="s">
        <v>1824</v>
      </c>
      <c r="D494" s="197" t="s">
        <v>264</v>
      </c>
      <c r="E494" s="198" t="s">
        <v>5191</v>
      </c>
      <c r="F494" s="199" t="s">
        <v>5192</v>
      </c>
      <c r="G494" s="200" t="s">
        <v>1827</v>
      </c>
      <c r="H494" s="201">
        <v>2</v>
      </c>
      <c r="I494" s="202"/>
      <c r="J494" s="203">
        <f t="shared" si="170"/>
        <v>0</v>
      </c>
      <c r="K494" s="199" t="s">
        <v>411</v>
      </c>
      <c r="L494" s="39"/>
      <c r="M494" s="204" t="s">
        <v>1</v>
      </c>
      <c r="N494" s="205" t="s">
        <v>46</v>
      </c>
      <c r="O494" s="67"/>
      <c r="P494" s="206">
        <f t="shared" si="171"/>
        <v>0</v>
      </c>
      <c r="Q494" s="206">
        <v>0</v>
      </c>
      <c r="R494" s="206">
        <f t="shared" si="172"/>
        <v>0</v>
      </c>
      <c r="S494" s="206">
        <v>0</v>
      </c>
      <c r="T494" s="207">
        <f t="shared" si="173"/>
        <v>0</v>
      </c>
      <c r="AR494" s="208" t="s">
        <v>123</v>
      </c>
      <c r="AT494" s="208" t="s">
        <v>264</v>
      </c>
      <c r="AU494" s="208" t="s">
        <v>88</v>
      </c>
      <c r="AY494" s="17" t="s">
        <v>261</v>
      </c>
      <c r="BE494" s="209">
        <f t="shared" si="174"/>
        <v>0</v>
      </c>
      <c r="BF494" s="209">
        <f t="shared" si="175"/>
        <v>0</v>
      </c>
      <c r="BG494" s="209">
        <f t="shared" si="176"/>
        <v>0</v>
      </c>
      <c r="BH494" s="209">
        <f t="shared" si="177"/>
        <v>0</v>
      </c>
      <c r="BI494" s="209">
        <f t="shared" si="178"/>
        <v>0</v>
      </c>
      <c r="BJ494" s="17" t="s">
        <v>88</v>
      </c>
      <c r="BK494" s="209">
        <f t="shared" si="179"/>
        <v>0</v>
      </c>
      <c r="BL494" s="17" t="s">
        <v>123</v>
      </c>
      <c r="BM494" s="208" t="s">
        <v>2962</v>
      </c>
    </row>
    <row r="495" spans="2:65" s="1" customFormat="1" ht="19.5">
      <c r="B495" s="35"/>
      <c r="C495" s="36"/>
      <c r="D495" s="210" t="s">
        <v>271</v>
      </c>
      <c r="E495" s="36"/>
      <c r="F495" s="211" t="s">
        <v>5193</v>
      </c>
      <c r="G495" s="36"/>
      <c r="H495" s="36"/>
      <c r="I495" s="118"/>
      <c r="J495" s="36"/>
      <c r="K495" s="36"/>
      <c r="L495" s="39"/>
      <c r="M495" s="212"/>
      <c r="N495" s="67"/>
      <c r="O495" s="67"/>
      <c r="P495" s="67"/>
      <c r="Q495" s="67"/>
      <c r="R495" s="67"/>
      <c r="S495" s="67"/>
      <c r="T495" s="68"/>
      <c r="AT495" s="17" t="s">
        <v>271</v>
      </c>
      <c r="AU495" s="17" t="s">
        <v>88</v>
      </c>
    </row>
    <row r="496" spans="2:65" s="1" customFormat="1" ht="16.5" customHeight="1">
      <c r="B496" s="35"/>
      <c r="C496" s="197" t="s">
        <v>1830</v>
      </c>
      <c r="D496" s="197" t="s">
        <v>264</v>
      </c>
      <c r="E496" s="198" t="s">
        <v>5194</v>
      </c>
      <c r="F496" s="199" t="s">
        <v>4740</v>
      </c>
      <c r="G496" s="200" t="s">
        <v>1827</v>
      </c>
      <c r="H496" s="201">
        <v>1</v>
      </c>
      <c r="I496" s="202"/>
      <c r="J496" s="203">
        <f>ROUND(I496*H496,2)</f>
        <v>0</v>
      </c>
      <c r="K496" s="199" t="s">
        <v>411</v>
      </c>
      <c r="L496" s="39"/>
      <c r="M496" s="204" t="s">
        <v>1</v>
      </c>
      <c r="N496" s="205" t="s">
        <v>46</v>
      </c>
      <c r="O496" s="67"/>
      <c r="P496" s="206">
        <f>O496*H496</f>
        <v>0</v>
      </c>
      <c r="Q496" s="206">
        <v>0</v>
      </c>
      <c r="R496" s="206">
        <f>Q496*H496</f>
        <v>0</v>
      </c>
      <c r="S496" s="206">
        <v>0</v>
      </c>
      <c r="T496" s="207">
        <f>S496*H496</f>
        <v>0</v>
      </c>
      <c r="AR496" s="208" t="s">
        <v>123</v>
      </c>
      <c r="AT496" s="208" t="s">
        <v>264</v>
      </c>
      <c r="AU496" s="208" t="s">
        <v>88</v>
      </c>
      <c r="AY496" s="17" t="s">
        <v>261</v>
      </c>
      <c r="BE496" s="209">
        <f>IF(N496="základní",J496,0)</f>
        <v>0</v>
      </c>
      <c r="BF496" s="209">
        <f>IF(N496="snížená",J496,0)</f>
        <v>0</v>
      </c>
      <c r="BG496" s="209">
        <f>IF(N496="zákl. přenesená",J496,0)</f>
        <v>0</v>
      </c>
      <c r="BH496" s="209">
        <f>IF(N496="sníž. přenesená",J496,0)</f>
        <v>0</v>
      </c>
      <c r="BI496" s="209">
        <f>IF(N496="nulová",J496,0)</f>
        <v>0</v>
      </c>
      <c r="BJ496" s="17" t="s">
        <v>88</v>
      </c>
      <c r="BK496" s="209">
        <f>ROUND(I496*H496,2)</f>
        <v>0</v>
      </c>
      <c r="BL496" s="17" t="s">
        <v>123</v>
      </c>
      <c r="BM496" s="208" t="s">
        <v>2970</v>
      </c>
    </row>
    <row r="497" spans="2:65" s="11" customFormat="1" ht="25.9" customHeight="1">
      <c r="B497" s="181"/>
      <c r="C497" s="182"/>
      <c r="D497" s="183" t="s">
        <v>80</v>
      </c>
      <c r="E497" s="184" t="s">
        <v>5195</v>
      </c>
      <c r="F497" s="184" t="s">
        <v>5196</v>
      </c>
      <c r="G497" s="182"/>
      <c r="H497" s="182"/>
      <c r="I497" s="185"/>
      <c r="J497" s="186">
        <f>BK497</f>
        <v>0</v>
      </c>
      <c r="K497" s="182"/>
      <c r="L497" s="187"/>
      <c r="M497" s="188"/>
      <c r="N497" s="189"/>
      <c r="O497" s="189"/>
      <c r="P497" s="190">
        <f>SUM(P498:P510)</f>
        <v>0</v>
      </c>
      <c r="Q497" s="189"/>
      <c r="R497" s="190">
        <f>SUM(R498:R510)</f>
        <v>0</v>
      </c>
      <c r="S497" s="189"/>
      <c r="T497" s="191">
        <f>SUM(T498:T510)</f>
        <v>0</v>
      </c>
      <c r="AR497" s="192" t="s">
        <v>88</v>
      </c>
      <c r="AT497" s="193" t="s">
        <v>80</v>
      </c>
      <c r="AU497" s="193" t="s">
        <v>81</v>
      </c>
      <c r="AY497" s="192" t="s">
        <v>261</v>
      </c>
      <c r="BK497" s="194">
        <f>SUM(BK498:BK510)</f>
        <v>0</v>
      </c>
    </row>
    <row r="498" spans="2:65" s="1" customFormat="1" ht="16.5" customHeight="1">
      <c r="B498" s="35"/>
      <c r="C498" s="197" t="s">
        <v>1834</v>
      </c>
      <c r="D498" s="197" t="s">
        <v>264</v>
      </c>
      <c r="E498" s="198" t="s">
        <v>5197</v>
      </c>
      <c r="F498" s="199" t="s">
        <v>4982</v>
      </c>
      <c r="G498" s="200" t="s">
        <v>1692</v>
      </c>
      <c r="H498" s="201">
        <v>56</v>
      </c>
      <c r="I498" s="202"/>
      <c r="J498" s="203">
        <f t="shared" ref="J498:J510" si="180">ROUND(I498*H498,2)</f>
        <v>0</v>
      </c>
      <c r="K498" s="199" t="s">
        <v>411</v>
      </c>
      <c r="L498" s="39"/>
      <c r="M498" s="204" t="s">
        <v>1</v>
      </c>
      <c r="N498" s="205" t="s">
        <v>46</v>
      </c>
      <c r="O498" s="67"/>
      <c r="P498" s="206">
        <f t="shared" ref="P498:P510" si="181">O498*H498</f>
        <v>0</v>
      </c>
      <c r="Q498" s="206">
        <v>0</v>
      </c>
      <c r="R498" s="206">
        <f t="shared" ref="R498:R510" si="182">Q498*H498</f>
        <v>0</v>
      </c>
      <c r="S498" s="206">
        <v>0</v>
      </c>
      <c r="T498" s="207">
        <f t="shared" ref="T498:T510" si="183">S498*H498</f>
        <v>0</v>
      </c>
      <c r="AR498" s="208" t="s">
        <v>123</v>
      </c>
      <c r="AT498" s="208" t="s">
        <v>264</v>
      </c>
      <c r="AU498" s="208" t="s">
        <v>88</v>
      </c>
      <c r="AY498" s="17" t="s">
        <v>261</v>
      </c>
      <c r="BE498" s="209">
        <f t="shared" ref="BE498:BE510" si="184">IF(N498="základní",J498,0)</f>
        <v>0</v>
      </c>
      <c r="BF498" s="209">
        <f t="shared" ref="BF498:BF510" si="185">IF(N498="snížená",J498,0)</f>
        <v>0</v>
      </c>
      <c r="BG498" s="209">
        <f t="shared" ref="BG498:BG510" si="186">IF(N498="zákl. přenesená",J498,0)</f>
        <v>0</v>
      </c>
      <c r="BH498" s="209">
        <f t="shared" ref="BH498:BH510" si="187">IF(N498="sníž. přenesená",J498,0)</f>
        <v>0</v>
      </c>
      <c r="BI498" s="209">
        <f t="shared" ref="BI498:BI510" si="188">IF(N498="nulová",J498,0)</f>
        <v>0</v>
      </c>
      <c r="BJ498" s="17" t="s">
        <v>88</v>
      </c>
      <c r="BK498" s="209">
        <f t="shared" ref="BK498:BK510" si="189">ROUND(I498*H498,2)</f>
        <v>0</v>
      </c>
      <c r="BL498" s="17" t="s">
        <v>123</v>
      </c>
      <c r="BM498" s="208" t="s">
        <v>2978</v>
      </c>
    </row>
    <row r="499" spans="2:65" s="1" customFormat="1" ht="16.5" customHeight="1">
      <c r="B499" s="35"/>
      <c r="C499" s="197" t="s">
        <v>1838</v>
      </c>
      <c r="D499" s="197" t="s">
        <v>264</v>
      </c>
      <c r="E499" s="198" t="s">
        <v>5198</v>
      </c>
      <c r="F499" s="199" t="s">
        <v>4761</v>
      </c>
      <c r="G499" s="200" t="s">
        <v>1692</v>
      </c>
      <c r="H499" s="201">
        <v>56</v>
      </c>
      <c r="I499" s="202"/>
      <c r="J499" s="203">
        <f t="shared" si="180"/>
        <v>0</v>
      </c>
      <c r="K499" s="199" t="s">
        <v>411</v>
      </c>
      <c r="L499" s="39"/>
      <c r="M499" s="204" t="s">
        <v>1</v>
      </c>
      <c r="N499" s="205" t="s">
        <v>46</v>
      </c>
      <c r="O499" s="67"/>
      <c r="P499" s="206">
        <f t="shared" si="181"/>
        <v>0</v>
      </c>
      <c r="Q499" s="206">
        <v>0</v>
      </c>
      <c r="R499" s="206">
        <f t="shared" si="182"/>
        <v>0</v>
      </c>
      <c r="S499" s="206">
        <v>0</v>
      </c>
      <c r="T499" s="207">
        <f t="shared" si="183"/>
        <v>0</v>
      </c>
      <c r="AR499" s="208" t="s">
        <v>123</v>
      </c>
      <c r="AT499" s="208" t="s">
        <v>264</v>
      </c>
      <c r="AU499" s="208" t="s">
        <v>88</v>
      </c>
      <c r="AY499" s="17" t="s">
        <v>261</v>
      </c>
      <c r="BE499" s="209">
        <f t="shared" si="184"/>
        <v>0</v>
      </c>
      <c r="BF499" s="209">
        <f t="shared" si="185"/>
        <v>0</v>
      </c>
      <c r="BG499" s="209">
        <f t="shared" si="186"/>
        <v>0</v>
      </c>
      <c r="BH499" s="209">
        <f t="shared" si="187"/>
        <v>0</v>
      </c>
      <c r="BI499" s="209">
        <f t="shared" si="188"/>
        <v>0</v>
      </c>
      <c r="BJ499" s="17" t="s">
        <v>88</v>
      </c>
      <c r="BK499" s="209">
        <f t="shared" si="189"/>
        <v>0</v>
      </c>
      <c r="BL499" s="17" t="s">
        <v>123</v>
      </c>
      <c r="BM499" s="208" t="s">
        <v>2986</v>
      </c>
    </row>
    <row r="500" spans="2:65" s="1" customFormat="1" ht="16.5" customHeight="1">
      <c r="B500" s="35"/>
      <c r="C500" s="197" t="s">
        <v>1842</v>
      </c>
      <c r="D500" s="197" t="s">
        <v>264</v>
      </c>
      <c r="E500" s="198" t="s">
        <v>5199</v>
      </c>
      <c r="F500" s="199" t="s">
        <v>4914</v>
      </c>
      <c r="G500" s="200" t="s">
        <v>1692</v>
      </c>
      <c r="H500" s="201">
        <v>53</v>
      </c>
      <c r="I500" s="202"/>
      <c r="J500" s="203">
        <f t="shared" si="180"/>
        <v>0</v>
      </c>
      <c r="K500" s="199" t="s">
        <v>411</v>
      </c>
      <c r="L500" s="39"/>
      <c r="M500" s="204" t="s">
        <v>1</v>
      </c>
      <c r="N500" s="205" t="s">
        <v>46</v>
      </c>
      <c r="O500" s="67"/>
      <c r="P500" s="206">
        <f t="shared" si="181"/>
        <v>0</v>
      </c>
      <c r="Q500" s="206">
        <v>0</v>
      </c>
      <c r="R500" s="206">
        <f t="shared" si="182"/>
        <v>0</v>
      </c>
      <c r="S500" s="206">
        <v>0</v>
      </c>
      <c r="T500" s="207">
        <f t="shared" si="183"/>
        <v>0</v>
      </c>
      <c r="AR500" s="208" t="s">
        <v>123</v>
      </c>
      <c r="AT500" s="208" t="s">
        <v>264</v>
      </c>
      <c r="AU500" s="208" t="s">
        <v>88</v>
      </c>
      <c r="AY500" s="17" t="s">
        <v>261</v>
      </c>
      <c r="BE500" s="209">
        <f t="shared" si="184"/>
        <v>0</v>
      </c>
      <c r="BF500" s="209">
        <f t="shared" si="185"/>
        <v>0</v>
      </c>
      <c r="BG500" s="209">
        <f t="shared" si="186"/>
        <v>0</v>
      </c>
      <c r="BH500" s="209">
        <f t="shared" si="187"/>
        <v>0</v>
      </c>
      <c r="BI500" s="209">
        <f t="shared" si="188"/>
        <v>0</v>
      </c>
      <c r="BJ500" s="17" t="s">
        <v>88</v>
      </c>
      <c r="BK500" s="209">
        <f t="shared" si="189"/>
        <v>0</v>
      </c>
      <c r="BL500" s="17" t="s">
        <v>123</v>
      </c>
      <c r="BM500" s="208" t="s">
        <v>2994</v>
      </c>
    </row>
    <row r="501" spans="2:65" s="1" customFormat="1" ht="16.5" customHeight="1">
      <c r="B501" s="35"/>
      <c r="C501" s="197" t="s">
        <v>1846</v>
      </c>
      <c r="D501" s="197" t="s">
        <v>264</v>
      </c>
      <c r="E501" s="198" t="s">
        <v>5200</v>
      </c>
      <c r="F501" s="199" t="s">
        <v>4761</v>
      </c>
      <c r="G501" s="200" t="s">
        <v>1692</v>
      </c>
      <c r="H501" s="201">
        <v>53</v>
      </c>
      <c r="I501" s="202"/>
      <c r="J501" s="203">
        <f t="shared" si="180"/>
        <v>0</v>
      </c>
      <c r="K501" s="199" t="s">
        <v>411</v>
      </c>
      <c r="L501" s="39"/>
      <c r="M501" s="204" t="s">
        <v>1</v>
      </c>
      <c r="N501" s="205" t="s">
        <v>46</v>
      </c>
      <c r="O501" s="67"/>
      <c r="P501" s="206">
        <f t="shared" si="181"/>
        <v>0</v>
      </c>
      <c r="Q501" s="206">
        <v>0</v>
      </c>
      <c r="R501" s="206">
        <f t="shared" si="182"/>
        <v>0</v>
      </c>
      <c r="S501" s="206">
        <v>0</v>
      </c>
      <c r="T501" s="207">
        <f t="shared" si="183"/>
        <v>0</v>
      </c>
      <c r="AR501" s="208" t="s">
        <v>123</v>
      </c>
      <c r="AT501" s="208" t="s">
        <v>264</v>
      </c>
      <c r="AU501" s="208" t="s">
        <v>88</v>
      </c>
      <c r="AY501" s="17" t="s">
        <v>261</v>
      </c>
      <c r="BE501" s="209">
        <f t="shared" si="184"/>
        <v>0</v>
      </c>
      <c r="BF501" s="209">
        <f t="shared" si="185"/>
        <v>0</v>
      </c>
      <c r="BG501" s="209">
        <f t="shared" si="186"/>
        <v>0</v>
      </c>
      <c r="BH501" s="209">
        <f t="shared" si="187"/>
        <v>0</v>
      </c>
      <c r="BI501" s="209">
        <f t="shared" si="188"/>
        <v>0</v>
      </c>
      <c r="BJ501" s="17" t="s">
        <v>88</v>
      </c>
      <c r="BK501" s="209">
        <f t="shared" si="189"/>
        <v>0</v>
      </c>
      <c r="BL501" s="17" t="s">
        <v>123</v>
      </c>
      <c r="BM501" s="208" t="s">
        <v>3002</v>
      </c>
    </row>
    <row r="502" spans="2:65" s="1" customFormat="1" ht="16.5" customHeight="1">
      <c r="B502" s="35"/>
      <c r="C502" s="197" t="s">
        <v>1850</v>
      </c>
      <c r="D502" s="197" t="s">
        <v>264</v>
      </c>
      <c r="E502" s="198" t="s">
        <v>5201</v>
      </c>
      <c r="F502" s="199" t="s">
        <v>4920</v>
      </c>
      <c r="G502" s="200" t="s">
        <v>1692</v>
      </c>
      <c r="H502" s="201">
        <v>6</v>
      </c>
      <c r="I502" s="202"/>
      <c r="J502" s="203">
        <f t="shared" si="180"/>
        <v>0</v>
      </c>
      <c r="K502" s="199" t="s">
        <v>411</v>
      </c>
      <c r="L502" s="39"/>
      <c r="M502" s="204" t="s">
        <v>1</v>
      </c>
      <c r="N502" s="205" t="s">
        <v>46</v>
      </c>
      <c r="O502" s="67"/>
      <c r="P502" s="206">
        <f t="shared" si="181"/>
        <v>0</v>
      </c>
      <c r="Q502" s="206">
        <v>0</v>
      </c>
      <c r="R502" s="206">
        <f t="shared" si="182"/>
        <v>0</v>
      </c>
      <c r="S502" s="206">
        <v>0</v>
      </c>
      <c r="T502" s="207">
        <f t="shared" si="183"/>
        <v>0</v>
      </c>
      <c r="AR502" s="208" t="s">
        <v>123</v>
      </c>
      <c r="AT502" s="208" t="s">
        <v>264</v>
      </c>
      <c r="AU502" s="208" t="s">
        <v>88</v>
      </c>
      <c r="AY502" s="17" t="s">
        <v>261</v>
      </c>
      <c r="BE502" s="209">
        <f t="shared" si="184"/>
        <v>0</v>
      </c>
      <c r="BF502" s="209">
        <f t="shared" si="185"/>
        <v>0</v>
      </c>
      <c r="BG502" s="209">
        <f t="shared" si="186"/>
        <v>0</v>
      </c>
      <c r="BH502" s="209">
        <f t="shared" si="187"/>
        <v>0</v>
      </c>
      <c r="BI502" s="209">
        <f t="shared" si="188"/>
        <v>0</v>
      </c>
      <c r="BJ502" s="17" t="s">
        <v>88</v>
      </c>
      <c r="BK502" s="209">
        <f t="shared" si="189"/>
        <v>0</v>
      </c>
      <c r="BL502" s="17" t="s">
        <v>123</v>
      </c>
      <c r="BM502" s="208" t="s">
        <v>3010</v>
      </c>
    </row>
    <row r="503" spans="2:65" s="1" customFormat="1" ht="16.5" customHeight="1">
      <c r="B503" s="35"/>
      <c r="C503" s="197" t="s">
        <v>1854</v>
      </c>
      <c r="D503" s="197" t="s">
        <v>264</v>
      </c>
      <c r="E503" s="198" t="s">
        <v>5202</v>
      </c>
      <c r="F503" s="199" t="s">
        <v>4761</v>
      </c>
      <c r="G503" s="200" t="s">
        <v>1692</v>
      </c>
      <c r="H503" s="201">
        <v>6</v>
      </c>
      <c r="I503" s="202"/>
      <c r="J503" s="203">
        <f t="shared" si="180"/>
        <v>0</v>
      </c>
      <c r="K503" s="199" t="s">
        <v>411</v>
      </c>
      <c r="L503" s="39"/>
      <c r="M503" s="204" t="s">
        <v>1</v>
      </c>
      <c r="N503" s="205" t="s">
        <v>46</v>
      </c>
      <c r="O503" s="67"/>
      <c r="P503" s="206">
        <f t="shared" si="181"/>
        <v>0</v>
      </c>
      <c r="Q503" s="206">
        <v>0</v>
      </c>
      <c r="R503" s="206">
        <f t="shared" si="182"/>
        <v>0</v>
      </c>
      <c r="S503" s="206">
        <v>0</v>
      </c>
      <c r="T503" s="207">
        <f t="shared" si="183"/>
        <v>0</v>
      </c>
      <c r="AR503" s="208" t="s">
        <v>123</v>
      </c>
      <c r="AT503" s="208" t="s">
        <v>264</v>
      </c>
      <c r="AU503" s="208" t="s">
        <v>88</v>
      </c>
      <c r="AY503" s="17" t="s">
        <v>261</v>
      </c>
      <c r="BE503" s="209">
        <f t="shared" si="184"/>
        <v>0</v>
      </c>
      <c r="BF503" s="209">
        <f t="shared" si="185"/>
        <v>0</v>
      </c>
      <c r="BG503" s="209">
        <f t="shared" si="186"/>
        <v>0</v>
      </c>
      <c r="BH503" s="209">
        <f t="shared" si="187"/>
        <v>0</v>
      </c>
      <c r="BI503" s="209">
        <f t="shared" si="188"/>
        <v>0</v>
      </c>
      <c r="BJ503" s="17" t="s">
        <v>88</v>
      </c>
      <c r="BK503" s="209">
        <f t="shared" si="189"/>
        <v>0</v>
      </c>
      <c r="BL503" s="17" t="s">
        <v>123</v>
      </c>
      <c r="BM503" s="208" t="s">
        <v>3018</v>
      </c>
    </row>
    <row r="504" spans="2:65" s="1" customFormat="1" ht="16.5" customHeight="1">
      <c r="B504" s="35"/>
      <c r="C504" s="197" t="s">
        <v>1858</v>
      </c>
      <c r="D504" s="197" t="s">
        <v>264</v>
      </c>
      <c r="E504" s="198" t="s">
        <v>5203</v>
      </c>
      <c r="F504" s="199" t="s">
        <v>4932</v>
      </c>
      <c r="G504" s="200" t="s">
        <v>1692</v>
      </c>
      <c r="H504" s="201">
        <v>8</v>
      </c>
      <c r="I504" s="202"/>
      <c r="J504" s="203">
        <f t="shared" si="180"/>
        <v>0</v>
      </c>
      <c r="K504" s="199" t="s">
        <v>411</v>
      </c>
      <c r="L504" s="39"/>
      <c r="M504" s="204" t="s">
        <v>1</v>
      </c>
      <c r="N504" s="205" t="s">
        <v>46</v>
      </c>
      <c r="O504" s="67"/>
      <c r="P504" s="206">
        <f t="shared" si="181"/>
        <v>0</v>
      </c>
      <c r="Q504" s="206">
        <v>0</v>
      </c>
      <c r="R504" s="206">
        <f t="shared" si="182"/>
        <v>0</v>
      </c>
      <c r="S504" s="206">
        <v>0</v>
      </c>
      <c r="T504" s="207">
        <f t="shared" si="183"/>
        <v>0</v>
      </c>
      <c r="AR504" s="208" t="s">
        <v>123</v>
      </c>
      <c r="AT504" s="208" t="s">
        <v>264</v>
      </c>
      <c r="AU504" s="208" t="s">
        <v>88</v>
      </c>
      <c r="AY504" s="17" t="s">
        <v>261</v>
      </c>
      <c r="BE504" s="209">
        <f t="shared" si="184"/>
        <v>0</v>
      </c>
      <c r="BF504" s="209">
        <f t="shared" si="185"/>
        <v>0</v>
      </c>
      <c r="BG504" s="209">
        <f t="shared" si="186"/>
        <v>0</v>
      </c>
      <c r="BH504" s="209">
        <f t="shared" si="187"/>
        <v>0</v>
      </c>
      <c r="BI504" s="209">
        <f t="shared" si="188"/>
        <v>0</v>
      </c>
      <c r="BJ504" s="17" t="s">
        <v>88</v>
      </c>
      <c r="BK504" s="209">
        <f t="shared" si="189"/>
        <v>0</v>
      </c>
      <c r="BL504" s="17" t="s">
        <v>123</v>
      </c>
      <c r="BM504" s="208" t="s">
        <v>3026</v>
      </c>
    </row>
    <row r="505" spans="2:65" s="1" customFormat="1" ht="16.5" customHeight="1">
      <c r="B505" s="35"/>
      <c r="C505" s="197" t="s">
        <v>1862</v>
      </c>
      <c r="D505" s="197" t="s">
        <v>264</v>
      </c>
      <c r="E505" s="198" t="s">
        <v>5204</v>
      </c>
      <c r="F505" s="199" t="s">
        <v>4761</v>
      </c>
      <c r="G505" s="200" t="s">
        <v>1692</v>
      </c>
      <c r="H505" s="201">
        <v>8</v>
      </c>
      <c r="I505" s="202"/>
      <c r="J505" s="203">
        <f t="shared" si="180"/>
        <v>0</v>
      </c>
      <c r="K505" s="199" t="s">
        <v>411</v>
      </c>
      <c r="L505" s="39"/>
      <c r="M505" s="204" t="s">
        <v>1</v>
      </c>
      <c r="N505" s="205" t="s">
        <v>46</v>
      </c>
      <c r="O505" s="67"/>
      <c r="P505" s="206">
        <f t="shared" si="181"/>
        <v>0</v>
      </c>
      <c r="Q505" s="206">
        <v>0</v>
      </c>
      <c r="R505" s="206">
        <f t="shared" si="182"/>
        <v>0</v>
      </c>
      <c r="S505" s="206">
        <v>0</v>
      </c>
      <c r="T505" s="207">
        <f t="shared" si="183"/>
        <v>0</v>
      </c>
      <c r="AR505" s="208" t="s">
        <v>123</v>
      </c>
      <c r="AT505" s="208" t="s">
        <v>264</v>
      </c>
      <c r="AU505" s="208" t="s">
        <v>88</v>
      </c>
      <c r="AY505" s="17" t="s">
        <v>261</v>
      </c>
      <c r="BE505" s="209">
        <f t="shared" si="184"/>
        <v>0</v>
      </c>
      <c r="BF505" s="209">
        <f t="shared" si="185"/>
        <v>0</v>
      </c>
      <c r="BG505" s="209">
        <f t="shared" si="186"/>
        <v>0</v>
      </c>
      <c r="BH505" s="209">
        <f t="shared" si="187"/>
        <v>0</v>
      </c>
      <c r="BI505" s="209">
        <f t="shared" si="188"/>
        <v>0</v>
      </c>
      <c r="BJ505" s="17" t="s">
        <v>88</v>
      </c>
      <c r="BK505" s="209">
        <f t="shared" si="189"/>
        <v>0</v>
      </c>
      <c r="BL505" s="17" t="s">
        <v>123</v>
      </c>
      <c r="BM505" s="208" t="s">
        <v>3034</v>
      </c>
    </row>
    <row r="506" spans="2:65" s="1" customFormat="1" ht="16.5" customHeight="1">
      <c r="B506" s="35"/>
      <c r="C506" s="197" t="s">
        <v>1866</v>
      </c>
      <c r="D506" s="197" t="s">
        <v>264</v>
      </c>
      <c r="E506" s="198" t="s">
        <v>5205</v>
      </c>
      <c r="F506" s="199" t="s">
        <v>5206</v>
      </c>
      <c r="G506" s="200" t="s">
        <v>1692</v>
      </c>
      <c r="H506" s="201">
        <v>7</v>
      </c>
      <c r="I506" s="202"/>
      <c r="J506" s="203">
        <f t="shared" si="180"/>
        <v>0</v>
      </c>
      <c r="K506" s="199" t="s">
        <v>411</v>
      </c>
      <c r="L506" s="39"/>
      <c r="M506" s="204" t="s">
        <v>1</v>
      </c>
      <c r="N506" s="205" t="s">
        <v>46</v>
      </c>
      <c r="O506" s="67"/>
      <c r="P506" s="206">
        <f t="shared" si="181"/>
        <v>0</v>
      </c>
      <c r="Q506" s="206">
        <v>0</v>
      </c>
      <c r="R506" s="206">
        <f t="shared" si="182"/>
        <v>0</v>
      </c>
      <c r="S506" s="206">
        <v>0</v>
      </c>
      <c r="T506" s="207">
        <f t="shared" si="183"/>
        <v>0</v>
      </c>
      <c r="AR506" s="208" t="s">
        <v>123</v>
      </c>
      <c r="AT506" s="208" t="s">
        <v>264</v>
      </c>
      <c r="AU506" s="208" t="s">
        <v>88</v>
      </c>
      <c r="AY506" s="17" t="s">
        <v>261</v>
      </c>
      <c r="BE506" s="209">
        <f t="shared" si="184"/>
        <v>0</v>
      </c>
      <c r="BF506" s="209">
        <f t="shared" si="185"/>
        <v>0</v>
      </c>
      <c r="BG506" s="209">
        <f t="shared" si="186"/>
        <v>0</v>
      </c>
      <c r="BH506" s="209">
        <f t="shared" si="187"/>
        <v>0</v>
      </c>
      <c r="BI506" s="209">
        <f t="shared" si="188"/>
        <v>0</v>
      </c>
      <c r="BJ506" s="17" t="s">
        <v>88</v>
      </c>
      <c r="BK506" s="209">
        <f t="shared" si="189"/>
        <v>0</v>
      </c>
      <c r="BL506" s="17" t="s">
        <v>123</v>
      </c>
      <c r="BM506" s="208" t="s">
        <v>3042</v>
      </c>
    </row>
    <row r="507" spans="2:65" s="1" customFormat="1" ht="16.5" customHeight="1">
      <c r="B507" s="35"/>
      <c r="C507" s="197" t="s">
        <v>1870</v>
      </c>
      <c r="D507" s="197" t="s">
        <v>264</v>
      </c>
      <c r="E507" s="198" t="s">
        <v>5207</v>
      </c>
      <c r="F507" s="199" t="s">
        <v>4761</v>
      </c>
      <c r="G507" s="200" t="s">
        <v>1692</v>
      </c>
      <c r="H507" s="201">
        <v>7</v>
      </c>
      <c r="I507" s="202"/>
      <c r="J507" s="203">
        <f t="shared" si="180"/>
        <v>0</v>
      </c>
      <c r="K507" s="199" t="s">
        <v>411</v>
      </c>
      <c r="L507" s="39"/>
      <c r="M507" s="204" t="s">
        <v>1</v>
      </c>
      <c r="N507" s="205" t="s">
        <v>46</v>
      </c>
      <c r="O507" s="67"/>
      <c r="P507" s="206">
        <f t="shared" si="181"/>
        <v>0</v>
      </c>
      <c r="Q507" s="206">
        <v>0</v>
      </c>
      <c r="R507" s="206">
        <f t="shared" si="182"/>
        <v>0</v>
      </c>
      <c r="S507" s="206">
        <v>0</v>
      </c>
      <c r="T507" s="207">
        <f t="shared" si="183"/>
        <v>0</v>
      </c>
      <c r="AR507" s="208" t="s">
        <v>123</v>
      </c>
      <c r="AT507" s="208" t="s">
        <v>264</v>
      </c>
      <c r="AU507" s="208" t="s">
        <v>88</v>
      </c>
      <c r="AY507" s="17" t="s">
        <v>261</v>
      </c>
      <c r="BE507" s="209">
        <f t="shared" si="184"/>
        <v>0</v>
      </c>
      <c r="BF507" s="209">
        <f t="shared" si="185"/>
        <v>0</v>
      </c>
      <c r="BG507" s="209">
        <f t="shared" si="186"/>
        <v>0</v>
      </c>
      <c r="BH507" s="209">
        <f t="shared" si="187"/>
        <v>0</v>
      </c>
      <c r="BI507" s="209">
        <f t="shared" si="188"/>
        <v>0</v>
      </c>
      <c r="BJ507" s="17" t="s">
        <v>88</v>
      </c>
      <c r="BK507" s="209">
        <f t="shared" si="189"/>
        <v>0</v>
      </c>
      <c r="BL507" s="17" t="s">
        <v>123</v>
      </c>
      <c r="BM507" s="208" t="s">
        <v>3054</v>
      </c>
    </row>
    <row r="508" spans="2:65" s="1" customFormat="1" ht="16.5" customHeight="1">
      <c r="B508" s="35"/>
      <c r="C508" s="197" t="s">
        <v>1874</v>
      </c>
      <c r="D508" s="197" t="s">
        <v>264</v>
      </c>
      <c r="E508" s="198" t="s">
        <v>5208</v>
      </c>
      <c r="F508" s="199" t="s">
        <v>4935</v>
      </c>
      <c r="G508" s="200" t="s">
        <v>405</v>
      </c>
      <c r="H508" s="201">
        <v>52</v>
      </c>
      <c r="I508" s="202"/>
      <c r="J508" s="203">
        <f t="shared" si="180"/>
        <v>0</v>
      </c>
      <c r="K508" s="199" t="s">
        <v>411</v>
      </c>
      <c r="L508" s="39"/>
      <c r="M508" s="204" t="s">
        <v>1</v>
      </c>
      <c r="N508" s="205" t="s">
        <v>46</v>
      </c>
      <c r="O508" s="67"/>
      <c r="P508" s="206">
        <f t="shared" si="181"/>
        <v>0</v>
      </c>
      <c r="Q508" s="206">
        <v>0</v>
      </c>
      <c r="R508" s="206">
        <f t="shared" si="182"/>
        <v>0</v>
      </c>
      <c r="S508" s="206">
        <v>0</v>
      </c>
      <c r="T508" s="207">
        <f t="shared" si="183"/>
        <v>0</v>
      </c>
      <c r="AR508" s="208" t="s">
        <v>123</v>
      </c>
      <c r="AT508" s="208" t="s">
        <v>264</v>
      </c>
      <c r="AU508" s="208" t="s">
        <v>88</v>
      </c>
      <c r="AY508" s="17" t="s">
        <v>261</v>
      </c>
      <c r="BE508" s="209">
        <f t="shared" si="184"/>
        <v>0</v>
      </c>
      <c r="BF508" s="209">
        <f t="shared" si="185"/>
        <v>0</v>
      </c>
      <c r="BG508" s="209">
        <f t="shared" si="186"/>
        <v>0</v>
      </c>
      <c r="BH508" s="209">
        <f t="shared" si="187"/>
        <v>0</v>
      </c>
      <c r="BI508" s="209">
        <f t="shared" si="188"/>
        <v>0</v>
      </c>
      <c r="BJ508" s="17" t="s">
        <v>88</v>
      </c>
      <c r="BK508" s="209">
        <f t="shared" si="189"/>
        <v>0</v>
      </c>
      <c r="BL508" s="17" t="s">
        <v>123</v>
      </c>
      <c r="BM508" s="208" t="s">
        <v>3066</v>
      </c>
    </row>
    <row r="509" spans="2:65" s="1" customFormat="1" ht="16.5" customHeight="1">
      <c r="B509" s="35"/>
      <c r="C509" s="197" t="s">
        <v>1878</v>
      </c>
      <c r="D509" s="197" t="s">
        <v>264</v>
      </c>
      <c r="E509" s="198" t="s">
        <v>5209</v>
      </c>
      <c r="F509" s="199" t="s">
        <v>4937</v>
      </c>
      <c r="G509" s="200" t="s">
        <v>405</v>
      </c>
      <c r="H509" s="201">
        <v>95</v>
      </c>
      <c r="I509" s="202"/>
      <c r="J509" s="203">
        <f t="shared" si="180"/>
        <v>0</v>
      </c>
      <c r="K509" s="199" t="s">
        <v>411</v>
      </c>
      <c r="L509" s="39"/>
      <c r="M509" s="204" t="s">
        <v>1</v>
      </c>
      <c r="N509" s="205" t="s">
        <v>46</v>
      </c>
      <c r="O509" s="67"/>
      <c r="P509" s="206">
        <f t="shared" si="181"/>
        <v>0</v>
      </c>
      <c r="Q509" s="206">
        <v>0</v>
      </c>
      <c r="R509" s="206">
        <f t="shared" si="182"/>
        <v>0</v>
      </c>
      <c r="S509" s="206">
        <v>0</v>
      </c>
      <c r="T509" s="207">
        <f t="shared" si="183"/>
        <v>0</v>
      </c>
      <c r="AR509" s="208" t="s">
        <v>123</v>
      </c>
      <c r="AT509" s="208" t="s">
        <v>264</v>
      </c>
      <c r="AU509" s="208" t="s">
        <v>88</v>
      </c>
      <c r="AY509" s="17" t="s">
        <v>261</v>
      </c>
      <c r="BE509" s="209">
        <f t="shared" si="184"/>
        <v>0</v>
      </c>
      <c r="BF509" s="209">
        <f t="shared" si="185"/>
        <v>0</v>
      </c>
      <c r="BG509" s="209">
        <f t="shared" si="186"/>
        <v>0</v>
      </c>
      <c r="BH509" s="209">
        <f t="shared" si="187"/>
        <v>0</v>
      </c>
      <c r="BI509" s="209">
        <f t="shared" si="188"/>
        <v>0</v>
      </c>
      <c r="BJ509" s="17" t="s">
        <v>88</v>
      </c>
      <c r="BK509" s="209">
        <f t="shared" si="189"/>
        <v>0</v>
      </c>
      <c r="BL509" s="17" t="s">
        <v>123</v>
      </c>
      <c r="BM509" s="208" t="s">
        <v>3078</v>
      </c>
    </row>
    <row r="510" spans="2:65" s="1" customFormat="1" ht="16.5" customHeight="1">
      <c r="B510" s="35"/>
      <c r="C510" s="197" t="s">
        <v>1882</v>
      </c>
      <c r="D510" s="197" t="s">
        <v>264</v>
      </c>
      <c r="E510" s="198" t="s">
        <v>5210</v>
      </c>
      <c r="F510" s="199" t="s">
        <v>5151</v>
      </c>
      <c r="G510" s="200" t="s">
        <v>405</v>
      </c>
      <c r="H510" s="201">
        <v>13</v>
      </c>
      <c r="I510" s="202"/>
      <c r="J510" s="203">
        <f t="shared" si="180"/>
        <v>0</v>
      </c>
      <c r="K510" s="199" t="s">
        <v>411</v>
      </c>
      <c r="L510" s="39"/>
      <c r="M510" s="204" t="s">
        <v>1</v>
      </c>
      <c r="N510" s="205" t="s">
        <v>46</v>
      </c>
      <c r="O510" s="67"/>
      <c r="P510" s="206">
        <f t="shared" si="181"/>
        <v>0</v>
      </c>
      <c r="Q510" s="206">
        <v>0</v>
      </c>
      <c r="R510" s="206">
        <f t="shared" si="182"/>
        <v>0</v>
      </c>
      <c r="S510" s="206">
        <v>0</v>
      </c>
      <c r="T510" s="207">
        <f t="shared" si="183"/>
        <v>0</v>
      </c>
      <c r="AR510" s="208" t="s">
        <v>123</v>
      </c>
      <c r="AT510" s="208" t="s">
        <v>264</v>
      </c>
      <c r="AU510" s="208" t="s">
        <v>88</v>
      </c>
      <c r="AY510" s="17" t="s">
        <v>261</v>
      </c>
      <c r="BE510" s="209">
        <f t="shared" si="184"/>
        <v>0</v>
      </c>
      <c r="BF510" s="209">
        <f t="shared" si="185"/>
        <v>0</v>
      </c>
      <c r="BG510" s="209">
        <f t="shared" si="186"/>
        <v>0</v>
      </c>
      <c r="BH510" s="209">
        <f t="shared" si="187"/>
        <v>0</v>
      </c>
      <c r="BI510" s="209">
        <f t="shared" si="188"/>
        <v>0</v>
      </c>
      <c r="BJ510" s="17" t="s">
        <v>88</v>
      </c>
      <c r="BK510" s="209">
        <f t="shared" si="189"/>
        <v>0</v>
      </c>
      <c r="BL510" s="17" t="s">
        <v>123</v>
      </c>
      <c r="BM510" s="208" t="s">
        <v>3092</v>
      </c>
    </row>
    <row r="511" spans="2:65" s="11" customFormat="1" ht="25.9" customHeight="1">
      <c r="B511" s="181"/>
      <c r="C511" s="182"/>
      <c r="D511" s="183" t="s">
        <v>80</v>
      </c>
      <c r="E511" s="184" t="s">
        <v>5211</v>
      </c>
      <c r="F511" s="184" t="s">
        <v>5212</v>
      </c>
      <c r="G511" s="182"/>
      <c r="H511" s="182"/>
      <c r="I511" s="185"/>
      <c r="J511" s="186">
        <f>BK511</f>
        <v>0</v>
      </c>
      <c r="K511" s="182"/>
      <c r="L511" s="187"/>
      <c r="M511" s="188"/>
      <c r="N511" s="189"/>
      <c r="O511" s="189"/>
      <c r="P511" s="190">
        <f>SUM(P512:P547)</f>
        <v>0</v>
      </c>
      <c r="Q511" s="189"/>
      <c r="R511" s="190">
        <f>SUM(R512:R547)</f>
        <v>0</v>
      </c>
      <c r="S511" s="189"/>
      <c r="T511" s="191">
        <f>SUM(T512:T547)</f>
        <v>0</v>
      </c>
      <c r="AR511" s="192" t="s">
        <v>88</v>
      </c>
      <c r="AT511" s="193" t="s">
        <v>80</v>
      </c>
      <c r="AU511" s="193" t="s">
        <v>81</v>
      </c>
      <c r="AY511" s="192" t="s">
        <v>261</v>
      </c>
      <c r="BK511" s="194">
        <f>SUM(BK512:BK547)</f>
        <v>0</v>
      </c>
    </row>
    <row r="512" spans="2:65" s="1" customFormat="1" ht="16.5" customHeight="1">
      <c r="B512" s="35"/>
      <c r="C512" s="197" t="s">
        <v>1886</v>
      </c>
      <c r="D512" s="197" t="s">
        <v>264</v>
      </c>
      <c r="E512" s="198" t="s">
        <v>5213</v>
      </c>
      <c r="F512" s="199" t="s">
        <v>4945</v>
      </c>
      <c r="G512" s="200" t="s">
        <v>1827</v>
      </c>
      <c r="H512" s="201">
        <v>1</v>
      </c>
      <c r="I512" s="202"/>
      <c r="J512" s="203">
        <f>ROUND(I512*H512,2)</f>
        <v>0</v>
      </c>
      <c r="K512" s="199" t="s">
        <v>411</v>
      </c>
      <c r="L512" s="39"/>
      <c r="M512" s="204" t="s">
        <v>1</v>
      </c>
      <c r="N512" s="205" t="s">
        <v>46</v>
      </c>
      <c r="O512" s="67"/>
      <c r="P512" s="206">
        <f>O512*H512</f>
        <v>0</v>
      </c>
      <c r="Q512" s="206">
        <v>0</v>
      </c>
      <c r="R512" s="206">
        <f>Q512*H512</f>
        <v>0</v>
      </c>
      <c r="S512" s="206">
        <v>0</v>
      </c>
      <c r="T512" s="207">
        <f>S512*H512</f>
        <v>0</v>
      </c>
      <c r="AR512" s="208" t="s">
        <v>123</v>
      </c>
      <c r="AT512" s="208" t="s">
        <v>264</v>
      </c>
      <c r="AU512" s="208" t="s">
        <v>88</v>
      </c>
      <c r="AY512" s="17" t="s">
        <v>261</v>
      </c>
      <c r="BE512" s="209">
        <f>IF(N512="základní",J512,0)</f>
        <v>0</v>
      </c>
      <c r="BF512" s="209">
        <f>IF(N512="snížená",J512,0)</f>
        <v>0</v>
      </c>
      <c r="BG512" s="209">
        <f>IF(N512="zákl. přenesená",J512,0)</f>
        <v>0</v>
      </c>
      <c r="BH512" s="209">
        <f>IF(N512="sníž. přenesená",J512,0)</f>
        <v>0</v>
      </c>
      <c r="BI512" s="209">
        <f>IF(N512="nulová",J512,0)</f>
        <v>0</v>
      </c>
      <c r="BJ512" s="17" t="s">
        <v>88</v>
      </c>
      <c r="BK512" s="209">
        <f>ROUND(I512*H512,2)</f>
        <v>0</v>
      </c>
      <c r="BL512" s="17" t="s">
        <v>123</v>
      </c>
      <c r="BM512" s="208" t="s">
        <v>3100</v>
      </c>
    </row>
    <row r="513" spans="2:65" s="1" customFormat="1" ht="78">
      <c r="B513" s="35"/>
      <c r="C513" s="36"/>
      <c r="D513" s="210" t="s">
        <v>271</v>
      </c>
      <c r="E513" s="36"/>
      <c r="F513" s="211" t="s">
        <v>5214</v>
      </c>
      <c r="G513" s="36"/>
      <c r="H513" s="36"/>
      <c r="I513" s="118"/>
      <c r="J513" s="36"/>
      <c r="K513" s="36"/>
      <c r="L513" s="39"/>
      <c r="M513" s="212"/>
      <c r="N513" s="67"/>
      <c r="O513" s="67"/>
      <c r="P513" s="67"/>
      <c r="Q513" s="67"/>
      <c r="R513" s="67"/>
      <c r="S513" s="67"/>
      <c r="T513" s="68"/>
      <c r="AT513" s="17" t="s">
        <v>271</v>
      </c>
      <c r="AU513" s="17" t="s">
        <v>88</v>
      </c>
    </row>
    <row r="514" spans="2:65" s="1" customFormat="1" ht="16.5" customHeight="1">
      <c r="B514" s="35"/>
      <c r="C514" s="197" t="s">
        <v>1890</v>
      </c>
      <c r="D514" s="197" t="s">
        <v>264</v>
      </c>
      <c r="E514" s="198" t="s">
        <v>5215</v>
      </c>
      <c r="F514" s="199" t="s">
        <v>4740</v>
      </c>
      <c r="G514" s="200" t="s">
        <v>1827</v>
      </c>
      <c r="H514" s="201">
        <v>1</v>
      </c>
      <c r="I514" s="202"/>
      <c r="J514" s="203">
        <f>ROUND(I514*H514,2)</f>
        <v>0</v>
      </c>
      <c r="K514" s="199" t="s">
        <v>411</v>
      </c>
      <c r="L514" s="39"/>
      <c r="M514" s="204" t="s">
        <v>1</v>
      </c>
      <c r="N514" s="205" t="s">
        <v>46</v>
      </c>
      <c r="O514" s="67"/>
      <c r="P514" s="206">
        <f>O514*H514</f>
        <v>0</v>
      </c>
      <c r="Q514" s="206">
        <v>0</v>
      </c>
      <c r="R514" s="206">
        <f>Q514*H514</f>
        <v>0</v>
      </c>
      <c r="S514" s="206">
        <v>0</v>
      </c>
      <c r="T514" s="207">
        <f>S514*H514</f>
        <v>0</v>
      </c>
      <c r="AR514" s="208" t="s">
        <v>123</v>
      </c>
      <c r="AT514" s="208" t="s">
        <v>264</v>
      </c>
      <c r="AU514" s="208" t="s">
        <v>88</v>
      </c>
      <c r="AY514" s="17" t="s">
        <v>261</v>
      </c>
      <c r="BE514" s="209">
        <f>IF(N514="základní",J514,0)</f>
        <v>0</v>
      </c>
      <c r="BF514" s="209">
        <f>IF(N514="snížená",J514,0)</f>
        <v>0</v>
      </c>
      <c r="BG514" s="209">
        <f>IF(N514="zákl. přenesená",J514,0)</f>
        <v>0</v>
      </c>
      <c r="BH514" s="209">
        <f>IF(N514="sníž. přenesená",J514,0)</f>
        <v>0</v>
      </c>
      <c r="BI514" s="209">
        <f>IF(N514="nulová",J514,0)</f>
        <v>0</v>
      </c>
      <c r="BJ514" s="17" t="s">
        <v>88</v>
      </c>
      <c r="BK514" s="209">
        <f>ROUND(I514*H514,2)</f>
        <v>0</v>
      </c>
      <c r="BL514" s="17" t="s">
        <v>123</v>
      </c>
      <c r="BM514" s="208" t="s">
        <v>3108</v>
      </c>
    </row>
    <row r="515" spans="2:65" s="1" customFormat="1" ht="24" customHeight="1">
      <c r="B515" s="35"/>
      <c r="C515" s="197" t="s">
        <v>1894</v>
      </c>
      <c r="D515" s="197" t="s">
        <v>264</v>
      </c>
      <c r="E515" s="198" t="s">
        <v>5216</v>
      </c>
      <c r="F515" s="199" t="s">
        <v>5217</v>
      </c>
      <c r="G515" s="200" t="s">
        <v>1827</v>
      </c>
      <c r="H515" s="201">
        <v>1</v>
      </c>
      <c r="I515" s="202"/>
      <c r="J515" s="203">
        <f>ROUND(I515*H515,2)</f>
        <v>0</v>
      </c>
      <c r="K515" s="199" t="s">
        <v>411</v>
      </c>
      <c r="L515" s="39"/>
      <c r="M515" s="204" t="s">
        <v>1</v>
      </c>
      <c r="N515" s="205" t="s">
        <v>46</v>
      </c>
      <c r="O515" s="67"/>
      <c r="P515" s="206">
        <f>O515*H515</f>
        <v>0</v>
      </c>
      <c r="Q515" s="206">
        <v>0</v>
      </c>
      <c r="R515" s="206">
        <f>Q515*H515</f>
        <v>0</v>
      </c>
      <c r="S515" s="206">
        <v>0</v>
      </c>
      <c r="T515" s="207">
        <f>S515*H515</f>
        <v>0</v>
      </c>
      <c r="AR515" s="208" t="s">
        <v>123</v>
      </c>
      <c r="AT515" s="208" t="s">
        <v>264</v>
      </c>
      <c r="AU515" s="208" t="s">
        <v>88</v>
      </c>
      <c r="AY515" s="17" t="s">
        <v>261</v>
      </c>
      <c r="BE515" s="209">
        <f>IF(N515="základní",J515,0)</f>
        <v>0</v>
      </c>
      <c r="BF515" s="209">
        <f>IF(N515="snížená",J515,0)</f>
        <v>0</v>
      </c>
      <c r="BG515" s="209">
        <f>IF(N515="zákl. přenesená",J515,0)</f>
        <v>0</v>
      </c>
      <c r="BH515" s="209">
        <f>IF(N515="sníž. přenesená",J515,0)</f>
        <v>0</v>
      </c>
      <c r="BI515" s="209">
        <f>IF(N515="nulová",J515,0)</f>
        <v>0</v>
      </c>
      <c r="BJ515" s="17" t="s">
        <v>88</v>
      </c>
      <c r="BK515" s="209">
        <f>ROUND(I515*H515,2)</f>
        <v>0</v>
      </c>
      <c r="BL515" s="17" t="s">
        <v>123</v>
      </c>
      <c r="BM515" s="208" t="s">
        <v>3116</v>
      </c>
    </row>
    <row r="516" spans="2:65" s="1" customFormat="1" ht="29.25">
      <c r="B516" s="35"/>
      <c r="C516" s="36"/>
      <c r="D516" s="210" t="s">
        <v>271</v>
      </c>
      <c r="E516" s="36"/>
      <c r="F516" s="211" t="s">
        <v>5092</v>
      </c>
      <c r="G516" s="36"/>
      <c r="H516" s="36"/>
      <c r="I516" s="118"/>
      <c r="J516" s="36"/>
      <c r="K516" s="36"/>
      <c r="L516" s="39"/>
      <c r="M516" s="212"/>
      <c r="N516" s="67"/>
      <c r="O516" s="67"/>
      <c r="P516" s="67"/>
      <c r="Q516" s="67"/>
      <c r="R516" s="67"/>
      <c r="S516" s="67"/>
      <c r="T516" s="68"/>
      <c r="AT516" s="17" t="s">
        <v>271</v>
      </c>
      <c r="AU516" s="17" t="s">
        <v>88</v>
      </c>
    </row>
    <row r="517" spans="2:65" s="1" customFormat="1" ht="16.5" customHeight="1">
      <c r="B517" s="35"/>
      <c r="C517" s="197" t="s">
        <v>1898</v>
      </c>
      <c r="D517" s="197" t="s">
        <v>264</v>
      </c>
      <c r="E517" s="198" t="s">
        <v>5218</v>
      </c>
      <c r="F517" s="199" t="s">
        <v>4785</v>
      </c>
      <c r="G517" s="200" t="s">
        <v>1827</v>
      </c>
      <c r="H517" s="201">
        <v>1</v>
      </c>
      <c r="I517" s="202"/>
      <c r="J517" s="203">
        <f t="shared" ref="J517:J522" si="190">ROUND(I517*H517,2)</f>
        <v>0</v>
      </c>
      <c r="K517" s="199" t="s">
        <v>411</v>
      </c>
      <c r="L517" s="39"/>
      <c r="M517" s="204" t="s">
        <v>1</v>
      </c>
      <c r="N517" s="205" t="s">
        <v>46</v>
      </c>
      <c r="O517" s="67"/>
      <c r="P517" s="206">
        <f t="shared" ref="P517:P522" si="191">O517*H517</f>
        <v>0</v>
      </c>
      <c r="Q517" s="206">
        <v>0</v>
      </c>
      <c r="R517" s="206">
        <f t="shared" ref="R517:R522" si="192">Q517*H517</f>
        <v>0</v>
      </c>
      <c r="S517" s="206">
        <v>0</v>
      </c>
      <c r="T517" s="207">
        <f t="shared" ref="T517:T522" si="193">S517*H517</f>
        <v>0</v>
      </c>
      <c r="AR517" s="208" t="s">
        <v>123</v>
      </c>
      <c r="AT517" s="208" t="s">
        <v>264</v>
      </c>
      <c r="AU517" s="208" t="s">
        <v>88</v>
      </c>
      <c r="AY517" s="17" t="s">
        <v>261</v>
      </c>
      <c r="BE517" s="209">
        <f t="shared" ref="BE517:BE522" si="194">IF(N517="základní",J517,0)</f>
        <v>0</v>
      </c>
      <c r="BF517" s="209">
        <f t="shared" ref="BF517:BF522" si="195">IF(N517="snížená",J517,0)</f>
        <v>0</v>
      </c>
      <c r="BG517" s="209">
        <f t="shared" ref="BG517:BG522" si="196">IF(N517="zákl. přenesená",J517,0)</f>
        <v>0</v>
      </c>
      <c r="BH517" s="209">
        <f t="shared" ref="BH517:BH522" si="197">IF(N517="sníž. přenesená",J517,0)</f>
        <v>0</v>
      </c>
      <c r="BI517" s="209">
        <f t="shared" ref="BI517:BI522" si="198">IF(N517="nulová",J517,0)</f>
        <v>0</v>
      </c>
      <c r="BJ517" s="17" t="s">
        <v>88</v>
      </c>
      <c r="BK517" s="209">
        <f t="shared" ref="BK517:BK522" si="199">ROUND(I517*H517,2)</f>
        <v>0</v>
      </c>
      <c r="BL517" s="17" t="s">
        <v>123</v>
      </c>
      <c r="BM517" s="208" t="s">
        <v>3127</v>
      </c>
    </row>
    <row r="518" spans="2:65" s="1" customFormat="1" ht="16.5" customHeight="1">
      <c r="B518" s="35"/>
      <c r="C518" s="197" t="s">
        <v>1902</v>
      </c>
      <c r="D518" s="197" t="s">
        <v>264</v>
      </c>
      <c r="E518" s="198" t="s">
        <v>5219</v>
      </c>
      <c r="F518" s="199" t="s">
        <v>5220</v>
      </c>
      <c r="G518" s="200" t="s">
        <v>1827</v>
      </c>
      <c r="H518" s="201">
        <v>1</v>
      </c>
      <c r="I518" s="202"/>
      <c r="J518" s="203">
        <f t="shared" si="190"/>
        <v>0</v>
      </c>
      <c r="K518" s="199" t="s">
        <v>411</v>
      </c>
      <c r="L518" s="39"/>
      <c r="M518" s="204" t="s">
        <v>1</v>
      </c>
      <c r="N518" s="205" t="s">
        <v>46</v>
      </c>
      <c r="O518" s="67"/>
      <c r="P518" s="206">
        <f t="shared" si="191"/>
        <v>0</v>
      </c>
      <c r="Q518" s="206">
        <v>0</v>
      </c>
      <c r="R518" s="206">
        <f t="shared" si="192"/>
        <v>0</v>
      </c>
      <c r="S518" s="206">
        <v>0</v>
      </c>
      <c r="T518" s="207">
        <f t="shared" si="193"/>
        <v>0</v>
      </c>
      <c r="AR518" s="208" t="s">
        <v>123</v>
      </c>
      <c r="AT518" s="208" t="s">
        <v>264</v>
      </c>
      <c r="AU518" s="208" t="s">
        <v>88</v>
      </c>
      <c r="AY518" s="17" t="s">
        <v>261</v>
      </c>
      <c r="BE518" s="209">
        <f t="shared" si="194"/>
        <v>0</v>
      </c>
      <c r="BF518" s="209">
        <f t="shared" si="195"/>
        <v>0</v>
      </c>
      <c r="BG518" s="209">
        <f t="shared" si="196"/>
        <v>0</v>
      </c>
      <c r="BH518" s="209">
        <f t="shared" si="197"/>
        <v>0</v>
      </c>
      <c r="BI518" s="209">
        <f t="shared" si="198"/>
        <v>0</v>
      </c>
      <c r="BJ518" s="17" t="s">
        <v>88</v>
      </c>
      <c r="BK518" s="209">
        <f t="shared" si="199"/>
        <v>0</v>
      </c>
      <c r="BL518" s="17" t="s">
        <v>123</v>
      </c>
      <c r="BM518" s="208" t="s">
        <v>3135</v>
      </c>
    </row>
    <row r="519" spans="2:65" s="1" customFormat="1" ht="16.5" customHeight="1">
      <c r="B519" s="35"/>
      <c r="C519" s="197" t="s">
        <v>1906</v>
      </c>
      <c r="D519" s="197" t="s">
        <v>264</v>
      </c>
      <c r="E519" s="198" t="s">
        <v>5221</v>
      </c>
      <c r="F519" s="199" t="s">
        <v>5222</v>
      </c>
      <c r="G519" s="200" t="s">
        <v>1827</v>
      </c>
      <c r="H519" s="201">
        <v>1</v>
      </c>
      <c r="I519" s="202"/>
      <c r="J519" s="203">
        <f t="shared" si="190"/>
        <v>0</v>
      </c>
      <c r="K519" s="199" t="s">
        <v>411</v>
      </c>
      <c r="L519" s="39"/>
      <c r="M519" s="204" t="s">
        <v>1</v>
      </c>
      <c r="N519" s="205" t="s">
        <v>46</v>
      </c>
      <c r="O519" s="67"/>
      <c r="P519" s="206">
        <f t="shared" si="191"/>
        <v>0</v>
      </c>
      <c r="Q519" s="206">
        <v>0</v>
      </c>
      <c r="R519" s="206">
        <f t="shared" si="192"/>
        <v>0</v>
      </c>
      <c r="S519" s="206">
        <v>0</v>
      </c>
      <c r="T519" s="207">
        <f t="shared" si="193"/>
        <v>0</v>
      </c>
      <c r="AR519" s="208" t="s">
        <v>123</v>
      </c>
      <c r="AT519" s="208" t="s">
        <v>264</v>
      </c>
      <c r="AU519" s="208" t="s">
        <v>88</v>
      </c>
      <c r="AY519" s="17" t="s">
        <v>261</v>
      </c>
      <c r="BE519" s="209">
        <f t="shared" si="194"/>
        <v>0</v>
      </c>
      <c r="BF519" s="209">
        <f t="shared" si="195"/>
        <v>0</v>
      </c>
      <c r="BG519" s="209">
        <f t="shared" si="196"/>
        <v>0</v>
      </c>
      <c r="BH519" s="209">
        <f t="shared" si="197"/>
        <v>0</v>
      </c>
      <c r="BI519" s="209">
        <f t="shared" si="198"/>
        <v>0</v>
      </c>
      <c r="BJ519" s="17" t="s">
        <v>88</v>
      </c>
      <c r="BK519" s="209">
        <f t="shared" si="199"/>
        <v>0</v>
      </c>
      <c r="BL519" s="17" t="s">
        <v>123</v>
      </c>
      <c r="BM519" s="208" t="s">
        <v>3147</v>
      </c>
    </row>
    <row r="520" spans="2:65" s="1" customFormat="1" ht="16.5" customHeight="1">
      <c r="B520" s="35"/>
      <c r="C520" s="197" t="s">
        <v>1910</v>
      </c>
      <c r="D520" s="197" t="s">
        <v>264</v>
      </c>
      <c r="E520" s="198" t="s">
        <v>5223</v>
      </c>
      <c r="F520" s="199" t="s">
        <v>5224</v>
      </c>
      <c r="G520" s="200" t="s">
        <v>1692</v>
      </c>
      <c r="H520" s="201">
        <v>3</v>
      </c>
      <c r="I520" s="202"/>
      <c r="J520" s="203">
        <f t="shared" si="190"/>
        <v>0</v>
      </c>
      <c r="K520" s="199" t="s">
        <v>411</v>
      </c>
      <c r="L520" s="39"/>
      <c r="M520" s="204" t="s">
        <v>1</v>
      </c>
      <c r="N520" s="205" t="s">
        <v>46</v>
      </c>
      <c r="O520" s="67"/>
      <c r="P520" s="206">
        <f t="shared" si="191"/>
        <v>0</v>
      </c>
      <c r="Q520" s="206">
        <v>0</v>
      </c>
      <c r="R520" s="206">
        <f t="shared" si="192"/>
        <v>0</v>
      </c>
      <c r="S520" s="206">
        <v>0</v>
      </c>
      <c r="T520" s="207">
        <f t="shared" si="193"/>
        <v>0</v>
      </c>
      <c r="AR520" s="208" t="s">
        <v>123</v>
      </c>
      <c r="AT520" s="208" t="s">
        <v>264</v>
      </c>
      <c r="AU520" s="208" t="s">
        <v>88</v>
      </c>
      <c r="AY520" s="17" t="s">
        <v>261</v>
      </c>
      <c r="BE520" s="209">
        <f t="shared" si="194"/>
        <v>0</v>
      </c>
      <c r="BF520" s="209">
        <f t="shared" si="195"/>
        <v>0</v>
      </c>
      <c r="BG520" s="209">
        <f t="shared" si="196"/>
        <v>0</v>
      </c>
      <c r="BH520" s="209">
        <f t="shared" si="197"/>
        <v>0</v>
      </c>
      <c r="BI520" s="209">
        <f t="shared" si="198"/>
        <v>0</v>
      </c>
      <c r="BJ520" s="17" t="s">
        <v>88</v>
      </c>
      <c r="BK520" s="209">
        <f t="shared" si="199"/>
        <v>0</v>
      </c>
      <c r="BL520" s="17" t="s">
        <v>123</v>
      </c>
      <c r="BM520" s="208" t="s">
        <v>3157</v>
      </c>
    </row>
    <row r="521" spans="2:65" s="1" customFormat="1" ht="16.5" customHeight="1">
      <c r="B521" s="35"/>
      <c r="C521" s="197" t="s">
        <v>1914</v>
      </c>
      <c r="D521" s="197" t="s">
        <v>264</v>
      </c>
      <c r="E521" s="198" t="s">
        <v>5225</v>
      </c>
      <c r="F521" s="199" t="s">
        <v>4793</v>
      </c>
      <c r="G521" s="200" t="s">
        <v>1692</v>
      </c>
      <c r="H521" s="201">
        <v>3</v>
      </c>
      <c r="I521" s="202"/>
      <c r="J521" s="203">
        <f t="shared" si="190"/>
        <v>0</v>
      </c>
      <c r="K521" s="199" t="s">
        <v>411</v>
      </c>
      <c r="L521" s="39"/>
      <c r="M521" s="204" t="s">
        <v>1</v>
      </c>
      <c r="N521" s="205" t="s">
        <v>46</v>
      </c>
      <c r="O521" s="67"/>
      <c r="P521" s="206">
        <f t="shared" si="191"/>
        <v>0</v>
      </c>
      <c r="Q521" s="206">
        <v>0</v>
      </c>
      <c r="R521" s="206">
        <f t="shared" si="192"/>
        <v>0</v>
      </c>
      <c r="S521" s="206">
        <v>0</v>
      </c>
      <c r="T521" s="207">
        <f t="shared" si="193"/>
        <v>0</v>
      </c>
      <c r="AR521" s="208" t="s">
        <v>123</v>
      </c>
      <c r="AT521" s="208" t="s">
        <v>264</v>
      </c>
      <c r="AU521" s="208" t="s">
        <v>88</v>
      </c>
      <c r="AY521" s="17" t="s">
        <v>261</v>
      </c>
      <c r="BE521" s="209">
        <f t="shared" si="194"/>
        <v>0</v>
      </c>
      <c r="BF521" s="209">
        <f t="shared" si="195"/>
        <v>0</v>
      </c>
      <c r="BG521" s="209">
        <f t="shared" si="196"/>
        <v>0</v>
      </c>
      <c r="BH521" s="209">
        <f t="shared" si="197"/>
        <v>0</v>
      </c>
      <c r="BI521" s="209">
        <f t="shared" si="198"/>
        <v>0</v>
      </c>
      <c r="BJ521" s="17" t="s">
        <v>88</v>
      </c>
      <c r="BK521" s="209">
        <f t="shared" si="199"/>
        <v>0</v>
      </c>
      <c r="BL521" s="17" t="s">
        <v>123</v>
      </c>
      <c r="BM521" s="208" t="s">
        <v>5226</v>
      </c>
    </row>
    <row r="522" spans="2:65" s="1" customFormat="1" ht="16.5" customHeight="1">
      <c r="B522" s="35"/>
      <c r="C522" s="197" t="s">
        <v>1918</v>
      </c>
      <c r="D522" s="197" t="s">
        <v>264</v>
      </c>
      <c r="E522" s="198" t="s">
        <v>5227</v>
      </c>
      <c r="F522" s="199" t="s">
        <v>5228</v>
      </c>
      <c r="G522" s="200" t="s">
        <v>1827</v>
      </c>
      <c r="H522" s="201">
        <v>1</v>
      </c>
      <c r="I522" s="202"/>
      <c r="J522" s="203">
        <f t="shared" si="190"/>
        <v>0</v>
      </c>
      <c r="K522" s="199" t="s">
        <v>411</v>
      </c>
      <c r="L522" s="39"/>
      <c r="M522" s="204" t="s">
        <v>1</v>
      </c>
      <c r="N522" s="205" t="s">
        <v>46</v>
      </c>
      <c r="O522" s="67"/>
      <c r="P522" s="206">
        <f t="shared" si="191"/>
        <v>0</v>
      </c>
      <c r="Q522" s="206">
        <v>0</v>
      </c>
      <c r="R522" s="206">
        <f t="shared" si="192"/>
        <v>0</v>
      </c>
      <c r="S522" s="206">
        <v>0</v>
      </c>
      <c r="T522" s="207">
        <f t="shared" si="193"/>
        <v>0</v>
      </c>
      <c r="AR522" s="208" t="s">
        <v>123</v>
      </c>
      <c r="AT522" s="208" t="s">
        <v>264</v>
      </c>
      <c r="AU522" s="208" t="s">
        <v>88</v>
      </c>
      <c r="AY522" s="17" t="s">
        <v>261</v>
      </c>
      <c r="BE522" s="209">
        <f t="shared" si="194"/>
        <v>0</v>
      </c>
      <c r="BF522" s="209">
        <f t="shared" si="195"/>
        <v>0</v>
      </c>
      <c r="BG522" s="209">
        <f t="shared" si="196"/>
        <v>0</v>
      </c>
      <c r="BH522" s="209">
        <f t="shared" si="197"/>
        <v>0</v>
      </c>
      <c r="BI522" s="209">
        <f t="shared" si="198"/>
        <v>0</v>
      </c>
      <c r="BJ522" s="17" t="s">
        <v>88</v>
      </c>
      <c r="BK522" s="209">
        <f t="shared" si="199"/>
        <v>0</v>
      </c>
      <c r="BL522" s="17" t="s">
        <v>123</v>
      </c>
      <c r="BM522" s="208" t="s">
        <v>5229</v>
      </c>
    </row>
    <row r="523" spans="2:65" s="1" customFormat="1" ht="19.5">
      <c r="B523" s="35"/>
      <c r="C523" s="36"/>
      <c r="D523" s="210" t="s">
        <v>271</v>
      </c>
      <c r="E523" s="36"/>
      <c r="F523" s="211" t="s">
        <v>4796</v>
      </c>
      <c r="G523" s="36"/>
      <c r="H523" s="36"/>
      <c r="I523" s="118"/>
      <c r="J523" s="36"/>
      <c r="K523" s="36"/>
      <c r="L523" s="39"/>
      <c r="M523" s="212"/>
      <c r="N523" s="67"/>
      <c r="O523" s="67"/>
      <c r="P523" s="67"/>
      <c r="Q523" s="67"/>
      <c r="R523" s="67"/>
      <c r="S523" s="67"/>
      <c r="T523" s="68"/>
      <c r="AT523" s="17" t="s">
        <v>271</v>
      </c>
      <c r="AU523" s="17" t="s">
        <v>88</v>
      </c>
    </row>
    <row r="524" spans="2:65" s="1" customFormat="1" ht="16.5" customHeight="1">
      <c r="B524" s="35"/>
      <c r="C524" s="197" t="s">
        <v>1922</v>
      </c>
      <c r="D524" s="197" t="s">
        <v>264</v>
      </c>
      <c r="E524" s="198" t="s">
        <v>5230</v>
      </c>
      <c r="F524" s="199" t="s">
        <v>4740</v>
      </c>
      <c r="G524" s="200" t="s">
        <v>1827</v>
      </c>
      <c r="H524" s="201">
        <v>1</v>
      </c>
      <c r="I524" s="202"/>
      <c r="J524" s="203">
        <f>ROUND(I524*H524,2)</f>
        <v>0</v>
      </c>
      <c r="K524" s="199" t="s">
        <v>411</v>
      </c>
      <c r="L524" s="39"/>
      <c r="M524" s="204" t="s">
        <v>1</v>
      </c>
      <c r="N524" s="205" t="s">
        <v>46</v>
      </c>
      <c r="O524" s="67"/>
      <c r="P524" s="206">
        <f>O524*H524</f>
        <v>0</v>
      </c>
      <c r="Q524" s="206">
        <v>0</v>
      </c>
      <c r="R524" s="206">
        <f>Q524*H524</f>
        <v>0</v>
      </c>
      <c r="S524" s="206">
        <v>0</v>
      </c>
      <c r="T524" s="207">
        <f>S524*H524</f>
        <v>0</v>
      </c>
      <c r="AR524" s="208" t="s">
        <v>123</v>
      </c>
      <c r="AT524" s="208" t="s">
        <v>264</v>
      </c>
      <c r="AU524" s="208" t="s">
        <v>88</v>
      </c>
      <c r="AY524" s="17" t="s">
        <v>261</v>
      </c>
      <c r="BE524" s="209">
        <f>IF(N524="základní",J524,0)</f>
        <v>0</v>
      </c>
      <c r="BF524" s="209">
        <f>IF(N524="snížená",J524,0)</f>
        <v>0</v>
      </c>
      <c r="BG524" s="209">
        <f>IF(N524="zákl. přenesená",J524,0)</f>
        <v>0</v>
      </c>
      <c r="BH524" s="209">
        <f>IF(N524="sníž. přenesená",J524,0)</f>
        <v>0</v>
      </c>
      <c r="BI524" s="209">
        <f>IF(N524="nulová",J524,0)</f>
        <v>0</v>
      </c>
      <c r="BJ524" s="17" t="s">
        <v>88</v>
      </c>
      <c r="BK524" s="209">
        <f>ROUND(I524*H524,2)</f>
        <v>0</v>
      </c>
      <c r="BL524" s="17" t="s">
        <v>123</v>
      </c>
      <c r="BM524" s="208" t="s">
        <v>5231</v>
      </c>
    </row>
    <row r="525" spans="2:65" s="1" customFormat="1" ht="16.5" customHeight="1">
      <c r="B525" s="35"/>
      <c r="C525" s="197" t="s">
        <v>1926</v>
      </c>
      <c r="D525" s="197" t="s">
        <v>264</v>
      </c>
      <c r="E525" s="198" t="s">
        <v>5232</v>
      </c>
      <c r="F525" s="199" t="s">
        <v>4799</v>
      </c>
      <c r="G525" s="200" t="s">
        <v>1827</v>
      </c>
      <c r="H525" s="201">
        <v>2</v>
      </c>
      <c r="I525" s="202"/>
      <c r="J525" s="203">
        <f>ROUND(I525*H525,2)</f>
        <v>0</v>
      </c>
      <c r="K525" s="199" t="s">
        <v>411</v>
      </c>
      <c r="L525" s="39"/>
      <c r="M525" s="204" t="s">
        <v>1</v>
      </c>
      <c r="N525" s="205" t="s">
        <v>46</v>
      </c>
      <c r="O525" s="67"/>
      <c r="P525" s="206">
        <f>O525*H525</f>
        <v>0</v>
      </c>
      <c r="Q525" s="206">
        <v>0</v>
      </c>
      <c r="R525" s="206">
        <f>Q525*H525</f>
        <v>0</v>
      </c>
      <c r="S525" s="206">
        <v>0</v>
      </c>
      <c r="T525" s="207">
        <f>S525*H525</f>
        <v>0</v>
      </c>
      <c r="AR525" s="208" t="s">
        <v>123</v>
      </c>
      <c r="AT525" s="208" t="s">
        <v>264</v>
      </c>
      <c r="AU525" s="208" t="s">
        <v>88</v>
      </c>
      <c r="AY525" s="17" t="s">
        <v>261</v>
      </c>
      <c r="BE525" s="209">
        <f>IF(N525="základní",J525,0)</f>
        <v>0</v>
      </c>
      <c r="BF525" s="209">
        <f>IF(N525="snížená",J525,0)</f>
        <v>0</v>
      </c>
      <c r="BG525" s="209">
        <f>IF(N525="zákl. přenesená",J525,0)</f>
        <v>0</v>
      </c>
      <c r="BH525" s="209">
        <f>IF(N525="sníž. přenesená",J525,0)</f>
        <v>0</v>
      </c>
      <c r="BI525" s="209">
        <f>IF(N525="nulová",J525,0)</f>
        <v>0</v>
      </c>
      <c r="BJ525" s="17" t="s">
        <v>88</v>
      </c>
      <c r="BK525" s="209">
        <f>ROUND(I525*H525,2)</f>
        <v>0</v>
      </c>
      <c r="BL525" s="17" t="s">
        <v>123</v>
      </c>
      <c r="BM525" s="208" t="s">
        <v>5233</v>
      </c>
    </row>
    <row r="526" spans="2:65" s="1" customFormat="1" ht="29.25">
      <c r="B526" s="35"/>
      <c r="C526" s="36"/>
      <c r="D526" s="210" t="s">
        <v>271</v>
      </c>
      <c r="E526" s="36"/>
      <c r="F526" s="211" t="s">
        <v>5107</v>
      </c>
      <c r="G526" s="36"/>
      <c r="H526" s="36"/>
      <c r="I526" s="118"/>
      <c r="J526" s="36"/>
      <c r="K526" s="36"/>
      <c r="L526" s="39"/>
      <c r="M526" s="212"/>
      <c r="N526" s="67"/>
      <c r="O526" s="67"/>
      <c r="P526" s="67"/>
      <c r="Q526" s="67"/>
      <c r="R526" s="67"/>
      <c r="S526" s="67"/>
      <c r="T526" s="68"/>
      <c r="AT526" s="17" t="s">
        <v>271</v>
      </c>
      <c r="AU526" s="17" t="s">
        <v>88</v>
      </c>
    </row>
    <row r="527" spans="2:65" s="1" customFormat="1" ht="16.5" customHeight="1">
      <c r="B527" s="35"/>
      <c r="C527" s="197" t="s">
        <v>1930</v>
      </c>
      <c r="D527" s="197" t="s">
        <v>264</v>
      </c>
      <c r="E527" s="198" t="s">
        <v>5234</v>
      </c>
      <c r="F527" s="199" t="s">
        <v>4802</v>
      </c>
      <c r="G527" s="200" t="s">
        <v>1827</v>
      </c>
      <c r="H527" s="201">
        <v>2</v>
      </c>
      <c r="I527" s="202"/>
      <c r="J527" s="203">
        <f t="shared" ref="J527:J547" si="200">ROUND(I527*H527,2)</f>
        <v>0</v>
      </c>
      <c r="K527" s="199" t="s">
        <v>411</v>
      </c>
      <c r="L527" s="39"/>
      <c r="M527" s="204" t="s">
        <v>1</v>
      </c>
      <c r="N527" s="205" t="s">
        <v>46</v>
      </c>
      <c r="O527" s="67"/>
      <c r="P527" s="206">
        <f t="shared" ref="P527:P547" si="201">O527*H527</f>
        <v>0</v>
      </c>
      <c r="Q527" s="206">
        <v>0</v>
      </c>
      <c r="R527" s="206">
        <f t="shared" ref="R527:R547" si="202">Q527*H527</f>
        <v>0</v>
      </c>
      <c r="S527" s="206">
        <v>0</v>
      </c>
      <c r="T527" s="207">
        <f t="shared" ref="T527:T547" si="203">S527*H527</f>
        <v>0</v>
      </c>
      <c r="AR527" s="208" t="s">
        <v>123</v>
      </c>
      <c r="AT527" s="208" t="s">
        <v>264</v>
      </c>
      <c r="AU527" s="208" t="s">
        <v>88</v>
      </c>
      <c r="AY527" s="17" t="s">
        <v>261</v>
      </c>
      <c r="BE527" s="209">
        <f t="shared" ref="BE527:BE547" si="204">IF(N527="základní",J527,0)</f>
        <v>0</v>
      </c>
      <c r="BF527" s="209">
        <f t="shared" ref="BF527:BF547" si="205">IF(N527="snížená",J527,0)</f>
        <v>0</v>
      </c>
      <c r="BG527" s="209">
        <f t="shared" ref="BG527:BG547" si="206">IF(N527="zákl. přenesená",J527,0)</f>
        <v>0</v>
      </c>
      <c r="BH527" s="209">
        <f t="shared" ref="BH527:BH547" si="207">IF(N527="sníž. přenesená",J527,0)</f>
        <v>0</v>
      </c>
      <c r="BI527" s="209">
        <f t="shared" ref="BI527:BI547" si="208">IF(N527="nulová",J527,0)</f>
        <v>0</v>
      </c>
      <c r="BJ527" s="17" t="s">
        <v>88</v>
      </c>
      <c r="BK527" s="209">
        <f t="shared" ref="BK527:BK547" si="209">ROUND(I527*H527,2)</f>
        <v>0</v>
      </c>
      <c r="BL527" s="17" t="s">
        <v>123</v>
      </c>
      <c r="BM527" s="208" t="s">
        <v>5235</v>
      </c>
    </row>
    <row r="528" spans="2:65" s="1" customFormat="1" ht="16.5" customHeight="1">
      <c r="B528" s="35"/>
      <c r="C528" s="197" t="s">
        <v>1934</v>
      </c>
      <c r="D528" s="197" t="s">
        <v>264</v>
      </c>
      <c r="E528" s="198" t="s">
        <v>5236</v>
      </c>
      <c r="F528" s="199" t="s">
        <v>4804</v>
      </c>
      <c r="G528" s="200" t="s">
        <v>1827</v>
      </c>
      <c r="H528" s="201">
        <v>2</v>
      </c>
      <c r="I528" s="202"/>
      <c r="J528" s="203">
        <f t="shared" si="200"/>
        <v>0</v>
      </c>
      <c r="K528" s="199" t="s">
        <v>411</v>
      </c>
      <c r="L528" s="39"/>
      <c r="M528" s="204" t="s">
        <v>1</v>
      </c>
      <c r="N528" s="205" t="s">
        <v>46</v>
      </c>
      <c r="O528" s="67"/>
      <c r="P528" s="206">
        <f t="shared" si="201"/>
        <v>0</v>
      </c>
      <c r="Q528" s="206">
        <v>0</v>
      </c>
      <c r="R528" s="206">
        <f t="shared" si="202"/>
        <v>0</v>
      </c>
      <c r="S528" s="206">
        <v>0</v>
      </c>
      <c r="T528" s="207">
        <f t="shared" si="203"/>
        <v>0</v>
      </c>
      <c r="AR528" s="208" t="s">
        <v>123</v>
      </c>
      <c r="AT528" s="208" t="s">
        <v>264</v>
      </c>
      <c r="AU528" s="208" t="s">
        <v>88</v>
      </c>
      <c r="AY528" s="17" t="s">
        <v>261</v>
      </c>
      <c r="BE528" s="209">
        <f t="shared" si="204"/>
        <v>0</v>
      </c>
      <c r="BF528" s="209">
        <f t="shared" si="205"/>
        <v>0</v>
      </c>
      <c r="BG528" s="209">
        <f t="shared" si="206"/>
        <v>0</v>
      </c>
      <c r="BH528" s="209">
        <f t="shared" si="207"/>
        <v>0</v>
      </c>
      <c r="BI528" s="209">
        <f t="shared" si="208"/>
        <v>0</v>
      </c>
      <c r="BJ528" s="17" t="s">
        <v>88</v>
      </c>
      <c r="BK528" s="209">
        <f t="shared" si="209"/>
        <v>0</v>
      </c>
      <c r="BL528" s="17" t="s">
        <v>123</v>
      </c>
      <c r="BM528" s="208" t="s">
        <v>5237</v>
      </c>
    </row>
    <row r="529" spans="2:65" s="1" customFormat="1" ht="16.5" customHeight="1">
      <c r="B529" s="35"/>
      <c r="C529" s="197" t="s">
        <v>1938</v>
      </c>
      <c r="D529" s="197" t="s">
        <v>264</v>
      </c>
      <c r="E529" s="198" t="s">
        <v>5238</v>
      </c>
      <c r="F529" s="199" t="s">
        <v>4806</v>
      </c>
      <c r="G529" s="200" t="s">
        <v>1827</v>
      </c>
      <c r="H529" s="201">
        <v>2</v>
      </c>
      <c r="I529" s="202"/>
      <c r="J529" s="203">
        <f t="shared" si="200"/>
        <v>0</v>
      </c>
      <c r="K529" s="199" t="s">
        <v>411</v>
      </c>
      <c r="L529" s="39"/>
      <c r="M529" s="204" t="s">
        <v>1</v>
      </c>
      <c r="N529" s="205" t="s">
        <v>46</v>
      </c>
      <c r="O529" s="67"/>
      <c r="P529" s="206">
        <f t="shared" si="201"/>
        <v>0</v>
      </c>
      <c r="Q529" s="206">
        <v>0</v>
      </c>
      <c r="R529" s="206">
        <f t="shared" si="202"/>
        <v>0</v>
      </c>
      <c r="S529" s="206">
        <v>0</v>
      </c>
      <c r="T529" s="207">
        <f t="shared" si="203"/>
        <v>0</v>
      </c>
      <c r="AR529" s="208" t="s">
        <v>123</v>
      </c>
      <c r="AT529" s="208" t="s">
        <v>264</v>
      </c>
      <c r="AU529" s="208" t="s">
        <v>88</v>
      </c>
      <c r="AY529" s="17" t="s">
        <v>261</v>
      </c>
      <c r="BE529" s="209">
        <f t="shared" si="204"/>
        <v>0</v>
      </c>
      <c r="BF529" s="209">
        <f t="shared" si="205"/>
        <v>0</v>
      </c>
      <c r="BG529" s="209">
        <f t="shared" si="206"/>
        <v>0</v>
      </c>
      <c r="BH529" s="209">
        <f t="shared" si="207"/>
        <v>0</v>
      </c>
      <c r="BI529" s="209">
        <f t="shared" si="208"/>
        <v>0</v>
      </c>
      <c r="BJ529" s="17" t="s">
        <v>88</v>
      </c>
      <c r="BK529" s="209">
        <f t="shared" si="209"/>
        <v>0</v>
      </c>
      <c r="BL529" s="17" t="s">
        <v>123</v>
      </c>
      <c r="BM529" s="208" t="s">
        <v>5239</v>
      </c>
    </row>
    <row r="530" spans="2:65" s="1" customFormat="1" ht="16.5" customHeight="1">
      <c r="B530" s="35"/>
      <c r="C530" s="197" t="s">
        <v>1942</v>
      </c>
      <c r="D530" s="197" t="s">
        <v>264</v>
      </c>
      <c r="E530" s="198" t="s">
        <v>5240</v>
      </c>
      <c r="F530" s="199" t="s">
        <v>4953</v>
      </c>
      <c r="G530" s="200" t="s">
        <v>1692</v>
      </c>
      <c r="H530" s="201">
        <v>80</v>
      </c>
      <c r="I530" s="202"/>
      <c r="J530" s="203">
        <f t="shared" si="200"/>
        <v>0</v>
      </c>
      <c r="K530" s="199" t="s">
        <v>411</v>
      </c>
      <c r="L530" s="39"/>
      <c r="M530" s="204" t="s">
        <v>1</v>
      </c>
      <c r="N530" s="205" t="s">
        <v>46</v>
      </c>
      <c r="O530" s="67"/>
      <c r="P530" s="206">
        <f t="shared" si="201"/>
        <v>0</v>
      </c>
      <c r="Q530" s="206">
        <v>0</v>
      </c>
      <c r="R530" s="206">
        <f t="shared" si="202"/>
        <v>0</v>
      </c>
      <c r="S530" s="206">
        <v>0</v>
      </c>
      <c r="T530" s="207">
        <f t="shared" si="203"/>
        <v>0</v>
      </c>
      <c r="AR530" s="208" t="s">
        <v>123</v>
      </c>
      <c r="AT530" s="208" t="s">
        <v>264</v>
      </c>
      <c r="AU530" s="208" t="s">
        <v>88</v>
      </c>
      <c r="AY530" s="17" t="s">
        <v>261</v>
      </c>
      <c r="BE530" s="209">
        <f t="shared" si="204"/>
        <v>0</v>
      </c>
      <c r="BF530" s="209">
        <f t="shared" si="205"/>
        <v>0</v>
      </c>
      <c r="BG530" s="209">
        <f t="shared" si="206"/>
        <v>0</v>
      </c>
      <c r="BH530" s="209">
        <f t="shared" si="207"/>
        <v>0</v>
      </c>
      <c r="BI530" s="209">
        <f t="shared" si="208"/>
        <v>0</v>
      </c>
      <c r="BJ530" s="17" t="s">
        <v>88</v>
      </c>
      <c r="BK530" s="209">
        <f t="shared" si="209"/>
        <v>0</v>
      </c>
      <c r="BL530" s="17" t="s">
        <v>123</v>
      </c>
      <c r="BM530" s="208" t="s">
        <v>5241</v>
      </c>
    </row>
    <row r="531" spans="2:65" s="1" customFormat="1" ht="16.5" customHeight="1">
      <c r="B531" s="35"/>
      <c r="C531" s="197" t="s">
        <v>1946</v>
      </c>
      <c r="D531" s="197" t="s">
        <v>264</v>
      </c>
      <c r="E531" s="198" t="s">
        <v>5242</v>
      </c>
      <c r="F531" s="199" t="s">
        <v>4740</v>
      </c>
      <c r="G531" s="200" t="s">
        <v>1827</v>
      </c>
      <c r="H531" s="201">
        <v>1</v>
      </c>
      <c r="I531" s="202"/>
      <c r="J531" s="203">
        <f t="shared" si="200"/>
        <v>0</v>
      </c>
      <c r="K531" s="199" t="s">
        <v>411</v>
      </c>
      <c r="L531" s="39"/>
      <c r="M531" s="204" t="s">
        <v>1</v>
      </c>
      <c r="N531" s="205" t="s">
        <v>46</v>
      </c>
      <c r="O531" s="67"/>
      <c r="P531" s="206">
        <f t="shared" si="201"/>
        <v>0</v>
      </c>
      <c r="Q531" s="206">
        <v>0</v>
      </c>
      <c r="R531" s="206">
        <f t="shared" si="202"/>
        <v>0</v>
      </c>
      <c r="S531" s="206">
        <v>0</v>
      </c>
      <c r="T531" s="207">
        <f t="shared" si="203"/>
        <v>0</v>
      </c>
      <c r="AR531" s="208" t="s">
        <v>123</v>
      </c>
      <c r="AT531" s="208" t="s">
        <v>264</v>
      </c>
      <c r="AU531" s="208" t="s">
        <v>88</v>
      </c>
      <c r="AY531" s="17" t="s">
        <v>261</v>
      </c>
      <c r="BE531" s="209">
        <f t="shared" si="204"/>
        <v>0</v>
      </c>
      <c r="BF531" s="209">
        <f t="shared" si="205"/>
        <v>0</v>
      </c>
      <c r="BG531" s="209">
        <f t="shared" si="206"/>
        <v>0</v>
      </c>
      <c r="BH531" s="209">
        <f t="shared" si="207"/>
        <v>0</v>
      </c>
      <c r="BI531" s="209">
        <f t="shared" si="208"/>
        <v>0</v>
      </c>
      <c r="BJ531" s="17" t="s">
        <v>88</v>
      </c>
      <c r="BK531" s="209">
        <f t="shared" si="209"/>
        <v>0</v>
      </c>
      <c r="BL531" s="17" t="s">
        <v>123</v>
      </c>
      <c r="BM531" s="208" t="s">
        <v>5243</v>
      </c>
    </row>
    <row r="532" spans="2:65" s="1" customFormat="1" ht="16.5" customHeight="1">
      <c r="B532" s="35"/>
      <c r="C532" s="197" t="s">
        <v>1950</v>
      </c>
      <c r="D532" s="197" t="s">
        <v>264</v>
      </c>
      <c r="E532" s="198" t="s">
        <v>5244</v>
      </c>
      <c r="F532" s="199" t="s">
        <v>5245</v>
      </c>
      <c r="G532" s="200" t="s">
        <v>1827</v>
      </c>
      <c r="H532" s="201">
        <v>4</v>
      </c>
      <c r="I532" s="202"/>
      <c r="J532" s="203">
        <f t="shared" si="200"/>
        <v>0</v>
      </c>
      <c r="K532" s="199" t="s">
        <v>411</v>
      </c>
      <c r="L532" s="39"/>
      <c r="M532" s="204" t="s">
        <v>1</v>
      </c>
      <c r="N532" s="205" t="s">
        <v>46</v>
      </c>
      <c r="O532" s="67"/>
      <c r="P532" s="206">
        <f t="shared" si="201"/>
        <v>0</v>
      </c>
      <c r="Q532" s="206">
        <v>0</v>
      </c>
      <c r="R532" s="206">
        <f t="shared" si="202"/>
        <v>0</v>
      </c>
      <c r="S532" s="206">
        <v>0</v>
      </c>
      <c r="T532" s="207">
        <f t="shared" si="203"/>
        <v>0</v>
      </c>
      <c r="AR532" s="208" t="s">
        <v>123</v>
      </c>
      <c r="AT532" s="208" t="s">
        <v>264</v>
      </c>
      <c r="AU532" s="208" t="s">
        <v>88</v>
      </c>
      <c r="AY532" s="17" t="s">
        <v>261</v>
      </c>
      <c r="BE532" s="209">
        <f t="shared" si="204"/>
        <v>0</v>
      </c>
      <c r="BF532" s="209">
        <f t="shared" si="205"/>
        <v>0</v>
      </c>
      <c r="BG532" s="209">
        <f t="shared" si="206"/>
        <v>0</v>
      </c>
      <c r="BH532" s="209">
        <f t="shared" si="207"/>
        <v>0</v>
      </c>
      <c r="BI532" s="209">
        <f t="shared" si="208"/>
        <v>0</v>
      </c>
      <c r="BJ532" s="17" t="s">
        <v>88</v>
      </c>
      <c r="BK532" s="209">
        <f t="shared" si="209"/>
        <v>0</v>
      </c>
      <c r="BL532" s="17" t="s">
        <v>123</v>
      </c>
      <c r="BM532" s="208" t="s">
        <v>5246</v>
      </c>
    </row>
    <row r="533" spans="2:65" s="1" customFormat="1" ht="16.5" customHeight="1">
      <c r="B533" s="35"/>
      <c r="C533" s="197" t="s">
        <v>1954</v>
      </c>
      <c r="D533" s="197" t="s">
        <v>264</v>
      </c>
      <c r="E533" s="198" t="s">
        <v>5247</v>
      </c>
      <c r="F533" s="199" t="s">
        <v>5248</v>
      </c>
      <c r="G533" s="200" t="s">
        <v>1827</v>
      </c>
      <c r="H533" s="201">
        <v>2</v>
      </c>
      <c r="I533" s="202"/>
      <c r="J533" s="203">
        <f t="shared" si="200"/>
        <v>0</v>
      </c>
      <c r="K533" s="199" t="s">
        <v>411</v>
      </c>
      <c r="L533" s="39"/>
      <c r="M533" s="204" t="s">
        <v>1</v>
      </c>
      <c r="N533" s="205" t="s">
        <v>46</v>
      </c>
      <c r="O533" s="67"/>
      <c r="P533" s="206">
        <f t="shared" si="201"/>
        <v>0</v>
      </c>
      <c r="Q533" s="206">
        <v>0</v>
      </c>
      <c r="R533" s="206">
        <f t="shared" si="202"/>
        <v>0</v>
      </c>
      <c r="S533" s="206">
        <v>0</v>
      </c>
      <c r="T533" s="207">
        <f t="shared" si="203"/>
        <v>0</v>
      </c>
      <c r="AR533" s="208" t="s">
        <v>123</v>
      </c>
      <c r="AT533" s="208" t="s">
        <v>264</v>
      </c>
      <c r="AU533" s="208" t="s">
        <v>88</v>
      </c>
      <c r="AY533" s="17" t="s">
        <v>261</v>
      </c>
      <c r="BE533" s="209">
        <f t="shared" si="204"/>
        <v>0</v>
      </c>
      <c r="BF533" s="209">
        <f t="shared" si="205"/>
        <v>0</v>
      </c>
      <c r="BG533" s="209">
        <f t="shared" si="206"/>
        <v>0</v>
      </c>
      <c r="BH533" s="209">
        <f t="shared" si="207"/>
        <v>0</v>
      </c>
      <c r="BI533" s="209">
        <f t="shared" si="208"/>
        <v>0</v>
      </c>
      <c r="BJ533" s="17" t="s">
        <v>88</v>
      </c>
      <c r="BK533" s="209">
        <f t="shared" si="209"/>
        <v>0</v>
      </c>
      <c r="BL533" s="17" t="s">
        <v>123</v>
      </c>
      <c r="BM533" s="208" t="s">
        <v>5249</v>
      </c>
    </row>
    <row r="534" spans="2:65" s="1" customFormat="1" ht="16.5" customHeight="1">
      <c r="B534" s="35"/>
      <c r="C534" s="197" t="s">
        <v>1958</v>
      </c>
      <c r="D534" s="197" t="s">
        <v>264</v>
      </c>
      <c r="E534" s="198" t="s">
        <v>5250</v>
      </c>
      <c r="F534" s="199" t="s">
        <v>4740</v>
      </c>
      <c r="G534" s="200" t="s">
        <v>1827</v>
      </c>
      <c r="H534" s="201">
        <v>1</v>
      </c>
      <c r="I534" s="202"/>
      <c r="J534" s="203">
        <f t="shared" si="200"/>
        <v>0</v>
      </c>
      <c r="K534" s="199" t="s">
        <v>411</v>
      </c>
      <c r="L534" s="39"/>
      <c r="M534" s="204" t="s">
        <v>1</v>
      </c>
      <c r="N534" s="205" t="s">
        <v>46</v>
      </c>
      <c r="O534" s="67"/>
      <c r="P534" s="206">
        <f t="shared" si="201"/>
        <v>0</v>
      </c>
      <c r="Q534" s="206">
        <v>0</v>
      </c>
      <c r="R534" s="206">
        <f t="shared" si="202"/>
        <v>0</v>
      </c>
      <c r="S534" s="206">
        <v>0</v>
      </c>
      <c r="T534" s="207">
        <f t="shared" si="203"/>
        <v>0</v>
      </c>
      <c r="AR534" s="208" t="s">
        <v>123</v>
      </c>
      <c r="AT534" s="208" t="s">
        <v>264</v>
      </c>
      <c r="AU534" s="208" t="s">
        <v>88</v>
      </c>
      <c r="AY534" s="17" t="s">
        <v>261</v>
      </c>
      <c r="BE534" s="209">
        <f t="shared" si="204"/>
        <v>0</v>
      </c>
      <c r="BF534" s="209">
        <f t="shared" si="205"/>
        <v>0</v>
      </c>
      <c r="BG534" s="209">
        <f t="shared" si="206"/>
        <v>0</v>
      </c>
      <c r="BH534" s="209">
        <f t="shared" si="207"/>
        <v>0</v>
      </c>
      <c r="BI534" s="209">
        <f t="shared" si="208"/>
        <v>0</v>
      </c>
      <c r="BJ534" s="17" t="s">
        <v>88</v>
      </c>
      <c r="BK534" s="209">
        <f t="shared" si="209"/>
        <v>0</v>
      </c>
      <c r="BL534" s="17" t="s">
        <v>123</v>
      </c>
      <c r="BM534" s="208" t="s">
        <v>5251</v>
      </c>
    </row>
    <row r="535" spans="2:65" s="1" customFormat="1" ht="16.5" customHeight="1">
      <c r="B535" s="35"/>
      <c r="C535" s="197" t="s">
        <v>1962</v>
      </c>
      <c r="D535" s="197" t="s">
        <v>264</v>
      </c>
      <c r="E535" s="198" t="s">
        <v>5252</v>
      </c>
      <c r="F535" s="199" t="s">
        <v>5026</v>
      </c>
      <c r="G535" s="200" t="s">
        <v>1827</v>
      </c>
      <c r="H535" s="201">
        <v>5</v>
      </c>
      <c r="I535" s="202"/>
      <c r="J535" s="203">
        <f t="shared" si="200"/>
        <v>0</v>
      </c>
      <c r="K535" s="199" t="s">
        <v>411</v>
      </c>
      <c r="L535" s="39"/>
      <c r="M535" s="204" t="s">
        <v>1</v>
      </c>
      <c r="N535" s="205" t="s">
        <v>46</v>
      </c>
      <c r="O535" s="67"/>
      <c r="P535" s="206">
        <f t="shared" si="201"/>
        <v>0</v>
      </c>
      <c r="Q535" s="206">
        <v>0</v>
      </c>
      <c r="R535" s="206">
        <f t="shared" si="202"/>
        <v>0</v>
      </c>
      <c r="S535" s="206">
        <v>0</v>
      </c>
      <c r="T535" s="207">
        <f t="shared" si="203"/>
        <v>0</v>
      </c>
      <c r="AR535" s="208" t="s">
        <v>123</v>
      </c>
      <c r="AT535" s="208" t="s">
        <v>264</v>
      </c>
      <c r="AU535" s="208" t="s">
        <v>88</v>
      </c>
      <c r="AY535" s="17" t="s">
        <v>261</v>
      </c>
      <c r="BE535" s="209">
        <f t="shared" si="204"/>
        <v>0</v>
      </c>
      <c r="BF535" s="209">
        <f t="shared" si="205"/>
        <v>0</v>
      </c>
      <c r="BG535" s="209">
        <f t="shared" si="206"/>
        <v>0</v>
      </c>
      <c r="BH535" s="209">
        <f t="shared" si="207"/>
        <v>0</v>
      </c>
      <c r="BI535" s="209">
        <f t="shared" si="208"/>
        <v>0</v>
      </c>
      <c r="BJ535" s="17" t="s">
        <v>88</v>
      </c>
      <c r="BK535" s="209">
        <f t="shared" si="209"/>
        <v>0</v>
      </c>
      <c r="BL535" s="17" t="s">
        <v>123</v>
      </c>
      <c r="BM535" s="208" t="s">
        <v>5253</v>
      </c>
    </row>
    <row r="536" spans="2:65" s="1" customFormat="1" ht="16.5" customHeight="1">
      <c r="B536" s="35"/>
      <c r="C536" s="197" t="s">
        <v>1966</v>
      </c>
      <c r="D536" s="197" t="s">
        <v>264</v>
      </c>
      <c r="E536" s="198" t="s">
        <v>5254</v>
      </c>
      <c r="F536" s="199" t="s">
        <v>5255</v>
      </c>
      <c r="G536" s="200" t="s">
        <v>1827</v>
      </c>
      <c r="H536" s="201">
        <v>6</v>
      </c>
      <c r="I536" s="202"/>
      <c r="J536" s="203">
        <f t="shared" si="200"/>
        <v>0</v>
      </c>
      <c r="K536" s="199" t="s">
        <v>411</v>
      </c>
      <c r="L536" s="39"/>
      <c r="M536" s="204" t="s">
        <v>1</v>
      </c>
      <c r="N536" s="205" t="s">
        <v>46</v>
      </c>
      <c r="O536" s="67"/>
      <c r="P536" s="206">
        <f t="shared" si="201"/>
        <v>0</v>
      </c>
      <c r="Q536" s="206">
        <v>0</v>
      </c>
      <c r="R536" s="206">
        <f t="shared" si="202"/>
        <v>0</v>
      </c>
      <c r="S536" s="206">
        <v>0</v>
      </c>
      <c r="T536" s="207">
        <f t="shared" si="203"/>
        <v>0</v>
      </c>
      <c r="AR536" s="208" t="s">
        <v>123</v>
      </c>
      <c r="AT536" s="208" t="s">
        <v>264</v>
      </c>
      <c r="AU536" s="208" t="s">
        <v>88</v>
      </c>
      <c r="AY536" s="17" t="s">
        <v>261</v>
      </c>
      <c r="BE536" s="209">
        <f t="shared" si="204"/>
        <v>0</v>
      </c>
      <c r="BF536" s="209">
        <f t="shared" si="205"/>
        <v>0</v>
      </c>
      <c r="BG536" s="209">
        <f t="shared" si="206"/>
        <v>0</v>
      </c>
      <c r="BH536" s="209">
        <f t="shared" si="207"/>
        <v>0</v>
      </c>
      <c r="BI536" s="209">
        <f t="shared" si="208"/>
        <v>0</v>
      </c>
      <c r="BJ536" s="17" t="s">
        <v>88</v>
      </c>
      <c r="BK536" s="209">
        <f t="shared" si="209"/>
        <v>0</v>
      </c>
      <c r="BL536" s="17" t="s">
        <v>123</v>
      </c>
      <c r="BM536" s="208" t="s">
        <v>5256</v>
      </c>
    </row>
    <row r="537" spans="2:65" s="1" customFormat="1" ht="16.5" customHeight="1">
      <c r="B537" s="35"/>
      <c r="C537" s="197" t="s">
        <v>1970</v>
      </c>
      <c r="D537" s="197" t="s">
        <v>264</v>
      </c>
      <c r="E537" s="198" t="s">
        <v>5257</v>
      </c>
      <c r="F537" s="199" t="s">
        <v>5258</v>
      </c>
      <c r="G537" s="200" t="s">
        <v>1827</v>
      </c>
      <c r="H537" s="201">
        <v>1</v>
      </c>
      <c r="I537" s="202"/>
      <c r="J537" s="203">
        <f t="shared" si="200"/>
        <v>0</v>
      </c>
      <c r="K537" s="199" t="s">
        <v>411</v>
      </c>
      <c r="L537" s="39"/>
      <c r="M537" s="204" t="s">
        <v>1</v>
      </c>
      <c r="N537" s="205" t="s">
        <v>46</v>
      </c>
      <c r="O537" s="67"/>
      <c r="P537" s="206">
        <f t="shared" si="201"/>
        <v>0</v>
      </c>
      <c r="Q537" s="206">
        <v>0</v>
      </c>
      <c r="R537" s="206">
        <f t="shared" si="202"/>
        <v>0</v>
      </c>
      <c r="S537" s="206">
        <v>0</v>
      </c>
      <c r="T537" s="207">
        <f t="shared" si="203"/>
        <v>0</v>
      </c>
      <c r="AR537" s="208" t="s">
        <v>123</v>
      </c>
      <c r="AT537" s="208" t="s">
        <v>264</v>
      </c>
      <c r="AU537" s="208" t="s">
        <v>88</v>
      </c>
      <c r="AY537" s="17" t="s">
        <v>261</v>
      </c>
      <c r="BE537" s="209">
        <f t="shared" si="204"/>
        <v>0</v>
      </c>
      <c r="BF537" s="209">
        <f t="shared" si="205"/>
        <v>0</v>
      </c>
      <c r="BG537" s="209">
        <f t="shared" si="206"/>
        <v>0</v>
      </c>
      <c r="BH537" s="209">
        <f t="shared" si="207"/>
        <v>0</v>
      </c>
      <c r="BI537" s="209">
        <f t="shared" si="208"/>
        <v>0</v>
      </c>
      <c r="BJ537" s="17" t="s">
        <v>88</v>
      </c>
      <c r="BK537" s="209">
        <f t="shared" si="209"/>
        <v>0</v>
      </c>
      <c r="BL537" s="17" t="s">
        <v>123</v>
      </c>
      <c r="BM537" s="208" t="s">
        <v>5259</v>
      </c>
    </row>
    <row r="538" spans="2:65" s="1" customFormat="1" ht="16.5" customHeight="1">
      <c r="B538" s="35"/>
      <c r="C538" s="197" t="s">
        <v>1974</v>
      </c>
      <c r="D538" s="197" t="s">
        <v>264</v>
      </c>
      <c r="E538" s="198" t="s">
        <v>5260</v>
      </c>
      <c r="F538" s="199" t="s">
        <v>5261</v>
      </c>
      <c r="G538" s="200" t="s">
        <v>1827</v>
      </c>
      <c r="H538" s="201">
        <v>1</v>
      </c>
      <c r="I538" s="202"/>
      <c r="J538" s="203">
        <f t="shared" si="200"/>
        <v>0</v>
      </c>
      <c r="K538" s="199" t="s">
        <v>411</v>
      </c>
      <c r="L538" s="39"/>
      <c r="M538" s="204" t="s">
        <v>1</v>
      </c>
      <c r="N538" s="205" t="s">
        <v>46</v>
      </c>
      <c r="O538" s="67"/>
      <c r="P538" s="206">
        <f t="shared" si="201"/>
        <v>0</v>
      </c>
      <c r="Q538" s="206">
        <v>0</v>
      </c>
      <c r="R538" s="206">
        <f t="shared" si="202"/>
        <v>0</v>
      </c>
      <c r="S538" s="206">
        <v>0</v>
      </c>
      <c r="T538" s="207">
        <f t="shared" si="203"/>
        <v>0</v>
      </c>
      <c r="AR538" s="208" t="s">
        <v>123</v>
      </c>
      <c r="AT538" s="208" t="s">
        <v>264</v>
      </c>
      <c r="AU538" s="208" t="s">
        <v>88</v>
      </c>
      <c r="AY538" s="17" t="s">
        <v>261</v>
      </c>
      <c r="BE538" s="209">
        <f t="shared" si="204"/>
        <v>0</v>
      </c>
      <c r="BF538" s="209">
        <f t="shared" si="205"/>
        <v>0</v>
      </c>
      <c r="BG538" s="209">
        <f t="shared" si="206"/>
        <v>0</v>
      </c>
      <c r="BH538" s="209">
        <f t="shared" si="207"/>
        <v>0</v>
      </c>
      <c r="BI538" s="209">
        <f t="shared" si="208"/>
        <v>0</v>
      </c>
      <c r="BJ538" s="17" t="s">
        <v>88</v>
      </c>
      <c r="BK538" s="209">
        <f t="shared" si="209"/>
        <v>0</v>
      </c>
      <c r="BL538" s="17" t="s">
        <v>123</v>
      </c>
      <c r="BM538" s="208" t="s">
        <v>5262</v>
      </c>
    </row>
    <row r="539" spans="2:65" s="1" customFormat="1" ht="16.5" customHeight="1">
      <c r="B539" s="35"/>
      <c r="C539" s="197" t="s">
        <v>1978</v>
      </c>
      <c r="D539" s="197" t="s">
        <v>264</v>
      </c>
      <c r="E539" s="198" t="s">
        <v>5263</v>
      </c>
      <c r="F539" s="199" t="s">
        <v>4965</v>
      </c>
      <c r="G539" s="200" t="s">
        <v>1827</v>
      </c>
      <c r="H539" s="201">
        <v>1</v>
      </c>
      <c r="I539" s="202"/>
      <c r="J539" s="203">
        <f t="shared" si="200"/>
        <v>0</v>
      </c>
      <c r="K539" s="199" t="s">
        <v>411</v>
      </c>
      <c r="L539" s="39"/>
      <c r="M539" s="204" t="s">
        <v>1</v>
      </c>
      <c r="N539" s="205" t="s">
        <v>46</v>
      </c>
      <c r="O539" s="67"/>
      <c r="P539" s="206">
        <f t="shared" si="201"/>
        <v>0</v>
      </c>
      <c r="Q539" s="206">
        <v>0</v>
      </c>
      <c r="R539" s="206">
        <f t="shared" si="202"/>
        <v>0</v>
      </c>
      <c r="S539" s="206">
        <v>0</v>
      </c>
      <c r="T539" s="207">
        <f t="shared" si="203"/>
        <v>0</v>
      </c>
      <c r="AR539" s="208" t="s">
        <v>123</v>
      </c>
      <c r="AT539" s="208" t="s">
        <v>264</v>
      </c>
      <c r="AU539" s="208" t="s">
        <v>88</v>
      </c>
      <c r="AY539" s="17" t="s">
        <v>261</v>
      </c>
      <c r="BE539" s="209">
        <f t="shared" si="204"/>
        <v>0</v>
      </c>
      <c r="BF539" s="209">
        <f t="shared" si="205"/>
        <v>0</v>
      </c>
      <c r="BG539" s="209">
        <f t="shared" si="206"/>
        <v>0</v>
      </c>
      <c r="BH539" s="209">
        <f t="shared" si="207"/>
        <v>0</v>
      </c>
      <c r="BI539" s="209">
        <f t="shared" si="208"/>
        <v>0</v>
      </c>
      <c r="BJ539" s="17" t="s">
        <v>88</v>
      </c>
      <c r="BK539" s="209">
        <f t="shared" si="209"/>
        <v>0</v>
      </c>
      <c r="BL539" s="17" t="s">
        <v>123</v>
      </c>
      <c r="BM539" s="208" t="s">
        <v>5264</v>
      </c>
    </row>
    <row r="540" spans="2:65" s="1" customFormat="1" ht="16.5" customHeight="1">
      <c r="B540" s="35"/>
      <c r="C540" s="197" t="s">
        <v>1982</v>
      </c>
      <c r="D540" s="197" t="s">
        <v>264</v>
      </c>
      <c r="E540" s="198" t="s">
        <v>5265</v>
      </c>
      <c r="F540" s="199" t="s">
        <v>4967</v>
      </c>
      <c r="G540" s="200" t="s">
        <v>1827</v>
      </c>
      <c r="H540" s="201">
        <v>1</v>
      </c>
      <c r="I540" s="202"/>
      <c r="J540" s="203">
        <f t="shared" si="200"/>
        <v>0</v>
      </c>
      <c r="K540" s="199" t="s">
        <v>411</v>
      </c>
      <c r="L540" s="39"/>
      <c r="M540" s="204" t="s">
        <v>1</v>
      </c>
      <c r="N540" s="205" t="s">
        <v>46</v>
      </c>
      <c r="O540" s="67"/>
      <c r="P540" s="206">
        <f t="shared" si="201"/>
        <v>0</v>
      </c>
      <c r="Q540" s="206">
        <v>0</v>
      </c>
      <c r="R540" s="206">
        <f t="shared" si="202"/>
        <v>0</v>
      </c>
      <c r="S540" s="206">
        <v>0</v>
      </c>
      <c r="T540" s="207">
        <f t="shared" si="203"/>
        <v>0</v>
      </c>
      <c r="AR540" s="208" t="s">
        <v>123</v>
      </c>
      <c r="AT540" s="208" t="s">
        <v>264</v>
      </c>
      <c r="AU540" s="208" t="s">
        <v>88</v>
      </c>
      <c r="AY540" s="17" t="s">
        <v>261</v>
      </c>
      <c r="BE540" s="209">
        <f t="shared" si="204"/>
        <v>0</v>
      </c>
      <c r="BF540" s="209">
        <f t="shared" si="205"/>
        <v>0</v>
      </c>
      <c r="BG540" s="209">
        <f t="shared" si="206"/>
        <v>0</v>
      </c>
      <c r="BH540" s="209">
        <f t="shared" si="207"/>
        <v>0</v>
      </c>
      <c r="BI540" s="209">
        <f t="shared" si="208"/>
        <v>0</v>
      </c>
      <c r="BJ540" s="17" t="s">
        <v>88</v>
      </c>
      <c r="BK540" s="209">
        <f t="shared" si="209"/>
        <v>0</v>
      </c>
      <c r="BL540" s="17" t="s">
        <v>123</v>
      </c>
      <c r="BM540" s="208" t="s">
        <v>5266</v>
      </c>
    </row>
    <row r="541" spans="2:65" s="1" customFormat="1" ht="16.5" customHeight="1">
      <c r="B541" s="35"/>
      <c r="C541" s="197" t="s">
        <v>1986</v>
      </c>
      <c r="D541" s="197" t="s">
        <v>264</v>
      </c>
      <c r="E541" s="198" t="s">
        <v>5267</v>
      </c>
      <c r="F541" s="199" t="s">
        <v>4740</v>
      </c>
      <c r="G541" s="200" t="s">
        <v>1827</v>
      </c>
      <c r="H541" s="201">
        <v>1</v>
      </c>
      <c r="I541" s="202"/>
      <c r="J541" s="203">
        <f t="shared" si="200"/>
        <v>0</v>
      </c>
      <c r="K541" s="199" t="s">
        <v>411</v>
      </c>
      <c r="L541" s="39"/>
      <c r="M541" s="204" t="s">
        <v>1</v>
      </c>
      <c r="N541" s="205" t="s">
        <v>46</v>
      </c>
      <c r="O541" s="67"/>
      <c r="P541" s="206">
        <f t="shared" si="201"/>
        <v>0</v>
      </c>
      <c r="Q541" s="206">
        <v>0</v>
      </c>
      <c r="R541" s="206">
        <f t="shared" si="202"/>
        <v>0</v>
      </c>
      <c r="S541" s="206">
        <v>0</v>
      </c>
      <c r="T541" s="207">
        <f t="shared" si="203"/>
        <v>0</v>
      </c>
      <c r="AR541" s="208" t="s">
        <v>123</v>
      </c>
      <c r="AT541" s="208" t="s">
        <v>264</v>
      </c>
      <c r="AU541" s="208" t="s">
        <v>88</v>
      </c>
      <c r="AY541" s="17" t="s">
        <v>261</v>
      </c>
      <c r="BE541" s="209">
        <f t="shared" si="204"/>
        <v>0</v>
      </c>
      <c r="BF541" s="209">
        <f t="shared" si="205"/>
        <v>0</v>
      </c>
      <c r="BG541" s="209">
        <f t="shared" si="206"/>
        <v>0</v>
      </c>
      <c r="BH541" s="209">
        <f t="shared" si="207"/>
        <v>0</v>
      </c>
      <c r="BI541" s="209">
        <f t="shared" si="208"/>
        <v>0</v>
      </c>
      <c r="BJ541" s="17" t="s">
        <v>88</v>
      </c>
      <c r="BK541" s="209">
        <f t="shared" si="209"/>
        <v>0</v>
      </c>
      <c r="BL541" s="17" t="s">
        <v>123</v>
      </c>
      <c r="BM541" s="208" t="s">
        <v>5268</v>
      </c>
    </row>
    <row r="542" spans="2:65" s="1" customFormat="1" ht="16.5" customHeight="1">
      <c r="B542" s="35"/>
      <c r="C542" s="197" t="s">
        <v>1990</v>
      </c>
      <c r="D542" s="197" t="s">
        <v>264</v>
      </c>
      <c r="E542" s="198" t="s">
        <v>5269</v>
      </c>
      <c r="F542" s="199" t="s">
        <v>4890</v>
      </c>
      <c r="G542" s="200" t="s">
        <v>1827</v>
      </c>
      <c r="H542" s="201">
        <v>2</v>
      </c>
      <c r="I542" s="202"/>
      <c r="J542" s="203">
        <f t="shared" si="200"/>
        <v>0</v>
      </c>
      <c r="K542" s="199" t="s">
        <v>411</v>
      </c>
      <c r="L542" s="39"/>
      <c r="M542" s="204" t="s">
        <v>1</v>
      </c>
      <c r="N542" s="205" t="s">
        <v>46</v>
      </c>
      <c r="O542" s="67"/>
      <c r="P542" s="206">
        <f t="shared" si="201"/>
        <v>0</v>
      </c>
      <c r="Q542" s="206">
        <v>0</v>
      </c>
      <c r="R542" s="206">
        <f t="shared" si="202"/>
        <v>0</v>
      </c>
      <c r="S542" s="206">
        <v>0</v>
      </c>
      <c r="T542" s="207">
        <f t="shared" si="203"/>
        <v>0</v>
      </c>
      <c r="AR542" s="208" t="s">
        <v>123</v>
      </c>
      <c r="AT542" s="208" t="s">
        <v>264</v>
      </c>
      <c r="AU542" s="208" t="s">
        <v>88</v>
      </c>
      <c r="AY542" s="17" t="s">
        <v>261</v>
      </c>
      <c r="BE542" s="209">
        <f t="shared" si="204"/>
        <v>0</v>
      </c>
      <c r="BF542" s="209">
        <f t="shared" si="205"/>
        <v>0</v>
      </c>
      <c r="BG542" s="209">
        <f t="shared" si="206"/>
        <v>0</v>
      </c>
      <c r="BH542" s="209">
        <f t="shared" si="207"/>
        <v>0</v>
      </c>
      <c r="BI542" s="209">
        <f t="shared" si="208"/>
        <v>0</v>
      </c>
      <c r="BJ542" s="17" t="s">
        <v>88</v>
      </c>
      <c r="BK542" s="209">
        <f t="shared" si="209"/>
        <v>0</v>
      </c>
      <c r="BL542" s="17" t="s">
        <v>123</v>
      </c>
      <c r="BM542" s="208" t="s">
        <v>5270</v>
      </c>
    </row>
    <row r="543" spans="2:65" s="1" customFormat="1" ht="16.5" customHeight="1">
      <c r="B543" s="35"/>
      <c r="C543" s="197" t="s">
        <v>1994</v>
      </c>
      <c r="D543" s="197" t="s">
        <v>264</v>
      </c>
      <c r="E543" s="198" t="s">
        <v>5271</v>
      </c>
      <c r="F543" s="199" t="s">
        <v>4888</v>
      </c>
      <c r="G543" s="200" t="s">
        <v>1827</v>
      </c>
      <c r="H543" s="201">
        <v>2</v>
      </c>
      <c r="I543" s="202"/>
      <c r="J543" s="203">
        <f t="shared" si="200"/>
        <v>0</v>
      </c>
      <c r="K543" s="199" t="s">
        <v>411</v>
      </c>
      <c r="L543" s="39"/>
      <c r="M543" s="204" t="s">
        <v>1</v>
      </c>
      <c r="N543" s="205" t="s">
        <v>46</v>
      </c>
      <c r="O543" s="67"/>
      <c r="P543" s="206">
        <f t="shared" si="201"/>
        <v>0</v>
      </c>
      <c r="Q543" s="206">
        <v>0</v>
      </c>
      <c r="R543" s="206">
        <f t="shared" si="202"/>
        <v>0</v>
      </c>
      <c r="S543" s="206">
        <v>0</v>
      </c>
      <c r="T543" s="207">
        <f t="shared" si="203"/>
        <v>0</v>
      </c>
      <c r="AR543" s="208" t="s">
        <v>123</v>
      </c>
      <c r="AT543" s="208" t="s">
        <v>264</v>
      </c>
      <c r="AU543" s="208" t="s">
        <v>88</v>
      </c>
      <c r="AY543" s="17" t="s">
        <v>261</v>
      </c>
      <c r="BE543" s="209">
        <f t="shared" si="204"/>
        <v>0</v>
      </c>
      <c r="BF543" s="209">
        <f t="shared" si="205"/>
        <v>0</v>
      </c>
      <c r="BG543" s="209">
        <f t="shared" si="206"/>
        <v>0</v>
      </c>
      <c r="BH543" s="209">
        <f t="shared" si="207"/>
        <v>0</v>
      </c>
      <c r="BI543" s="209">
        <f t="shared" si="208"/>
        <v>0</v>
      </c>
      <c r="BJ543" s="17" t="s">
        <v>88</v>
      </c>
      <c r="BK543" s="209">
        <f t="shared" si="209"/>
        <v>0</v>
      </c>
      <c r="BL543" s="17" t="s">
        <v>123</v>
      </c>
      <c r="BM543" s="208" t="s">
        <v>5272</v>
      </c>
    </row>
    <row r="544" spans="2:65" s="1" customFormat="1" ht="16.5" customHeight="1">
      <c r="B544" s="35"/>
      <c r="C544" s="197" t="s">
        <v>1998</v>
      </c>
      <c r="D544" s="197" t="s">
        <v>264</v>
      </c>
      <c r="E544" s="198" t="s">
        <v>5273</v>
      </c>
      <c r="F544" s="199" t="s">
        <v>4740</v>
      </c>
      <c r="G544" s="200" t="s">
        <v>1827</v>
      </c>
      <c r="H544" s="201">
        <v>1</v>
      </c>
      <c r="I544" s="202"/>
      <c r="J544" s="203">
        <f t="shared" si="200"/>
        <v>0</v>
      </c>
      <c r="K544" s="199" t="s">
        <v>411</v>
      </c>
      <c r="L544" s="39"/>
      <c r="M544" s="204" t="s">
        <v>1</v>
      </c>
      <c r="N544" s="205" t="s">
        <v>46</v>
      </c>
      <c r="O544" s="67"/>
      <c r="P544" s="206">
        <f t="shared" si="201"/>
        <v>0</v>
      </c>
      <c r="Q544" s="206">
        <v>0</v>
      </c>
      <c r="R544" s="206">
        <f t="shared" si="202"/>
        <v>0</v>
      </c>
      <c r="S544" s="206">
        <v>0</v>
      </c>
      <c r="T544" s="207">
        <f t="shared" si="203"/>
        <v>0</v>
      </c>
      <c r="AR544" s="208" t="s">
        <v>123</v>
      </c>
      <c r="AT544" s="208" t="s">
        <v>264</v>
      </c>
      <c r="AU544" s="208" t="s">
        <v>88</v>
      </c>
      <c r="AY544" s="17" t="s">
        <v>261</v>
      </c>
      <c r="BE544" s="209">
        <f t="shared" si="204"/>
        <v>0</v>
      </c>
      <c r="BF544" s="209">
        <f t="shared" si="205"/>
        <v>0</v>
      </c>
      <c r="BG544" s="209">
        <f t="shared" si="206"/>
        <v>0</v>
      </c>
      <c r="BH544" s="209">
        <f t="shared" si="207"/>
        <v>0</v>
      </c>
      <c r="BI544" s="209">
        <f t="shared" si="208"/>
        <v>0</v>
      </c>
      <c r="BJ544" s="17" t="s">
        <v>88</v>
      </c>
      <c r="BK544" s="209">
        <f t="shared" si="209"/>
        <v>0</v>
      </c>
      <c r="BL544" s="17" t="s">
        <v>123</v>
      </c>
      <c r="BM544" s="208" t="s">
        <v>5274</v>
      </c>
    </row>
    <row r="545" spans="2:65" s="1" customFormat="1" ht="24" customHeight="1">
      <c r="B545" s="35"/>
      <c r="C545" s="197" t="s">
        <v>2002</v>
      </c>
      <c r="D545" s="197" t="s">
        <v>264</v>
      </c>
      <c r="E545" s="198" t="s">
        <v>5275</v>
      </c>
      <c r="F545" s="199" t="s">
        <v>5276</v>
      </c>
      <c r="G545" s="200" t="s">
        <v>1827</v>
      </c>
      <c r="H545" s="201">
        <v>8</v>
      </c>
      <c r="I545" s="202"/>
      <c r="J545" s="203">
        <f t="shared" si="200"/>
        <v>0</v>
      </c>
      <c r="K545" s="199" t="s">
        <v>411</v>
      </c>
      <c r="L545" s="39"/>
      <c r="M545" s="204" t="s">
        <v>1</v>
      </c>
      <c r="N545" s="205" t="s">
        <v>46</v>
      </c>
      <c r="O545" s="67"/>
      <c r="P545" s="206">
        <f t="shared" si="201"/>
        <v>0</v>
      </c>
      <c r="Q545" s="206">
        <v>0</v>
      </c>
      <c r="R545" s="206">
        <f t="shared" si="202"/>
        <v>0</v>
      </c>
      <c r="S545" s="206">
        <v>0</v>
      </c>
      <c r="T545" s="207">
        <f t="shared" si="203"/>
        <v>0</v>
      </c>
      <c r="AR545" s="208" t="s">
        <v>123</v>
      </c>
      <c r="AT545" s="208" t="s">
        <v>264</v>
      </c>
      <c r="AU545" s="208" t="s">
        <v>88</v>
      </c>
      <c r="AY545" s="17" t="s">
        <v>261</v>
      </c>
      <c r="BE545" s="209">
        <f t="shared" si="204"/>
        <v>0</v>
      </c>
      <c r="BF545" s="209">
        <f t="shared" si="205"/>
        <v>0</v>
      </c>
      <c r="BG545" s="209">
        <f t="shared" si="206"/>
        <v>0</v>
      </c>
      <c r="BH545" s="209">
        <f t="shared" si="207"/>
        <v>0</v>
      </c>
      <c r="BI545" s="209">
        <f t="shared" si="208"/>
        <v>0</v>
      </c>
      <c r="BJ545" s="17" t="s">
        <v>88</v>
      </c>
      <c r="BK545" s="209">
        <f t="shared" si="209"/>
        <v>0</v>
      </c>
      <c r="BL545" s="17" t="s">
        <v>123</v>
      </c>
      <c r="BM545" s="208" t="s">
        <v>5277</v>
      </c>
    </row>
    <row r="546" spans="2:65" s="1" customFormat="1" ht="24" customHeight="1">
      <c r="B546" s="35"/>
      <c r="C546" s="197" t="s">
        <v>2006</v>
      </c>
      <c r="D546" s="197" t="s">
        <v>264</v>
      </c>
      <c r="E546" s="198" t="s">
        <v>5278</v>
      </c>
      <c r="F546" s="199" t="s">
        <v>5279</v>
      </c>
      <c r="G546" s="200" t="s">
        <v>1827</v>
      </c>
      <c r="H546" s="201">
        <v>2</v>
      </c>
      <c r="I546" s="202"/>
      <c r="J546" s="203">
        <f t="shared" si="200"/>
        <v>0</v>
      </c>
      <c r="K546" s="199" t="s">
        <v>411</v>
      </c>
      <c r="L546" s="39"/>
      <c r="M546" s="204" t="s">
        <v>1</v>
      </c>
      <c r="N546" s="205" t="s">
        <v>46</v>
      </c>
      <c r="O546" s="67"/>
      <c r="P546" s="206">
        <f t="shared" si="201"/>
        <v>0</v>
      </c>
      <c r="Q546" s="206">
        <v>0</v>
      </c>
      <c r="R546" s="206">
        <f t="shared" si="202"/>
        <v>0</v>
      </c>
      <c r="S546" s="206">
        <v>0</v>
      </c>
      <c r="T546" s="207">
        <f t="shared" si="203"/>
        <v>0</v>
      </c>
      <c r="AR546" s="208" t="s">
        <v>123</v>
      </c>
      <c r="AT546" s="208" t="s">
        <v>264</v>
      </c>
      <c r="AU546" s="208" t="s">
        <v>88</v>
      </c>
      <c r="AY546" s="17" t="s">
        <v>261</v>
      </c>
      <c r="BE546" s="209">
        <f t="shared" si="204"/>
        <v>0</v>
      </c>
      <c r="BF546" s="209">
        <f t="shared" si="205"/>
        <v>0</v>
      </c>
      <c r="BG546" s="209">
        <f t="shared" si="206"/>
        <v>0</v>
      </c>
      <c r="BH546" s="209">
        <f t="shared" si="207"/>
        <v>0</v>
      </c>
      <c r="BI546" s="209">
        <f t="shared" si="208"/>
        <v>0</v>
      </c>
      <c r="BJ546" s="17" t="s">
        <v>88</v>
      </c>
      <c r="BK546" s="209">
        <f t="shared" si="209"/>
        <v>0</v>
      </c>
      <c r="BL546" s="17" t="s">
        <v>123</v>
      </c>
      <c r="BM546" s="208" t="s">
        <v>5280</v>
      </c>
    </row>
    <row r="547" spans="2:65" s="1" customFormat="1" ht="16.5" customHeight="1">
      <c r="B547" s="35"/>
      <c r="C547" s="197" t="s">
        <v>2010</v>
      </c>
      <c r="D547" s="197" t="s">
        <v>264</v>
      </c>
      <c r="E547" s="198" t="s">
        <v>5281</v>
      </c>
      <c r="F547" s="199" t="s">
        <v>4740</v>
      </c>
      <c r="G547" s="200" t="s">
        <v>1827</v>
      </c>
      <c r="H547" s="201">
        <v>1</v>
      </c>
      <c r="I547" s="202"/>
      <c r="J547" s="203">
        <f t="shared" si="200"/>
        <v>0</v>
      </c>
      <c r="K547" s="199" t="s">
        <v>411</v>
      </c>
      <c r="L547" s="39"/>
      <c r="M547" s="204" t="s">
        <v>1</v>
      </c>
      <c r="N547" s="205" t="s">
        <v>46</v>
      </c>
      <c r="O547" s="67"/>
      <c r="P547" s="206">
        <f t="shared" si="201"/>
        <v>0</v>
      </c>
      <c r="Q547" s="206">
        <v>0</v>
      </c>
      <c r="R547" s="206">
        <f t="shared" si="202"/>
        <v>0</v>
      </c>
      <c r="S547" s="206">
        <v>0</v>
      </c>
      <c r="T547" s="207">
        <f t="shared" si="203"/>
        <v>0</v>
      </c>
      <c r="AR547" s="208" t="s">
        <v>123</v>
      </c>
      <c r="AT547" s="208" t="s">
        <v>264</v>
      </c>
      <c r="AU547" s="208" t="s">
        <v>88</v>
      </c>
      <c r="AY547" s="17" t="s">
        <v>261</v>
      </c>
      <c r="BE547" s="209">
        <f t="shared" si="204"/>
        <v>0</v>
      </c>
      <c r="BF547" s="209">
        <f t="shared" si="205"/>
        <v>0</v>
      </c>
      <c r="BG547" s="209">
        <f t="shared" si="206"/>
        <v>0</v>
      </c>
      <c r="BH547" s="209">
        <f t="shared" si="207"/>
        <v>0</v>
      </c>
      <c r="BI547" s="209">
        <f t="shared" si="208"/>
        <v>0</v>
      </c>
      <c r="BJ547" s="17" t="s">
        <v>88</v>
      </c>
      <c r="BK547" s="209">
        <f t="shared" si="209"/>
        <v>0</v>
      </c>
      <c r="BL547" s="17" t="s">
        <v>123</v>
      </c>
      <c r="BM547" s="208" t="s">
        <v>5282</v>
      </c>
    </row>
    <row r="548" spans="2:65" s="11" customFormat="1" ht="25.9" customHeight="1">
      <c r="B548" s="181"/>
      <c r="C548" s="182"/>
      <c r="D548" s="183" t="s">
        <v>80</v>
      </c>
      <c r="E548" s="184" t="s">
        <v>5283</v>
      </c>
      <c r="F548" s="184" t="s">
        <v>5284</v>
      </c>
      <c r="G548" s="182"/>
      <c r="H548" s="182"/>
      <c r="I548" s="185"/>
      <c r="J548" s="186">
        <f>BK548</f>
        <v>0</v>
      </c>
      <c r="K548" s="182"/>
      <c r="L548" s="187"/>
      <c r="M548" s="188"/>
      <c r="N548" s="189"/>
      <c r="O548" s="189"/>
      <c r="P548" s="190">
        <f>SUM(P549:P561)</f>
        <v>0</v>
      </c>
      <c r="Q548" s="189"/>
      <c r="R548" s="190">
        <f>SUM(R549:R561)</f>
        <v>0</v>
      </c>
      <c r="S548" s="189"/>
      <c r="T548" s="191">
        <f>SUM(T549:T561)</f>
        <v>0</v>
      </c>
      <c r="AR548" s="192" t="s">
        <v>88</v>
      </c>
      <c r="AT548" s="193" t="s">
        <v>80</v>
      </c>
      <c r="AU548" s="193" t="s">
        <v>81</v>
      </c>
      <c r="AY548" s="192" t="s">
        <v>261</v>
      </c>
      <c r="BK548" s="194">
        <f>SUM(BK549:BK561)</f>
        <v>0</v>
      </c>
    </row>
    <row r="549" spans="2:65" s="1" customFormat="1" ht="16.5" customHeight="1">
      <c r="B549" s="35"/>
      <c r="C549" s="197" t="s">
        <v>2014</v>
      </c>
      <c r="D549" s="197" t="s">
        <v>264</v>
      </c>
      <c r="E549" s="198" t="s">
        <v>5285</v>
      </c>
      <c r="F549" s="199" t="s">
        <v>4982</v>
      </c>
      <c r="G549" s="200" t="s">
        <v>1692</v>
      </c>
      <c r="H549" s="201">
        <v>42</v>
      </c>
      <c r="I549" s="202"/>
      <c r="J549" s="203">
        <f t="shared" ref="J549:J561" si="210">ROUND(I549*H549,2)</f>
        <v>0</v>
      </c>
      <c r="K549" s="199" t="s">
        <v>411</v>
      </c>
      <c r="L549" s="39"/>
      <c r="M549" s="204" t="s">
        <v>1</v>
      </c>
      <c r="N549" s="205" t="s">
        <v>46</v>
      </c>
      <c r="O549" s="67"/>
      <c r="P549" s="206">
        <f t="shared" ref="P549:P561" si="211">O549*H549</f>
        <v>0</v>
      </c>
      <c r="Q549" s="206">
        <v>0</v>
      </c>
      <c r="R549" s="206">
        <f t="shared" ref="R549:R561" si="212">Q549*H549</f>
        <v>0</v>
      </c>
      <c r="S549" s="206">
        <v>0</v>
      </c>
      <c r="T549" s="207">
        <f t="shared" ref="T549:T561" si="213">S549*H549</f>
        <v>0</v>
      </c>
      <c r="AR549" s="208" t="s">
        <v>123</v>
      </c>
      <c r="AT549" s="208" t="s">
        <v>264</v>
      </c>
      <c r="AU549" s="208" t="s">
        <v>88</v>
      </c>
      <c r="AY549" s="17" t="s">
        <v>261</v>
      </c>
      <c r="BE549" s="209">
        <f t="shared" ref="BE549:BE561" si="214">IF(N549="základní",J549,0)</f>
        <v>0</v>
      </c>
      <c r="BF549" s="209">
        <f t="shared" ref="BF549:BF561" si="215">IF(N549="snížená",J549,0)</f>
        <v>0</v>
      </c>
      <c r="BG549" s="209">
        <f t="shared" ref="BG549:BG561" si="216">IF(N549="zákl. přenesená",J549,0)</f>
        <v>0</v>
      </c>
      <c r="BH549" s="209">
        <f t="shared" ref="BH549:BH561" si="217">IF(N549="sníž. přenesená",J549,0)</f>
        <v>0</v>
      </c>
      <c r="BI549" s="209">
        <f t="shared" ref="BI549:BI561" si="218">IF(N549="nulová",J549,0)</f>
        <v>0</v>
      </c>
      <c r="BJ549" s="17" t="s">
        <v>88</v>
      </c>
      <c r="BK549" s="209">
        <f t="shared" ref="BK549:BK561" si="219">ROUND(I549*H549,2)</f>
        <v>0</v>
      </c>
      <c r="BL549" s="17" t="s">
        <v>123</v>
      </c>
      <c r="BM549" s="208" t="s">
        <v>5286</v>
      </c>
    </row>
    <row r="550" spans="2:65" s="1" customFormat="1" ht="16.5" customHeight="1">
      <c r="B550" s="35"/>
      <c r="C550" s="197" t="s">
        <v>2018</v>
      </c>
      <c r="D550" s="197" t="s">
        <v>264</v>
      </c>
      <c r="E550" s="198" t="s">
        <v>5287</v>
      </c>
      <c r="F550" s="199" t="s">
        <v>4761</v>
      </c>
      <c r="G550" s="200" t="s">
        <v>1692</v>
      </c>
      <c r="H550" s="201">
        <v>42</v>
      </c>
      <c r="I550" s="202"/>
      <c r="J550" s="203">
        <f t="shared" si="210"/>
        <v>0</v>
      </c>
      <c r="K550" s="199" t="s">
        <v>411</v>
      </c>
      <c r="L550" s="39"/>
      <c r="M550" s="204" t="s">
        <v>1</v>
      </c>
      <c r="N550" s="205" t="s">
        <v>46</v>
      </c>
      <c r="O550" s="67"/>
      <c r="P550" s="206">
        <f t="shared" si="211"/>
        <v>0</v>
      </c>
      <c r="Q550" s="206">
        <v>0</v>
      </c>
      <c r="R550" s="206">
        <f t="shared" si="212"/>
        <v>0</v>
      </c>
      <c r="S550" s="206">
        <v>0</v>
      </c>
      <c r="T550" s="207">
        <f t="shared" si="213"/>
        <v>0</v>
      </c>
      <c r="AR550" s="208" t="s">
        <v>123</v>
      </c>
      <c r="AT550" s="208" t="s">
        <v>264</v>
      </c>
      <c r="AU550" s="208" t="s">
        <v>88</v>
      </c>
      <c r="AY550" s="17" t="s">
        <v>261</v>
      </c>
      <c r="BE550" s="209">
        <f t="shared" si="214"/>
        <v>0</v>
      </c>
      <c r="BF550" s="209">
        <f t="shared" si="215"/>
        <v>0</v>
      </c>
      <c r="BG550" s="209">
        <f t="shared" si="216"/>
        <v>0</v>
      </c>
      <c r="BH550" s="209">
        <f t="shared" si="217"/>
        <v>0</v>
      </c>
      <c r="BI550" s="209">
        <f t="shared" si="218"/>
        <v>0</v>
      </c>
      <c r="BJ550" s="17" t="s">
        <v>88</v>
      </c>
      <c r="BK550" s="209">
        <f t="shared" si="219"/>
        <v>0</v>
      </c>
      <c r="BL550" s="17" t="s">
        <v>123</v>
      </c>
      <c r="BM550" s="208" t="s">
        <v>5288</v>
      </c>
    </row>
    <row r="551" spans="2:65" s="1" customFormat="1" ht="16.5" customHeight="1">
      <c r="B551" s="35"/>
      <c r="C551" s="197" t="s">
        <v>2022</v>
      </c>
      <c r="D551" s="197" t="s">
        <v>264</v>
      </c>
      <c r="E551" s="198" t="s">
        <v>5289</v>
      </c>
      <c r="F551" s="199" t="s">
        <v>4914</v>
      </c>
      <c r="G551" s="200" t="s">
        <v>1692</v>
      </c>
      <c r="H551" s="201">
        <v>21</v>
      </c>
      <c r="I551" s="202"/>
      <c r="J551" s="203">
        <f t="shared" si="210"/>
        <v>0</v>
      </c>
      <c r="K551" s="199" t="s">
        <v>411</v>
      </c>
      <c r="L551" s="39"/>
      <c r="M551" s="204" t="s">
        <v>1</v>
      </c>
      <c r="N551" s="205" t="s">
        <v>46</v>
      </c>
      <c r="O551" s="67"/>
      <c r="P551" s="206">
        <f t="shared" si="211"/>
        <v>0</v>
      </c>
      <c r="Q551" s="206">
        <v>0</v>
      </c>
      <c r="R551" s="206">
        <f t="shared" si="212"/>
        <v>0</v>
      </c>
      <c r="S551" s="206">
        <v>0</v>
      </c>
      <c r="T551" s="207">
        <f t="shared" si="213"/>
        <v>0</v>
      </c>
      <c r="AR551" s="208" t="s">
        <v>123</v>
      </c>
      <c r="AT551" s="208" t="s">
        <v>264</v>
      </c>
      <c r="AU551" s="208" t="s">
        <v>88</v>
      </c>
      <c r="AY551" s="17" t="s">
        <v>261</v>
      </c>
      <c r="BE551" s="209">
        <f t="shared" si="214"/>
        <v>0</v>
      </c>
      <c r="BF551" s="209">
        <f t="shared" si="215"/>
        <v>0</v>
      </c>
      <c r="BG551" s="209">
        <f t="shared" si="216"/>
        <v>0</v>
      </c>
      <c r="BH551" s="209">
        <f t="shared" si="217"/>
        <v>0</v>
      </c>
      <c r="BI551" s="209">
        <f t="shared" si="218"/>
        <v>0</v>
      </c>
      <c r="BJ551" s="17" t="s">
        <v>88</v>
      </c>
      <c r="BK551" s="209">
        <f t="shared" si="219"/>
        <v>0</v>
      </c>
      <c r="BL551" s="17" t="s">
        <v>123</v>
      </c>
      <c r="BM551" s="208" t="s">
        <v>5290</v>
      </c>
    </row>
    <row r="552" spans="2:65" s="1" customFormat="1" ht="16.5" customHeight="1">
      <c r="B552" s="35"/>
      <c r="C552" s="197" t="s">
        <v>2026</v>
      </c>
      <c r="D552" s="197" t="s">
        <v>264</v>
      </c>
      <c r="E552" s="198" t="s">
        <v>5291</v>
      </c>
      <c r="F552" s="199" t="s">
        <v>4761</v>
      </c>
      <c r="G552" s="200" t="s">
        <v>1692</v>
      </c>
      <c r="H552" s="201">
        <v>21</v>
      </c>
      <c r="I552" s="202"/>
      <c r="J552" s="203">
        <f t="shared" si="210"/>
        <v>0</v>
      </c>
      <c r="K552" s="199" t="s">
        <v>411</v>
      </c>
      <c r="L552" s="39"/>
      <c r="M552" s="204" t="s">
        <v>1</v>
      </c>
      <c r="N552" s="205" t="s">
        <v>46</v>
      </c>
      <c r="O552" s="67"/>
      <c r="P552" s="206">
        <f t="shared" si="211"/>
        <v>0</v>
      </c>
      <c r="Q552" s="206">
        <v>0</v>
      </c>
      <c r="R552" s="206">
        <f t="shared" si="212"/>
        <v>0</v>
      </c>
      <c r="S552" s="206">
        <v>0</v>
      </c>
      <c r="T552" s="207">
        <f t="shared" si="213"/>
        <v>0</v>
      </c>
      <c r="AR552" s="208" t="s">
        <v>123</v>
      </c>
      <c r="AT552" s="208" t="s">
        <v>264</v>
      </c>
      <c r="AU552" s="208" t="s">
        <v>88</v>
      </c>
      <c r="AY552" s="17" t="s">
        <v>261</v>
      </c>
      <c r="BE552" s="209">
        <f t="shared" si="214"/>
        <v>0</v>
      </c>
      <c r="BF552" s="209">
        <f t="shared" si="215"/>
        <v>0</v>
      </c>
      <c r="BG552" s="209">
        <f t="shared" si="216"/>
        <v>0</v>
      </c>
      <c r="BH552" s="209">
        <f t="shared" si="217"/>
        <v>0</v>
      </c>
      <c r="BI552" s="209">
        <f t="shared" si="218"/>
        <v>0</v>
      </c>
      <c r="BJ552" s="17" t="s">
        <v>88</v>
      </c>
      <c r="BK552" s="209">
        <f t="shared" si="219"/>
        <v>0</v>
      </c>
      <c r="BL552" s="17" t="s">
        <v>123</v>
      </c>
      <c r="BM552" s="208" t="s">
        <v>5292</v>
      </c>
    </row>
    <row r="553" spans="2:65" s="1" customFormat="1" ht="16.5" customHeight="1">
      <c r="B553" s="35"/>
      <c r="C553" s="197" t="s">
        <v>2030</v>
      </c>
      <c r="D553" s="197" t="s">
        <v>264</v>
      </c>
      <c r="E553" s="198" t="s">
        <v>5293</v>
      </c>
      <c r="F553" s="199" t="s">
        <v>4987</v>
      </c>
      <c r="G553" s="200" t="s">
        <v>1692</v>
      </c>
      <c r="H553" s="201">
        <v>27</v>
      </c>
      <c r="I553" s="202"/>
      <c r="J553" s="203">
        <f t="shared" si="210"/>
        <v>0</v>
      </c>
      <c r="K553" s="199" t="s">
        <v>411</v>
      </c>
      <c r="L553" s="39"/>
      <c r="M553" s="204" t="s">
        <v>1</v>
      </c>
      <c r="N553" s="205" t="s">
        <v>46</v>
      </c>
      <c r="O553" s="67"/>
      <c r="P553" s="206">
        <f t="shared" si="211"/>
        <v>0</v>
      </c>
      <c r="Q553" s="206">
        <v>0</v>
      </c>
      <c r="R553" s="206">
        <f t="shared" si="212"/>
        <v>0</v>
      </c>
      <c r="S553" s="206">
        <v>0</v>
      </c>
      <c r="T553" s="207">
        <f t="shared" si="213"/>
        <v>0</v>
      </c>
      <c r="AR553" s="208" t="s">
        <v>123</v>
      </c>
      <c r="AT553" s="208" t="s">
        <v>264</v>
      </c>
      <c r="AU553" s="208" t="s">
        <v>88</v>
      </c>
      <c r="AY553" s="17" t="s">
        <v>261</v>
      </c>
      <c r="BE553" s="209">
        <f t="shared" si="214"/>
        <v>0</v>
      </c>
      <c r="BF553" s="209">
        <f t="shared" si="215"/>
        <v>0</v>
      </c>
      <c r="BG553" s="209">
        <f t="shared" si="216"/>
        <v>0</v>
      </c>
      <c r="BH553" s="209">
        <f t="shared" si="217"/>
        <v>0</v>
      </c>
      <c r="BI553" s="209">
        <f t="shared" si="218"/>
        <v>0</v>
      </c>
      <c r="BJ553" s="17" t="s">
        <v>88</v>
      </c>
      <c r="BK553" s="209">
        <f t="shared" si="219"/>
        <v>0</v>
      </c>
      <c r="BL553" s="17" t="s">
        <v>123</v>
      </c>
      <c r="BM553" s="208" t="s">
        <v>5294</v>
      </c>
    </row>
    <row r="554" spans="2:65" s="1" customFormat="1" ht="16.5" customHeight="1">
      <c r="B554" s="35"/>
      <c r="C554" s="197" t="s">
        <v>2034</v>
      </c>
      <c r="D554" s="197" t="s">
        <v>264</v>
      </c>
      <c r="E554" s="198" t="s">
        <v>5295</v>
      </c>
      <c r="F554" s="199" t="s">
        <v>4761</v>
      </c>
      <c r="G554" s="200" t="s">
        <v>1692</v>
      </c>
      <c r="H554" s="201">
        <v>27</v>
      </c>
      <c r="I554" s="202"/>
      <c r="J554" s="203">
        <f t="shared" si="210"/>
        <v>0</v>
      </c>
      <c r="K554" s="199" t="s">
        <v>411</v>
      </c>
      <c r="L554" s="39"/>
      <c r="M554" s="204" t="s">
        <v>1</v>
      </c>
      <c r="N554" s="205" t="s">
        <v>46</v>
      </c>
      <c r="O554" s="67"/>
      <c r="P554" s="206">
        <f t="shared" si="211"/>
        <v>0</v>
      </c>
      <c r="Q554" s="206">
        <v>0</v>
      </c>
      <c r="R554" s="206">
        <f t="shared" si="212"/>
        <v>0</v>
      </c>
      <c r="S554" s="206">
        <v>0</v>
      </c>
      <c r="T554" s="207">
        <f t="shared" si="213"/>
        <v>0</v>
      </c>
      <c r="AR554" s="208" t="s">
        <v>123</v>
      </c>
      <c r="AT554" s="208" t="s">
        <v>264</v>
      </c>
      <c r="AU554" s="208" t="s">
        <v>88</v>
      </c>
      <c r="AY554" s="17" t="s">
        <v>261</v>
      </c>
      <c r="BE554" s="209">
        <f t="shared" si="214"/>
        <v>0</v>
      </c>
      <c r="BF554" s="209">
        <f t="shared" si="215"/>
        <v>0</v>
      </c>
      <c r="BG554" s="209">
        <f t="shared" si="216"/>
        <v>0</v>
      </c>
      <c r="BH554" s="209">
        <f t="shared" si="217"/>
        <v>0</v>
      </c>
      <c r="BI554" s="209">
        <f t="shared" si="218"/>
        <v>0</v>
      </c>
      <c r="BJ554" s="17" t="s">
        <v>88</v>
      </c>
      <c r="BK554" s="209">
        <f t="shared" si="219"/>
        <v>0</v>
      </c>
      <c r="BL554" s="17" t="s">
        <v>123</v>
      </c>
      <c r="BM554" s="208" t="s">
        <v>5296</v>
      </c>
    </row>
    <row r="555" spans="2:65" s="1" customFormat="1" ht="16.5" customHeight="1">
      <c r="B555" s="35"/>
      <c r="C555" s="197" t="s">
        <v>2038</v>
      </c>
      <c r="D555" s="197" t="s">
        <v>264</v>
      </c>
      <c r="E555" s="198" t="s">
        <v>5297</v>
      </c>
      <c r="F555" s="199" t="s">
        <v>4917</v>
      </c>
      <c r="G555" s="200" t="s">
        <v>1692</v>
      </c>
      <c r="H555" s="201">
        <v>174</v>
      </c>
      <c r="I555" s="202"/>
      <c r="J555" s="203">
        <f t="shared" si="210"/>
        <v>0</v>
      </c>
      <c r="K555" s="199" t="s">
        <v>411</v>
      </c>
      <c r="L555" s="39"/>
      <c r="M555" s="204" t="s">
        <v>1</v>
      </c>
      <c r="N555" s="205" t="s">
        <v>46</v>
      </c>
      <c r="O555" s="67"/>
      <c r="P555" s="206">
        <f t="shared" si="211"/>
        <v>0</v>
      </c>
      <c r="Q555" s="206">
        <v>0</v>
      </c>
      <c r="R555" s="206">
        <f t="shared" si="212"/>
        <v>0</v>
      </c>
      <c r="S555" s="206">
        <v>0</v>
      </c>
      <c r="T555" s="207">
        <f t="shared" si="213"/>
        <v>0</v>
      </c>
      <c r="AR555" s="208" t="s">
        <v>123</v>
      </c>
      <c r="AT555" s="208" t="s">
        <v>264</v>
      </c>
      <c r="AU555" s="208" t="s">
        <v>88</v>
      </c>
      <c r="AY555" s="17" t="s">
        <v>261</v>
      </c>
      <c r="BE555" s="209">
        <f t="shared" si="214"/>
        <v>0</v>
      </c>
      <c r="BF555" s="209">
        <f t="shared" si="215"/>
        <v>0</v>
      </c>
      <c r="BG555" s="209">
        <f t="shared" si="216"/>
        <v>0</v>
      </c>
      <c r="BH555" s="209">
        <f t="shared" si="217"/>
        <v>0</v>
      </c>
      <c r="BI555" s="209">
        <f t="shared" si="218"/>
        <v>0</v>
      </c>
      <c r="BJ555" s="17" t="s">
        <v>88</v>
      </c>
      <c r="BK555" s="209">
        <f t="shared" si="219"/>
        <v>0</v>
      </c>
      <c r="BL555" s="17" t="s">
        <v>123</v>
      </c>
      <c r="BM555" s="208" t="s">
        <v>5298</v>
      </c>
    </row>
    <row r="556" spans="2:65" s="1" customFormat="1" ht="16.5" customHeight="1">
      <c r="B556" s="35"/>
      <c r="C556" s="197" t="s">
        <v>2042</v>
      </c>
      <c r="D556" s="197" t="s">
        <v>264</v>
      </c>
      <c r="E556" s="198" t="s">
        <v>5299</v>
      </c>
      <c r="F556" s="199" t="s">
        <v>4761</v>
      </c>
      <c r="G556" s="200" t="s">
        <v>1692</v>
      </c>
      <c r="H556" s="201">
        <v>174</v>
      </c>
      <c r="I556" s="202"/>
      <c r="J556" s="203">
        <f t="shared" si="210"/>
        <v>0</v>
      </c>
      <c r="K556" s="199" t="s">
        <v>411</v>
      </c>
      <c r="L556" s="39"/>
      <c r="M556" s="204" t="s">
        <v>1</v>
      </c>
      <c r="N556" s="205" t="s">
        <v>46</v>
      </c>
      <c r="O556" s="67"/>
      <c r="P556" s="206">
        <f t="shared" si="211"/>
        <v>0</v>
      </c>
      <c r="Q556" s="206">
        <v>0</v>
      </c>
      <c r="R556" s="206">
        <f t="shared" si="212"/>
        <v>0</v>
      </c>
      <c r="S556" s="206">
        <v>0</v>
      </c>
      <c r="T556" s="207">
        <f t="shared" si="213"/>
        <v>0</v>
      </c>
      <c r="AR556" s="208" t="s">
        <v>123</v>
      </c>
      <c r="AT556" s="208" t="s">
        <v>264</v>
      </c>
      <c r="AU556" s="208" t="s">
        <v>88</v>
      </c>
      <c r="AY556" s="17" t="s">
        <v>261</v>
      </c>
      <c r="BE556" s="209">
        <f t="shared" si="214"/>
        <v>0</v>
      </c>
      <c r="BF556" s="209">
        <f t="shared" si="215"/>
        <v>0</v>
      </c>
      <c r="BG556" s="209">
        <f t="shared" si="216"/>
        <v>0</v>
      </c>
      <c r="BH556" s="209">
        <f t="shared" si="217"/>
        <v>0</v>
      </c>
      <c r="BI556" s="209">
        <f t="shared" si="218"/>
        <v>0</v>
      </c>
      <c r="BJ556" s="17" t="s">
        <v>88</v>
      </c>
      <c r="BK556" s="209">
        <f t="shared" si="219"/>
        <v>0</v>
      </c>
      <c r="BL556" s="17" t="s">
        <v>123</v>
      </c>
      <c r="BM556" s="208" t="s">
        <v>5300</v>
      </c>
    </row>
    <row r="557" spans="2:65" s="1" customFormat="1" ht="16.5" customHeight="1">
      <c r="B557" s="35"/>
      <c r="C557" s="197" t="s">
        <v>2046</v>
      </c>
      <c r="D557" s="197" t="s">
        <v>264</v>
      </c>
      <c r="E557" s="198" t="s">
        <v>5301</v>
      </c>
      <c r="F557" s="199" t="s">
        <v>4932</v>
      </c>
      <c r="G557" s="200" t="s">
        <v>1692</v>
      </c>
      <c r="H557" s="201">
        <v>11</v>
      </c>
      <c r="I557" s="202"/>
      <c r="J557" s="203">
        <f t="shared" si="210"/>
        <v>0</v>
      </c>
      <c r="K557" s="199" t="s">
        <v>411</v>
      </c>
      <c r="L557" s="39"/>
      <c r="M557" s="204" t="s">
        <v>1</v>
      </c>
      <c r="N557" s="205" t="s">
        <v>46</v>
      </c>
      <c r="O557" s="67"/>
      <c r="P557" s="206">
        <f t="shared" si="211"/>
        <v>0</v>
      </c>
      <c r="Q557" s="206">
        <v>0</v>
      </c>
      <c r="R557" s="206">
        <f t="shared" si="212"/>
        <v>0</v>
      </c>
      <c r="S557" s="206">
        <v>0</v>
      </c>
      <c r="T557" s="207">
        <f t="shared" si="213"/>
        <v>0</v>
      </c>
      <c r="AR557" s="208" t="s">
        <v>123</v>
      </c>
      <c r="AT557" s="208" t="s">
        <v>264</v>
      </c>
      <c r="AU557" s="208" t="s">
        <v>88</v>
      </c>
      <c r="AY557" s="17" t="s">
        <v>261</v>
      </c>
      <c r="BE557" s="209">
        <f t="shared" si="214"/>
        <v>0</v>
      </c>
      <c r="BF557" s="209">
        <f t="shared" si="215"/>
        <v>0</v>
      </c>
      <c r="BG557" s="209">
        <f t="shared" si="216"/>
        <v>0</v>
      </c>
      <c r="BH557" s="209">
        <f t="shared" si="217"/>
        <v>0</v>
      </c>
      <c r="BI557" s="209">
        <f t="shared" si="218"/>
        <v>0</v>
      </c>
      <c r="BJ557" s="17" t="s">
        <v>88</v>
      </c>
      <c r="BK557" s="209">
        <f t="shared" si="219"/>
        <v>0</v>
      </c>
      <c r="BL557" s="17" t="s">
        <v>123</v>
      </c>
      <c r="BM557" s="208" t="s">
        <v>5302</v>
      </c>
    </row>
    <row r="558" spans="2:65" s="1" customFormat="1" ht="16.5" customHeight="1">
      <c r="B558" s="35"/>
      <c r="C558" s="197" t="s">
        <v>2050</v>
      </c>
      <c r="D558" s="197" t="s">
        <v>264</v>
      </c>
      <c r="E558" s="198" t="s">
        <v>5303</v>
      </c>
      <c r="F558" s="199" t="s">
        <v>4761</v>
      </c>
      <c r="G558" s="200" t="s">
        <v>1692</v>
      </c>
      <c r="H558" s="201">
        <v>11</v>
      </c>
      <c r="I558" s="202"/>
      <c r="J558" s="203">
        <f t="shared" si="210"/>
        <v>0</v>
      </c>
      <c r="K558" s="199" t="s">
        <v>411</v>
      </c>
      <c r="L558" s="39"/>
      <c r="M558" s="204" t="s">
        <v>1</v>
      </c>
      <c r="N558" s="205" t="s">
        <v>46</v>
      </c>
      <c r="O558" s="67"/>
      <c r="P558" s="206">
        <f t="shared" si="211"/>
        <v>0</v>
      </c>
      <c r="Q558" s="206">
        <v>0</v>
      </c>
      <c r="R558" s="206">
        <f t="shared" si="212"/>
        <v>0</v>
      </c>
      <c r="S558" s="206">
        <v>0</v>
      </c>
      <c r="T558" s="207">
        <f t="shared" si="213"/>
        <v>0</v>
      </c>
      <c r="AR558" s="208" t="s">
        <v>123</v>
      </c>
      <c r="AT558" s="208" t="s">
        <v>264</v>
      </c>
      <c r="AU558" s="208" t="s">
        <v>88</v>
      </c>
      <c r="AY558" s="17" t="s">
        <v>261</v>
      </c>
      <c r="BE558" s="209">
        <f t="shared" si="214"/>
        <v>0</v>
      </c>
      <c r="BF558" s="209">
        <f t="shared" si="215"/>
        <v>0</v>
      </c>
      <c r="BG558" s="209">
        <f t="shared" si="216"/>
        <v>0</v>
      </c>
      <c r="BH558" s="209">
        <f t="shared" si="217"/>
        <v>0</v>
      </c>
      <c r="BI558" s="209">
        <f t="shared" si="218"/>
        <v>0</v>
      </c>
      <c r="BJ558" s="17" t="s">
        <v>88</v>
      </c>
      <c r="BK558" s="209">
        <f t="shared" si="219"/>
        <v>0</v>
      </c>
      <c r="BL558" s="17" t="s">
        <v>123</v>
      </c>
      <c r="BM558" s="208" t="s">
        <v>5304</v>
      </c>
    </row>
    <row r="559" spans="2:65" s="1" customFormat="1" ht="16.5" customHeight="1">
      <c r="B559" s="35"/>
      <c r="C559" s="197" t="s">
        <v>2056</v>
      </c>
      <c r="D559" s="197" t="s">
        <v>264</v>
      </c>
      <c r="E559" s="198" t="s">
        <v>5305</v>
      </c>
      <c r="F559" s="199" t="s">
        <v>4935</v>
      </c>
      <c r="G559" s="200" t="s">
        <v>405</v>
      </c>
      <c r="H559" s="201">
        <v>115</v>
      </c>
      <c r="I559" s="202"/>
      <c r="J559" s="203">
        <f t="shared" si="210"/>
        <v>0</v>
      </c>
      <c r="K559" s="199" t="s">
        <v>411</v>
      </c>
      <c r="L559" s="39"/>
      <c r="M559" s="204" t="s">
        <v>1</v>
      </c>
      <c r="N559" s="205" t="s">
        <v>46</v>
      </c>
      <c r="O559" s="67"/>
      <c r="P559" s="206">
        <f t="shared" si="211"/>
        <v>0</v>
      </c>
      <c r="Q559" s="206">
        <v>0</v>
      </c>
      <c r="R559" s="206">
        <f t="shared" si="212"/>
        <v>0</v>
      </c>
      <c r="S559" s="206">
        <v>0</v>
      </c>
      <c r="T559" s="207">
        <f t="shared" si="213"/>
        <v>0</v>
      </c>
      <c r="AR559" s="208" t="s">
        <v>123</v>
      </c>
      <c r="AT559" s="208" t="s">
        <v>264</v>
      </c>
      <c r="AU559" s="208" t="s">
        <v>88</v>
      </c>
      <c r="AY559" s="17" t="s">
        <v>261</v>
      </c>
      <c r="BE559" s="209">
        <f t="shared" si="214"/>
        <v>0</v>
      </c>
      <c r="BF559" s="209">
        <f t="shared" si="215"/>
        <v>0</v>
      </c>
      <c r="BG559" s="209">
        <f t="shared" si="216"/>
        <v>0</v>
      </c>
      <c r="BH559" s="209">
        <f t="shared" si="217"/>
        <v>0</v>
      </c>
      <c r="BI559" s="209">
        <f t="shared" si="218"/>
        <v>0</v>
      </c>
      <c r="BJ559" s="17" t="s">
        <v>88</v>
      </c>
      <c r="BK559" s="209">
        <f t="shared" si="219"/>
        <v>0</v>
      </c>
      <c r="BL559" s="17" t="s">
        <v>123</v>
      </c>
      <c r="BM559" s="208" t="s">
        <v>5306</v>
      </c>
    </row>
    <row r="560" spans="2:65" s="1" customFormat="1" ht="16.5" customHeight="1">
      <c r="B560" s="35"/>
      <c r="C560" s="197" t="s">
        <v>2067</v>
      </c>
      <c r="D560" s="197" t="s">
        <v>264</v>
      </c>
      <c r="E560" s="198" t="s">
        <v>5307</v>
      </c>
      <c r="F560" s="199" t="s">
        <v>4937</v>
      </c>
      <c r="G560" s="200" t="s">
        <v>405</v>
      </c>
      <c r="H560" s="201">
        <v>236</v>
      </c>
      <c r="I560" s="202"/>
      <c r="J560" s="203">
        <f t="shared" si="210"/>
        <v>0</v>
      </c>
      <c r="K560" s="199" t="s">
        <v>411</v>
      </c>
      <c r="L560" s="39"/>
      <c r="M560" s="204" t="s">
        <v>1</v>
      </c>
      <c r="N560" s="205" t="s">
        <v>46</v>
      </c>
      <c r="O560" s="67"/>
      <c r="P560" s="206">
        <f t="shared" si="211"/>
        <v>0</v>
      </c>
      <c r="Q560" s="206">
        <v>0</v>
      </c>
      <c r="R560" s="206">
        <f t="shared" si="212"/>
        <v>0</v>
      </c>
      <c r="S560" s="206">
        <v>0</v>
      </c>
      <c r="T560" s="207">
        <f t="shared" si="213"/>
        <v>0</v>
      </c>
      <c r="AR560" s="208" t="s">
        <v>123</v>
      </c>
      <c r="AT560" s="208" t="s">
        <v>264</v>
      </c>
      <c r="AU560" s="208" t="s">
        <v>88</v>
      </c>
      <c r="AY560" s="17" t="s">
        <v>261</v>
      </c>
      <c r="BE560" s="209">
        <f t="shared" si="214"/>
        <v>0</v>
      </c>
      <c r="BF560" s="209">
        <f t="shared" si="215"/>
        <v>0</v>
      </c>
      <c r="BG560" s="209">
        <f t="shared" si="216"/>
        <v>0</v>
      </c>
      <c r="BH560" s="209">
        <f t="shared" si="217"/>
        <v>0</v>
      </c>
      <c r="BI560" s="209">
        <f t="shared" si="218"/>
        <v>0</v>
      </c>
      <c r="BJ560" s="17" t="s">
        <v>88</v>
      </c>
      <c r="BK560" s="209">
        <f t="shared" si="219"/>
        <v>0</v>
      </c>
      <c r="BL560" s="17" t="s">
        <v>123</v>
      </c>
      <c r="BM560" s="208" t="s">
        <v>5308</v>
      </c>
    </row>
    <row r="561" spans="2:65" s="1" customFormat="1" ht="16.5" customHeight="1">
      <c r="B561" s="35"/>
      <c r="C561" s="197" t="s">
        <v>2073</v>
      </c>
      <c r="D561" s="197" t="s">
        <v>264</v>
      </c>
      <c r="E561" s="198" t="s">
        <v>5309</v>
      </c>
      <c r="F561" s="199" t="s">
        <v>5151</v>
      </c>
      <c r="G561" s="200" t="s">
        <v>405</v>
      </c>
      <c r="H561" s="201">
        <v>13</v>
      </c>
      <c r="I561" s="202"/>
      <c r="J561" s="203">
        <f t="shared" si="210"/>
        <v>0</v>
      </c>
      <c r="K561" s="199" t="s">
        <v>411</v>
      </c>
      <c r="L561" s="39"/>
      <c r="M561" s="204" t="s">
        <v>1</v>
      </c>
      <c r="N561" s="205" t="s">
        <v>46</v>
      </c>
      <c r="O561" s="67"/>
      <c r="P561" s="206">
        <f t="shared" si="211"/>
        <v>0</v>
      </c>
      <c r="Q561" s="206">
        <v>0</v>
      </c>
      <c r="R561" s="206">
        <f t="shared" si="212"/>
        <v>0</v>
      </c>
      <c r="S561" s="206">
        <v>0</v>
      </c>
      <c r="T561" s="207">
        <f t="shared" si="213"/>
        <v>0</v>
      </c>
      <c r="AR561" s="208" t="s">
        <v>123</v>
      </c>
      <c r="AT561" s="208" t="s">
        <v>264</v>
      </c>
      <c r="AU561" s="208" t="s">
        <v>88</v>
      </c>
      <c r="AY561" s="17" t="s">
        <v>261</v>
      </c>
      <c r="BE561" s="209">
        <f t="shared" si="214"/>
        <v>0</v>
      </c>
      <c r="BF561" s="209">
        <f t="shared" si="215"/>
        <v>0</v>
      </c>
      <c r="BG561" s="209">
        <f t="shared" si="216"/>
        <v>0</v>
      </c>
      <c r="BH561" s="209">
        <f t="shared" si="217"/>
        <v>0</v>
      </c>
      <c r="BI561" s="209">
        <f t="shared" si="218"/>
        <v>0</v>
      </c>
      <c r="BJ561" s="17" t="s">
        <v>88</v>
      </c>
      <c r="BK561" s="209">
        <f t="shared" si="219"/>
        <v>0</v>
      </c>
      <c r="BL561" s="17" t="s">
        <v>123</v>
      </c>
      <c r="BM561" s="208" t="s">
        <v>5310</v>
      </c>
    </row>
    <row r="562" spans="2:65" s="11" customFormat="1" ht="25.9" customHeight="1">
      <c r="B562" s="181"/>
      <c r="C562" s="182"/>
      <c r="D562" s="183" t="s">
        <v>80</v>
      </c>
      <c r="E562" s="184" t="s">
        <v>5311</v>
      </c>
      <c r="F562" s="184" t="s">
        <v>5312</v>
      </c>
      <c r="G562" s="182"/>
      <c r="H562" s="182"/>
      <c r="I562" s="185"/>
      <c r="J562" s="186">
        <f>BK562</f>
        <v>0</v>
      </c>
      <c r="K562" s="182"/>
      <c r="L562" s="187"/>
      <c r="M562" s="188"/>
      <c r="N562" s="189"/>
      <c r="O562" s="189"/>
      <c r="P562" s="190">
        <f>SUM(P563:P596)</f>
        <v>0</v>
      </c>
      <c r="Q562" s="189"/>
      <c r="R562" s="190">
        <f>SUM(R563:R596)</f>
        <v>0</v>
      </c>
      <c r="S562" s="189"/>
      <c r="T562" s="191">
        <f>SUM(T563:T596)</f>
        <v>0</v>
      </c>
      <c r="AR562" s="192" t="s">
        <v>88</v>
      </c>
      <c r="AT562" s="193" t="s">
        <v>80</v>
      </c>
      <c r="AU562" s="193" t="s">
        <v>81</v>
      </c>
      <c r="AY562" s="192" t="s">
        <v>261</v>
      </c>
      <c r="BK562" s="194">
        <f>SUM(BK563:BK596)</f>
        <v>0</v>
      </c>
    </row>
    <row r="563" spans="2:65" s="1" customFormat="1" ht="16.5" customHeight="1">
      <c r="B563" s="35"/>
      <c r="C563" s="197" t="s">
        <v>2078</v>
      </c>
      <c r="D563" s="197" t="s">
        <v>264</v>
      </c>
      <c r="E563" s="198" t="s">
        <v>5313</v>
      </c>
      <c r="F563" s="199" t="s">
        <v>4945</v>
      </c>
      <c r="G563" s="200" t="s">
        <v>1827</v>
      </c>
      <c r="H563" s="201">
        <v>1</v>
      </c>
      <c r="I563" s="202"/>
      <c r="J563" s="203">
        <f>ROUND(I563*H563,2)</f>
        <v>0</v>
      </c>
      <c r="K563" s="199" t="s">
        <v>411</v>
      </c>
      <c r="L563" s="39"/>
      <c r="M563" s="204" t="s">
        <v>1</v>
      </c>
      <c r="N563" s="205" t="s">
        <v>46</v>
      </c>
      <c r="O563" s="67"/>
      <c r="P563" s="206">
        <f>O563*H563</f>
        <v>0</v>
      </c>
      <c r="Q563" s="206">
        <v>0</v>
      </c>
      <c r="R563" s="206">
        <f>Q563*H563</f>
        <v>0</v>
      </c>
      <c r="S563" s="206">
        <v>0</v>
      </c>
      <c r="T563" s="207">
        <f>S563*H563</f>
        <v>0</v>
      </c>
      <c r="AR563" s="208" t="s">
        <v>123</v>
      </c>
      <c r="AT563" s="208" t="s">
        <v>264</v>
      </c>
      <c r="AU563" s="208" t="s">
        <v>88</v>
      </c>
      <c r="AY563" s="17" t="s">
        <v>261</v>
      </c>
      <c r="BE563" s="209">
        <f>IF(N563="základní",J563,0)</f>
        <v>0</v>
      </c>
      <c r="BF563" s="209">
        <f>IF(N563="snížená",J563,0)</f>
        <v>0</v>
      </c>
      <c r="BG563" s="209">
        <f>IF(N563="zákl. přenesená",J563,0)</f>
        <v>0</v>
      </c>
      <c r="BH563" s="209">
        <f>IF(N563="sníž. přenesená",J563,0)</f>
        <v>0</v>
      </c>
      <c r="BI563" s="209">
        <f>IF(N563="nulová",J563,0)</f>
        <v>0</v>
      </c>
      <c r="BJ563" s="17" t="s">
        <v>88</v>
      </c>
      <c r="BK563" s="209">
        <f>ROUND(I563*H563,2)</f>
        <v>0</v>
      </c>
      <c r="BL563" s="17" t="s">
        <v>123</v>
      </c>
      <c r="BM563" s="208" t="s">
        <v>5314</v>
      </c>
    </row>
    <row r="564" spans="2:65" s="1" customFormat="1" ht="87.75">
      <c r="B564" s="35"/>
      <c r="C564" s="36"/>
      <c r="D564" s="210" t="s">
        <v>271</v>
      </c>
      <c r="E564" s="36"/>
      <c r="F564" s="211" t="s">
        <v>5315</v>
      </c>
      <c r="G564" s="36"/>
      <c r="H564" s="36"/>
      <c r="I564" s="118"/>
      <c r="J564" s="36"/>
      <c r="K564" s="36"/>
      <c r="L564" s="39"/>
      <c r="M564" s="212"/>
      <c r="N564" s="67"/>
      <c r="O564" s="67"/>
      <c r="P564" s="67"/>
      <c r="Q564" s="67"/>
      <c r="R564" s="67"/>
      <c r="S564" s="67"/>
      <c r="T564" s="68"/>
      <c r="AT564" s="17" t="s">
        <v>271</v>
      </c>
      <c r="AU564" s="17" t="s">
        <v>88</v>
      </c>
    </row>
    <row r="565" spans="2:65" s="1" customFormat="1" ht="16.5" customHeight="1">
      <c r="B565" s="35"/>
      <c r="C565" s="197" t="s">
        <v>2082</v>
      </c>
      <c r="D565" s="197" t="s">
        <v>264</v>
      </c>
      <c r="E565" s="198" t="s">
        <v>5316</v>
      </c>
      <c r="F565" s="199" t="s">
        <v>4740</v>
      </c>
      <c r="G565" s="200" t="s">
        <v>1827</v>
      </c>
      <c r="H565" s="201">
        <v>1</v>
      </c>
      <c r="I565" s="202"/>
      <c r="J565" s="203">
        <f>ROUND(I565*H565,2)</f>
        <v>0</v>
      </c>
      <c r="K565" s="199" t="s">
        <v>411</v>
      </c>
      <c r="L565" s="39"/>
      <c r="M565" s="204" t="s">
        <v>1</v>
      </c>
      <c r="N565" s="205" t="s">
        <v>46</v>
      </c>
      <c r="O565" s="67"/>
      <c r="P565" s="206">
        <f>O565*H565</f>
        <v>0</v>
      </c>
      <c r="Q565" s="206">
        <v>0</v>
      </c>
      <c r="R565" s="206">
        <f>Q565*H565</f>
        <v>0</v>
      </c>
      <c r="S565" s="206">
        <v>0</v>
      </c>
      <c r="T565" s="207">
        <f>S565*H565</f>
        <v>0</v>
      </c>
      <c r="AR565" s="208" t="s">
        <v>123</v>
      </c>
      <c r="AT565" s="208" t="s">
        <v>264</v>
      </c>
      <c r="AU565" s="208" t="s">
        <v>88</v>
      </c>
      <c r="AY565" s="17" t="s">
        <v>261</v>
      </c>
      <c r="BE565" s="209">
        <f>IF(N565="základní",J565,0)</f>
        <v>0</v>
      </c>
      <c r="BF565" s="209">
        <f>IF(N565="snížená",J565,0)</f>
        <v>0</v>
      </c>
      <c r="BG565" s="209">
        <f>IF(N565="zákl. přenesená",J565,0)</f>
        <v>0</v>
      </c>
      <c r="BH565" s="209">
        <f>IF(N565="sníž. přenesená",J565,0)</f>
        <v>0</v>
      </c>
      <c r="BI565" s="209">
        <f>IF(N565="nulová",J565,0)</f>
        <v>0</v>
      </c>
      <c r="BJ565" s="17" t="s">
        <v>88</v>
      </c>
      <c r="BK565" s="209">
        <f>ROUND(I565*H565,2)</f>
        <v>0</v>
      </c>
      <c r="BL565" s="17" t="s">
        <v>123</v>
      </c>
      <c r="BM565" s="208" t="s">
        <v>5317</v>
      </c>
    </row>
    <row r="566" spans="2:65" s="1" customFormat="1" ht="16.5" customHeight="1">
      <c r="B566" s="35"/>
      <c r="C566" s="197" t="s">
        <v>2086</v>
      </c>
      <c r="D566" s="197" t="s">
        <v>264</v>
      </c>
      <c r="E566" s="198" t="s">
        <v>5318</v>
      </c>
      <c r="F566" s="199" t="s">
        <v>4799</v>
      </c>
      <c r="G566" s="200" t="s">
        <v>1827</v>
      </c>
      <c r="H566" s="201">
        <v>1</v>
      </c>
      <c r="I566" s="202"/>
      <c r="J566" s="203">
        <f>ROUND(I566*H566,2)</f>
        <v>0</v>
      </c>
      <c r="K566" s="199" t="s">
        <v>411</v>
      </c>
      <c r="L566" s="39"/>
      <c r="M566" s="204" t="s">
        <v>1</v>
      </c>
      <c r="N566" s="205" t="s">
        <v>46</v>
      </c>
      <c r="O566" s="67"/>
      <c r="P566" s="206">
        <f>O566*H566</f>
        <v>0</v>
      </c>
      <c r="Q566" s="206">
        <v>0</v>
      </c>
      <c r="R566" s="206">
        <f>Q566*H566</f>
        <v>0</v>
      </c>
      <c r="S566" s="206">
        <v>0</v>
      </c>
      <c r="T566" s="207">
        <f>S566*H566</f>
        <v>0</v>
      </c>
      <c r="AR566" s="208" t="s">
        <v>123</v>
      </c>
      <c r="AT566" s="208" t="s">
        <v>264</v>
      </c>
      <c r="AU566" s="208" t="s">
        <v>88</v>
      </c>
      <c r="AY566" s="17" t="s">
        <v>261</v>
      </c>
      <c r="BE566" s="209">
        <f>IF(N566="základní",J566,0)</f>
        <v>0</v>
      </c>
      <c r="BF566" s="209">
        <f>IF(N566="snížená",J566,0)</f>
        <v>0</v>
      </c>
      <c r="BG566" s="209">
        <f>IF(N566="zákl. přenesená",J566,0)</f>
        <v>0</v>
      </c>
      <c r="BH566" s="209">
        <f>IF(N566="sníž. přenesená",J566,0)</f>
        <v>0</v>
      </c>
      <c r="BI566" s="209">
        <f>IF(N566="nulová",J566,0)</f>
        <v>0</v>
      </c>
      <c r="BJ566" s="17" t="s">
        <v>88</v>
      </c>
      <c r="BK566" s="209">
        <f>ROUND(I566*H566,2)</f>
        <v>0</v>
      </c>
      <c r="BL566" s="17" t="s">
        <v>123</v>
      </c>
      <c r="BM566" s="208" t="s">
        <v>5319</v>
      </c>
    </row>
    <row r="567" spans="2:65" s="1" customFormat="1" ht="29.25">
      <c r="B567" s="35"/>
      <c r="C567" s="36"/>
      <c r="D567" s="210" t="s">
        <v>271</v>
      </c>
      <c r="E567" s="36"/>
      <c r="F567" s="211" t="s">
        <v>5107</v>
      </c>
      <c r="G567" s="36"/>
      <c r="H567" s="36"/>
      <c r="I567" s="118"/>
      <c r="J567" s="36"/>
      <c r="K567" s="36"/>
      <c r="L567" s="39"/>
      <c r="M567" s="212"/>
      <c r="N567" s="67"/>
      <c r="O567" s="67"/>
      <c r="P567" s="67"/>
      <c r="Q567" s="67"/>
      <c r="R567" s="67"/>
      <c r="S567" s="67"/>
      <c r="T567" s="68"/>
      <c r="AT567" s="17" t="s">
        <v>271</v>
      </c>
      <c r="AU567" s="17" t="s">
        <v>88</v>
      </c>
    </row>
    <row r="568" spans="2:65" s="1" customFormat="1" ht="16.5" customHeight="1">
      <c r="B568" s="35"/>
      <c r="C568" s="197" t="s">
        <v>2090</v>
      </c>
      <c r="D568" s="197" t="s">
        <v>264</v>
      </c>
      <c r="E568" s="198" t="s">
        <v>5320</v>
      </c>
      <c r="F568" s="199" t="s">
        <v>4802</v>
      </c>
      <c r="G568" s="200" t="s">
        <v>1827</v>
      </c>
      <c r="H568" s="201">
        <v>1</v>
      </c>
      <c r="I568" s="202"/>
      <c r="J568" s="203">
        <f t="shared" ref="J568:J573" si="220">ROUND(I568*H568,2)</f>
        <v>0</v>
      </c>
      <c r="K568" s="199" t="s">
        <v>411</v>
      </c>
      <c r="L568" s="39"/>
      <c r="M568" s="204" t="s">
        <v>1</v>
      </c>
      <c r="N568" s="205" t="s">
        <v>46</v>
      </c>
      <c r="O568" s="67"/>
      <c r="P568" s="206">
        <f t="shared" ref="P568:P573" si="221">O568*H568</f>
        <v>0</v>
      </c>
      <c r="Q568" s="206">
        <v>0</v>
      </c>
      <c r="R568" s="206">
        <f t="shared" ref="R568:R573" si="222">Q568*H568</f>
        <v>0</v>
      </c>
      <c r="S568" s="206">
        <v>0</v>
      </c>
      <c r="T568" s="207">
        <f t="shared" ref="T568:T573" si="223">S568*H568</f>
        <v>0</v>
      </c>
      <c r="AR568" s="208" t="s">
        <v>123</v>
      </c>
      <c r="AT568" s="208" t="s">
        <v>264</v>
      </c>
      <c r="AU568" s="208" t="s">
        <v>88</v>
      </c>
      <c r="AY568" s="17" t="s">
        <v>261</v>
      </c>
      <c r="BE568" s="209">
        <f t="shared" ref="BE568:BE573" si="224">IF(N568="základní",J568,0)</f>
        <v>0</v>
      </c>
      <c r="BF568" s="209">
        <f t="shared" ref="BF568:BF573" si="225">IF(N568="snížená",J568,0)</f>
        <v>0</v>
      </c>
      <c r="BG568" s="209">
        <f t="shared" ref="BG568:BG573" si="226">IF(N568="zákl. přenesená",J568,0)</f>
        <v>0</v>
      </c>
      <c r="BH568" s="209">
        <f t="shared" ref="BH568:BH573" si="227">IF(N568="sníž. přenesená",J568,0)</f>
        <v>0</v>
      </c>
      <c r="BI568" s="209">
        <f t="shared" ref="BI568:BI573" si="228">IF(N568="nulová",J568,0)</f>
        <v>0</v>
      </c>
      <c r="BJ568" s="17" t="s">
        <v>88</v>
      </c>
      <c r="BK568" s="209">
        <f t="shared" ref="BK568:BK573" si="229">ROUND(I568*H568,2)</f>
        <v>0</v>
      </c>
      <c r="BL568" s="17" t="s">
        <v>123</v>
      </c>
      <c r="BM568" s="208" t="s">
        <v>5321</v>
      </c>
    </row>
    <row r="569" spans="2:65" s="1" customFormat="1" ht="16.5" customHeight="1">
      <c r="B569" s="35"/>
      <c r="C569" s="197" t="s">
        <v>2095</v>
      </c>
      <c r="D569" s="197" t="s">
        <v>264</v>
      </c>
      <c r="E569" s="198" t="s">
        <v>5322</v>
      </c>
      <c r="F569" s="199" t="s">
        <v>4804</v>
      </c>
      <c r="G569" s="200" t="s">
        <v>1827</v>
      </c>
      <c r="H569" s="201">
        <v>1</v>
      </c>
      <c r="I569" s="202"/>
      <c r="J569" s="203">
        <f t="shared" si="220"/>
        <v>0</v>
      </c>
      <c r="K569" s="199" t="s">
        <v>411</v>
      </c>
      <c r="L569" s="39"/>
      <c r="M569" s="204" t="s">
        <v>1</v>
      </c>
      <c r="N569" s="205" t="s">
        <v>46</v>
      </c>
      <c r="O569" s="67"/>
      <c r="P569" s="206">
        <f t="shared" si="221"/>
        <v>0</v>
      </c>
      <c r="Q569" s="206">
        <v>0</v>
      </c>
      <c r="R569" s="206">
        <f t="shared" si="222"/>
        <v>0</v>
      </c>
      <c r="S569" s="206">
        <v>0</v>
      </c>
      <c r="T569" s="207">
        <f t="shared" si="223"/>
        <v>0</v>
      </c>
      <c r="AR569" s="208" t="s">
        <v>123</v>
      </c>
      <c r="AT569" s="208" t="s">
        <v>264</v>
      </c>
      <c r="AU569" s="208" t="s">
        <v>88</v>
      </c>
      <c r="AY569" s="17" t="s">
        <v>261</v>
      </c>
      <c r="BE569" s="209">
        <f t="shared" si="224"/>
        <v>0</v>
      </c>
      <c r="BF569" s="209">
        <f t="shared" si="225"/>
        <v>0</v>
      </c>
      <c r="BG569" s="209">
        <f t="shared" si="226"/>
        <v>0</v>
      </c>
      <c r="BH569" s="209">
        <f t="shared" si="227"/>
        <v>0</v>
      </c>
      <c r="BI569" s="209">
        <f t="shared" si="228"/>
        <v>0</v>
      </c>
      <c r="BJ569" s="17" t="s">
        <v>88</v>
      </c>
      <c r="BK569" s="209">
        <f t="shared" si="229"/>
        <v>0</v>
      </c>
      <c r="BL569" s="17" t="s">
        <v>123</v>
      </c>
      <c r="BM569" s="208" t="s">
        <v>5323</v>
      </c>
    </row>
    <row r="570" spans="2:65" s="1" customFormat="1" ht="16.5" customHeight="1">
      <c r="B570" s="35"/>
      <c r="C570" s="197" t="s">
        <v>2099</v>
      </c>
      <c r="D570" s="197" t="s">
        <v>264</v>
      </c>
      <c r="E570" s="198" t="s">
        <v>5324</v>
      </c>
      <c r="F570" s="199" t="s">
        <v>4806</v>
      </c>
      <c r="G570" s="200" t="s">
        <v>1827</v>
      </c>
      <c r="H570" s="201">
        <v>1</v>
      </c>
      <c r="I570" s="202"/>
      <c r="J570" s="203">
        <f t="shared" si="220"/>
        <v>0</v>
      </c>
      <c r="K570" s="199" t="s">
        <v>411</v>
      </c>
      <c r="L570" s="39"/>
      <c r="M570" s="204" t="s">
        <v>1</v>
      </c>
      <c r="N570" s="205" t="s">
        <v>46</v>
      </c>
      <c r="O570" s="67"/>
      <c r="P570" s="206">
        <f t="shared" si="221"/>
        <v>0</v>
      </c>
      <c r="Q570" s="206">
        <v>0</v>
      </c>
      <c r="R570" s="206">
        <f t="shared" si="222"/>
        <v>0</v>
      </c>
      <c r="S570" s="206">
        <v>0</v>
      </c>
      <c r="T570" s="207">
        <f t="shared" si="223"/>
        <v>0</v>
      </c>
      <c r="AR570" s="208" t="s">
        <v>123</v>
      </c>
      <c r="AT570" s="208" t="s">
        <v>264</v>
      </c>
      <c r="AU570" s="208" t="s">
        <v>88</v>
      </c>
      <c r="AY570" s="17" t="s">
        <v>261</v>
      </c>
      <c r="BE570" s="209">
        <f t="shared" si="224"/>
        <v>0</v>
      </c>
      <c r="BF570" s="209">
        <f t="shared" si="225"/>
        <v>0</v>
      </c>
      <c r="BG570" s="209">
        <f t="shared" si="226"/>
        <v>0</v>
      </c>
      <c r="BH570" s="209">
        <f t="shared" si="227"/>
        <v>0</v>
      </c>
      <c r="BI570" s="209">
        <f t="shared" si="228"/>
        <v>0</v>
      </c>
      <c r="BJ570" s="17" t="s">
        <v>88</v>
      </c>
      <c r="BK570" s="209">
        <f t="shared" si="229"/>
        <v>0</v>
      </c>
      <c r="BL570" s="17" t="s">
        <v>123</v>
      </c>
      <c r="BM570" s="208" t="s">
        <v>5325</v>
      </c>
    </row>
    <row r="571" spans="2:65" s="1" customFormat="1" ht="16.5" customHeight="1">
      <c r="B571" s="35"/>
      <c r="C571" s="197" t="s">
        <v>2103</v>
      </c>
      <c r="D571" s="197" t="s">
        <v>264</v>
      </c>
      <c r="E571" s="198" t="s">
        <v>5326</v>
      </c>
      <c r="F571" s="199" t="s">
        <v>4953</v>
      </c>
      <c r="G571" s="200" t="s">
        <v>1692</v>
      </c>
      <c r="H571" s="201">
        <v>30</v>
      </c>
      <c r="I571" s="202"/>
      <c r="J571" s="203">
        <f t="shared" si="220"/>
        <v>0</v>
      </c>
      <c r="K571" s="199" t="s">
        <v>411</v>
      </c>
      <c r="L571" s="39"/>
      <c r="M571" s="204" t="s">
        <v>1</v>
      </c>
      <c r="N571" s="205" t="s">
        <v>46</v>
      </c>
      <c r="O571" s="67"/>
      <c r="P571" s="206">
        <f t="shared" si="221"/>
        <v>0</v>
      </c>
      <c r="Q571" s="206">
        <v>0</v>
      </c>
      <c r="R571" s="206">
        <f t="shared" si="222"/>
        <v>0</v>
      </c>
      <c r="S571" s="206">
        <v>0</v>
      </c>
      <c r="T571" s="207">
        <f t="shared" si="223"/>
        <v>0</v>
      </c>
      <c r="AR571" s="208" t="s">
        <v>123</v>
      </c>
      <c r="AT571" s="208" t="s">
        <v>264</v>
      </c>
      <c r="AU571" s="208" t="s">
        <v>88</v>
      </c>
      <c r="AY571" s="17" t="s">
        <v>261</v>
      </c>
      <c r="BE571" s="209">
        <f t="shared" si="224"/>
        <v>0</v>
      </c>
      <c r="BF571" s="209">
        <f t="shared" si="225"/>
        <v>0</v>
      </c>
      <c r="BG571" s="209">
        <f t="shared" si="226"/>
        <v>0</v>
      </c>
      <c r="BH571" s="209">
        <f t="shared" si="227"/>
        <v>0</v>
      </c>
      <c r="BI571" s="209">
        <f t="shared" si="228"/>
        <v>0</v>
      </c>
      <c r="BJ571" s="17" t="s">
        <v>88</v>
      </c>
      <c r="BK571" s="209">
        <f t="shared" si="229"/>
        <v>0</v>
      </c>
      <c r="BL571" s="17" t="s">
        <v>123</v>
      </c>
      <c r="BM571" s="208" t="s">
        <v>5327</v>
      </c>
    </row>
    <row r="572" spans="2:65" s="1" customFormat="1" ht="16.5" customHeight="1">
      <c r="B572" s="35"/>
      <c r="C572" s="197" t="s">
        <v>2107</v>
      </c>
      <c r="D572" s="197" t="s">
        <v>264</v>
      </c>
      <c r="E572" s="198" t="s">
        <v>5328</v>
      </c>
      <c r="F572" s="199" t="s">
        <v>4740</v>
      </c>
      <c r="G572" s="200" t="s">
        <v>1827</v>
      </c>
      <c r="H572" s="201">
        <v>1</v>
      </c>
      <c r="I572" s="202"/>
      <c r="J572" s="203">
        <f t="shared" si="220"/>
        <v>0</v>
      </c>
      <c r="K572" s="199" t="s">
        <v>411</v>
      </c>
      <c r="L572" s="39"/>
      <c r="M572" s="204" t="s">
        <v>1</v>
      </c>
      <c r="N572" s="205" t="s">
        <v>46</v>
      </c>
      <c r="O572" s="67"/>
      <c r="P572" s="206">
        <f t="shared" si="221"/>
        <v>0</v>
      </c>
      <c r="Q572" s="206">
        <v>0</v>
      </c>
      <c r="R572" s="206">
        <f t="shared" si="222"/>
        <v>0</v>
      </c>
      <c r="S572" s="206">
        <v>0</v>
      </c>
      <c r="T572" s="207">
        <f t="shared" si="223"/>
        <v>0</v>
      </c>
      <c r="AR572" s="208" t="s">
        <v>123</v>
      </c>
      <c r="AT572" s="208" t="s">
        <v>264</v>
      </c>
      <c r="AU572" s="208" t="s">
        <v>88</v>
      </c>
      <c r="AY572" s="17" t="s">
        <v>261</v>
      </c>
      <c r="BE572" s="209">
        <f t="shared" si="224"/>
        <v>0</v>
      </c>
      <c r="BF572" s="209">
        <f t="shared" si="225"/>
        <v>0</v>
      </c>
      <c r="BG572" s="209">
        <f t="shared" si="226"/>
        <v>0</v>
      </c>
      <c r="BH572" s="209">
        <f t="shared" si="227"/>
        <v>0</v>
      </c>
      <c r="BI572" s="209">
        <f t="shared" si="228"/>
        <v>0</v>
      </c>
      <c r="BJ572" s="17" t="s">
        <v>88</v>
      </c>
      <c r="BK572" s="209">
        <f t="shared" si="229"/>
        <v>0</v>
      </c>
      <c r="BL572" s="17" t="s">
        <v>123</v>
      </c>
      <c r="BM572" s="208" t="s">
        <v>5329</v>
      </c>
    </row>
    <row r="573" spans="2:65" s="1" customFormat="1" ht="16.5" customHeight="1">
      <c r="B573" s="35"/>
      <c r="C573" s="197" t="s">
        <v>2111</v>
      </c>
      <c r="D573" s="197" t="s">
        <v>264</v>
      </c>
      <c r="E573" s="198" t="s">
        <v>5330</v>
      </c>
      <c r="F573" s="199" t="s">
        <v>5012</v>
      </c>
      <c r="G573" s="200" t="s">
        <v>1827</v>
      </c>
      <c r="H573" s="201">
        <v>2</v>
      </c>
      <c r="I573" s="202"/>
      <c r="J573" s="203">
        <f t="shared" si="220"/>
        <v>0</v>
      </c>
      <c r="K573" s="199" t="s">
        <v>411</v>
      </c>
      <c r="L573" s="39"/>
      <c r="M573" s="204" t="s">
        <v>1</v>
      </c>
      <c r="N573" s="205" t="s">
        <v>46</v>
      </c>
      <c r="O573" s="67"/>
      <c r="P573" s="206">
        <f t="shared" si="221"/>
        <v>0</v>
      </c>
      <c r="Q573" s="206">
        <v>0</v>
      </c>
      <c r="R573" s="206">
        <f t="shared" si="222"/>
        <v>0</v>
      </c>
      <c r="S573" s="206">
        <v>0</v>
      </c>
      <c r="T573" s="207">
        <f t="shared" si="223"/>
        <v>0</v>
      </c>
      <c r="AR573" s="208" t="s">
        <v>123</v>
      </c>
      <c r="AT573" s="208" t="s">
        <v>264</v>
      </c>
      <c r="AU573" s="208" t="s">
        <v>88</v>
      </c>
      <c r="AY573" s="17" t="s">
        <v>261</v>
      </c>
      <c r="BE573" s="209">
        <f t="shared" si="224"/>
        <v>0</v>
      </c>
      <c r="BF573" s="209">
        <f t="shared" si="225"/>
        <v>0</v>
      </c>
      <c r="BG573" s="209">
        <f t="shared" si="226"/>
        <v>0</v>
      </c>
      <c r="BH573" s="209">
        <f t="shared" si="227"/>
        <v>0</v>
      </c>
      <c r="BI573" s="209">
        <f t="shared" si="228"/>
        <v>0</v>
      </c>
      <c r="BJ573" s="17" t="s">
        <v>88</v>
      </c>
      <c r="BK573" s="209">
        <f t="shared" si="229"/>
        <v>0</v>
      </c>
      <c r="BL573" s="17" t="s">
        <v>123</v>
      </c>
      <c r="BM573" s="208" t="s">
        <v>5331</v>
      </c>
    </row>
    <row r="574" spans="2:65" s="1" customFormat="1" ht="19.5">
      <c r="B574" s="35"/>
      <c r="C574" s="36"/>
      <c r="D574" s="210" t="s">
        <v>271</v>
      </c>
      <c r="E574" s="36"/>
      <c r="F574" s="211" t="s">
        <v>5332</v>
      </c>
      <c r="G574" s="36"/>
      <c r="H574" s="36"/>
      <c r="I574" s="118"/>
      <c r="J574" s="36"/>
      <c r="K574" s="36"/>
      <c r="L574" s="39"/>
      <c r="M574" s="212"/>
      <c r="N574" s="67"/>
      <c r="O574" s="67"/>
      <c r="P574" s="67"/>
      <c r="Q574" s="67"/>
      <c r="R574" s="67"/>
      <c r="S574" s="67"/>
      <c r="T574" s="68"/>
      <c r="AT574" s="17" t="s">
        <v>271</v>
      </c>
      <c r="AU574" s="17" t="s">
        <v>88</v>
      </c>
    </row>
    <row r="575" spans="2:65" s="1" customFormat="1" ht="16.5" customHeight="1">
      <c r="B575" s="35"/>
      <c r="C575" s="197" t="s">
        <v>2115</v>
      </c>
      <c r="D575" s="197" t="s">
        <v>264</v>
      </c>
      <c r="E575" s="198" t="s">
        <v>5333</v>
      </c>
      <c r="F575" s="199" t="s">
        <v>5334</v>
      </c>
      <c r="G575" s="200" t="s">
        <v>1827</v>
      </c>
      <c r="H575" s="201">
        <v>4</v>
      </c>
      <c r="I575" s="202"/>
      <c r="J575" s="203">
        <f>ROUND(I575*H575,2)</f>
        <v>0</v>
      </c>
      <c r="K575" s="199" t="s">
        <v>411</v>
      </c>
      <c r="L575" s="39"/>
      <c r="M575" s="204" t="s">
        <v>1</v>
      </c>
      <c r="N575" s="205" t="s">
        <v>46</v>
      </c>
      <c r="O575" s="67"/>
      <c r="P575" s="206">
        <f>O575*H575</f>
        <v>0</v>
      </c>
      <c r="Q575" s="206">
        <v>0</v>
      </c>
      <c r="R575" s="206">
        <f>Q575*H575</f>
        <v>0</v>
      </c>
      <c r="S575" s="206">
        <v>0</v>
      </c>
      <c r="T575" s="207">
        <f>S575*H575</f>
        <v>0</v>
      </c>
      <c r="AR575" s="208" t="s">
        <v>123</v>
      </c>
      <c r="AT575" s="208" t="s">
        <v>264</v>
      </c>
      <c r="AU575" s="208" t="s">
        <v>88</v>
      </c>
      <c r="AY575" s="17" t="s">
        <v>261</v>
      </c>
      <c r="BE575" s="209">
        <f>IF(N575="základní",J575,0)</f>
        <v>0</v>
      </c>
      <c r="BF575" s="209">
        <f>IF(N575="snížená",J575,0)</f>
        <v>0</v>
      </c>
      <c r="BG575" s="209">
        <f>IF(N575="zákl. přenesená",J575,0)</f>
        <v>0</v>
      </c>
      <c r="BH575" s="209">
        <f>IF(N575="sníž. přenesená",J575,0)</f>
        <v>0</v>
      </c>
      <c r="BI575" s="209">
        <f>IF(N575="nulová",J575,0)</f>
        <v>0</v>
      </c>
      <c r="BJ575" s="17" t="s">
        <v>88</v>
      </c>
      <c r="BK575" s="209">
        <f>ROUND(I575*H575,2)</f>
        <v>0</v>
      </c>
      <c r="BL575" s="17" t="s">
        <v>123</v>
      </c>
      <c r="BM575" s="208" t="s">
        <v>5335</v>
      </c>
    </row>
    <row r="576" spans="2:65" s="1" customFormat="1" ht="16.5" customHeight="1">
      <c r="B576" s="35"/>
      <c r="C576" s="197" t="s">
        <v>2119</v>
      </c>
      <c r="D576" s="197" t="s">
        <v>264</v>
      </c>
      <c r="E576" s="198" t="s">
        <v>5336</v>
      </c>
      <c r="F576" s="199" t="s">
        <v>5337</v>
      </c>
      <c r="G576" s="200" t="s">
        <v>1827</v>
      </c>
      <c r="H576" s="201">
        <v>18</v>
      </c>
      <c r="I576" s="202"/>
      <c r="J576" s="203">
        <f>ROUND(I576*H576,2)</f>
        <v>0</v>
      </c>
      <c r="K576" s="199" t="s">
        <v>411</v>
      </c>
      <c r="L576" s="39"/>
      <c r="M576" s="204" t="s">
        <v>1</v>
      </c>
      <c r="N576" s="205" t="s">
        <v>46</v>
      </c>
      <c r="O576" s="67"/>
      <c r="P576" s="206">
        <f>O576*H576</f>
        <v>0</v>
      </c>
      <c r="Q576" s="206">
        <v>0</v>
      </c>
      <c r="R576" s="206">
        <f>Q576*H576</f>
        <v>0</v>
      </c>
      <c r="S576" s="206">
        <v>0</v>
      </c>
      <c r="T576" s="207">
        <f>S576*H576</f>
        <v>0</v>
      </c>
      <c r="AR576" s="208" t="s">
        <v>123</v>
      </c>
      <c r="AT576" s="208" t="s">
        <v>264</v>
      </c>
      <c r="AU576" s="208" t="s">
        <v>88</v>
      </c>
      <c r="AY576" s="17" t="s">
        <v>261</v>
      </c>
      <c r="BE576" s="209">
        <f>IF(N576="základní",J576,0)</f>
        <v>0</v>
      </c>
      <c r="BF576" s="209">
        <f>IF(N576="snížená",J576,0)</f>
        <v>0</v>
      </c>
      <c r="BG576" s="209">
        <f>IF(N576="zákl. přenesená",J576,0)</f>
        <v>0</v>
      </c>
      <c r="BH576" s="209">
        <f>IF(N576="sníž. přenesená",J576,0)</f>
        <v>0</v>
      </c>
      <c r="BI576" s="209">
        <f>IF(N576="nulová",J576,0)</f>
        <v>0</v>
      </c>
      <c r="BJ576" s="17" t="s">
        <v>88</v>
      </c>
      <c r="BK576" s="209">
        <f>ROUND(I576*H576,2)</f>
        <v>0</v>
      </c>
      <c r="BL576" s="17" t="s">
        <v>123</v>
      </c>
      <c r="BM576" s="208" t="s">
        <v>5338</v>
      </c>
    </row>
    <row r="577" spans="2:65" s="1" customFormat="1" ht="16.5" customHeight="1">
      <c r="B577" s="35"/>
      <c r="C577" s="197" t="s">
        <v>2123</v>
      </c>
      <c r="D577" s="197" t="s">
        <v>264</v>
      </c>
      <c r="E577" s="198" t="s">
        <v>5339</v>
      </c>
      <c r="F577" s="199" t="s">
        <v>4740</v>
      </c>
      <c r="G577" s="200" t="s">
        <v>1827</v>
      </c>
      <c r="H577" s="201">
        <v>1</v>
      </c>
      <c r="I577" s="202"/>
      <c r="J577" s="203">
        <f>ROUND(I577*H577,2)</f>
        <v>0</v>
      </c>
      <c r="K577" s="199" t="s">
        <v>411</v>
      </c>
      <c r="L577" s="39"/>
      <c r="M577" s="204" t="s">
        <v>1</v>
      </c>
      <c r="N577" s="205" t="s">
        <v>46</v>
      </c>
      <c r="O577" s="67"/>
      <c r="P577" s="206">
        <f>O577*H577</f>
        <v>0</v>
      </c>
      <c r="Q577" s="206">
        <v>0</v>
      </c>
      <c r="R577" s="206">
        <f>Q577*H577</f>
        <v>0</v>
      </c>
      <c r="S577" s="206">
        <v>0</v>
      </c>
      <c r="T577" s="207">
        <f>S577*H577</f>
        <v>0</v>
      </c>
      <c r="AR577" s="208" t="s">
        <v>123</v>
      </c>
      <c r="AT577" s="208" t="s">
        <v>264</v>
      </c>
      <c r="AU577" s="208" t="s">
        <v>88</v>
      </c>
      <c r="AY577" s="17" t="s">
        <v>261</v>
      </c>
      <c r="BE577" s="209">
        <f>IF(N577="základní",J577,0)</f>
        <v>0</v>
      </c>
      <c r="BF577" s="209">
        <f>IF(N577="snížená",J577,0)</f>
        <v>0</v>
      </c>
      <c r="BG577" s="209">
        <f>IF(N577="zákl. přenesená",J577,0)</f>
        <v>0</v>
      </c>
      <c r="BH577" s="209">
        <f>IF(N577="sníž. přenesená",J577,0)</f>
        <v>0</v>
      </c>
      <c r="BI577" s="209">
        <f>IF(N577="nulová",J577,0)</f>
        <v>0</v>
      </c>
      <c r="BJ577" s="17" t="s">
        <v>88</v>
      </c>
      <c r="BK577" s="209">
        <f>ROUND(I577*H577,2)</f>
        <v>0</v>
      </c>
      <c r="BL577" s="17" t="s">
        <v>123</v>
      </c>
      <c r="BM577" s="208" t="s">
        <v>5340</v>
      </c>
    </row>
    <row r="578" spans="2:65" s="1" customFormat="1" ht="16.5" customHeight="1">
      <c r="B578" s="35"/>
      <c r="C578" s="197" t="s">
        <v>2127</v>
      </c>
      <c r="D578" s="197" t="s">
        <v>264</v>
      </c>
      <c r="E578" s="198" t="s">
        <v>5341</v>
      </c>
      <c r="F578" s="199" t="s">
        <v>5342</v>
      </c>
      <c r="G578" s="200" t="s">
        <v>1827</v>
      </c>
      <c r="H578" s="201">
        <v>10</v>
      </c>
      <c r="I578" s="202"/>
      <c r="J578" s="203">
        <f>ROUND(I578*H578,2)</f>
        <v>0</v>
      </c>
      <c r="K578" s="199" t="s">
        <v>411</v>
      </c>
      <c r="L578" s="39"/>
      <c r="M578" s="204" t="s">
        <v>1</v>
      </c>
      <c r="N578" s="205" t="s">
        <v>46</v>
      </c>
      <c r="O578" s="67"/>
      <c r="P578" s="206">
        <f>O578*H578</f>
        <v>0</v>
      </c>
      <c r="Q578" s="206">
        <v>0</v>
      </c>
      <c r="R578" s="206">
        <f>Q578*H578</f>
        <v>0</v>
      </c>
      <c r="S578" s="206">
        <v>0</v>
      </c>
      <c r="T578" s="207">
        <f>S578*H578</f>
        <v>0</v>
      </c>
      <c r="AR578" s="208" t="s">
        <v>123</v>
      </c>
      <c r="AT578" s="208" t="s">
        <v>264</v>
      </c>
      <c r="AU578" s="208" t="s">
        <v>88</v>
      </c>
      <c r="AY578" s="17" t="s">
        <v>261</v>
      </c>
      <c r="BE578" s="209">
        <f>IF(N578="základní",J578,0)</f>
        <v>0</v>
      </c>
      <c r="BF578" s="209">
        <f>IF(N578="snížená",J578,0)</f>
        <v>0</v>
      </c>
      <c r="BG578" s="209">
        <f>IF(N578="zákl. přenesená",J578,0)</f>
        <v>0</v>
      </c>
      <c r="BH578" s="209">
        <f>IF(N578="sníž. přenesená",J578,0)</f>
        <v>0</v>
      </c>
      <c r="BI578" s="209">
        <f>IF(N578="nulová",J578,0)</f>
        <v>0</v>
      </c>
      <c r="BJ578" s="17" t="s">
        <v>88</v>
      </c>
      <c r="BK578" s="209">
        <f>ROUND(I578*H578,2)</f>
        <v>0</v>
      </c>
      <c r="BL578" s="17" t="s">
        <v>123</v>
      </c>
      <c r="BM578" s="208" t="s">
        <v>5343</v>
      </c>
    </row>
    <row r="579" spans="2:65" s="1" customFormat="1" ht="48.75">
      <c r="B579" s="35"/>
      <c r="C579" s="36"/>
      <c r="D579" s="210" t="s">
        <v>271</v>
      </c>
      <c r="E579" s="36"/>
      <c r="F579" s="211" t="s">
        <v>5344</v>
      </c>
      <c r="G579" s="36"/>
      <c r="H579" s="36"/>
      <c r="I579" s="118"/>
      <c r="J579" s="36"/>
      <c r="K579" s="36"/>
      <c r="L579" s="39"/>
      <c r="M579" s="212"/>
      <c r="N579" s="67"/>
      <c r="O579" s="67"/>
      <c r="P579" s="67"/>
      <c r="Q579" s="67"/>
      <c r="R579" s="67"/>
      <c r="S579" s="67"/>
      <c r="T579" s="68"/>
      <c r="AT579" s="17" t="s">
        <v>271</v>
      </c>
      <c r="AU579" s="17" t="s">
        <v>88</v>
      </c>
    </row>
    <row r="580" spans="2:65" s="1" customFormat="1" ht="16.5" customHeight="1">
      <c r="B580" s="35"/>
      <c r="C580" s="197" t="s">
        <v>2131</v>
      </c>
      <c r="D580" s="197" t="s">
        <v>264</v>
      </c>
      <c r="E580" s="198" t="s">
        <v>5345</v>
      </c>
      <c r="F580" s="199" t="s">
        <v>5346</v>
      </c>
      <c r="G580" s="200" t="s">
        <v>1827</v>
      </c>
      <c r="H580" s="201">
        <v>10</v>
      </c>
      <c r="I580" s="202"/>
      <c r="J580" s="203">
        <f>ROUND(I580*H580,2)</f>
        <v>0</v>
      </c>
      <c r="K580" s="199" t="s">
        <v>411</v>
      </c>
      <c r="L580" s="39"/>
      <c r="M580" s="204" t="s">
        <v>1</v>
      </c>
      <c r="N580" s="205" t="s">
        <v>46</v>
      </c>
      <c r="O580" s="67"/>
      <c r="P580" s="206">
        <f>O580*H580</f>
        <v>0</v>
      </c>
      <c r="Q580" s="206">
        <v>0</v>
      </c>
      <c r="R580" s="206">
        <f>Q580*H580</f>
        <v>0</v>
      </c>
      <c r="S580" s="206">
        <v>0</v>
      </c>
      <c r="T580" s="207">
        <f>S580*H580</f>
        <v>0</v>
      </c>
      <c r="AR580" s="208" t="s">
        <v>123</v>
      </c>
      <c r="AT580" s="208" t="s">
        <v>264</v>
      </c>
      <c r="AU580" s="208" t="s">
        <v>88</v>
      </c>
      <c r="AY580" s="17" t="s">
        <v>261</v>
      </c>
      <c r="BE580" s="209">
        <f>IF(N580="základní",J580,0)</f>
        <v>0</v>
      </c>
      <c r="BF580" s="209">
        <f>IF(N580="snížená",J580,0)</f>
        <v>0</v>
      </c>
      <c r="BG580" s="209">
        <f>IF(N580="zákl. přenesená",J580,0)</f>
        <v>0</v>
      </c>
      <c r="BH580" s="209">
        <f>IF(N580="sníž. přenesená",J580,0)</f>
        <v>0</v>
      </c>
      <c r="BI580" s="209">
        <f>IF(N580="nulová",J580,0)</f>
        <v>0</v>
      </c>
      <c r="BJ580" s="17" t="s">
        <v>88</v>
      </c>
      <c r="BK580" s="209">
        <f>ROUND(I580*H580,2)</f>
        <v>0</v>
      </c>
      <c r="BL580" s="17" t="s">
        <v>123</v>
      </c>
      <c r="BM580" s="208" t="s">
        <v>5347</v>
      </c>
    </row>
    <row r="581" spans="2:65" s="1" customFormat="1" ht="48.75">
      <c r="B581" s="35"/>
      <c r="C581" s="36"/>
      <c r="D581" s="210" t="s">
        <v>271</v>
      </c>
      <c r="E581" s="36"/>
      <c r="F581" s="211" t="s">
        <v>5344</v>
      </c>
      <c r="G581" s="36"/>
      <c r="H581" s="36"/>
      <c r="I581" s="118"/>
      <c r="J581" s="36"/>
      <c r="K581" s="36"/>
      <c r="L581" s="39"/>
      <c r="M581" s="212"/>
      <c r="N581" s="67"/>
      <c r="O581" s="67"/>
      <c r="P581" s="67"/>
      <c r="Q581" s="67"/>
      <c r="R581" s="67"/>
      <c r="S581" s="67"/>
      <c r="T581" s="68"/>
      <c r="AT581" s="17" t="s">
        <v>271</v>
      </c>
      <c r="AU581" s="17" t="s">
        <v>88</v>
      </c>
    </row>
    <row r="582" spans="2:65" s="1" customFormat="1" ht="16.5" customHeight="1">
      <c r="B582" s="35"/>
      <c r="C582" s="197" t="s">
        <v>2135</v>
      </c>
      <c r="D582" s="197" t="s">
        <v>264</v>
      </c>
      <c r="E582" s="198" t="s">
        <v>5348</v>
      </c>
      <c r="F582" s="199" t="s">
        <v>5349</v>
      </c>
      <c r="G582" s="200" t="s">
        <v>1827</v>
      </c>
      <c r="H582" s="201">
        <v>2</v>
      </c>
      <c r="I582" s="202"/>
      <c r="J582" s="203">
        <f>ROUND(I582*H582,2)</f>
        <v>0</v>
      </c>
      <c r="K582" s="199" t="s">
        <v>411</v>
      </c>
      <c r="L582" s="39"/>
      <c r="M582" s="204" t="s">
        <v>1</v>
      </c>
      <c r="N582" s="205" t="s">
        <v>46</v>
      </c>
      <c r="O582" s="67"/>
      <c r="P582" s="206">
        <f>O582*H582</f>
        <v>0</v>
      </c>
      <c r="Q582" s="206">
        <v>0</v>
      </c>
      <c r="R582" s="206">
        <f>Q582*H582</f>
        <v>0</v>
      </c>
      <c r="S582" s="206">
        <v>0</v>
      </c>
      <c r="T582" s="207">
        <f>S582*H582</f>
        <v>0</v>
      </c>
      <c r="AR582" s="208" t="s">
        <v>123</v>
      </c>
      <c r="AT582" s="208" t="s">
        <v>264</v>
      </c>
      <c r="AU582" s="208" t="s">
        <v>88</v>
      </c>
      <c r="AY582" s="17" t="s">
        <v>261</v>
      </c>
      <c r="BE582" s="209">
        <f>IF(N582="základní",J582,0)</f>
        <v>0</v>
      </c>
      <c r="BF582" s="209">
        <f>IF(N582="snížená",J582,0)</f>
        <v>0</v>
      </c>
      <c r="BG582" s="209">
        <f>IF(N582="zákl. přenesená",J582,0)</f>
        <v>0</v>
      </c>
      <c r="BH582" s="209">
        <f>IF(N582="sníž. přenesená",J582,0)</f>
        <v>0</v>
      </c>
      <c r="BI582" s="209">
        <f>IF(N582="nulová",J582,0)</f>
        <v>0</v>
      </c>
      <c r="BJ582" s="17" t="s">
        <v>88</v>
      </c>
      <c r="BK582" s="209">
        <f>ROUND(I582*H582,2)</f>
        <v>0</v>
      </c>
      <c r="BL582" s="17" t="s">
        <v>123</v>
      </c>
      <c r="BM582" s="208" t="s">
        <v>5350</v>
      </c>
    </row>
    <row r="583" spans="2:65" s="1" customFormat="1" ht="48.75">
      <c r="B583" s="35"/>
      <c r="C583" s="36"/>
      <c r="D583" s="210" t="s">
        <v>271</v>
      </c>
      <c r="E583" s="36"/>
      <c r="F583" s="211" t="s">
        <v>5351</v>
      </c>
      <c r="G583" s="36"/>
      <c r="H583" s="36"/>
      <c r="I583" s="118"/>
      <c r="J583" s="36"/>
      <c r="K583" s="36"/>
      <c r="L583" s="39"/>
      <c r="M583" s="212"/>
      <c r="N583" s="67"/>
      <c r="O583" s="67"/>
      <c r="P583" s="67"/>
      <c r="Q583" s="67"/>
      <c r="R583" s="67"/>
      <c r="S583" s="67"/>
      <c r="T583" s="68"/>
      <c r="AT583" s="17" t="s">
        <v>271</v>
      </c>
      <c r="AU583" s="17" t="s">
        <v>88</v>
      </c>
    </row>
    <row r="584" spans="2:65" s="1" customFormat="1" ht="16.5" customHeight="1">
      <c r="B584" s="35"/>
      <c r="C584" s="197" t="s">
        <v>2139</v>
      </c>
      <c r="D584" s="197" t="s">
        <v>264</v>
      </c>
      <c r="E584" s="198" t="s">
        <v>5352</v>
      </c>
      <c r="F584" s="199" t="s">
        <v>4740</v>
      </c>
      <c r="G584" s="200" t="s">
        <v>1827</v>
      </c>
      <c r="H584" s="201">
        <v>1</v>
      </c>
      <c r="I584" s="202"/>
      <c r="J584" s="203">
        <f>ROUND(I584*H584,2)</f>
        <v>0</v>
      </c>
      <c r="K584" s="199" t="s">
        <v>411</v>
      </c>
      <c r="L584" s="39"/>
      <c r="M584" s="204" t="s">
        <v>1</v>
      </c>
      <c r="N584" s="205" t="s">
        <v>46</v>
      </c>
      <c r="O584" s="67"/>
      <c r="P584" s="206">
        <f>O584*H584</f>
        <v>0</v>
      </c>
      <c r="Q584" s="206">
        <v>0</v>
      </c>
      <c r="R584" s="206">
        <f>Q584*H584</f>
        <v>0</v>
      </c>
      <c r="S584" s="206">
        <v>0</v>
      </c>
      <c r="T584" s="207">
        <f>S584*H584</f>
        <v>0</v>
      </c>
      <c r="AR584" s="208" t="s">
        <v>123</v>
      </c>
      <c r="AT584" s="208" t="s">
        <v>264</v>
      </c>
      <c r="AU584" s="208" t="s">
        <v>88</v>
      </c>
      <c r="AY584" s="17" t="s">
        <v>261</v>
      </c>
      <c r="BE584" s="209">
        <f>IF(N584="základní",J584,0)</f>
        <v>0</v>
      </c>
      <c r="BF584" s="209">
        <f>IF(N584="snížená",J584,0)</f>
        <v>0</v>
      </c>
      <c r="BG584" s="209">
        <f>IF(N584="zákl. přenesená",J584,0)</f>
        <v>0</v>
      </c>
      <c r="BH584" s="209">
        <f>IF(N584="sníž. přenesená",J584,0)</f>
        <v>0</v>
      </c>
      <c r="BI584" s="209">
        <f>IF(N584="nulová",J584,0)</f>
        <v>0</v>
      </c>
      <c r="BJ584" s="17" t="s">
        <v>88</v>
      </c>
      <c r="BK584" s="209">
        <f>ROUND(I584*H584,2)</f>
        <v>0</v>
      </c>
      <c r="BL584" s="17" t="s">
        <v>123</v>
      </c>
      <c r="BM584" s="208" t="s">
        <v>5353</v>
      </c>
    </row>
    <row r="585" spans="2:65" s="1" customFormat="1" ht="24" customHeight="1">
      <c r="B585" s="35"/>
      <c r="C585" s="197" t="s">
        <v>2143</v>
      </c>
      <c r="D585" s="197" t="s">
        <v>264</v>
      </c>
      <c r="E585" s="198" t="s">
        <v>5354</v>
      </c>
      <c r="F585" s="199" t="s">
        <v>5355</v>
      </c>
      <c r="G585" s="200" t="s">
        <v>1827</v>
      </c>
      <c r="H585" s="201">
        <v>36</v>
      </c>
      <c r="I585" s="202"/>
      <c r="J585" s="203">
        <f>ROUND(I585*H585,2)</f>
        <v>0</v>
      </c>
      <c r="K585" s="199" t="s">
        <v>411</v>
      </c>
      <c r="L585" s="39"/>
      <c r="M585" s="204" t="s">
        <v>1</v>
      </c>
      <c r="N585" s="205" t="s">
        <v>46</v>
      </c>
      <c r="O585" s="67"/>
      <c r="P585" s="206">
        <f>O585*H585</f>
        <v>0</v>
      </c>
      <c r="Q585" s="206">
        <v>0</v>
      </c>
      <c r="R585" s="206">
        <f>Q585*H585</f>
        <v>0</v>
      </c>
      <c r="S585" s="206">
        <v>0</v>
      </c>
      <c r="T585" s="207">
        <f>S585*H585</f>
        <v>0</v>
      </c>
      <c r="AR585" s="208" t="s">
        <v>123</v>
      </c>
      <c r="AT585" s="208" t="s">
        <v>264</v>
      </c>
      <c r="AU585" s="208" t="s">
        <v>88</v>
      </c>
      <c r="AY585" s="17" t="s">
        <v>261</v>
      </c>
      <c r="BE585" s="209">
        <f>IF(N585="základní",J585,0)</f>
        <v>0</v>
      </c>
      <c r="BF585" s="209">
        <f>IF(N585="snížená",J585,0)</f>
        <v>0</v>
      </c>
      <c r="BG585" s="209">
        <f>IF(N585="zákl. přenesená",J585,0)</f>
        <v>0</v>
      </c>
      <c r="BH585" s="209">
        <f>IF(N585="sníž. přenesená",J585,0)</f>
        <v>0</v>
      </c>
      <c r="BI585" s="209">
        <f>IF(N585="nulová",J585,0)</f>
        <v>0</v>
      </c>
      <c r="BJ585" s="17" t="s">
        <v>88</v>
      </c>
      <c r="BK585" s="209">
        <f>ROUND(I585*H585,2)</f>
        <v>0</v>
      </c>
      <c r="BL585" s="17" t="s">
        <v>123</v>
      </c>
      <c r="BM585" s="208" t="s">
        <v>5356</v>
      </c>
    </row>
    <row r="586" spans="2:65" s="1" customFormat="1" ht="19.5">
      <c r="B586" s="35"/>
      <c r="C586" s="36"/>
      <c r="D586" s="210" t="s">
        <v>271</v>
      </c>
      <c r="E586" s="36"/>
      <c r="F586" s="211" t="s">
        <v>5040</v>
      </c>
      <c r="G586" s="36"/>
      <c r="H586" s="36"/>
      <c r="I586" s="118"/>
      <c r="J586" s="36"/>
      <c r="K586" s="36"/>
      <c r="L586" s="39"/>
      <c r="M586" s="212"/>
      <c r="N586" s="67"/>
      <c r="O586" s="67"/>
      <c r="P586" s="67"/>
      <c r="Q586" s="67"/>
      <c r="R586" s="67"/>
      <c r="S586" s="67"/>
      <c r="T586" s="68"/>
      <c r="AT586" s="17" t="s">
        <v>271</v>
      </c>
      <c r="AU586" s="17" t="s">
        <v>88</v>
      </c>
    </row>
    <row r="587" spans="2:65" s="1" customFormat="1" ht="16.5" customHeight="1">
      <c r="B587" s="35"/>
      <c r="C587" s="197" t="s">
        <v>2147</v>
      </c>
      <c r="D587" s="197" t="s">
        <v>264</v>
      </c>
      <c r="E587" s="198" t="s">
        <v>5357</v>
      </c>
      <c r="F587" s="199" t="s">
        <v>4895</v>
      </c>
      <c r="G587" s="200" t="s">
        <v>1692</v>
      </c>
      <c r="H587" s="201">
        <v>36</v>
      </c>
      <c r="I587" s="202"/>
      <c r="J587" s="203">
        <f t="shared" ref="J587:J596" si="230">ROUND(I587*H587,2)</f>
        <v>0</v>
      </c>
      <c r="K587" s="199" t="s">
        <v>411</v>
      </c>
      <c r="L587" s="39"/>
      <c r="M587" s="204" t="s">
        <v>1</v>
      </c>
      <c r="N587" s="205" t="s">
        <v>46</v>
      </c>
      <c r="O587" s="67"/>
      <c r="P587" s="206">
        <f t="shared" ref="P587:P596" si="231">O587*H587</f>
        <v>0</v>
      </c>
      <c r="Q587" s="206">
        <v>0</v>
      </c>
      <c r="R587" s="206">
        <f t="shared" ref="R587:R596" si="232">Q587*H587</f>
        <v>0</v>
      </c>
      <c r="S587" s="206">
        <v>0</v>
      </c>
      <c r="T587" s="207">
        <f t="shared" ref="T587:T596" si="233">S587*H587</f>
        <v>0</v>
      </c>
      <c r="AR587" s="208" t="s">
        <v>123</v>
      </c>
      <c r="AT587" s="208" t="s">
        <v>264</v>
      </c>
      <c r="AU587" s="208" t="s">
        <v>88</v>
      </c>
      <c r="AY587" s="17" t="s">
        <v>261</v>
      </c>
      <c r="BE587" s="209">
        <f t="shared" ref="BE587:BE596" si="234">IF(N587="základní",J587,0)</f>
        <v>0</v>
      </c>
      <c r="BF587" s="209">
        <f t="shared" ref="BF587:BF596" si="235">IF(N587="snížená",J587,0)</f>
        <v>0</v>
      </c>
      <c r="BG587" s="209">
        <f t="shared" ref="BG587:BG596" si="236">IF(N587="zákl. přenesená",J587,0)</f>
        <v>0</v>
      </c>
      <c r="BH587" s="209">
        <f t="shared" ref="BH587:BH596" si="237">IF(N587="sníž. přenesená",J587,0)</f>
        <v>0</v>
      </c>
      <c r="BI587" s="209">
        <f t="shared" ref="BI587:BI596" si="238">IF(N587="nulová",J587,0)</f>
        <v>0</v>
      </c>
      <c r="BJ587" s="17" t="s">
        <v>88</v>
      </c>
      <c r="BK587" s="209">
        <f t="shared" ref="BK587:BK596" si="239">ROUND(I587*H587,2)</f>
        <v>0</v>
      </c>
      <c r="BL587" s="17" t="s">
        <v>123</v>
      </c>
      <c r="BM587" s="208" t="s">
        <v>5358</v>
      </c>
    </row>
    <row r="588" spans="2:65" s="1" customFormat="1" ht="16.5" customHeight="1">
      <c r="B588" s="35"/>
      <c r="C588" s="197" t="s">
        <v>2151</v>
      </c>
      <c r="D588" s="197" t="s">
        <v>264</v>
      </c>
      <c r="E588" s="198" t="s">
        <v>5359</v>
      </c>
      <c r="F588" s="199" t="s">
        <v>4740</v>
      </c>
      <c r="G588" s="200" t="s">
        <v>1827</v>
      </c>
      <c r="H588" s="201">
        <v>1</v>
      </c>
      <c r="I588" s="202"/>
      <c r="J588" s="203">
        <f t="shared" si="230"/>
        <v>0</v>
      </c>
      <c r="K588" s="199" t="s">
        <v>411</v>
      </c>
      <c r="L588" s="39"/>
      <c r="M588" s="204" t="s">
        <v>1</v>
      </c>
      <c r="N588" s="205" t="s">
        <v>46</v>
      </c>
      <c r="O588" s="67"/>
      <c r="P588" s="206">
        <f t="shared" si="231"/>
        <v>0</v>
      </c>
      <c r="Q588" s="206">
        <v>0</v>
      </c>
      <c r="R588" s="206">
        <f t="shared" si="232"/>
        <v>0</v>
      </c>
      <c r="S588" s="206">
        <v>0</v>
      </c>
      <c r="T588" s="207">
        <f t="shared" si="233"/>
        <v>0</v>
      </c>
      <c r="AR588" s="208" t="s">
        <v>123</v>
      </c>
      <c r="AT588" s="208" t="s">
        <v>264</v>
      </c>
      <c r="AU588" s="208" t="s">
        <v>88</v>
      </c>
      <c r="AY588" s="17" t="s">
        <v>261</v>
      </c>
      <c r="BE588" s="209">
        <f t="shared" si="234"/>
        <v>0</v>
      </c>
      <c r="BF588" s="209">
        <f t="shared" si="235"/>
        <v>0</v>
      </c>
      <c r="BG588" s="209">
        <f t="shared" si="236"/>
        <v>0</v>
      </c>
      <c r="BH588" s="209">
        <f t="shared" si="237"/>
        <v>0</v>
      </c>
      <c r="BI588" s="209">
        <f t="shared" si="238"/>
        <v>0</v>
      </c>
      <c r="BJ588" s="17" t="s">
        <v>88</v>
      </c>
      <c r="BK588" s="209">
        <f t="shared" si="239"/>
        <v>0</v>
      </c>
      <c r="BL588" s="17" t="s">
        <v>123</v>
      </c>
      <c r="BM588" s="208" t="s">
        <v>5360</v>
      </c>
    </row>
    <row r="589" spans="2:65" s="1" customFormat="1" ht="24" customHeight="1">
      <c r="B589" s="35"/>
      <c r="C589" s="197" t="s">
        <v>2155</v>
      </c>
      <c r="D589" s="197" t="s">
        <v>264</v>
      </c>
      <c r="E589" s="198" t="s">
        <v>5361</v>
      </c>
      <c r="F589" s="199" t="s">
        <v>5362</v>
      </c>
      <c r="G589" s="200" t="s">
        <v>1827</v>
      </c>
      <c r="H589" s="201">
        <v>2</v>
      </c>
      <c r="I589" s="202"/>
      <c r="J589" s="203">
        <f t="shared" si="230"/>
        <v>0</v>
      </c>
      <c r="K589" s="199" t="s">
        <v>411</v>
      </c>
      <c r="L589" s="39"/>
      <c r="M589" s="204" t="s">
        <v>1</v>
      </c>
      <c r="N589" s="205" t="s">
        <v>46</v>
      </c>
      <c r="O589" s="67"/>
      <c r="P589" s="206">
        <f t="shared" si="231"/>
        <v>0</v>
      </c>
      <c r="Q589" s="206">
        <v>0</v>
      </c>
      <c r="R589" s="206">
        <f t="shared" si="232"/>
        <v>0</v>
      </c>
      <c r="S589" s="206">
        <v>0</v>
      </c>
      <c r="T589" s="207">
        <f t="shared" si="233"/>
        <v>0</v>
      </c>
      <c r="AR589" s="208" t="s">
        <v>123</v>
      </c>
      <c r="AT589" s="208" t="s">
        <v>264</v>
      </c>
      <c r="AU589" s="208" t="s">
        <v>88</v>
      </c>
      <c r="AY589" s="17" t="s">
        <v>261</v>
      </c>
      <c r="BE589" s="209">
        <f t="shared" si="234"/>
        <v>0</v>
      </c>
      <c r="BF589" s="209">
        <f t="shared" si="235"/>
        <v>0</v>
      </c>
      <c r="BG589" s="209">
        <f t="shared" si="236"/>
        <v>0</v>
      </c>
      <c r="BH589" s="209">
        <f t="shared" si="237"/>
        <v>0</v>
      </c>
      <c r="BI589" s="209">
        <f t="shared" si="238"/>
        <v>0</v>
      </c>
      <c r="BJ589" s="17" t="s">
        <v>88</v>
      </c>
      <c r="BK589" s="209">
        <f t="shared" si="239"/>
        <v>0</v>
      </c>
      <c r="BL589" s="17" t="s">
        <v>123</v>
      </c>
      <c r="BM589" s="208" t="s">
        <v>5363</v>
      </c>
    </row>
    <row r="590" spans="2:65" s="1" customFormat="1" ht="24" customHeight="1">
      <c r="B590" s="35"/>
      <c r="C590" s="197" t="s">
        <v>2159</v>
      </c>
      <c r="D590" s="197" t="s">
        <v>264</v>
      </c>
      <c r="E590" s="198" t="s">
        <v>5364</v>
      </c>
      <c r="F590" s="199" t="s">
        <v>5051</v>
      </c>
      <c r="G590" s="200" t="s">
        <v>1827</v>
      </c>
      <c r="H590" s="201">
        <v>8</v>
      </c>
      <c r="I590" s="202"/>
      <c r="J590" s="203">
        <f t="shared" si="230"/>
        <v>0</v>
      </c>
      <c r="K590" s="199" t="s">
        <v>411</v>
      </c>
      <c r="L590" s="39"/>
      <c r="M590" s="204" t="s">
        <v>1</v>
      </c>
      <c r="N590" s="205" t="s">
        <v>46</v>
      </c>
      <c r="O590" s="67"/>
      <c r="P590" s="206">
        <f t="shared" si="231"/>
        <v>0</v>
      </c>
      <c r="Q590" s="206">
        <v>0</v>
      </c>
      <c r="R590" s="206">
        <f t="shared" si="232"/>
        <v>0</v>
      </c>
      <c r="S590" s="206">
        <v>0</v>
      </c>
      <c r="T590" s="207">
        <f t="shared" si="233"/>
        <v>0</v>
      </c>
      <c r="AR590" s="208" t="s">
        <v>123</v>
      </c>
      <c r="AT590" s="208" t="s">
        <v>264</v>
      </c>
      <c r="AU590" s="208" t="s">
        <v>88</v>
      </c>
      <c r="AY590" s="17" t="s">
        <v>261</v>
      </c>
      <c r="BE590" s="209">
        <f t="shared" si="234"/>
        <v>0</v>
      </c>
      <c r="BF590" s="209">
        <f t="shared" si="235"/>
        <v>0</v>
      </c>
      <c r="BG590" s="209">
        <f t="shared" si="236"/>
        <v>0</v>
      </c>
      <c r="BH590" s="209">
        <f t="shared" si="237"/>
        <v>0</v>
      </c>
      <c r="BI590" s="209">
        <f t="shared" si="238"/>
        <v>0</v>
      </c>
      <c r="BJ590" s="17" t="s">
        <v>88</v>
      </c>
      <c r="BK590" s="209">
        <f t="shared" si="239"/>
        <v>0</v>
      </c>
      <c r="BL590" s="17" t="s">
        <v>123</v>
      </c>
      <c r="BM590" s="208" t="s">
        <v>5365</v>
      </c>
    </row>
    <row r="591" spans="2:65" s="1" customFormat="1" ht="24" customHeight="1">
      <c r="B591" s="35"/>
      <c r="C591" s="197" t="s">
        <v>2163</v>
      </c>
      <c r="D591" s="197" t="s">
        <v>264</v>
      </c>
      <c r="E591" s="198" t="s">
        <v>5366</v>
      </c>
      <c r="F591" s="199" t="s">
        <v>5367</v>
      </c>
      <c r="G591" s="200" t="s">
        <v>1827</v>
      </c>
      <c r="H591" s="201">
        <v>2</v>
      </c>
      <c r="I591" s="202"/>
      <c r="J591" s="203">
        <f t="shared" si="230"/>
        <v>0</v>
      </c>
      <c r="K591" s="199" t="s">
        <v>411</v>
      </c>
      <c r="L591" s="39"/>
      <c r="M591" s="204" t="s">
        <v>1</v>
      </c>
      <c r="N591" s="205" t="s">
        <v>46</v>
      </c>
      <c r="O591" s="67"/>
      <c r="P591" s="206">
        <f t="shared" si="231"/>
        <v>0</v>
      </c>
      <c r="Q591" s="206">
        <v>0</v>
      </c>
      <c r="R591" s="206">
        <f t="shared" si="232"/>
        <v>0</v>
      </c>
      <c r="S591" s="206">
        <v>0</v>
      </c>
      <c r="T591" s="207">
        <f t="shared" si="233"/>
        <v>0</v>
      </c>
      <c r="AR591" s="208" t="s">
        <v>123</v>
      </c>
      <c r="AT591" s="208" t="s">
        <v>264</v>
      </c>
      <c r="AU591" s="208" t="s">
        <v>88</v>
      </c>
      <c r="AY591" s="17" t="s">
        <v>261</v>
      </c>
      <c r="BE591" s="209">
        <f t="shared" si="234"/>
        <v>0</v>
      </c>
      <c r="BF591" s="209">
        <f t="shared" si="235"/>
        <v>0</v>
      </c>
      <c r="BG591" s="209">
        <f t="shared" si="236"/>
        <v>0</v>
      </c>
      <c r="BH591" s="209">
        <f t="shared" si="237"/>
        <v>0</v>
      </c>
      <c r="BI591" s="209">
        <f t="shared" si="238"/>
        <v>0</v>
      </c>
      <c r="BJ591" s="17" t="s">
        <v>88</v>
      </c>
      <c r="BK591" s="209">
        <f t="shared" si="239"/>
        <v>0</v>
      </c>
      <c r="BL591" s="17" t="s">
        <v>123</v>
      </c>
      <c r="BM591" s="208" t="s">
        <v>5368</v>
      </c>
    </row>
    <row r="592" spans="2:65" s="1" customFormat="1" ht="24" customHeight="1">
      <c r="B592" s="35"/>
      <c r="C592" s="197" t="s">
        <v>2167</v>
      </c>
      <c r="D592" s="197" t="s">
        <v>264</v>
      </c>
      <c r="E592" s="198" t="s">
        <v>5369</v>
      </c>
      <c r="F592" s="199" t="s">
        <v>5279</v>
      </c>
      <c r="G592" s="200" t="s">
        <v>1827</v>
      </c>
      <c r="H592" s="201">
        <v>4</v>
      </c>
      <c r="I592" s="202"/>
      <c r="J592" s="203">
        <f t="shared" si="230"/>
        <v>0</v>
      </c>
      <c r="K592" s="199" t="s">
        <v>411</v>
      </c>
      <c r="L592" s="39"/>
      <c r="M592" s="204" t="s">
        <v>1</v>
      </c>
      <c r="N592" s="205" t="s">
        <v>46</v>
      </c>
      <c r="O592" s="67"/>
      <c r="P592" s="206">
        <f t="shared" si="231"/>
        <v>0</v>
      </c>
      <c r="Q592" s="206">
        <v>0</v>
      </c>
      <c r="R592" s="206">
        <f t="shared" si="232"/>
        <v>0</v>
      </c>
      <c r="S592" s="206">
        <v>0</v>
      </c>
      <c r="T592" s="207">
        <f t="shared" si="233"/>
        <v>0</v>
      </c>
      <c r="AR592" s="208" t="s">
        <v>123</v>
      </c>
      <c r="AT592" s="208" t="s">
        <v>264</v>
      </c>
      <c r="AU592" s="208" t="s">
        <v>88</v>
      </c>
      <c r="AY592" s="17" t="s">
        <v>261</v>
      </c>
      <c r="BE592" s="209">
        <f t="shared" si="234"/>
        <v>0</v>
      </c>
      <c r="BF592" s="209">
        <f t="shared" si="235"/>
        <v>0</v>
      </c>
      <c r="BG592" s="209">
        <f t="shared" si="236"/>
        <v>0</v>
      </c>
      <c r="BH592" s="209">
        <f t="shared" si="237"/>
        <v>0</v>
      </c>
      <c r="BI592" s="209">
        <f t="shared" si="238"/>
        <v>0</v>
      </c>
      <c r="BJ592" s="17" t="s">
        <v>88</v>
      </c>
      <c r="BK592" s="209">
        <f t="shared" si="239"/>
        <v>0</v>
      </c>
      <c r="BL592" s="17" t="s">
        <v>123</v>
      </c>
      <c r="BM592" s="208" t="s">
        <v>5370</v>
      </c>
    </row>
    <row r="593" spans="2:65" s="1" customFormat="1" ht="24" customHeight="1">
      <c r="B593" s="35"/>
      <c r="C593" s="197" t="s">
        <v>2171</v>
      </c>
      <c r="D593" s="197" t="s">
        <v>264</v>
      </c>
      <c r="E593" s="198" t="s">
        <v>5371</v>
      </c>
      <c r="F593" s="199" t="s">
        <v>5372</v>
      </c>
      <c r="G593" s="200" t="s">
        <v>1827</v>
      </c>
      <c r="H593" s="201">
        <v>2</v>
      </c>
      <c r="I593" s="202"/>
      <c r="J593" s="203">
        <f t="shared" si="230"/>
        <v>0</v>
      </c>
      <c r="K593" s="199" t="s">
        <v>411</v>
      </c>
      <c r="L593" s="39"/>
      <c r="M593" s="204" t="s">
        <v>1</v>
      </c>
      <c r="N593" s="205" t="s">
        <v>46</v>
      </c>
      <c r="O593" s="67"/>
      <c r="P593" s="206">
        <f t="shared" si="231"/>
        <v>0</v>
      </c>
      <c r="Q593" s="206">
        <v>0</v>
      </c>
      <c r="R593" s="206">
        <f t="shared" si="232"/>
        <v>0</v>
      </c>
      <c r="S593" s="206">
        <v>0</v>
      </c>
      <c r="T593" s="207">
        <f t="shared" si="233"/>
        <v>0</v>
      </c>
      <c r="AR593" s="208" t="s">
        <v>123</v>
      </c>
      <c r="AT593" s="208" t="s">
        <v>264</v>
      </c>
      <c r="AU593" s="208" t="s">
        <v>88</v>
      </c>
      <c r="AY593" s="17" t="s">
        <v>261</v>
      </c>
      <c r="BE593" s="209">
        <f t="shared" si="234"/>
        <v>0</v>
      </c>
      <c r="BF593" s="209">
        <f t="shared" si="235"/>
        <v>0</v>
      </c>
      <c r="BG593" s="209">
        <f t="shared" si="236"/>
        <v>0</v>
      </c>
      <c r="BH593" s="209">
        <f t="shared" si="237"/>
        <v>0</v>
      </c>
      <c r="BI593" s="209">
        <f t="shared" si="238"/>
        <v>0</v>
      </c>
      <c r="BJ593" s="17" t="s">
        <v>88</v>
      </c>
      <c r="BK593" s="209">
        <f t="shared" si="239"/>
        <v>0</v>
      </c>
      <c r="BL593" s="17" t="s">
        <v>123</v>
      </c>
      <c r="BM593" s="208" t="s">
        <v>5373</v>
      </c>
    </row>
    <row r="594" spans="2:65" s="1" customFormat="1" ht="16.5" customHeight="1">
      <c r="B594" s="35"/>
      <c r="C594" s="197" t="s">
        <v>2175</v>
      </c>
      <c r="D594" s="197" t="s">
        <v>264</v>
      </c>
      <c r="E594" s="198" t="s">
        <v>5374</v>
      </c>
      <c r="F594" s="199" t="s">
        <v>5375</v>
      </c>
      <c r="G594" s="200" t="s">
        <v>1692</v>
      </c>
      <c r="H594" s="201">
        <v>6</v>
      </c>
      <c r="I594" s="202"/>
      <c r="J594" s="203">
        <f t="shared" si="230"/>
        <v>0</v>
      </c>
      <c r="K594" s="199" t="s">
        <v>411</v>
      </c>
      <c r="L594" s="39"/>
      <c r="M594" s="204" t="s">
        <v>1</v>
      </c>
      <c r="N594" s="205" t="s">
        <v>46</v>
      </c>
      <c r="O594" s="67"/>
      <c r="P594" s="206">
        <f t="shared" si="231"/>
        <v>0</v>
      </c>
      <c r="Q594" s="206">
        <v>0</v>
      </c>
      <c r="R594" s="206">
        <f t="shared" si="232"/>
        <v>0</v>
      </c>
      <c r="S594" s="206">
        <v>0</v>
      </c>
      <c r="T594" s="207">
        <f t="shared" si="233"/>
        <v>0</v>
      </c>
      <c r="AR594" s="208" t="s">
        <v>123</v>
      </c>
      <c r="AT594" s="208" t="s">
        <v>264</v>
      </c>
      <c r="AU594" s="208" t="s">
        <v>88</v>
      </c>
      <c r="AY594" s="17" t="s">
        <v>261</v>
      </c>
      <c r="BE594" s="209">
        <f t="shared" si="234"/>
        <v>0</v>
      </c>
      <c r="BF594" s="209">
        <f t="shared" si="235"/>
        <v>0</v>
      </c>
      <c r="BG594" s="209">
        <f t="shared" si="236"/>
        <v>0</v>
      </c>
      <c r="BH594" s="209">
        <f t="shared" si="237"/>
        <v>0</v>
      </c>
      <c r="BI594" s="209">
        <f t="shared" si="238"/>
        <v>0</v>
      </c>
      <c r="BJ594" s="17" t="s">
        <v>88</v>
      </c>
      <c r="BK594" s="209">
        <f t="shared" si="239"/>
        <v>0</v>
      </c>
      <c r="BL594" s="17" t="s">
        <v>123</v>
      </c>
      <c r="BM594" s="208" t="s">
        <v>5376</v>
      </c>
    </row>
    <row r="595" spans="2:65" s="1" customFormat="1" ht="16.5" customHeight="1">
      <c r="B595" s="35"/>
      <c r="C595" s="197" t="s">
        <v>2179</v>
      </c>
      <c r="D595" s="197" t="s">
        <v>264</v>
      </c>
      <c r="E595" s="198" t="s">
        <v>5377</v>
      </c>
      <c r="F595" s="199" t="s">
        <v>5378</v>
      </c>
      <c r="G595" s="200" t="s">
        <v>1692</v>
      </c>
      <c r="H595" s="201">
        <v>1</v>
      </c>
      <c r="I595" s="202"/>
      <c r="J595" s="203">
        <f t="shared" si="230"/>
        <v>0</v>
      </c>
      <c r="K595" s="199" t="s">
        <v>411</v>
      </c>
      <c r="L595" s="39"/>
      <c r="M595" s="204" t="s">
        <v>1</v>
      </c>
      <c r="N595" s="205" t="s">
        <v>46</v>
      </c>
      <c r="O595" s="67"/>
      <c r="P595" s="206">
        <f t="shared" si="231"/>
        <v>0</v>
      </c>
      <c r="Q595" s="206">
        <v>0</v>
      </c>
      <c r="R595" s="206">
        <f t="shared" si="232"/>
        <v>0</v>
      </c>
      <c r="S595" s="206">
        <v>0</v>
      </c>
      <c r="T595" s="207">
        <f t="shared" si="233"/>
        <v>0</v>
      </c>
      <c r="AR595" s="208" t="s">
        <v>123</v>
      </c>
      <c r="AT595" s="208" t="s">
        <v>264</v>
      </c>
      <c r="AU595" s="208" t="s">
        <v>88</v>
      </c>
      <c r="AY595" s="17" t="s">
        <v>261</v>
      </c>
      <c r="BE595" s="209">
        <f t="shared" si="234"/>
        <v>0</v>
      </c>
      <c r="BF595" s="209">
        <f t="shared" si="235"/>
        <v>0</v>
      </c>
      <c r="BG595" s="209">
        <f t="shared" si="236"/>
        <v>0</v>
      </c>
      <c r="BH595" s="209">
        <f t="shared" si="237"/>
        <v>0</v>
      </c>
      <c r="BI595" s="209">
        <f t="shared" si="238"/>
        <v>0</v>
      </c>
      <c r="BJ595" s="17" t="s">
        <v>88</v>
      </c>
      <c r="BK595" s="209">
        <f t="shared" si="239"/>
        <v>0</v>
      </c>
      <c r="BL595" s="17" t="s">
        <v>123</v>
      </c>
      <c r="BM595" s="208" t="s">
        <v>5379</v>
      </c>
    </row>
    <row r="596" spans="2:65" s="1" customFormat="1" ht="16.5" customHeight="1">
      <c r="B596" s="35"/>
      <c r="C596" s="197" t="s">
        <v>2183</v>
      </c>
      <c r="D596" s="197" t="s">
        <v>264</v>
      </c>
      <c r="E596" s="198" t="s">
        <v>5380</v>
      </c>
      <c r="F596" s="199" t="s">
        <v>4740</v>
      </c>
      <c r="G596" s="200" t="s">
        <v>1827</v>
      </c>
      <c r="H596" s="201">
        <v>1</v>
      </c>
      <c r="I596" s="202"/>
      <c r="J596" s="203">
        <f t="shared" si="230"/>
        <v>0</v>
      </c>
      <c r="K596" s="199" t="s">
        <v>411</v>
      </c>
      <c r="L596" s="39"/>
      <c r="M596" s="204" t="s">
        <v>1</v>
      </c>
      <c r="N596" s="205" t="s">
        <v>46</v>
      </c>
      <c r="O596" s="67"/>
      <c r="P596" s="206">
        <f t="shared" si="231"/>
        <v>0</v>
      </c>
      <c r="Q596" s="206">
        <v>0</v>
      </c>
      <c r="R596" s="206">
        <f t="shared" si="232"/>
        <v>0</v>
      </c>
      <c r="S596" s="206">
        <v>0</v>
      </c>
      <c r="T596" s="207">
        <f t="shared" si="233"/>
        <v>0</v>
      </c>
      <c r="AR596" s="208" t="s">
        <v>123</v>
      </c>
      <c r="AT596" s="208" t="s">
        <v>264</v>
      </c>
      <c r="AU596" s="208" t="s">
        <v>88</v>
      </c>
      <c r="AY596" s="17" t="s">
        <v>261</v>
      </c>
      <c r="BE596" s="209">
        <f t="shared" si="234"/>
        <v>0</v>
      </c>
      <c r="BF596" s="209">
        <f t="shared" si="235"/>
        <v>0</v>
      </c>
      <c r="BG596" s="209">
        <f t="shared" si="236"/>
        <v>0</v>
      </c>
      <c r="BH596" s="209">
        <f t="shared" si="237"/>
        <v>0</v>
      </c>
      <c r="BI596" s="209">
        <f t="shared" si="238"/>
        <v>0</v>
      </c>
      <c r="BJ596" s="17" t="s">
        <v>88</v>
      </c>
      <c r="BK596" s="209">
        <f t="shared" si="239"/>
        <v>0</v>
      </c>
      <c r="BL596" s="17" t="s">
        <v>123</v>
      </c>
      <c r="BM596" s="208" t="s">
        <v>5381</v>
      </c>
    </row>
    <row r="597" spans="2:65" s="11" customFormat="1" ht="25.9" customHeight="1">
      <c r="B597" s="181"/>
      <c r="C597" s="182"/>
      <c r="D597" s="183" t="s">
        <v>80</v>
      </c>
      <c r="E597" s="184" t="s">
        <v>5382</v>
      </c>
      <c r="F597" s="184" t="s">
        <v>5383</v>
      </c>
      <c r="G597" s="182"/>
      <c r="H597" s="182"/>
      <c r="I597" s="185"/>
      <c r="J597" s="186">
        <f>BK597</f>
        <v>0</v>
      </c>
      <c r="K597" s="182"/>
      <c r="L597" s="187"/>
      <c r="M597" s="188"/>
      <c r="N597" s="189"/>
      <c r="O597" s="189"/>
      <c r="P597" s="190">
        <f>SUM(P598:P616)</f>
        <v>0</v>
      </c>
      <c r="Q597" s="189"/>
      <c r="R597" s="190">
        <f>SUM(R598:R616)</f>
        <v>0</v>
      </c>
      <c r="S597" s="189"/>
      <c r="T597" s="191">
        <f>SUM(T598:T616)</f>
        <v>0</v>
      </c>
      <c r="AR597" s="192" t="s">
        <v>88</v>
      </c>
      <c r="AT597" s="193" t="s">
        <v>80</v>
      </c>
      <c r="AU597" s="193" t="s">
        <v>81</v>
      </c>
      <c r="AY597" s="192" t="s">
        <v>261</v>
      </c>
      <c r="BK597" s="194">
        <f>SUM(BK598:BK616)</f>
        <v>0</v>
      </c>
    </row>
    <row r="598" spans="2:65" s="1" customFormat="1" ht="16.5" customHeight="1">
      <c r="B598" s="35"/>
      <c r="C598" s="197" t="s">
        <v>2187</v>
      </c>
      <c r="D598" s="197" t="s">
        <v>264</v>
      </c>
      <c r="E598" s="198" t="s">
        <v>5384</v>
      </c>
      <c r="F598" s="199" t="s">
        <v>5385</v>
      </c>
      <c r="G598" s="200" t="s">
        <v>1692</v>
      </c>
      <c r="H598" s="201">
        <v>25</v>
      </c>
      <c r="I598" s="202"/>
      <c r="J598" s="203">
        <f t="shared" ref="J598:J616" si="240">ROUND(I598*H598,2)</f>
        <v>0</v>
      </c>
      <c r="K598" s="199" t="s">
        <v>411</v>
      </c>
      <c r="L598" s="39"/>
      <c r="M598" s="204" t="s">
        <v>1</v>
      </c>
      <c r="N598" s="205" t="s">
        <v>46</v>
      </c>
      <c r="O598" s="67"/>
      <c r="P598" s="206">
        <f t="shared" ref="P598:P616" si="241">O598*H598</f>
        <v>0</v>
      </c>
      <c r="Q598" s="206">
        <v>0</v>
      </c>
      <c r="R598" s="206">
        <f t="shared" ref="R598:R616" si="242">Q598*H598</f>
        <v>0</v>
      </c>
      <c r="S598" s="206">
        <v>0</v>
      </c>
      <c r="T598" s="207">
        <f t="shared" ref="T598:T616" si="243">S598*H598</f>
        <v>0</v>
      </c>
      <c r="AR598" s="208" t="s">
        <v>123</v>
      </c>
      <c r="AT598" s="208" t="s">
        <v>264</v>
      </c>
      <c r="AU598" s="208" t="s">
        <v>88</v>
      </c>
      <c r="AY598" s="17" t="s">
        <v>261</v>
      </c>
      <c r="BE598" s="209">
        <f t="shared" ref="BE598:BE616" si="244">IF(N598="základní",J598,0)</f>
        <v>0</v>
      </c>
      <c r="BF598" s="209">
        <f t="shared" ref="BF598:BF616" si="245">IF(N598="snížená",J598,0)</f>
        <v>0</v>
      </c>
      <c r="BG598" s="209">
        <f t="shared" ref="BG598:BG616" si="246">IF(N598="zákl. přenesená",J598,0)</f>
        <v>0</v>
      </c>
      <c r="BH598" s="209">
        <f t="shared" ref="BH598:BH616" si="247">IF(N598="sníž. přenesená",J598,0)</f>
        <v>0</v>
      </c>
      <c r="BI598" s="209">
        <f t="shared" ref="BI598:BI616" si="248">IF(N598="nulová",J598,0)</f>
        <v>0</v>
      </c>
      <c r="BJ598" s="17" t="s">
        <v>88</v>
      </c>
      <c r="BK598" s="209">
        <f t="shared" ref="BK598:BK616" si="249">ROUND(I598*H598,2)</f>
        <v>0</v>
      </c>
      <c r="BL598" s="17" t="s">
        <v>123</v>
      </c>
      <c r="BM598" s="208" t="s">
        <v>5386</v>
      </c>
    </row>
    <row r="599" spans="2:65" s="1" customFormat="1" ht="16.5" customHeight="1">
      <c r="B599" s="35"/>
      <c r="C599" s="197" t="s">
        <v>2191</v>
      </c>
      <c r="D599" s="197" t="s">
        <v>264</v>
      </c>
      <c r="E599" s="198" t="s">
        <v>5387</v>
      </c>
      <c r="F599" s="199" t="s">
        <v>4761</v>
      </c>
      <c r="G599" s="200" t="s">
        <v>1692</v>
      </c>
      <c r="H599" s="201">
        <v>25</v>
      </c>
      <c r="I599" s="202"/>
      <c r="J599" s="203">
        <f t="shared" si="240"/>
        <v>0</v>
      </c>
      <c r="K599" s="199" t="s">
        <v>411</v>
      </c>
      <c r="L599" s="39"/>
      <c r="M599" s="204" t="s">
        <v>1</v>
      </c>
      <c r="N599" s="205" t="s">
        <v>46</v>
      </c>
      <c r="O599" s="67"/>
      <c r="P599" s="206">
        <f t="shared" si="241"/>
        <v>0</v>
      </c>
      <c r="Q599" s="206">
        <v>0</v>
      </c>
      <c r="R599" s="206">
        <f t="shared" si="242"/>
        <v>0</v>
      </c>
      <c r="S599" s="206">
        <v>0</v>
      </c>
      <c r="T599" s="207">
        <f t="shared" si="243"/>
        <v>0</v>
      </c>
      <c r="AR599" s="208" t="s">
        <v>123</v>
      </c>
      <c r="AT599" s="208" t="s">
        <v>264</v>
      </c>
      <c r="AU599" s="208" t="s">
        <v>88</v>
      </c>
      <c r="AY599" s="17" t="s">
        <v>261</v>
      </c>
      <c r="BE599" s="209">
        <f t="shared" si="244"/>
        <v>0</v>
      </c>
      <c r="BF599" s="209">
        <f t="shared" si="245"/>
        <v>0</v>
      </c>
      <c r="BG599" s="209">
        <f t="shared" si="246"/>
        <v>0</v>
      </c>
      <c r="BH599" s="209">
        <f t="shared" si="247"/>
        <v>0</v>
      </c>
      <c r="BI599" s="209">
        <f t="shared" si="248"/>
        <v>0</v>
      </c>
      <c r="BJ599" s="17" t="s">
        <v>88</v>
      </c>
      <c r="BK599" s="209">
        <f t="shared" si="249"/>
        <v>0</v>
      </c>
      <c r="BL599" s="17" t="s">
        <v>123</v>
      </c>
      <c r="BM599" s="208" t="s">
        <v>5388</v>
      </c>
    </row>
    <row r="600" spans="2:65" s="1" customFormat="1" ht="16.5" customHeight="1">
      <c r="B600" s="35"/>
      <c r="C600" s="197" t="s">
        <v>2195</v>
      </c>
      <c r="D600" s="197" t="s">
        <v>264</v>
      </c>
      <c r="E600" s="198" t="s">
        <v>5389</v>
      </c>
      <c r="F600" s="199" t="s">
        <v>4982</v>
      </c>
      <c r="G600" s="200" t="s">
        <v>1692</v>
      </c>
      <c r="H600" s="201">
        <v>27</v>
      </c>
      <c r="I600" s="202"/>
      <c r="J600" s="203">
        <f t="shared" si="240"/>
        <v>0</v>
      </c>
      <c r="K600" s="199" t="s">
        <v>411</v>
      </c>
      <c r="L600" s="39"/>
      <c r="M600" s="204" t="s">
        <v>1</v>
      </c>
      <c r="N600" s="205" t="s">
        <v>46</v>
      </c>
      <c r="O600" s="67"/>
      <c r="P600" s="206">
        <f t="shared" si="241"/>
        <v>0</v>
      </c>
      <c r="Q600" s="206">
        <v>0</v>
      </c>
      <c r="R600" s="206">
        <f t="shared" si="242"/>
        <v>0</v>
      </c>
      <c r="S600" s="206">
        <v>0</v>
      </c>
      <c r="T600" s="207">
        <f t="shared" si="243"/>
        <v>0</v>
      </c>
      <c r="AR600" s="208" t="s">
        <v>123</v>
      </c>
      <c r="AT600" s="208" t="s">
        <v>264</v>
      </c>
      <c r="AU600" s="208" t="s">
        <v>88</v>
      </c>
      <c r="AY600" s="17" t="s">
        <v>261</v>
      </c>
      <c r="BE600" s="209">
        <f t="shared" si="244"/>
        <v>0</v>
      </c>
      <c r="BF600" s="209">
        <f t="shared" si="245"/>
        <v>0</v>
      </c>
      <c r="BG600" s="209">
        <f t="shared" si="246"/>
        <v>0</v>
      </c>
      <c r="BH600" s="209">
        <f t="shared" si="247"/>
        <v>0</v>
      </c>
      <c r="BI600" s="209">
        <f t="shared" si="248"/>
        <v>0</v>
      </c>
      <c r="BJ600" s="17" t="s">
        <v>88</v>
      </c>
      <c r="BK600" s="209">
        <f t="shared" si="249"/>
        <v>0</v>
      </c>
      <c r="BL600" s="17" t="s">
        <v>123</v>
      </c>
      <c r="BM600" s="208" t="s">
        <v>5390</v>
      </c>
    </row>
    <row r="601" spans="2:65" s="1" customFormat="1" ht="16.5" customHeight="1">
      <c r="B601" s="35"/>
      <c r="C601" s="197" t="s">
        <v>2199</v>
      </c>
      <c r="D601" s="197" t="s">
        <v>264</v>
      </c>
      <c r="E601" s="198" t="s">
        <v>5391</v>
      </c>
      <c r="F601" s="199" t="s">
        <v>4761</v>
      </c>
      <c r="G601" s="200" t="s">
        <v>1692</v>
      </c>
      <c r="H601" s="201">
        <v>27</v>
      </c>
      <c r="I601" s="202"/>
      <c r="J601" s="203">
        <f t="shared" si="240"/>
        <v>0</v>
      </c>
      <c r="K601" s="199" t="s">
        <v>411</v>
      </c>
      <c r="L601" s="39"/>
      <c r="M601" s="204" t="s">
        <v>1</v>
      </c>
      <c r="N601" s="205" t="s">
        <v>46</v>
      </c>
      <c r="O601" s="67"/>
      <c r="P601" s="206">
        <f t="shared" si="241"/>
        <v>0</v>
      </c>
      <c r="Q601" s="206">
        <v>0</v>
      </c>
      <c r="R601" s="206">
        <f t="shared" si="242"/>
        <v>0</v>
      </c>
      <c r="S601" s="206">
        <v>0</v>
      </c>
      <c r="T601" s="207">
        <f t="shared" si="243"/>
        <v>0</v>
      </c>
      <c r="AR601" s="208" t="s">
        <v>123</v>
      </c>
      <c r="AT601" s="208" t="s">
        <v>264</v>
      </c>
      <c r="AU601" s="208" t="s">
        <v>88</v>
      </c>
      <c r="AY601" s="17" t="s">
        <v>261</v>
      </c>
      <c r="BE601" s="209">
        <f t="shared" si="244"/>
        <v>0</v>
      </c>
      <c r="BF601" s="209">
        <f t="shared" si="245"/>
        <v>0</v>
      </c>
      <c r="BG601" s="209">
        <f t="shared" si="246"/>
        <v>0</v>
      </c>
      <c r="BH601" s="209">
        <f t="shared" si="247"/>
        <v>0</v>
      </c>
      <c r="BI601" s="209">
        <f t="shared" si="248"/>
        <v>0</v>
      </c>
      <c r="BJ601" s="17" t="s">
        <v>88</v>
      </c>
      <c r="BK601" s="209">
        <f t="shared" si="249"/>
        <v>0</v>
      </c>
      <c r="BL601" s="17" t="s">
        <v>123</v>
      </c>
      <c r="BM601" s="208" t="s">
        <v>5392</v>
      </c>
    </row>
    <row r="602" spans="2:65" s="1" customFormat="1" ht="16.5" customHeight="1">
      <c r="B602" s="35"/>
      <c r="C602" s="197" t="s">
        <v>2203</v>
      </c>
      <c r="D602" s="197" t="s">
        <v>264</v>
      </c>
      <c r="E602" s="198" t="s">
        <v>5393</v>
      </c>
      <c r="F602" s="199" t="s">
        <v>4914</v>
      </c>
      <c r="G602" s="200" t="s">
        <v>1692</v>
      </c>
      <c r="H602" s="201">
        <v>21</v>
      </c>
      <c r="I602" s="202"/>
      <c r="J602" s="203">
        <f t="shared" si="240"/>
        <v>0</v>
      </c>
      <c r="K602" s="199" t="s">
        <v>411</v>
      </c>
      <c r="L602" s="39"/>
      <c r="M602" s="204" t="s">
        <v>1</v>
      </c>
      <c r="N602" s="205" t="s">
        <v>46</v>
      </c>
      <c r="O602" s="67"/>
      <c r="P602" s="206">
        <f t="shared" si="241"/>
        <v>0</v>
      </c>
      <c r="Q602" s="206">
        <v>0</v>
      </c>
      <c r="R602" s="206">
        <f t="shared" si="242"/>
        <v>0</v>
      </c>
      <c r="S602" s="206">
        <v>0</v>
      </c>
      <c r="T602" s="207">
        <f t="shared" si="243"/>
        <v>0</v>
      </c>
      <c r="AR602" s="208" t="s">
        <v>123</v>
      </c>
      <c r="AT602" s="208" t="s">
        <v>264</v>
      </c>
      <c r="AU602" s="208" t="s">
        <v>88</v>
      </c>
      <c r="AY602" s="17" t="s">
        <v>261</v>
      </c>
      <c r="BE602" s="209">
        <f t="shared" si="244"/>
        <v>0</v>
      </c>
      <c r="BF602" s="209">
        <f t="shared" si="245"/>
        <v>0</v>
      </c>
      <c r="BG602" s="209">
        <f t="shared" si="246"/>
        <v>0</v>
      </c>
      <c r="BH602" s="209">
        <f t="shared" si="247"/>
        <v>0</v>
      </c>
      <c r="BI602" s="209">
        <f t="shared" si="248"/>
        <v>0</v>
      </c>
      <c r="BJ602" s="17" t="s">
        <v>88</v>
      </c>
      <c r="BK602" s="209">
        <f t="shared" si="249"/>
        <v>0</v>
      </c>
      <c r="BL602" s="17" t="s">
        <v>123</v>
      </c>
      <c r="BM602" s="208" t="s">
        <v>5394</v>
      </c>
    </row>
    <row r="603" spans="2:65" s="1" customFormat="1" ht="16.5" customHeight="1">
      <c r="B603" s="35"/>
      <c r="C603" s="197" t="s">
        <v>2207</v>
      </c>
      <c r="D603" s="197" t="s">
        <v>264</v>
      </c>
      <c r="E603" s="198" t="s">
        <v>5395</v>
      </c>
      <c r="F603" s="199" t="s">
        <v>4761</v>
      </c>
      <c r="G603" s="200" t="s">
        <v>1692</v>
      </c>
      <c r="H603" s="201">
        <v>21</v>
      </c>
      <c r="I603" s="202"/>
      <c r="J603" s="203">
        <f t="shared" si="240"/>
        <v>0</v>
      </c>
      <c r="K603" s="199" t="s">
        <v>411</v>
      </c>
      <c r="L603" s="39"/>
      <c r="M603" s="204" t="s">
        <v>1</v>
      </c>
      <c r="N603" s="205" t="s">
        <v>46</v>
      </c>
      <c r="O603" s="67"/>
      <c r="P603" s="206">
        <f t="shared" si="241"/>
        <v>0</v>
      </c>
      <c r="Q603" s="206">
        <v>0</v>
      </c>
      <c r="R603" s="206">
        <f t="shared" si="242"/>
        <v>0</v>
      </c>
      <c r="S603" s="206">
        <v>0</v>
      </c>
      <c r="T603" s="207">
        <f t="shared" si="243"/>
        <v>0</v>
      </c>
      <c r="AR603" s="208" t="s">
        <v>123</v>
      </c>
      <c r="AT603" s="208" t="s">
        <v>264</v>
      </c>
      <c r="AU603" s="208" t="s">
        <v>88</v>
      </c>
      <c r="AY603" s="17" t="s">
        <v>261</v>
      </c>
      <c r="BE603" s="209">
        <f t="shared" si="244"/>
        <v>0</v>
      </c>
      <c r="BF603" s="209">
        <f t="shared" si="245"/>
        <v>0</v>
      </c>
      <c r="BG603" s="209">
        <f t="shared" si="246"/>
        <v>0</v>
      </c>
      <c r="BH603" s="209">
        <f t="shared" si="247"/>
        <v>0</v>
      </c>
      <c r="BI603" s="209">
        <f t="shared" si="248"/>
        <v>0</v>
      </c>
      <c r="BJ603" s="17" t="s">
        <v>88</v>
      </c>
      <c r="BK603" s="209">
        <f t="shared" si="249"/>
        <v>0</v>
      </c>
      <c r="BL603" s="17" t="s">
        <v>123</v>
      </c>
      <c r="BM603" s="208" t="s">
        <v>5396</v>
      </c>
    </row>
    <row r="604" spans="2:65" s="1" customFormat="1" ht="16.5" customHeight="1">
      <c r="B604" s="35"/>
      <c r="C604" s="197" t="s">
        <v>2211</v>
      </c>
      <c r="D604" s="197" t="s">
        <v>264</v>
      </c>
      <c r="E604" s="198" t="s">
        <v>5397</v>
      </c>
      <c r="F604" s="199" t="s">
        <v>4987</v>
      </c>
      <c r="G604" s="200" t="s">
        <v>1692</v>
      </c>
      <c r="H604" s="201">
        <v>218</v>
      </c>
      <c r="I604" s="202"/>
      <c r="J604" s="203">
        <f t="shared" si="240"/>
        <v>0</v>
      </c>
      <c r="K604" s="199" t="s">
        <v>411</v>
      </c>
      <c r="L604" s="39"/>
      <c r="M604" s="204" t="s">
        <v>1</v>
      </c>
      <c r="N604" s="205" t="s">
        <v>46</v>
      </c>
      <c r="O604" s="67"/>
      <c r="P604" s="206">
        <f t="shared" si="241"/>
        <v>0</v>
      </c>
      <c r="Q604" s="206">
        <v>0</v>
      </c>
      <c r="R604" s="206">
        <f t="shared" si="242"/>
        <v>0</v>
      </c>
      <c r="S604" s="206">
        <v>0</v>
      </c>
      <c r="T604" s="207">
        <f t="shared" si="243"/>
        <v>0</v>
      </c>
      <c r="AR604" s="208" t="s">
        <v>123</v>
      </c>
      <c r="AT604" s="208" t="s">
        <v>264</v>
      </c>
      <c r="AU604" s="208" t="s">
        <v>88</v>
      </c>
      <c r="AY604" s="17" t="s">
        <v>261</v>
      </c>
      <c r="BE604" s="209">
        <f t="shared" si="244"/>
        <v>0</v>
      </c>
      <c r="BF604" s="209">
        <f t="shared" si="245"/>
        <v>0</v>
      </c>
      <c r="BG604" s="209">
        <f t="shared" si="246"/>
        <v>0</v>
      </c>
      <c r="BH604" s="209">
        <f t="shared" si="247"/>
        <v>0</v>
      </c>
      <c r="BI604" s="209">
        <f t="shared" si="248"/>
        <v>0</v>
      </c>
      <c r="BJ604" s="17" t="s">
        <v>88</v>
      </c>
      <c r="BK604" s="209">
        <f t="shared" si="249"/>
        <v>0</v>
      </c>
      <c r="BL604" s="17" t="s">
        <v>123</v>
      </c>
      <c r="BM604" s="208" t="s">
        <v>5398</v>
      </c>
    </row>
    <row r="605" spans="2:65" s="1" customFormat="1" ht="16.5" customHeight="1">
      <c r="B605" s="35"/>
      <c r="C605" s="197" t="s">
        <v>2216</v>
      </c>
      <c r="D605" s="197" t="s">
        <v>264</v>
      </c>
      <c r="E605" s="198" t="s">
        <v>5399</v>
      </c>
      <c r="F605" s="199" t="s">
        <v>4761</v>
      </c>
      <c r="G605" s="200" t="s">
        <v>1692</v>
      </c>
      <c r="H605" s="201">
        <v>218</v>
      </c>
      <c r="I605" s="202"/>
      <c r="J605" s="203">
        <f t="shared" si="240"/>
        <v>0</v>
      </c>
      <c r="K605" s="199" t="s">
        <v>411</v>
      </c>
      <c r="L605" s="39"/>
      <c r="M605" s="204" t="s">
        <v>1</v>
      </c>
      <c r="N605" s="205" t="s">
        <v>46</v>
      </c>
      <c r="O605" s="67"/>
      <c r="P605" s="206">
        <f t="shared" si="241"/>
        <v>0</v>
      </c>
      <c r="Q605" s="206">
        <v>0</v>
      </c>
      <c r="R605" s="206">
        <f t="shared" si="242"/>
        <v>0</v>
      </c>
      <c r="S605" s="206">
        <v>0</v>
      </c>
      <c r="T605" s="207">
        <f t="shared" si="243"/>
        <v>0</v>
      </c>
      <c r="AR605" s="208" t="s">
        <v>123</v>
      </c>
      <c r="AT605" s="208" t="s">
        <v>264</v>
      </c>
      <c r="AU605" s="208" t="s">
        <v>88</v>
      </c>
      <c r="AY605" s="17" t="s">
        <v>261</v>
      </c>
      <c r="BE605" s="209">
        <f t="shared" si="244"/>
        <v>0</v>
      </c>
      <c r="BF605" s="209">
        <f t="shared" si="245"/>
        <v>0</v>
      </c>
      <c r="BG605" s="209">
        <f t="shared" si="246"/>
        <v>0</v>
      </c>
      <c r="BH605" s="209">
        <f t="shared" si="247"/>
        <v>0</v>
      </c>
      <c r="BI605" s="209">
        <f t="shared" si="248"/>
        <v>0</v>
      </c>
      <c r="BJ605" s="17" t="s">
        <v>88</v>
      </c>
      <c r="BK605" s="209">
        <f t="shared" si="249"/>
        <v>0</v>
      </c>
      <c r="BL605" s="17" t="s">
        <v>123</v>
      </c>
      <c r="BM605" s="208" t="s">
        <v>1155</v>
      </c>
    </row>
    <row r="606" spans="2:65" s="1" customFormat="1" ht="16.5" customHeight="1">
      <c r="B606" s="35"/>
      <c r="C606" s="197" t="s">
        <v>2220</v>
      </c>
      <c r="D606" s="197" t="s">
        <v>264</v>
      </c>
      <c r="E606" s="198" t="s">
        <v>5400</v>
      </c>
      <c r="F606" s="199" t="s">
        <v>4920</v>
      </c>
      <c r="G606" s="200" t="s">
        <v>1692</v>
      </c>
      <c r="H606" s="201">
        <v>6</v>
      </c>
      <c r="I606" s="202"/>
      <c r="J606" s="203">
        <f t="shared" si="240"/>
        <v>0</v>
      </c>
      <c r="K606" s="199" t="s">
        <v>411</v>
      </c>
      <c r="L606" s="39"/>
      <c r="M606" s="204" t="s">
        <v>1</v>
      </c>
      <c r="N606" s="205" t="s">
        <v>46</v>
      </c>
      <c r="O606" s="67"/>
      <c r="P606" s="206">
        <f t="shared" si="241"/>
        <v>0</v>
      </c>
      <c r="Q606" s="206">
        <v>0</v>
      </c>
      <c r="R606" s="206">
        <f t="shared" si="242"/>
        <v>0</v>
      </c>
      <c r="S606" s="206">
        <v>0</v>
      </c>
      <c r="T606" s="207">
        <f t="shared" si="243"/>
        <v>0</v>
      </c>
      <c r="AR606" s="208" t="s">
        <v>123</v>
      </c>
      <c r="AT606" s="208" t="s">
        <v>264</v>
      </c>
      <c r="AU606" s="208" t="s">
        <v>88</v>
      </c>
      <c r="AY606" s="17" t="s">
        <v>261</v>
      </c>
      <c r="BE606" s="209">
        <f t="shared" si="244"/>
        <v>0</v>
      </c>
      <c r="BF606" s="209">
        <f t="shared" si="245"/>
        <v>0</v>
      </c>
      <c r="BG606" s="209">
        <f t="shared" si="246"/>
        <v>0</v>
      </c>
      <c r="BH606" s="209">
        <f t="shared" si="247"/>
        <v>0</v>
      </c>
      <c r="BI606" s="209">
        <f t="shared" si="248"/>
        <v>0</v>
      </c>
      <c r="BJ606" s="17" t="s">
        <v>88</v>
      </c>
      <c r="BK606" s="209">
        <f t="shared" si="249"/>
        <v>0</v>
      </c>
      <c r="BL606" s="17" t="s">
        <v>123</v>
      </c>
      <c r="BM606" s="208" t="s">
        <v>3370</v>
      </c>
    </row>
    <row r="607" spans="2:65" s="1" customFormat="1" ht="16.5" customHeight="1">
      <c r="B607" s="35"/>
      <c r="C607" s="197" t="s">
        <v>2224</v>
      </c>
      <c r="D607" s="197" t="s">
        <v>264</v>
      </c>
      <c r="E607" s="198" t="s">
        <v>5401</v>
      </c>
      <c r="F607" s="199" t="s">
        <v>4761</v>
      </c>
      <c r="G607" s="200" t="s">
        <v>1692</v>
      </c>
      <c r="H607" s="201">
        <v>6</v>
      </c>
      <c r="I607" s="202"/>
      <c r="J607" s="203">
        <f t="shared" si="240"/>
        <v>0</v>
      </c>
      <c r="K607" s="199" t="s">
        <v>411</v>
      </c>
      <c r="L607" s="39"/>
      <c r="M607" s="204" t="s">
        <v>1</v>
      </c>
      <c r="N607" s="205" t="s">
        <v>46</v>
      </c>
      <c r="O607" s="67"/>
      <c r="P607" s="206">
        <f t="shared" si="241"/>
        <v>0</v>
      </c>
      <c r="Q607" s="206">
        <v>0</v>
      </c>
      <c r="R607" s="206">
        <f t="shared" si="242"/>
        <v>0</v>
      </c>
      <c r="S607" s="206">
        <v>0</v>
      </c>
      <c r="T607" s="207">
        <f t="shared" si="243"/>
        <v>0</v>
      </c>
      <c r="AR607" s="208" t="s">
        <v>123</v>
      </c>
      <c r="AT607" s="208" t="s">
        <v>264</v>
      </c>
      <c r="AU607" s="208" t="s">
        <v>88</v>
      </c>
      <c r="AY607" s="17" t="s">
        <v>261</v>
      </c>
      <c r="BE607" s="209">
        <f t="shared" si="244"/>
        <v>0</v>
      </c>
      <c r="BF607" s="209">
        <f t="shared" si="245"/>
        <v>0</v>
      </c>
      <c r="BG607" s="209">
        <f t="shared" si="246"/>
        <v>0</v>
      </c>
      <c r="BH607" s="209">
        <f t="shared" si="247"/>
        <v>0</v>
      </c>
      <c r="BI607" s="209">
        <f t="shared" si="248"/>
        <v>0</v>
      </c>
      <c r="BJ607" s="17" t="s">
        <v>88</v>
      </c>
      <c r="BK607" s="209">
        <f t="shared" si="249"/>
        <v>0</v>
      </c>
      <c r="BL607" s="17" t="s">
        <v>123</v>
      </c>
      <c r="BM607" s="208" t="s">
        <v>5402</v>
      </c>
    </row>
    <row r="608" spans="2:65" s="1" customFormat="1" ht="16.5" customHeight="1">
      <c r="B608" s="35"/>
      <c r="C608" s="197" t="s">
        <v>2228</v>
      </c>
      <c r="D608" s="197" t="s">
        <v>264</v>
      </c>
      <c r="E608" s="198" t="s">
        <v>5403</v>
      </c>
      <c r="F608" s="199" t="s">
        <v>4929</v>
      </c>
      <c r="G608" s="200" t="s">
        <v>1692</v>
      </c>
      <c r="H608" s="201">
        <v>96</v>
      </c>
      <c r="I608" s="202"/>
      <c r="J608" s="203">
        <f t="shared" si="240"/>
        <v>0</v>
      </c>
      <c r="K608" s="199" t="s">
        <v>411</v>
      </c>
      <c r="L608" s="39"/>
      <c r="M608" s="204" t="s">
        <v>1</v>
      </c>
      <c r="N608" s="205" t="s">
        <v>46</v>
      </c>
      <c r="O608" s="67"/>
      <c r="P608" s="206">
        <f t="shared" si="241"/>
        <v>0</v>
      </c>
      <c r="Q608" s="206">
        <v>0</v>
      </c>
      <c r="R608" s="206">
        <f t="shared" si="242"/>
        <v>0</v>
      </c>
      <c r="S608" s="206">
        <v>0</v>
      </c>
      <c r="T608" s="207">
        <f t="shared" si="243"/>
        <v>0</v>
      </c>
      <c r="AR608" s="208" t="s">
        <v>123</v>
      </c>
      <c r="AT608" s="208" t="s">
        <v>264</v>
      </c>
      <c r="AU608" s="208" t="s">
        <v>88</v>
      </c>
      <c r="AY608" s="17" t="s">
        <v>261</v>
      </c>
      <c r="BE608" s="209">
        <f t="shared" si="244"/>
        <v>0</v>
      </c>
      <c r="BF608" s="209">
        <f t="shared" si="245"/>
        <v>0</v>
      </c>
      <c r="BG608" s="209">
        <f t="shared" si="246"/>
        <v>0</v>
      </c>
      <c r="BH608" s="209">
        <f t="shared" si="247"/>
        <v>0</v>
      </c>
      <c r="BI608" s="209">
        <f t="shared" si="248"/>
        <v>0</v>
      </c>
      <c r="BJ608" s="17" t="s">
        <v>88</v>
      </c>
      <c r="BK608" s="209">
        <f t="shared" si="249"/>
        <v>0</v>
      </c>
      <c r="BL608" s="17" t="s">
        <v>123</v>
      </c>
      <c r="BM608" s="208" t="s">
        <v>5404</v>
      </c>
    </row>
    <row r="609" spans="2:65" s="1" customFormat="1" ht="16.5" customHeight="1">
      <c r="B609" s="35"/>
      <c r="C609" s="197" t="s">
        <v>2232</v>
      </c>
      <c r="D609" s="197" t="s">
        <v>264</v>
      </c>
      <c r="E609" s="198" t="s">
        <v>5405</v>
      </c>
      <c r="F609" s="199" t="s">
        <v>4761</v>
      </c>
      <c r="G609" s="200" t="s">
        <v>1692</v>
      </c>
      <c r="H609" s="201">
        <v>96</v>
      </c>
      <c r="I609" s="202"/>
      <c r="J609" s="203">
        <f t="shared" si="240"/>
        <v>0</v>
      </c>
      <c r="K609" s="199" t="s">
        <v>411</v>
      </c>
      <c r="L609" s="39"/>
      <c r="M609" s="204" t="s">
        <v>1</v>
      </c>
      <c r="N609" s="205" t="s">
        <v>46</v>
      </c>
      <c r="O609" s="67"/>
      <c r="P609" s="206">
        <f t="shared" si="241"/>
        <v>0</v>
      </c>
      <c r="Q609" s="206">
        <v>0</v>
      </c>
      <c r="R609" s="206">
        <f t="shared" si="242"/>
        <v>0</v>
      </c>
      <c r="S609" s="206">
        <v>0</v>
      </c>
      <c r="T609" s="207">
        <f t="shared" si="243"/>
        <v>0</v>
      </c>
      <c r="AR609" s="208" t="s">
        <v>123</v>
      </c>
      <c r="AT609" s="208" t="s">
        <v>264</v>
      </c>
      <c r="AU609" s="208" t="s">
        <v>88</v>
      </c>
      <c r="AY609" s="17" t="s">
        <v>261</v>
      </c>
      <c r="BE609" s="209">
        <f t="shared" si="244"/>
        <v>0</v>
      </c>
      <c r="BF609" s="209">
        <f t="shared" si="245"/>
        <v>0</v>
      </c>
      <c r="BG609" s="209">
        <f t="shared" si="246"/>
        <v>0</v>
      </c>
      <c r="BH609" s="209">
        <f t="shared" si="247"/>
        <v>0</v>
      </c>
      <c r="BI609" s="209">
        <f t="shared" si="248"/>
        <v>0</v>
      </c>
      <c r="BJ609" s="17" t="s">
        <v>88</v>
      </c>
      <c r="BK609" s="209">
        <f t="shared" si="249"/>
        <v>0</v>
      </c>
      <c r="BL609" s="17" t="s">
        <v>123</v>
      </c>
      <c r="BM609" s="208" t="s">
        <v>5406</v>
      </c>
    </row>
    <row r="610" spans="2:65" s="1" customFormat="1" ht="16.5" customHeight="1">
      <c r="B610" s="35"/>
      <c r="C610" s="197" t="s">
        <v>2236</v>
      </c>
      <c r="D610" s="197" t="s">
        <v>264</v>
      </c>
      <c r="E610" s="198" t="s">
        <v>5407</v>
      </c>
      <c r="F610" s="199" t="s">
        <v>4932</v>
      </c>
      <c r="G610" s="200" t="s">
        <v>1692</v>
      </c>
      <c r="H610" s="201">
        <v>185</v>
      </c>
      <c r="I610" s="202"/>
      <c r="J610" s="203">
        <f t="shared" si="240"/>
        <v>0</v>
      </c>
      <c r="K610" s="199" t="s">
        <v>411</v>
      </c>
      <c r="L610" s="39"/>
      <c r="M610" s="204" t="s">
        <v>1</v>
      </c>
      <c r="N610" s="205" t="s">
        <v>46</v>
      </c>
      <c r="O610" s="67"/>
      <c r="P610" s="206">
        <f t="shared" si="241"/>
        <v>0</v>
      </c>
      <c r="Q610" s="206">
        <v>0</v>
      </c>
      <c r="R610" s="206">
        <f t="shared" si="242"/>
        <v>0</v>
      </c>
      <c r="S610" s="206">
        <v>0</v>
      </c>
      <c r="T610" s="207">
        <f t="shared" si="243"/>
        <v>0</v>
      </c>
      <c r="AR610" s="208" t="s">
        <v>123</v>
      </c>
      <c r="AT610" s="208" t="s">
        <v>264</v>
      </c>
      <c r="AU610" s="208" t="s">
        <v>88</v>
      </c>
      <c r="AY610" s="17" t="s">
        <v>261</v>
      </c>
      <c r="BE610" s="209">
        <f t="shared" si="244"/>
        <v>0</v>
      </c>
      <c r="BF610" s="209">
        <f t="shared" si="245"/>
        <v>0</v>
      </c>
      <c r="BG610" s="209">
        <f t="shared" si="246"/>
        <v>0</v>
      </c>
      <c r="BH610" s="209">
        <f t="shared" si="247"/>
        <v>0</v>
      </c>
      <c r="BI610" s="209">
        <f t="shared" si="248"/>
        <v>0</v>
      </c>
      <c r="BJ610" s="17" t="s">
        <v>88</v>
      </c>
      <c r="BK610" s="209">
        <f t="shared" si="249"/>
        <v>0</v>
      </c>
      <c r="BL610" s="17" t="s">
        <v>123</v>
      </c>
      <c r="BM610" s="208" t="s">
        <v>3974</v>
      </c>
    </row>
    <row r="611" spans="2:65" s="1" customFormat="1" ht="16.5" customHeight="1">
      <c r="B611" s="35"/>
      <c r="C611" s="197" t="s">
        <v>2240</v>
      </c>
      <c r="D611" s="197" t="s">
        <v>264</v>
      </c>
      <c r="E611" s="198" t="s">
        <v>5408</v>
      </c>
      <c r="F611" s="199" t="s">
        <v>4761</v>
      </c>
      <c r="G611" s="200" t="s">
        <v>1692</v>
      </c>
      <c r="H611" s="201">
        <v>185</v>
      </c>
      <c r="I611" s="202"/>
      <c r="J611" s="203">
        <f t="shared" si="240"/>
        <v>0</v>
      </c>
      <c r="K611" s="199" t="s">
        <v>411</v>
      </c>
      <c r="L611" s="39"/>
      <c r="M611" s="204" t="s">
        <v>1</v>
      </c>
      <c r="N611" s="205" t="s">
        <v>46</v>
      </c>
      <c r="O611" s="67"/>
      <c r="P611" s="206">
        <f t="shared" si="241"/>
        <v>0</v>
      </c>
      <c r="Q611" s="206">
        <v>0</v>
      </c>
      <c r="R611" s="206">
        <f t="shared" si="242"/>
        <v>0</v>
      </c>
      <c r="S611" s="206">
        <v>0</v>
      </c>
      <c r="T611" s="207">
        <f t="shared" si="243"/>
        <v>0</v>
      </c>
      <c r="AR611" s="208" t="s">
        <v>123</v>
      </c>
      <c r="AT611" s="208" t="s">
        <v>264</v>
      </c>
      <c r="AU611" s="208" t="s">
        <v>88</v>
      </c>
      <c r="AY611" s="17" t="s">
        <v>261</v>
      </c>
      <c r="BE611" s="209">
        <f t="shared" si="244"/>
        <v>0</v>
      </c>
      <c r="BF611" s="209">
        <f t="shared" si="245"/>
        <v>0</v>
      </c>
      <c r="BG611" s="209">
        <f t="shared" si="246"/>
        <v>0</v>
      </c>
      <c r="BH611" s="209">
        <f t="shared" si="247"/>
        <v>0</v>
      </c>
      <c r="BI611" s="209">
        <f t="shared" si="248"/>
        <v>0</v>
      </c>
      <c r="BJ611" s="17" t="s">
        <v>88</v>
      </c>
      <c r="BK611" s="209">
        <f t="shared" si="249"/>
        <v>0</v>
      </c>
      <c r="BL611" s="17" t="s">
        <v>123</v>
      </c>
      <c r="BM611" s="208" t="s">
        <v>4359</v>
      </c>
    </row>
    <row r="612" spans="2:65" s="1" customFormat="1" ht="16.5" customHeight="1">
      <c r="B612" s="35"/>
      <c r="C612" s="197" t="s">
        <v>2244</v>
      </c>
      <c r="D612" s="197" t="s">
        <v>264</v>
      </c>
      <c r="E612" s="198" t="s">
        <v>5409</v>
      </c>
      <c r="F612" s="199" t="s">
        <v>5206</v>
      </c>
      <c r="G612" s="200" t="s">
        <v>1692</v>
      </c>
      <c r="H612" s="201">
        <v>35</v>
      </c>
      <c r="I612" s="202"/>
      <c r="J612" s="203">
        <f t="shared" si="240"/>
        <v>0</v>
      </c>
      <c r="K612" s="199" t="s">
        <v>411</v>
      </c>
      <c r="L612" s="39"/>
      <c r="M612" s="204" t="s">
        <v>1</v>
      </c>
      <c r="N612" s="205" t="s">
        <v>46</v>
      </c>
      <c r="O612" s="67"/>
      <c r="P612" s="206">
        <f t="shared" si="241"/>
        <v>0</v>
      </c>
      <c r="Q612" s="206">
        <v>0</v>
      </c>
      <c r="R612" s="206">
        <f t="shared" si="242"/>
        <v>0</v>
      </c>
      <c r="S612" s="206">
        <v>0</v>
      </c>
      <c r="T612" s="207">
        <f t="shared" si="243"/>
        <v>0</v>
      </c>
      <c r="AR612" s="208" t="s">
        <v>123</v>
      </c>
      <c r="AT612" s="208" t="s">
        <v>264</v>
      </c>
      <c r="AU612" s="208" t="s">
        <v>88</v>
      </c>
      <c r="AY612" s="17" t="s">
        <v>261</v>
      </c>
      <c r="BE612" s="209">
        <f t="shared" si="244"/>
        <v>0</v>
      </c>
      <c r="BF612" s="209">
        <f t="shared" si="245"/>
        <v>0</v>
      </c>
      <c r="BG612" s="209">
        <f t="shared" si="246"/>
        <v>0</v>
      </c>
      <c r="BH612" s="209">
        <f t="shared" si="247"/>
        <v>0</v>
      </c>
      <c r="BI612" s="209">
        <f t="shared" si="248"/>
        <v>0</v>
      </c>
      <c r="BJ612" s="17" t="s">
        <v>88</v>
      </c>
      <c r="BK612" s="209">
        <f t="shared" si="249"/>
        <v>0</v>
      </c>
      <c r="BL612" s="17" t="s">
        <v>123</v>
      </c>
      <c r="BM612" s="208" t="s">
        <v>4583</v>
      </c>
    </row>
    <row r="613" spans="2:65" s="1" customFormat="1" ht="16.5" customHeight="1">
      <c r="B613" s="35"/>
      <c r="C613" s="197" t="s">
        <v>2248</v>
      </c>
      <c r="D613" s="197" t="s">
        <v>264</v>
      </c>
      <c r="E613" s="198" t="s">
        <v>5410</v>
      </c>
      <c r="F613" s="199" t="s">
        <v>4761</v>
      </c>
      <c r="G613" s="200" t="s">
        <v>1692</v>
      </c>
      <c r="H613" s="201">
        <v>35</v>
      </c>
      <c r="I613" s="202"/>
      <c r="J613" s="203">
        <f t="shared" si="240"/>
        <v>0</v>
      </c>
      <c r="K613" s="199" t="s">
        <v>411</v>
      </c>
      <c r="L613" s="39"/>
      <c r="M613" s="204" t="s">
        <v>1</v>
      </c>
      <c r="N613" s="205" t="s">
        <v>46</v>
      </c>
      <c r="O613" s="67"/>
      <c r="P613" s="206">
        <f t="shared" si="241"/>
        <v>0</v>
      </c>
      <c r="Q613" s="206">
        <v>0</v>
      </c>
      <c r="R613" s="206">
        <f t="shared" si="242"/>
        <v>0</v>
      </c>
      <c r="S613" s="206">
        <v>0</v>
      </c>
      <c r="T613" s="207">
        <f t="shared" si="243"/>
        <v>0</v>
      </c>
      <c r="AR613" s="208" t="s">
        <v>123</v>
      </c>
      <c r="AT613" s="208" t="s">
        <v>264</v>
      </c>
      <c r="AU613" s="208" t="s">
        <v>88</v>
      </c>
      <c r="AY613" s="17" t="s">
        <v>261</v>
      </c>
      <c r="BE613" s="209">
        <f t="shared" si="244"/>
        <v>0</v>
      </c>
      <c r="BF613" s="209">
        <f t="shared" si="245"/>
        <v>0</v>
      </c>
      <c r="BG613" s="209">
        <f t="shared" si="246"/>
        <v>0</v>
      </c>
      <c r="BH613" s="209">
        <f t="shared" si="247"/>
        <v>0</v>
      </c>
      <c r="BI613" s="209">
        <f t="shared" si="248"/>
        <v>0</v>
      </c>
      <c r="BJ613" s="17" t="s">
        <v>88</v>
      </c>
      <c r="BK613" s="209">
        <f t="shared" si="249"/>
        <v>0</v>
      </c>
      <c r="BL613" s="17" t="s">
        <v>123</v>
      </c>
      <c r="BM613" s="208" t="s">
        <v>5411</v>
      </c>
    </row>
    <row r="614" spans="2:65" s="1" customFormat="1" ht="16.5" customHeight="1">
      <c r="B614" s="35"/>
      <c r="C614" s="197" t="s">
        <v>2252</v>
      </c>
      <c r="D614" s="197" t="s">
        <v>264</v>
      </c>
      <c r="E614" s="198" t="s">
        <v>5412</v>
      </c>
      <c r="F614" s="199" t="s">
        <v>4935</v>
      </c>
      <c r="G614" s="200" t="s">
        <v>405</v>
      </c>
      <c r="H614" s="201">
        <v>276</v>
      </c>
      <c r="I614" s="202"/>
      <c r="J614" s="203">
        <f t="shared" si="240"/>
        <v>0</v>
      </c>
      <c r="K614" s="199" t="s">
        <v>411</v>
      </c>
      <c r="L614" s="39"/>
      <c r="M614" s="204" t="s">
        <v>1</v>
      </c>
      <c r="N614" s="205" t="s">
        <v>46</v>
      </c>
      <c r="O614" s="67"/>
      <c r="P614" s="206">
        <f t="shared" si="241"/>
        <v>0</v>
      </c>
      <c r="Q614" s="206">
        <v>0</v>
      </c>
      <c r="R614" s="206">
        <f t="shared" si="242"/>
        <v>0</v>
      </c>
      <c r="S614" s="206">
        <v>0</v>
      </c>
      <c r="T614" s="207">
        <f t="shared" si="243"/>
        <v>0</v>
      </c>
      <c r="AR614" s="208" t="s">
        <v>123</v>
      </c>
      <c r="AT614" s="208" t="s">
        <v>264</v>
      </c>
      <c r="AU614" s="208" t="s">
        <v>88</v>
      </c>
      <c r="AY614" s="17" t="s">
        <v>261</v>
      </c>
      <c r="BE614" s="209">
        <f t="shared" si="244"/>
        <v>0</v>
      </c>
      <c r="BF614" s="209">
        <f t="shared" si="245"/>
        <v>0</v>
      </c>
      <c r="BG614" s="209">
        <f t="shared" si="246"/>
        <v>0</v>
      </c>
      <c r="BH614" s="209">
        <f t="shared" si="247"/>
        <v>0</v>
      </c>
      <c r="BI614" s="209">
        <f t="shared" si="248"/>
        <v>0</v>
      </c>
      <c r="BJ614" s="17" t="s">
        <v>88</v>
      </c>
      <c r="BK614" s="209">
        <f t="shared" si="249"/>
        <v>0</v>
      </c>
      <c r="BL614" s="17" t="s">
        <v>123</v>
      </c>
      <c r="BM614" s="208" t="s">
        <v>5413</v>
      </c>
    </row>
    <row r="615" spans="2:65" s="1" customFormat="1" ht="16.5" customHeight="1">
      <c r="B615" s="35"/>
      <c r="C615" s="197" t="s">
        <v>2256</v>
      </c>
      <c r="D615" s="197" t="s">
        <v>264</v>
      </c>
      <c r="E615" s="198" t="s">
        <v>5414</v>
      </c>
      <c r="F615" s="199" t="s">
        <v>4937</v>
      </c>
      <c r="G615" s="200" t="s">
        <v>405</v>
      </c>
      <c r="H615" s="201">
        <v>155</v>
      </c>
      <c r="I615" s="202"/>
      <c r="J615" s="203">
        <f t="shared" si="240"/>
        <v>0</v>
      </c>
      <c r="K615" s="199" t="s">
        <v>411</v>
      </c>
      <c r="L615" s="39"/>
      <c r="M615" s="204" t="s">
        <v>1</v>
      </c>
      <c r="N615" s="205" t="s">
        <v>46</v>
      </c>
      <c r="O615" s="67"/>
      <c r="P615" s="206">
        <f t="shared" si="241"/>
        <v>0</v>
      </c>
      <c r="Q615" s="206">
        <v>0</v>
      </c>
      <c r="R615" s="206">
        <f t="shared" si="242"/>
        <v>0</v>
      </c>
      <c r="S615" s="206">
        <v>0</v>
      </c>
      <c r="T615" s="207">
        <f t="shared" si="243"/>
        <v>0</v>
      </c>
      <c r="AR615" s="208" t="s">
        <v>123</v>
      </c>
      <c r="AT615" s="208" t="s">
        <v>264</v>
      </c>
      <c r="AU615" s="208" t="s">
        <v>88</v>
      </c>
      <c r="AY615" s="17" t="s">
        <v>261</v>
      </c>
      <c r="BE615" s="209">
        <f t="shared" si="244"/>
        <v>0</v>
      </c>
      <c r="BF615" s="209">
        <f t="shared" si="245"/>
        <v>0</v>
      </c>
      <c r="BG615" s="209">
        <f t="shared" si="246"/>
        <v>0</v>
      </c>
      <c r="BH615" s="209">
        <f t="shared" si="247"/>
        <v>0</v>
      </c>
      <c r="BI615" s="209">
        <f t="shared" si="248"/>
        <v>0</v>
      </c>
      <c r="BJ615" s="17" t="s">
        <v>88</v>
      </c>
      <c r="BK615" s="209">
        <f t="shared" si="249"/>
        <v>0</v>
      </c>
      <c r="BL615" s="17" t="s">
        <v>123</v>
      </c>
      <c r="BM615" s="208" t="s">
        <v>5415</v>
      </c>
    </row>
    <row r="616" spans="2:65" s="1" customFormat="1" ht="16.5" customHeight="1">
      <c r="B616" s="35"/>
      <c r="C616" s="197" t="s">
        <v>2260</v>
      </c>
      <c r="D616" s="197" t="s">
        <v>264</v>
      </c>
      <c r="E616" s="198" t="s">
        <v>5416</v>
      </c>
      <c r="F616" s="199" t="s">
        <v>5151</v>
      </c>
      <c r="G616" s="200" t="s">
        <v>405</v>
      </c>
      <c r="H616" s="201">
        <v>35</v>
      </c>
      <c r="I616" s="202"/>
      <c r="J616" s="203">
        <f t="shared" si="240"/>
        <v>0</v>
      </c>
      <c r="K616" s="199" t="s">
        <v>411</v>
      </c>
      <c r="L616" s="39"/>
      <c r="M616" s="204" t="s">
        <v>1</v>
      </c>
      <c r="N616" s="205" t="s">
        <v>46</v>
      </c>
      <c r="O616" s="67"/>
      <c r="P616" s="206">
        <f t="shared" si="241"/>
        <v>0</v>
      </c>
      <c r="Q616" s="206">
        <v>0</v>
      </c>
      <c r="R616" s="206">
        <f t="shared" si="242"/>
        <v>0</v>
      </c>
      <c r="S616" s="206">
        <v>0</v>
      </c>
      <c r="T616" s="207">
        <f t="shared" si="243"/>
        <v>0</v>
      </c>
      <c r="AR616" s="208" t="s">
        <v>123</v>
      </c>
      <c r="AT616" s="208" t="s">
        <v>264</v>
      </c>
      <c r="AU616" s="208" t="s">
        <v>88</v>
      </c>
      <c r="AY616" s="17" t="s">
        <v>261</v>
      </c>
      <c r="BE616" s="209">
        <f t="shared" si="244"/>
        <v>0</v>
      </c>
      <c r="BF616" s="209">
        <f t="shared" si="245"/>
        <v>0</v>
      </c>
      <c r="BG616" s="209">
        <f t="shared" si="246"/>
        <v>0</v>
      </c>
      <c r="BH616" s="209">
        <f t="shared" si="247"/>
        <v>0</v>
      </c>
      <c r="BI616" s="209">
        <f t="shared" si="248"/>
        <v>0</v>
      </c>
      <c r="BJ616" s="17" t="s">
        <v>88</v>
      </c>
      <c r="BK616" s="209">
        <f t="shared" si="249"/>
        <v>0</v>
      </c>
      <c r="BL616" s="17" t="s">
        <v>123</v>
      </c>
      <c r="BM616" s="208" t="s">
        <v>5417</v>
      </c>
    </row>
    <row r="617" spans="2:65" s="11" customFormat="1" ht="25.9" customHeight="1">
      <c r="B617" s="181"/>
      <c r="C617" s="182"/>
      <c r="D617" s="183" t="s">
        <v>80</v>
      </c>
      <c r="E617" s="184" t="s">
        <v>5418</v>
      </c>
      <c r="F617" s="184" t="s">
        <v>5419</v>
      </c>
      <c r="G617" s="182"/>
      <c r="H617" s="182"/>
      <c r="I617" s="185"/>
      <c r="J617" s="186">
        <f>BK617</f>
        <v>0</v>
      </c>
      <c r="K617" s="182"/>
      <c r="L617" s="187"/>
      <c r="M617" s="188"/>
      <c r="N617" s="189"/>
      <c r="O617" s="189"/>
      <c r="P617" s="190">
        <f>SUM(P618:P660)</f>
        <v>0</v>
      </c>
      <c r="Q617" s="189"/>
      <c r="R617" s="190">
        <f>SUM(R618:R660)</f>
        <v>0</v>
      </c>
      <c r="S617" s="189"/>
      <c r="T617" s="191">
        <f>SUM(T618:T660)</f>
        <v>0</v>
      </c>
      <c r="AR617" s="192" t="s">
        <v>88</v>
      </c>
      <c r="AT617" s="193" t="s">
        <v>80</v>
      </c>
      <c r="AU617" s="193" t="s">
        <v>81</v>
      </c>
      <c r="AY617" s="192" t="s">
        <v>261</v>
      </c>
      <c r="BK617" s="194">
        <f>SUM(BK618:BK660)</f>
        <v>0</v>
      </c>
    </row>
    <row r="618" spans="2:65" s="1" customFormat="1" ht="16.5" customHeight="1">
      <c r="B618" s="35"/>
      <c r="C618" s="197" t="s">
        <v>2264</v>
      </c>
      <c r="D618" s="197" t="s">
        <v>264</v>
      </c>
      <c r="E618" s="198" t="s">
        <v>5420</v>
      </c>
      <c r="F618" s="199" t="s">
        <v>4778</v>
      </c>
      <c r="G618" s="200" t="s">
        <v>1827</v>
      </c>
      <c r="H618" s="201">
        <v>1</v>
      </c>
      <c r="I618" s="202"/>
      <c r="J618" s="203">
        <f>ROUND(I618*H618,2)</f>
        <v>0</v>
      </c>
      <c r="K618" s="199" t="s">
        <v>411</v>
      </c>
      <c r="L618" s="39"/>
      <c r="M618" s="204" t="s">
        <v>1</v>
      </c>
      <c r="N618" s="205" t="s">
        <v>46</v>
      </c>
      <c r="O618" s="67"/>
      <c r="P618" s="206">
        <f>O618*H618</f>
        <v>0</v>
      </c>
      <c r="Q618" s="206">
        <v>0</v>
      </c>
      <c r="R618" s="206">
        <f>Q618*H618</f>
        <v>0</v>
      </c>
      <c r="S618" s="206">
        <v>0</v>
      </c>
      <c r="T618" s="207">
        <f>S618*H618</f>
        <v>0</v>
      </c>
      <c r="AR618" s="208" t="s">
        <v>123</v>
      </c>
      <c r="AT618" s="208" t="s">
        <v>264</v>
      </c>
      <c r="AU618" s="208" t="s">
        <v>88</v>
      </c>
      <c r="AY618" s="17" t="s">
        <v>261</v>
      </c>
      <c r="BE618" s="209">
        <f>IF(N618="základní",J618,0)</f>
        <v>0</v>
      </c>
      <c r="BF618" s="209">
        <f>IF(N618="snížená",J618,0)</f>
        <v>0</v>
      </c>
      <c r="BG618" s="209">
        <f>IF(N618="zákl. přenesená",J618,0)</f>
        <v>0</v>
      </c>
      <c r="BH618" s="209">
        <f>IF(N618="sníž. přenesená",J618,0)</f>
        <v>0</v>
      </c>
      <c r="BI618" s="209">
        <f>IF(N618="nulová",J618,0)</f>
        <v>0</v>
      </c>
      <c r="BJ618" s="17" t="s">
        <v>88</v>
      </c>
      <c r="BK618" s="209">
        <f>ROUND(I618*H618,2)</f>
        <v>0</v>
      </c>
      <c r="BL618" s="17" t="s">
        <v>123</v>
      </c>
      <c r="BM618" s="208" t="s">
        <v>5421</v>
      </c>
    </row>
    <row r="619" spans="2:65" s="1" customFormat="1" ht="87.75">
      <c r="B619" s="35"/>
      <c r="C619" s="36"/>
      <c r="D619" s="210" t="s">
        <v>271</v>
      </c>
      <c r="E619" s="36"/>
      <c r="F619" s="211" t="s">
        <v>5315</v>
      </c>
      <c r="G619" s="36"/>
      <c r="H619" s="36"/>
      <c r="I619" s="118"/>
      <c r="J619" s="36"/>
      <c r="K619" s="36"/>
      <c r="L619" s="39"/>
      <c r="M619" s="212"/>
      <c r="N619" s="67"/>
      <c r="O619" s="67"/>
      <c r="P619" s="67"/>
      <c r="Q619" s="67"/>
      <c r="R619" s="67"/>
      <c r="S619" s="67"/>
      <c r="T619" s="68"/>
      <c r="AT619" s="17" t="s">
        <v>271</v>
      </c>
      <c r="AU619" s="17" t="s">
        <v>88</v>
      </c>
    </row>
    <row r="620" spans="2:65" s="1" customFormat="1" ht="16.5" customHeight="1">
      <c r="B620" s="35"/>
      <c r="C620" s="197" t="s">
        <v>2268</v>
      </c>
      <c r="D620" s="197" t="s">
        <v>264</v>
      </c>
      <c r="E620" s="198" t="s">
        <v>5422</v>
      </c>
      <c r="F620" s="199" t="s">
        <v>4740</v>
      </c>
      <c r="G620" s="200" t="s">
        <v>1827</v>
      </c>
      <c r="H620" s="201">
        <v>1</v>
      </c>
      <c r="I620" s="202"/>
      <c r="J620" s="203">
        <f>ROUND(I620*H620,2)</f>
        <v>0</v>
      </c>
      <c r="K620" s="199" t="s">
        <v>411</v>
      </c>
      <c r="L620" s="39"/>
      <c r="M620" s="204" t="s">
        <v>1</v>
      </c>
      <c r="N620" s="205" t="s">
        <v>46</v>
      </c>
      <c r="O620" s="67"/>
      <c r="P620" s="206">
        <f>O620*H620</f>
        <v>0</v>
      </c>
      <c r="Q620" s="206">
        <v>0</v>
      </c>
      <c r="R620" s="206">
        <f>Q620*H620</f>
        <v>0</v>
      </c>
      <c r="S620" s="206">
        <v>0</v>
      </c>
      <c r="T620" s="207">
        <f>S620*H620</f>
        <v>0</v>
      </c>
      <c r="AR620" s="208" t="s">
        <v>123</v>
      </c>
      <c r="AT620" s="208" t="s">
        <v>264</v>
      </c>
      <c r="AU620" s="208" t="s">
        <v>88</v>
      </c>
      <c r="AY620" s="17" t="s">
        <v>261</v>
      </c>
      <c r="BE620" s="209">
        <f>IF(N620="základní",J620,0)</f>
        <v>0</v>
      </c>
      <c r="BF620" s="209">
        <f>IF(N620="snížená",J620,0)</f>
        <v>0</v>
      </c>
      <c r="BG620" s="209">
        <f>IF(N620="zákl. přenesená",J620,0)</f>
        <v>0</v>
      </c>
      <c r="BH620" s="209">
        <f>IF(N620="sníž. přenesená",J620,0)</f>
        <v>0</v>
      </c>
      <c r="BI620" s="209">
        <f>IF(N620="nulová",J620,0)</f>
        <v>0</v>
      </c>
      <c r="BJ620" s="17" t="s">
        <v>88</v>
      </c>
      <c r="BK620" s="209">
        <f>ROUND(I620*H620,2)</f>
        <v>0</v>
      </c>
      <c r="BL620" s="17" t="s">
        <v>123</v>
      </c>
      <c r="BM620" s="208" t="s">
        <v>5423</v>
      </c>
    </row>
    <row r="621" spans="2:65" s="1" customFormat="1" ht="16.5" customHeight="1">
      <c r="B621" s="35"/>
      <c r="C621" s="197" t="s">
        <v>2272</v>
      </c>
      <c r="D621" s="197" t="s">
        <v>264</v>
      </c>
      <c r="E621" s="198" t="s">
        <v>5424</v>
      </c>
      <c r="F621" s="199" t="s">
        <v>4799</v>
      </c>
      <c r="G621" s="200" t="s">
        <v>1827</v>
      </c>
      <c r="H621" s="201">
        <v>2</v>
      </c>
      <c r="I621" s="202"/>
      <c r="J621" s="203">
        <f>ROUND(I621*H621,2)</f>
        <v>0</v>
      </c>
      <c r="K621" s="199" t="s">
        <v>411</v>
      </c>
      <c r="L621" s="39"/>
      <c r="M621" s="204" t="s">
        <v>1</v>
      </c>
      <c r="N621" s="205" t="s">
        <v>46</v>
      </c>
      <c r="O621" s="67"/>
      <c r="P621" s="206">
        <f>O621*H621</f>
        <v>0</v>
      </c>
      <c r="Q621" s="206">
        <v>0</v>
      </c>
      <c r="R621" s="206">
        <f>Q621*H621</f>
        <v>0</v>
      </c>
      <c r="S621" s="206">
        <v>0</v>
      </c>
      <c r="T621" s="207">
        <f>S621*H621</f>
        <v>0</v>
      </c>
      <c r="AR621" s="208" t="s">
        <v>123</v>
      </c>
      <c r="AT621" s="208" t="s">
        <v>264</v>
      </c>
      <c r="AU621" s="208" t="s">
        <v>88</v>
      </c>
      <c r="AY621" s="17" t="s">
        <v>261</v>
      </c>
      <c r="BE621" s="209">
        <f>IF(N621="základní",J621,0)</f>
        <v>0</v>
      </c>
      <c r="BF621" s="209">
        <f>IF(N621="snížená",J621,0)</f>
        <v>0</v>
      </c>
      <c r="BG621" s="209">
        <f>IF(N621="zákl. přenesená",J621,0)</f>
        <v>0</v>
      </c>
      <c r="BH621" s="209">
        <f>IF(N621="sníž. přenesená",J621,0)</f>
        <v>0</v>
      </c>
      <c r="BI621" s="209">
        <f>IF(N621="nulová",J621,0)</f>
        <v>0</v>
      </c>
      <c r="BJ621" s="17" t="s">
        <v>88</v>
      </c>
      <c r="BK621" s="209">
        <f>ROUND(I621*H621,2)</f>
        <v>0</v>
      </c>
      <c r="BL621" s="17" t="s">
        <v>123</v>
      </c>
      <c r="BM621" s="208" t="s">
        <v>5425</v>
      </c>
    </row>
    <row r="622" spans="2:65" s="1" customFormat="1" ht="29.25">
      <c r="B622" s="35"/>
      <c r="C622" s="36"/>
      <c r="D622" s="210" t="s">
        <v>271</v>
      </c>
      <c r="E622" s="36"/>
      <c r="F622" s="211" t="s">
        <v>5107</v>
      </c>
      <c r="G622" s="36"/>
      <c r="H622" s="36"/>
      <c r="I622" s="118"/>
      <c r="J622" s="36"/>
      <c r="K622" s="36"/>
      <c r="L622" s="39"/>
      <c r="M622" s="212"/>
      <c r="N622" s="67"/>
      <c r="O622" s="67"/>
      <c r="P622" s="67"/>
      <c r="Q622" s="67"/>
      <c r="R622" s="67"/>
      <c r="S622" s="67"/>
      <c r="T622" s="68"/>
      <c r="AT622" s="17" t="s">
        <v>271</v>
      </c>
      <c r="AU622" s="17" t="s">
        <v>88</v>
      </c>
    </row>
    <row r="623" spans="2:65" s="1" customFormat="1" ht="16.5" customHeight="1">
      <c r="B623" s="35"/>
      <c r="C623" s="197" t="s">
        <v>2276</v>
      </c>
      <c r="D623" s="197" t="s">
        <v>264</v>
      </c>
      <c r="E623" s="198" t="s">
        <v>5426</v>
      </c>
      <c r="F623" s="199" t="s">
        <v>4802</v>
      </c>
      <c r="G623" s="200" t="s">
        <v>1827</v>
      </c>
      <c r="H623" s="201">
        <v>2</v>
      </c>
      <c r="I623" s="202"/>
      <c r="J623" s="203">
        <f>ROUND(I623*H623,2)</f>
        <v>0</v>
      </c>
      <c r="K623" s="199" t="s">
        <v>411</v>
      </c>
      <c r="L623" s="39"/>
      <c r="M623" s="204" t="s">
        <v>1</v>
      </c>
      <c r="N623" s="205" t="s">
        <v>46</v>
      </c>
      <c r="O623" s="67"/>
      <c r="P623" s="206">
        <f>O623*H623</f>
        <v>0</v>
      </c>
      <c r="Q623" s="206">
        <v>0</v>
      </c>
      <c r="R623" s="206">
        <f>Q623*H623</f>
        <v>0</v>
      </c>
      <c r="S623" s="206">
        <v>0</v>
      </c>
      <c r="T623" s="207">
        <f>S623*H623</f>
        <v>0</v>
      </c>
      <c r="AR623" s="208" t="s">
        <v>123</v>
      </c>
      <c r="AT623" s="208" t="s">
        <v>264</v>
      </c>
      <c r="AU623" s="208" t="s">
        <v>88</v>
      </c>
      <c r="AY623" s="17" t="s">
        <v>261</v>
      </c>
      <c r="BE623" s="209">
        <f>IF(N623="základní",J623,0)</f>
        <v>0</v>
      </c>
      <c r="BF623" s="209">
        <f>IF(N623="snížená",J623,0)</f>
        <v>0</v>
      </c>
      <c r="BG623" s="209">
        <f>IF(N623="zákl. přenesená",J623,0)</f>
        <v>0</v>
      </c>
      <c r="BH623" s="209">
        <f>IF(N623="sníž. přenesená",J623,0)</f>
        <v>0</v>
      </c>
      <c r="BI623" s="209">
        <f>IF(N623="nulová",J623,0)</f>
        <v>0</v>
      </c>
      <c r="BJ623" s="17" t="s">
        <v>88</v>
      </c>
      <c r="BK623" s="209">
        <f>ROUND(I623*H623,2)</f>
        <v>0</v>
      </c>
      <c r="BL623" s="17" t="s">
        <v>123</v>
      </c>
      <c r="BM623" s="208" t="s">
        <v>5427</v>
      </c>
    </row>
    <row r="624" spans="2:65" s="1" customFormat="1" ht="16.5" customHeight="1">
      <c r="B624" s="35"/>
      <c r="C624" s="197" t="s">
        <v>2280</v>
      </c>
      <c r="D624" s="197" t="s">
        <v>264</v>
      </c>
      <c r="E624" s="198" t="s">
        <v>5428</v>
      </c>
      <c r="F624" s="199" t="s">
        <v>4804</v>
      </c>
      <c r="G624" s="200" t="s">
        <v>1827</v>
      </c>
      <c r="H624" s="201">
        <v>2</v>
      </c>
      <c r="I624" s="202"/>
      <c r="J624" s="203">
        <f>ROUND(I624*H624,2)</f>
        <v>0</v>
      </c>
      <c r="K624" s="199" t="s">
        <v>411</v>
      </c>
      <c r="L624" s="39"/>
      <c r="M624" s="204" t="s">
        <v>1</v>
      </c>
      <c r="N624" s="205" t="s">
        <v>46</v>
      </c>
      <c r="O624" s="67"/>
      <c r="P624" s="206">
        <f>O624*H624</f>
        <v>0</v>
      </c>
      <c r="Q624" s="206">
        <v>0</v>
      </c>
      <c r="R624" s="206">
        <f>Q624*H624</f>
        <v>0</v>
      </c>
      <c r="S624" s="206">
        <v>0</v>
      </c>
      <c r="T624" s="207">
        <f>S624*H624</f>
        <v>0</v>
      </c>
      <c r="AR624" s="208" t="s">
        <v>123</v>
      </c>
      <c r="AT624" s="208" t="s">
        <v>264</v>
      </c>
      <c r="AU624" s="208" t="s">
        <v>88</v>
      </c>
      <c r="AY624" s="17" t="s">
        <v>261</v>
      </c>
      <c r="BE624" s="209">
        <f>IF(N624="základní",J624,0)</f>
        <v>0</v>
      </c>
      <c r="BF624" s="209">
        <f>IF(N624="snížená",J624,0)</f>
        <v>0</v>
      </c>
      <c r="BG624" s="209">
        <f>IF(N624="zákl. přenesená",J624,0)</f>
        <v>0</v>
      </c>
      <c r="BH624" s="209">
        <f>IF(N624="sníž. přenesená",J624,0)</f>
        <v>0</v>
      </c>
      <c r="BI624" s="209">
        <f>IF(N624="nulová",J624,0)</f>
        <v>0</v>
      </c>
      <c r="BJ624" s="17" t="s">
        <v>88</v>
      </c>
      <c r="BK624" s="209">
        <f>ROUND(I624*H624,2)</f>
        <v>0</v>
      </c>
      <c r="BL624" s="17" t="s">
        <v>123</v>
      </c>
      <c r="BM624" s="208" t="s">
        <v>5429</v>
      </c>
    </row>
    <row r="625" spans="2:65" s="1" customFormat="1" ht="16.5" customHeight="1">
      <c r="B625" s="35"/>
      <c r="C625" s="197" t="s">
        <v>2284</v>
      </c>
      <c r="D625" s="197" t="s">
        <v>264</v>
      </c>
      <c r="E625" s="198" t="s">
        <v>5430</v>
      </c>
      <c r="F625" s="199" t="s">
        <v>4806</v>
      </c>
      <c r="G625" s="200" t="s">
        <v>1827</v>
      </c>
      <c r="H625" s="201">
        <v>2</v>
      </c>
      <c r="I625" s="202"/>
      <c r="J625" s="203">
        <f>ROUND(I625*H625,2)</f>
        <v>0</v>
      </c>
      <c r="K625" s="199" t="s">
        <v>411</v>
      </c>
      <c r="L625" s="39"/>
      <c r="M625" s="204" t="s">
        <v>1</v>
      </c>
      <c r="N625" s="205" t="s">
        <v>46</v>
      </c>
      <c r="O625" s="67"/>
      <c r="P625" s="206">
        <f>O625*H625</f>
        <v>0</v>
      </c>
      <c r="Q625" s="206">
        <v>0</v>
      </c>
      <c r="R625" s="206">
        <f>Q625*H625</f>
        <v>0</v>
      </c>
      <c r="S625" s="206">
        <v>0</v>
      </c>
      <c r="T625" s="207">
        <f>S625*H625</f>
        <v>0</v>
      </c>
      <c r="AR625" s="208" t="s">
        <v>123</v>
      </c>
      <c r="AT625" s="208" t="s">
        <v>264</v>
      </c>
      <c r="AU625" s="208" t="s">
        <v>88</v>
      </c>
      <c r="AY625" s="17" t="s">
        <v>261</v>
      </c>
      <c r="BE625" s="209">
        <f>IF(N625="základní",J625,0)</f>
        <v>0</v>
      </c>
      <c r="BF625" s="209">
        <f>IF(N625="snížená",J625,0)</f>
        <v>0</v>
      </c>
      <c r="BG625" s="209">
        <f>IF(N625="zákl. přenesená",J625,0)</f>
        <v>0</v>
      </c>
      <c r="BH625" s="209">
        <f>IF(N625="sníž. přenesená",J625,0)</f>
        <v>0</v>
      </c>
      <c r="BI625" s="209">
        <f>IF(N625="nulová",J625,0)</f>
        <v>0</v>
      </c>
      <c r="BJ625" s="17" t="s">
        <v>88</v>
      </c>
      <c r="BK625" s="209">
        <f>ROUND(I625*H625,2)</f>
        <v>0</v>
      </c>
      <c r="BL625" s="17" t="s">
        <v>123</v>
      </c>
      <c r="BM625" s="208" t="s">
        <v>5431</v>
      </c>
    </row>
    <row r="626" spans="2:65" s="1" customFormat="1" ht="16.5" customHeight="1">
      <c r="B626" s="35"/>
      <c r="C626" s="197" t="s">
        <v>2288</v>
      </c>
      <c r="D626" s="197" t="s">
        <v>264</v>
      </c>
      <c r="E626" s="198" t="s">
        <v>5432</v>
      </c>
      <c r="F626" s="199" t="s">
        <v>4953</v>
      </c>
      <c r="G626" s="200" t="s">
        <v>1692</v>
      </c>
      <c r="H626" s="201">
        <v>60</v>
      </c>
      <c r="I626" s="202"/>
      <c r="J626" s="203">
        <f>ROUND(I626*H626,2)</f>
        <v>0</v>
      </c>
      <c r="K626" s="199" t="s">
        <v>411</v>
      </c>
      <c r="L626" s="39"/>
      <c r="M626" s="204" t="s">
        <v>1</v>
      </c>
      <c r="N626" s="205" t="s">
        <v>46</v>
      </c>
      <c r="O626" s="67"/>
      <c r="P626" s="206">
        <f>O626*H626</f>
        <v>0</v>
      </c>
      <c r="Q626" s="206">
        <v>0</v>
      </c>
      <c r="R626" s="206">
        <f>Q626*H626</f>
        <v>0</v>
      </c>
      <c r="S626" s="206">
        <v>0</v>
      </c>
      <c r="T626" s="207">
        <f>S626*H626</f>
        <v>0</v>
      </c>
      <c r="AR626" s="208" t="s">
        <v>123</v>
      </c>
      <c r="AT626" s="208" t="s">
        <v>264</v>
      </c>
      <c r="AU626" s="208" t="s">
        <v>88</v>
      </c>
      <c r="AY626" s="17" t="s">
        <v>261</v>
      </c>
      <c r="BE626" s="209">
        <f>IF(N626="základní",J626,0)</f>
        <v>0</v>
      </c>
      <c r="BF626" s="209">
        <f>IF(N626="snížená",J626,0)</f>
        <v>0</v>
      </c>
      <c r="BG626" s="209">
        <f>IF(N626="zákl. přenesená",J626,0)</f>
        <v>0</v>
      </c>
      <c r="BH626" s="209">
        <f>IF(N626="sníž. přenesená",J626,0)</f>
        <v>0</v>
      </c>
      <c r="BI626" s="209">
        <f>IF(N626="nulová",J626,0)</f>
        <v>0</v>
      </c>
      <c r="BJ626" s="17" t="s">
        <v>88</v>
      </c>
      <c r="BK626" s="209">
        <f>ROUND(I626*H626,2)</f>
        <v>0</v>
      </c>
      <c r="BL626" s="17" t="s">
        <v>123</v>
      </c>
      <c r="BM626" s="208" t="s">
        <v>5433</v>
      </c>
    </row>
    <row r="627" spans="2:65" s="1" customFormat="1" ht="19.5">
      <c r="B627" s="35"/>
      <c r="C627" s="36"/>
      <c r="D627" s="210" t="s">
        <v>271</v>
      </c>
      <c r="E627" s="36"/>
      <c r="F627" s="211" t="s">
        <v>4820</v>
      </c>
      <c r="G627" s="36"/>
      <c r="H627" s="36"/>
      <c r="I627" s="118"/>
      <c r="J627" s="36"/>
      <c r="K627" s="36"/>
      <c r="L627" s="39"/>
      <c r="M627" s="212"/>
      <c r="N627" s="67"/>
      <c r="O627" s="67"/>
      <c r="P627" s="67"/>
      <c r="Q627" s="67"/>
      <c r="R627" s="67"/>
      <c r="S627" s="67"/>
      <c r="T627" s="68"/>
      <c r="AT627" s="17" t="s">
        <v>271</v>
      </c>
      <c r="AU627" s="17" t="s">
        <v>88</v>
      </c>
    </row>
    <row r="628" spans="2:65" s="1" customFormat="1" ht="16.5" customHeight="1">
      <c r="B628" s="35"/>
      <c r="C628" s="197" t="s">
        <v>2292</v>
      </c>
      <c r="D628" s="197" t="s">
        <v>264</v>
      </c>
      <c r="E628" s="198" t="s">
        <v>5434</v>
      </c>
      <c r="F628" s="199" t="s">
        <v>4740</v>
      </c>
      <c r="G628" s="200" t="s">
        <v>1827</v>
      </c>
      <c r="H628" s="201">
        <v>1</v>
      </c>
      <c r="I628" s="202"/>
      <c r="J628" s="203">
        <f>ROUND(I628*H628,2)</f>
        <v>0</v>
      </c>
      <c r="K628" s="199" t="s">
        <v>411</v>
      </c>
      <c r="L628" s="39"/>
      <c r="M628" s="204" t="s">
        <v>1</v>
      </c>
      <c r="N628" s="205" t="s">
        <v>46</v>
      </c>
      <c r="O628" s="67"/>
      <c r="P628" s="206">
        <f>O628*H628</f>
        <v>0</v>
      </c>
      <c r="Q628" s="206">
        <v>0</v>
      </c>
      <c r="R628" s="206">
        <f>Q628*H628</f>
        <v>0</v>
      </c>
      <c r="S628" s="206">
        <v>0</v>
      </c>
      <c r="T628" s="207">
        <f>S628*H628</f>
        <v>0</v>
      </c>
      <c r="AR628" s="208" t="s">
        <v>123</v>
      </c>
      <c r="AT628" s="208" t="s">
        <v>264</v>
      </c>
      <c r="AU628" s="208" t="s">
        <v>88</v>
      </c>
      <c r="AY628" s="17" t="s">
        <v>261</v>
      </c>
      <c r="BE628" s="209">
        <f>IF(N628="základní",J628,0)</f>
        <v>0</v>
      </c>
      <c r="BF628" s="209">
        <f>IF(N628="snížená",J628,0)</f>
        <v>0</v>
      </c>
      <c r="BG628" s="209">
        <f>IF(N628="zákl. přenesená",J628,0)</f>
        <v>0</v>
      </c>
      <c r="BH628" s="209">
        <f>IF(N628="sníž. přenesená",J628,0)</f>
        <v>0</v>
      </c>
      <c r="BI628" s="209">
        <f>IF(N628="nulová",J628,0)</f>
        <v>0</v>
      </c>
      <c r="BJ628" s="17" t="s">
        <v>88</v>
      </c>
      <c r="BK628" s="209">
        <f>ROUND(I628*H628,2)</f>
        <v>0</v>
      </c>
      <c r="BL628" s="17" t="s">
        <v>123</v>
      </c>
      <c r="BM628" s="208" t="s">
        <v>5435</v>
      </c>
    </row>
    <row r="629" spans="2:65" s="1" customFormat="1" ht="16.5" customHeight="1">
      <c r="B629" s="35"/>
      <c r="C629" s="197" t="s">
        <v>2296</v>
      </c>
      <c r="D629" s="197" t="s">
        <v>264</v>
      </c>
      <c r="E629" s="198" t="s">
        <v>5436</v>
      </c>
      <c r="F629" s="199" t="s">
        <v>5012</v>
      </c>
      <c r="G629" s="200" t="s">
        <v>1827</v>
      </c>
      <c r="H629" s="201">
        <v>2</v>
      </c>
      <c r="I629" s="202"/>
      <c r="J629" s="203">
        <f>ROUND(I629*H629,2)</f>
        <v>0</v>
      </c>
      <c r="K629" s="199" t="s">
        <v>411</v>
      </c>
      <c r="L629" s="39"/>
      <c r="M629" s="204" t="s">
        <v>1</v>
      </c>
      <c r="N629" s="205" t="s">
        <v>46</v>
      </c>
      <c r="O629" s="67"/>
      <c r="P629" s="206">
        <f>O629*H629</f>
        <v>0</v>
      </c>
      <c r="Q629" s="206">
        <v>0</v>
      </c>
      <c r="R629" s="206">
        <f>Q629*H629</f>
        <v>0</v>
      </c>
      <c r="S629" s="206">
        <v>0</v>
      </c>
      <c r="T629" s="207">
        <f>S629*H629</f>
        <v>0</v>
      </c>
      <c r="AR629" s="208" t="s">
        <v>123</v>
      </c>
      <c r="AT629" s="208" t="s">
        <v>264</v>
      </c>
      <c r="AU629" s="208" t="s">
        <v>88</v>
      </c>
      <c r="AY629" s="17" t="s">
        <v>261</v>
      </c>
      <c r="BE629" s="209">
        <f>IF(N629="základní",J629,0)</f>
        <v>0</v>
      </c>
      <c r="BF629" s="209">
        <f>IF(N629="snížená",J629,0)</f>
        <v>0</v>
      </c>
      <c r="BG629" s="209">
        <f>IF(N629="zákl. přenesená",J629,0)</f>
        <v>0</v>
      </c>
      <c r="BH629" s="209">
        <f>IF(N629="sníž. přenesená",J629,0)</f>
        <v>0</v>
      </c>
      <c r="BI629" s="209">
        <f>IF(N629="nulová",J629,0)</f>
        <v>0</v>
      </c>
      <c r="BJ629" s="17" t="s">
        <v>88</v>
      </c>
      <c r="BK629" s="209">
        <f>ROUND(I629*H629,2)</f>
        <v>0</v>
      </c>
      <c r="BL629" s="17" t="s">
        <v>123</v>
      </c>
      <c r="BM629" s="208" t="s">
        <v>5437</v>
      </c>
    </row>
    <row r="630" spans="2:65" s="1" customFormat="1" ht="19.5">
      <c r="B630" s="35"/>
      <c r="C630" s="36"/>
      <c r="D630" s="210" t="s">
        <v>271</v>
      </c>
      <c r="E630" s="36"/>
      <c r="F630" s="211" t="s">
        <v>5438</v>
      </c>
      <c r="G630" s="36"/>
      <c r="H630" s="36"/>
      <c r="I630" s="118"/>
      <c r="J630" s="36"/>
      <c r="K630" s="36"/>
      <c r="L630" s="39"/>
      <c r="M630" s="212"/>
      <c r="N630" s="67"/>
      <c r="O630" s="67"/>
      <c r="P630" s="67"/>
      <c r="Q630" s="67"/>
      <c r="R630" s="67"/>
      <c r="S630" s="67"/>
      <c r="T630" s="68"/>
      <c r="AT630" s="17" t="s">
        <v>271</v>
      </c>
      <c r="AU630" s="17" t="s">
        <v>88</v>
      </c>
    </row>
    <row r="631" spans="2:65" s="1" customFormat="1" ht="16.5" customHeight="1">
      <c r="B631" s="35"/>
      <c r="C631" s="197" t="s">
        <v>2301</v>
      </c>
      <c r="D631" s="197" t="s">
        <v>264</v>
      </c>
      <c r="E631" s="198" t="s">
        <v>5439</v>
      </c>
      <c r="F631" s="199" t="s">
        <v>5440</v>
      </c>
      <c r="G631" s="200" t="s">
        <v>1827</v>
      </c>
      <c r="H631" s="201">
        <v>24</v>
      </c>
      <c r="I631" s="202"/>
      <c r="J631" s="203">
        <f>ROUND(I631*H631,2)</f>
        <v>0</v>
      </c>
      <c r="K631" s="199" t="s">
        <v>411</v>
      </c>
      <c r="L631" s="39"/>
      <c r="M631" s="204" t="s">
        <v>1</v>
      </c>
      <c r="N631" s="205" t="s">
        <v>46</v>
      </c>
      <c r="O631" s="67"/>
      <c r="P631" s="206">
        <f>O631*H631</f>
        <v>0</v>
      </c>
      <c r="Q631" s="206">
        <v>0</v>
      </c>
      <c r="R631" s="206">
        <f>Q631*H631</f>
        <v>0</v>
      </c>
      <c r="S631" s="206">
        <v>0</v>
      </c>
      <c r="T631" s="207">
        <f>S631*H631</f>
        <v>0</v>
      </c>
      <c r="AR631" s="208" t="s">
        <v>123</v>
      </c>
      <c r="AT631" s="208" t="s">
        <v>264</v>
      </c>
      <c r="AU631" s="208" t="s">
        <v>88</v>
      </c>
      <c r="AY631" s="17" t="s">
        <v>261</v>
      </c>
      <c r="BE631" s="209">
        <f>IF(N631="základní",J631,0)</f>
        <v>0</v>
      </c>
      <c r="BF631" s="209">
        <f>IF(N631="snížená",J631,0)</f>
        <v>0</v>
      </c>
      <c r="BG631" s="209">
        <f>IF(N631="zákl. přenesená",J631,0)</f>
        <v>0</v>
      </c>
      <c r="BH631" s="209">
        <f>IF(N631="sníž. přenesená",J631,0)</f>
        <v>0</v>
      </c>
      <c r="BI631" s="209">
        <f>IF(N631="nulová",J631,0)</f>
        <v>0</v>
      </c>
      <c r="BJ631" s="17" t="s">
        <v>88</v>
      </c>
      <c r="BK631" s="209">
        <f>ROUND(I631*H631,2)</f>
        <v>0</v>
      </c>
      <c r="BL631" s="17" t="s">
        <v>123</v>
      </c>
      <c r="BM631" s="208" t="s">
        <v>5441</v>
      </c>
    </row>
    <row r="632" spans="2:65" s="1" customFormat="1" ht="16.5" customHeight="1">
      <c r="B632" s="35"/>
      <c r="C632" s="197" t="s">
        <v>2305</v>
      </c>
      <c r="D632" s="197" t="s">
        <v>264</v>
      </c>
      <c r="E632" s="198" t="s">
        <v>5442</v>
      </c>
      <c r="F632" s="199" t="s">
        <v>5443</v>
      </c>
      <c r="G632" s="200" t="s">
        <v>1827</v>
      </c>
      <c r="H632" s="201">
        <v>6</v>
      </c>
      <c r="I632" s="202"/>
      <c r="J632" s="203">
        <f>ROUND(I632*H632,2)</f>
        <v>0</v>
      </c>
      <c r="K632" s="199" t="s">
        <v>411</v>
      </c>
      <c r="L632" s="39"/>
      <c r="M632" s="204" t="s">
        <v>1</v>
      </c>
      <c r="N632" s="205" t="s">
        <v>46</v>
      </c>
      <c r="O632" s="67"/>
      <c r="P632" s="206">
        <f>O632*H632</f>
        <v>0</v>
      </c>
      <c r="Q632" s="206">
        <v>0</v>
      </c>
      <c r="R632" s="206">
        <f>Q632*H632</f>
        <v>0</v>
      </c>
      <c r="S632" s="206">
        <v>0</v>
      </c>
      <c r="T632" s="207">
        <f>S632*H632</f>
        <v>0</v>
      </c>
      <c r="AR632" s="208" t="s">
        <v>123</v>
      </c>
      <c r="AT632" s="208" t="s">
        <v>264</v>
      </c>
      <c r="AU632" s="208" t="s">
        <v>88</v>
      </c>
      <c r="AY632" s="17" t="s">
        <v>261</v>
      </c>
      <c r="BE632" s="209">
        <f>IF(N632="základní",J632,0)</f>
        <v>0</v>
      </c>
      <c r="BF632" s="209">
        <f>IF(N632="snížená",J632,0)</f>
        <v>0</v>
      </c>
      <c r="BG632" s="209">
        <f>IF(N632="zákl. přenesená",J632,0)</f>
        <v>0</v>
      </c>
      <c r="BH632" s="209">
        <f>IF(N632="sníž. přenesená",J632,0)</f>
        <v>0</v>
      </c>
      <c r="BI632" s="209">
        <f>IF(N632="nulová",J632,0)</f>
        <v>0</v>
      </c>
      <c r="BJ632" s="17" t="s">
        <v>88</v>
      </c>
      <c r="BK632" s="209">
        <f>ROUND(I632*H632,2)</f>
        <v>0</v>
      </c>
      <c r="BL632" s="17" t="s">
        <v>123</v>
      </c>
      <c r="BM632" s="208" t="s">
        <v>5444</v>
      </c>
    </row>
    <row r="633" spans="2:65" s="1" customFormat="1" ht="16.5" customHeight="1">
      <c r="B633" s="35"/>
      <c r="C633" s="197" t="s">
        <v>2309</v>
      </c>
      <c r="D633" s="197" t="s">
        <v>264</v>
      </c>
      <c r="E633" s="198" t="s">
        <v>5445</v>
      </c>
      <c r="F633" s="199" t="s">
        <v>5446</v>
      </c>
      <c r="G633" s="200" t="s">
        <v>1692</v>
      </c>
      <c r="H633" s="201">
        <v>16</v>
      </c>
      <c r="I633" s="202"/>
      <c r="J633" s="203">
        <f>ROUND(I633*H633,2)</f>
        <v>0</v>
      </c>
      <c r="K633" s="199" t="s">
        <v>411</v>
      </c>
      <c r="L633" s="39"/>
      <c r="M633" s="204" t="s">
        <v>1</v>
      </c>
      <c r="N633" s="205" t="s">
        <v>46</v>
      </c>
      <c r="O633" s="67"/>
      <c r="P633" s="206">
        <f>O633*H633</f>
        <v>0</v>
      </c>
      <c r="Q633" s="206">
        <v>0</v>
      </c>
      <c r="R633" s="206">
        <f>Q633*H633</f>
        <v>0</v>
      </c>
      <c r="S633" s="206">
        <v>0</v>
      </c>
      <c r="T633" s="207">
        <f>S633*H633</f>
        <v>0</v>
      </c>
      <c r="AR633" s="208" t="s">
        <v>123</v>
      </c>
      <c r="AT633" s="208" t="s">
        <v>264</v>
      </c>
      <c r="AU633" s="208" t="s">
        <v>88</v>
      </c>
      <c r="AY633" s="17" t="s">
        <v>261</v>
      </c>
      <c r="BE633" s="209">
        <f>IF(N633="základní",J633,0)</f>
        <v>0</v>
      </c>
      <c r="BF633" s="209">
        <f>IF(N633="snížená",J633,0)</f>
        <v>0</v>
      </c>
      <c r="BG633" s="209">
        <f>IF(N633="zákl. přenesená",J633,0)</f>
        <v>0</v>
      </c>
      <c r="BH633" s="209">
        <f>IF(N633="sníž. přenesená",J633,0)</f>
        <v>0</v>
      </c>
      <c r="BI633" s="209">
        <f>IF(N633="nulová",J633,0)</f>
        <v>0</v>
      </c>
      <c r="BJ633" s="17" t="s">
        <v>88</v>
      </c>
      <c r="BK633" s="209">
        <f>ROUND(I633*H633,2)</f>
        <v>0</v>
      </c>
      <c r="BL633" s="17" t="s">
        <v>123</v>
      </c>
      <c r="BM633" s="208" t="s">
        <v>5447</v>
      </c>
    </row>
    <row r="634" spans="2:65" s="1" customFormat="1" ht="16.5" customHeight="1">
      <c r="B634" s="35"/>
      <c r="C634" s="197" t="s">
        <v>2313</v>
      </c>
      <c r="D634" s="197" t="s">
        <v>264</v>
      </c>
      <c r="E634" s="198" t="s">
        <v>5448</v>
      </c>
      <c r="F634" s="199" t="s">
        <v>4740</v>
      </c>
      <c r="G634" s="200" t="s">
        <v>1827</v>
      </c>
      <c r="H634" s="201">
        <v>1</v>
      </c>
      <c r="I634" s="202"/>
      <c r="J634" s="203">
        <f>ROUND(I634*H634,2)</f>
        <v>0</v>
      </c>
      <c r="K634" s="199" t="s">
        <v>411</v>
      </c>
      <c r="L634" s="39"/>
      <c r="M634" s="204" t="s">
        <v>1</v>
      </c>
      <c r="N634" s="205" t="s">
        <v>46</v>
      </c>
      <c r="O634" s="67"/>
      <c r="P634" s="206">
        <f>O634*H634</f>
        <v>0</v>
      </c>
      <c r="Q634" s="206">
        <v>0</v>
      </c>
      <c r="R634" s="206">
        <f>Q634*H634</f>
        <v>0</v>
      </c>
      <c r="S634" s="206">
        <v>0</v>
      </c>
      <c r="T634" s="207">
        <f>S634*H634</f>
        <v>0</v>
      </c>
      <c r="AR634" s="208" t="s">
        <v>123</v>
      </c>
      <c r="AT634" s="208" t="s">
        <v>264</v>
      </c>
      <c r="AU634" s="208" t="s">
        <v>88</v>
      </c>
      <c r="AY634" s="17" t="s">
        <v>261</v>
      </c>
      <c r="BE634" s="209">
        <f>IF(N634="základní",J634,0)</f>
        <v>0</v>
      </c>
      <c r="BF634" s="209">
        <f>IF(N634="snížená",J634,0)</f>
        <v>0</v>
      </c>
      <c r="BG634" s="209">
        <f>IF(N634="zákl. přenesená",J634,0)</f>
        <v>0</v>
      </c>
      <c r="BH634" s="209">
        <f>IF(N634="sníž. přenesená",J634,0)</f>
        <v>0</v>
      </c>
      <c r="BI634" s="209">
        <f>IF(N634="nulová",J634,0)</f>
        <v>0</v>
      </c>
      <c r="BJ634" s="17" t="s">
        <v>88</v>
      </c>
      <c r="BK634" s="209">
        <f>ROUND(I634*H634,2)</f>
        <v>0</v>
      </c>
      <c r="BL634" s="17" t="s">
        <v>123</v>
      </c>
      <c r="BM634" s="208" t="s">
        <v>1390</v>
      </c>
    </row>
    <row r="635" spans="2:65" s="1" customFormat="1" ht="16.5" customHeight="1">
      <c r="B635" s="35"/>
      <c r="C635" s="197" t="s">
        <v>2317</v>
      </c>
      <c r="D635" s="197" t="s">
        <v>264</v>
      </c>
      <c r="E635" s="198" t="s">
        <v>5449</v>
      </c>
      <c r="F635" s="199" t="s">
        <v>5342</v>
      </c>
      <c r="G635" s="200" t="s">
        <v>1827</v>
      </c>
      <c r="H635" s="201">
        <v>3</v>
      </c>
      <c r="I635" s="202"/>
      <c r="J635" s="203">
        <f>ROUND(I635*H635,2)</f>
        <v>0</v>
      </c>
      <c r="K635" s="199" t="s">
        <v>411</v>
      </c>
      <c r="L635" s="39"/>
      <c r="M635" s="204" t="s">
        <v>1</v>
      </c>
      <c r="N635" s="205" t="s">
        <v>46</v>
      </c>
      <c r="O635" s="67"/>
      <c r="P635" s="206">
        <f>O635*H635</f>
        <v>0</v>
      </c>
      <c r="Q635" s="206">
        <v>0</v>
      </c>
      <c r="R635" s="206">
        <f>Q635*H635</f>
        <v>0</v>
      </c>
      <c r="S635" s="206">
        <v>0</v>
      </c>
      <c r="T635" s="207">
        <f>S635*H635</f>
        <v>0</v>
      </c>
      <c r="AR635" s="208" t="s">
        <v>123</v>
      </c>
      <c r="AT635" s="208" t="s">
        <v>264</v>
      </c>
      <c r="AU635" s="208" t="s">
        <v>88</v>
      </c>
      <c r="AY635" s="17" t="s">
        <v>261</v>
      </c>
      <c r="BE635" s="209">
        <f>IF(N635="základní",J635,0)</f>
        <v>0</v>
      </c>
      <c r="BF635" s="209">
        <f>IF(N635="snížená",J635,0)</f>
        <v>0</v>
      </c>
      <c r="BG635" s="209">
        <f>IF(N635="zákl. přenesená",J635,0)</f>
        <v>0</v>
      </c>
      <c r="BH635" s="209">
        <f>IF(N635="sníž. přenesená",J635,0)</f>
        <v>0</v>
      </c>
      <c r="BI635" s="209">
        <f>IF(N635="nulová",J635,0)</f>
        <v>0</v>
      </c>
      <c r="BJ635" s="17" t="s">
        <v>88</v>
      </c>
      <c r="BK635" s="209">
        <f>ROUND(I635*H635,2)</f>
        <v>0</v>
      </c>
      <c r="BL635" s="17" t="s">
        <v>123</v>
      </c>
      <c r="BM635" s="208" t="s">
        <v>1687</v>
      </c>
    </row>
    <row r="636" spans="2:65" s="1" customFormat="1" ht="48.75">
      <c r="B636" s="35"/>
      <c r="C636" s="36"/>
      <c r="D636" s="210" t="s">
        <v>271</v>
      </c>
      <c r="E636" s="36"/>
      <c r="F636" s="211" t="s">
        <v>5450</v>
      </c>
      <c r="G636" s="36"/>
      <c r="H636" s="36"/>
      <c r="I636" s="118"/>
      <c r="J636" s="36"/>
      <c r="K636" s="36"/>
      <c r="L636" s="39"/>
      <c r="M636" s="212"/>
      <c r="N636" s="67"/>
      <c r="O636" s="67"/>
      <c r="P636" s="67"/>
      <c r="Q636" s="67"/>
      <c r="R636" s="67"/>
      <c r="S636" s="67"/>
      <c r="T636" s="68"/>
      <c r="AT636" s="17" t="s">
        <v>271</v>
      </c>
      <c r="AU636" s="17" t="s">
        <v>88</v>
      </c>
    </row>
    <row r="637" spans="2:65" s="1" customFormat="1" ht="16.5" customHeight="1">
      <c r="B637" s="35"/>
      <c r="C637" s="197" t="s">
        <v>2321</v>
      </c>
      <c r="D637" s="197" t="s">
        <v>264</v>
      </c>
      <c r="E637" s="198" t="s">
        <v>5451</v>
      </c>
      <c r="F637" s="199" t="s">
        <v>5346</v>
      </c>
      <c r="G637" s="200" t="s">
        <v>1827</v>
      </c>
      <c r="H637" s="201">
        <v>20</v>
      </c>
      <c r="I637" s="202"/>
      <c r="J637" s="203">
        <f>ROUND(I637*H637,2)</f>
        <v>0</v>
      </c>
      <c r="K637" s="199" t="s">
        <v>411</v>
      </c>
      <c r="L637" s="39"/>
      <c r="M637" s="204" t="s">
        <v>1</v>
      </c>
      <c r="N637" s="205" t="s">
        <v>46</v>
      </c>
      <c r="O637" s="67"/>
      <c r="P637" s="206">
        <f>O637*H637</f>
        <v>0</v>
      </c>
      <c r="Q637" s="206">
        <v>0</v>
      </c>
      <c r="R637" s="206">
        <f>Q637*H637</f>
        <v>0</v>
      </c>
      <c r="S637" s="206">
        <v>0</v>
      </c>
      <c r="T637" s="207">
        <f>S637*H637</f>
        <v>0</v>
      </c>
      <c r="AR637" s="208" t="s">
        <v>123</v>
      </c>
      <c r="AT637" s="208" t="s">
        <v>264</v>
      </c>
      <c r="AU637" s="208" t="s">
        <v>88</v>
      </c>
      <c r="AY637" s="17" t="s">
        <v>261</v>
      </c>
      <c r="BE637" s="209">
        <f>IF(N637="základní",J637,0)</f>
        <v>0</v>
      </c>
      <c r="BF637" s="209">
        <f>IF(N637="snížená",J637,0)</f>
        <v>0</v>
      </c>
      <c r="BG637" s="209">
        <f>IF(N637="zákl. přenesená",J637,0)</f>
        <v>0</v>
      </c>
      <c r="BH637" s="209">
        <f>IF(N637="sníž. přenesená",J637,0)</f>
        <v>0</v>
      </c>
      <c r="BI637" s="209">
        <f>IF(N637="nulová",J637,0)</f>
        <v>0</v>
      </c>
      <c r="BJ637" s="17" t="s">
        <v>88</v>
      </c>
      <c r="BK637" s="209">
        <f>ROUND(I637*H637,2)</f>
        <v>0</v>
      </c>
      <c r="BL637" s="17" t="s">
        <v>123</v>
      </c>
      <c r="BM637" s="208" t="s">
        <v>1822</v>
      </c>
    </row>
    <row r="638" spans="2:65" s="1" customFormat="1" ht="48.75">
      <c r="B638" s="35"/>
      <c r="C638" s="36"/>
      <c r="D638" s="210" t="s">
        <v>271</v>
      </c>
      <c r="E638" s="36"/>
      <c r="F638" s="211" t="s">
        <v>5450</v>
      </c>
      <c r="G638" s="36"/>
      <c r="H638" s="36"/>
      <c r="I638" s="118"/>
      <c r="J638" s="36"/>
      <c r="K638" s="36"/>
      <c r="L638" s="39"/>
      <c r="M638" s="212"/>
      <c r="N638" s="67"/>
      <c r="O638" s="67"/>
      <c r="P638" s="67"/>
      <c r="Q638" s="67"/>
      <c r="R638" s="67"/>
      <c r="S638" s="67"/>
      <c r="T638" s="68"/>
      <c r="AT638" s="17" t="s">
        <v>271</v>
      </c>
      <c r="AU638" s="17" t="s">
        <v>88</v>
      </c>
    </row>
    <row r="639" spans="2:65" s="1" customFormat="1" ht="16.5" customHeight="1">
      <c r="B639" s="35"/>
      <c r="C639" s="197" t="s">
        <v>2325</v>
      </c>
      <c r="D639" s="197" t="s">
        <v>264</v>
      </c>
      <c r="E639" s="198" t="s">
        <v>5452</v>
      </c>
      <c r="F639" s="199" t="s">
        <v>5349</v>
      </c>
      <c r="G639" s="200" t="s">
        <v>1827</v>
      </c>
      <c r="H639" s="201">
        <v>4</v>
      </c>
      <c r="I639" s="202"/>
      <c r="J639" s="203">
        <f>ROUND(I639*H639,2)</f>
        <v>0</v>
      </c>
      <c r="K639" s="199" t="s">
        <v>411</v>
      </c>
      <c r="L639" s="39"/>
      <c r="M639" s="204" t="s">
        <v>1</v>
      </c>
      <c r="N639" s="205" t="s">
        <v>46</v>
      </c>
      <c r="O639" s="67"/>
      <c r="P639" s="206">
        <f>O639*H639</f>
        <v>0</v>
      </c>
      <c r="Q639" s="206">
        <v>0</v>
      </c>
      <c r="R639" s="206">
        <f>Q639*H639</f>
        <v>0</v>
      </c>
      <c r="S639" s="206">
        <v>0</v>
      </c>
      <c r="T639" s="207">
        <f>S639*H639</f>
        <v>0</v>
      </c>
      <c r="AR639" s="208" t="s">
        <v>123</v>
      </c>
      <c r="AT639" s="208" t="s">
        <v>264</v>
      </c>
      <c r="AU639" s="208" t="s">
        <v>88</v>
      </c>
      <c r="AY639" s="17" t="s">
        <v>261</v>
      </c>
      <c r="BE639" s="209">
        <f>IF(N639="základní",J639,0)</f>
        <v>0</v>
      </c>
      <c r="BF639" s="209">
        <f>IF(N639="snížená",J639,0)</f>
        <v>0</v>
      </c>
      <c r="BG639" s="209">
        <f>IF(N639="zákl. přenesená",J639,0)</f>
        <v>0</v>
      </c>
      <c r="BH639" s="209">
        <f>IF(N639="sníž. přenesená",J639,0)</f>
        <v>0</v>
      </c>
      <c r="BI639" s="209">
        <f>IF(N639="nulová",J639,0)</f>
        <v>0</v>
      </c>
      <c r="BJ639" s="17" t="s">
        <v>88</v>
      </c>
      <c r="BK639" s="209">
        <f>ROUND(I639*H639,2)</f>
        <v>0</v>
      </c>
      <c r="BL639" s="17" t="s">
        <v>123</v>
      </c>
      <c r="BM639" s="208" t="s">
        <v>5453</v>
      </c>
    </row>
    <row r="640" spans="2:65" s="1" customFormat="1" ht="48.75">
      <c r="B640" s="35"/>
      <c r="C640" s="36"/>
      <c r="D640" s="210" t="s">
        <v>271</v>
      </c>
      <c r="E640" s="36"/>
      <c r="F640" s="211" t="s">
        <v>5450</v>
      </c>
      <c r="G640" s="36"/>
      <c r="H640" s="36"/>
      <c r="I640" s="118"/>
      <c r="J640" s="36"/>
      <c r="K640" s="36"/>
      <c r="L640" s="39"/>
      <c r="M640" s="212"/>
      <c r="N640" s="67"/>
      <c r="O640" s="67"/>
      <c r="P640" s="67"/>
      <c r="Q640" s="67"/>
      <c r="R640" s="67"/>
      <c r="S640" s="67"/>
      <c r="T640" s="68"/>
      <c r="AT640" s="17" t="s">
        <v>271</v>
      </c>
      <c r="AU640" s="17" t="s">
        <v>88</v>
      </c>
    </row>
    <row r="641" spans="2:65" s="1" customFormat="1" ht="16.5" customHeight="1">
      <c r="B641" s="35"/>
      <c r="C641" s="197" t="s">
        <v>2329</v>
      </c>
      <c r="D641" s="197" t="s">
        <v>264</v>
      </c>
      <c r="E641" s="198" t="s">
        <v>5454</v>
      </c>
      <c r="F641" s="199" t="s">
        <v>5455</v>
      </c>
      <c r="G641" s="200" t="s">
        <v>1827</v>
      </c>
      <c r="H641" s="201">
        <v>4</v>
      </c>
      <c r="I641" s="202"/>
      <c r="J641" s="203">
        <f>ROUND(I641*H641,2)</f>
        <v>0</v>
      </c>
      <c r="K641" s="199" t="s">
        <v>411</v>
      </c>
      <c r="L641" s="39"/>
      <c r="M641" s="204" t="s">
        <v>1</v>
      </c>
      <c r="N641" s="205" t="s">
        <v>46</v>
      </c>
      <c r="O641" s="67"/>
      <c r="P641" s="206">
        <f>O641*H641</f>
        <v>0</v>
      </c>
      <c r="Q641" s="206">
        <v>0</v>
      </c>
      <c r="R641" s="206">
        <f>Q641*H641</f>
        <v>0</v>
      </c>
      <c r="S641" s="206">
        <v>0</v>
      </c>
      <c r="T641" s="207">
        <f>S641*H641</f>
        <v>0</v>
      </c>
      <c r="AR641" s="208" t="s">
        <v>123</v>
      </c>
      <c r="AT641" s="208" t="s">
        <v>264</v>
      </c>
      <c r="AU641" s="208" t="s">
        <v>88</v>
      </c>
      <c r="AY641" s="17" t="s">
        <v>261</v>
      </c>
      <c r="BE641" s="209">
        <f>IF(N641="základní",J641,0)</f>
        <v>0</v>
      </c>
      <c r="BF641" s="209">
        <f>IF(N641="snížená",J641,0)</f>
        <v>0</v>
      </c>
      <c r="BG641" s="209">
        <f>IF(N641="zákl. přenesená",J641,0)</f>
        <v>0</v>
      </c>
      <c r="BH641" s="209">
        <f>IF(N641="sníž. přenesená",J641,0)</f>
        <v>0</v>
      </c>
      <c r="BI641" s="209">
        <f>IF(N641="nulová",J641,0)</f>
        <v>0</v>
      </c>
      <c r="BJ641" s="17" t="s">
        <v>88</v>
      </c>
      <c r="BK641" s="209">
        <f>ROUND(I641*H641,2)</f>
        <v>0</v>
      </c>
      <c r="BL641" s="17" t="s">
        <v>123</v>
      </c>
      <c r="BM641" s="208" t="s">
        <v>5456</v>
      </c>
    </row>
    <row r="642" spans="2:65" s="1" customFormat="1" ht="48.75">
      <c r="B642" s="35"/>
      <c r="C642" s="36"/>
      <c r="D642" s="210" t="s">
        <v>271</v>
      </c>
      <c r="E642" s="36"/>
      <c r="F642" s="211" t="s">
        <v>5450</v>
      </c>
      <c r="G642" s="36"/>
      <c r="H642" s="36"/>
      <c r="I642" s="118"/>
      <c r="J642" s="36"/>
      <c r="K642" s="36"/>
      <c r="L642" s="39"/>
      <c r="M642" s="212"/>
      <c r="N642" s="67"/>
      <c r="O642" s="67"/>
      <c r="P642" s="67"/>
      <c r="Q642" s="67"/>
      <c r="R642" s="67"/>
      <c r="S642" s="67"/>
      <c r="T642" s="68"/>
      <c r="AT642" s="17" t="s">
        <v>271</v>
      </c>
      <c r="AU642" s="17" t="s">
        <v>88</v>
      </c>
    </row>
    <row r="643" spans="2:65" s="1" customFormat="1" ht="16.5" customHeight="1">
      <c r="B643" s="35"/>
      <c r="C643" s="197" t="s">
        <v>2333</v>
      </c>
      <c r="D643" s="197" t="s">
        <v>264</v>
      </c>
      <c r="E643" s="198" t="s">
        <v>5457</v>
      </c>
      <c r="F643" s="199" t="s">
        <v>5458</v>
      </c>
      <c r="G643" s="200" t="s">
        <v>1827</v>
      </c>
      <c r="H643" s="201">
        <v>3</v>
      </c>
      <c r="I643" s="202"/>
      <c r="J643" s="203">
        <f>ROUND(I643*H643,2)</f>
        <v>0</v>
      </c>
      <c r="K643" s="199" t="s">
        <v>411</v>
      </c>
      <c r="L643" s="39"/>
      <c r="M643" s="204" t="s">
        <v>1</v>
      </c>
      <c r="N643" s="205" t="s">
        <v>46</v>
      </c>
      <c r="O643" s="67"/>
      <c r="P643" s="206">
        <f>O643*H643</f>
        <v>0</v>
      </c>
      <c r="Q643" s="206">
        <v>0</v>
      </c>
      <c r="R643" s="206">
        <f>Q643*H643</f>
        <v>0</v>
      </c>
      <c r="S643" s="206">
        <v>0</v>
      </c>
      <c r="T643" s="207">
        <f>S643*H643</f>
        <v>0</v>
      </c>
      <c r="AR643" s="208" t="s">
        <v>123</v>
      </c>
      <c r="AT643" s="208" t="s">
        <v>264</v>
      </c>
      <c r="AU643" s="208" t="s">
        <v>88</v>
      </c>
      <c r="AY643" s="17" t="s">
        <v>261</v>
      </c>
      <c r="BE643" s="209">
        <f>IF(N643="základní",J643,0)</f>
        <v>0</v>
      </c>
      <c r="BF643" s="209">
        <f>IF(N643="snížená",J643,0)</f>
        <v>0</v>
      </c>
      <c r="BG643" s="209">
        <f>IF(N643="zákl. přenesená",J643,0)</f>
        <v>0</v>
      </c>
      <c r="BH643" s="209">
        <f>IF(N643="sníž. přenesená",J643,0)</f>
        <v>0</v>
      </c>
      <c r="BI643" s="209">
        <f>IF(N643="nulová",J643,0)</f>
        <v>0</v>
      </c>
      <c r="BJ643" s="17" t="s">
        <v>88</v>
      </c>
      <c r="BK643" s="209">
        <f>ROUND(I643*H643,2)</f>
        <v>0</v>
      </c>
      <c r="BL643" s="17" t="s">
        <v>123</v>
      </c>
      <c r="BM643" s="208" t="s">
        <v>5459</v>
      </c>
    </row>
    <row r="644" spans="2:65" s="1" customFormat="1" ht="48.75">
      <c r="B644" s="35"/>
      <c r="C644" s="36"/>
      <c r="D644" s="210" t="s">
        <v>271</v>
      </c>
      <c r="E644" s="36"/>
      <c r="F644" s="211" t="s">
        <v>5351</v>
      </c>
      <c r="G644" s="36"/>
      <c r="H644" s="36"/>
      <c r="I644" s="118"/>
      <c r="J644" s="36"/>
      <c r="K644" s="36"/>
      <c r="L644" s="39"/>
      <c r="M644" s="212"/>
      <c r="N644" s="67"/>
      <c r="O644" s="67"/>
      <c r="P644" s="67"/>
      <c r="Q644" s="67"/>
      <c r="R644" s="67"/>
      <c r="S644" s="67"/>
      <c r="T644" s="68"/>
      <c r="AT644" s="17" t="s">
        <v>271</v>
      </c>
      <c r="AU644" s="17" t="s">
        <v>88</v>
      </c>
    </row>
    <row r="645" spans="2:65" s="1" customFormat="1" ht="16.5" customHeight="1">
      <c r="B645" s="35"/>
      <c r="C645" s="197" t="s">
        <v>2337</v>
      </c>
      <c r="D645" s="197" t="s">
        <v>264</v>
      </c>
      <c r="E645" s="198" t="s">
        <v>5460</v>
      </c>
      <c r="F645" s="199" t="s">
        <v>4740</v>
      </c>
      <c r="G645" s="200" t="s">
        <v>1827</v>
      </c>
      <c r="H645" s="201">
        <v>1</v>
      </c>
      <c r="I645" s="202"/>
      <c r="J645" s="203">
        <f>ROUND(I645*H645,2)</f>
        <v>0</v>
      </c>
      <c r="K645" s="199" t="s">
        <v>411</v>
      </c>
      <c r="L645" s="39"/>
      <c r="M645" s="204" t="s">
        <v>1</v>
      </c>
      <c r="N645" s="205" t="s">
        <v>46</v>
      </c>
      <c r="O645" s="67"/>
      <c r="P645" s="206">
        <f>O645*H645</f>
        <v>0</v>
      </c>
      <c r="Q645" s="206">
        <v>0</v>
      </c>
      <c r="R645" s="206">
        <f>Q645*H645</f>
        <v>0</v>
      </c>
      <c r="S645" s="206">
        <v>0</v>
      </c>
      <c r="T645" s="207">
        <f>S645*H645</f>
        <v>0</v>
      </c>
      <c r="AR645" s="208" t="s">
        <v>123</v>
      </c>
      <c r="AT645" s="208" t="s">
        <v>264</v>
      </c>
      <c r="AU645" s="208" t="s">
        <v>88</v>
      </c>
      <c r="AY645" s="17" t="s">
        <v>261</v>
      </c>
      <c r="BE645" s="209">
        <f>IF(N645="základní",J645,0)</f>
        <v>0</v>
      </c>
      <c r="BF645" s="209">
        <f>IF(N645="snížená",J645,0)</f>
        <v>0</v>
      </c>
      <c r="BG645" s="209">
        <f>IF(N645="zákl. přenesená",J645,0)</f>
        <v>0</v>
      </c>
      <c r="BH645" s="209">
        <f>IF(N645="sníž. přenesená",J645,0)</f>
        <v>0</v>
      </c>
      <c r="BI645" s="209">
        <f>IF(N645="nulová",J645,0)</f>
        <v>0</v>
      </c>
      <c r="BJ645" s="17" t="s">
        <v>88</v>
      </c>
      <c r="BK645" s="209">
        <f>ROUND(I645*H645,2)</f>
        <v>0</v>
      </c>
      <c r="BL645" s="17" t="s">
        <v>123</v>
      </c>
      <c r="BM645" s="208" t="s">
        <v>5461</v>
      </c>
    </row>
    <row r="646" spans="2:65" s="1" customFormat="1" ht="24" customHeight="1">
      <c r="B646" s="35"/>
      <c r="C646" s="197" t="s">
        <v>2341</v>
      </c>
      <c r="D646" s="197" t="s">
        <v>264</v>
      </c>
      <c r="E646" s="198" t="s">
        <v>5462</v>
      </c>
      <c r="F646" s="199" t="s">
        <v>5355</v>
      </c>
      <c r="G646" s="200" t="s">
        <v>1827</v>
      </c>
      <c r="H646" s="201">
        <v>68</v>
      </c>
      <c r="I646" s="202"/>
      <c r="J646" s="203">
        <f>ROUND(I646*H646,2)</f>
        <v>0</v>
      </c>
      <c r="K646" s="199" t="s">
        <v>411</v>
      </c>
      <c r="L646" s="39"/>
      <c r="M646" s="204" t="s">
        <v>1</v>
      </c>
      <c r="N646" s="205" t="s">
        <v>46</v>
      </c>
      <c r="O646" s="67"/>
      <c r="P646" s="206">
        <f>O646*H646</f>
        <v>0</v>
      </c>
      <c r="Q646" s="206">
        <v>0</v>
      </c>
      <c r="R646" s="206">
        <f>Q646*H646</f>
        <v>0</v>
      </c>
      <c r="S646" s="206">
        <v>0</v>
      </c>
      <c r="T646" s="207">
        <f>S646*H646</f>
        <v>0</v>
      </c>
      <c r="AR646" s="208" t="s">
        <v>123</v>
      </c>
      <c r="AT646" s="208" t="s">
        <v>264</v>
      </c>
      <c r="AU646" s="208" t="s">
        <v>88</v>
      </c>
      <c r="AY646" s="17" t="s">
        <v>261</v>
      </c>
      <c r="BE646" s="209">
        <f>IF(N646="základní",J646,0)</f>
        <v>0</v>
      </c>
      <c r="BF646" s="209">
        <f>IF(N646="snížená",J646,0)</f>
        <v>0</v>
      </c>
      <c r="BG646" s="209">
        <f>IF(N646="zákl. přenesená",J646,0)</f>
        <v>0</v>
      </c>
      <c r="BH646" s="209">
        <f>IF(N646="sníž. přenesená",J646,0)</f>
        <v>0</v>
      </c>
      <c r="BI646" s="209">
        <f>IF(N646="nulová",J646,0)</f>
        <v>0</v>
      </c>
      <c r="BJ646" s="17" t="s">
        <v>88</v>
      </c>
      <c r="BK646" s="209">
        <f>ROUND(I646*H646,2)</f>
        <v>0</v>
      </c>
      <c r="BL646" s="17" t="s">
        <v>123</v>
      </c>
      <c r="BM646" s="208" t="s">
        <v>2542</v>
      </c>
    </row>
    <row r="647" spans="2:65" s="1" customFormat="1" ht="19.5">
      <c r="B647" s="35"/>
      <c r="C647" s="36"/>
      <c r="D647" s="210" t="s">
        <v>271</v>
      </c>
      <c r="E647" s="36"/>
      <c r="F647" s="211" t="s">
        <v>5040</v>
      </c>
      <c r="G647" s="36"/>
      <c r="H647" s="36"/>
      <c r="I647" s="118"/>
      <c r="J647" s="36"/>
      <c r="K647" s="36"/>
      <c r="L647" s="39"/>
      <c r="M647" s="212"/>
      <c r="N647" s="67"/>
      <c r="O647" s="67"/>
      <c r="P647" s="67"/>
      <c r="Q647" s="67"/>
      <c r="R647" s="67"/>
      <c r="S647" s="67"/>
      <c r="T647" s="68"/>
      <c r="AT647" s="17" t="s">
        <v>271</v>
      </c>
      <c r="AU647" s="17" t="s">
        <v>88</v>
      </c>
    </row>
    <row r="648" spans="2:65" s="1" customFormat="1" ht="16.5" customHeight="1">
      <c r="B648" s="35"/>
      <c r="C648" s="197" t="s">
        <v>2345</v>
      </c>
      <c r="D648" s="197" t="s">
        <v>264</v>
      </c>
      <c r="E648" s="198" t="s">
        <v>5463</v>
      </c>
      <c r="F648" s="199" t="s">
        <v>4895</v>
      </c>
      <c r="G648" s="200" t="s">
        <v>1692</v>
      </c>
      <c r="H648" s="201">
        <v>68</v>
      </c>
      <c r="I648" s="202"/>
      <c r="J648" s="203">
        <f t="shared" ref="J648:J660" si="250">ROUND(I648*H648,2)</f>
        <v>0</v>
      </c>
      <c r="K648" s="199" t="s">
        <v>411</v>
      </c>
      <c r="L648" s="39"/>
      <c r="M648" s="204" t="s">
        <v>1</v>
      </c>
      <c r="N648" s="205" t="s">
        <v>46</v>
      </c>
      <c r="O648" s="67"/>
      <c r="P648" s="206">
        <f t="shared" ref="P648:P660" si="251">O648*H648</f>
        <v>0</v>
      </c>
      <c r="Q648" s="206">
        <v>0</v>
      </c>
      <c r="R648" s="206">
        <f t="shared" ref="R648:R660" si="252">Q648*H648</f>
        <v>0</v>
      </c>
      <c r="S648" s="206">
        <v>0</v>
      </c>
      <c r="T648" s="207">
        <f t="shared" ref="T648:T660" si="253">S648*H648</f>
        <v>0</v>
      </c>
      <c r="AR648" s="208" t="s">
        <v>123</v>
      </c>
      <c r="AT648" s="208" t="s">
        <v>264</v>
      </c>
      <c r="AU648" s="208" t="s">
        <v>88</v>
      </c>
      <c r="AY648" s="17" t="s">
        <v>261</v>
      </c>
      <c r="BE648" s="209">
        <f t="shared" ref="BE648:BE660" si="254">IF(N648="základní",J648,0)</f>
        <v>0</v>
      </c>
      <c r="BF648" s="209">
        <f t="shared" ref="BF648:BF660" si="255">IF(N648="snížená",J648,0)</f>
        <v>0</v>
      </c>
      <c r="BG648" s="209">
        <f t="shared" ref="BG648:BG660" si="256">IF(N648="zákl. přenesená",J648,0)</f>
        <v>0</v>
      </c>
      <c r="BH648" s="209">
        <f t="shared" ref="BH648:BH660" si="257">IF(N648="sníž. přenesená",J648,0)</f>
        <v>0</v>
      </c>
      <c r="BI648" s="209">
        <f t="shared" ref="BI648:BI660" si="258">IF(N648="nulová",J648,0)</f>
        <v>0</v>
      </c>
      <c r="BJ648" s="17" t="s">
        <v>88</v>
      </c>
      <c r="BK648" s="209">
        <f t="shared" ref="BK648:BK660" si="259">ROUND(I648*H648,2)</f>
        <v>0</v>
      </c>
      <c r="BL648" s="17" t="s">
        <v>123</v>
      </c>
      <c r="BM648" s="208" t="s">
        <v>5464</v>
      </c>
    </row>
    <row r="649" spans="2:65" s="1" customFormat="1" ht="16.5" customHeight="1">
      <c r="B649" s="35"/>
      <c r="C649" s="197" t="s">
        <v>2349</v>
      </c>
      <c r="D649" s="197" t="s">
        <v>264</v>
      </c>
      <c r="E649" s="198" t="s">
        <v>5465</v>
      </c>
      <c r="F649" s="199" t="s">
        <v>5466</v>
      </c>
      <c r="G649" s="200" t="s">
        <v>1827</v>
      </c>
      <c r="H649" s="201">
        <v>1</v>
      </c>
      <c r="I649" s="202"/>
      <c r="J649" s="203">
        <f t="shared" si="250"/>
        <v>0</v>
      </c>
      <c r="K649" s="199" t="s">
        <v>411</v>
      </c>
      <c r="L649" s="39"/>
      <c r="M649" s="204" t="s">
        <v>1</v>
      </c>
      <c r="N649" s="205" t="s">
        <v>46</v>
      </c>
      <c r="O649" s="67"/>
      <c r="P649" s="206">
        <f t="shared" si="251"/>
        <v>0</v>
      </c>
      <c r="Q649" s="206">
        <v>0</v>
      </c>
      <c r="R649" s="206">
        <f t="shared" si="252"/>
        <v>0</v>
      </c>
      <c r="S649" s="206">
        <v>0</v>
      </c>
      <c r="T649" s="207">
        <f t="shared" si="253"/>
        <v>0</v>
      </c>
      <c r="AR649" s="208" t="s">
        <v>123</v>
      </c>
      <c r="AT649" s="208" t="s">
        <v>264</v>
      </c>
      <c r="AU649" s="208" t="s">
        <v>88</v>
      </c>
      <c r="AY649" s="17" t="s">
        <v>261</v>
      </c>
      <c r="BE649" s="209">
        <f t="shared" si="254"/>
        <v>0</v>
      </c>
      <c r="BF649" s="209">
        <f t="shared" si="255"/>
        <v>0</v>
      </c>
      <c r="BG649" s="209">
        <f t="shared" si="256"/>
        <v>0</v>
      </c>
      <c r="BH649" s="209">
        <f t="shared" si="257"/>
        <v>0</v>
      </c>
      <c r="BI649" s="209">
        <f t="shared" si="258"/>
        <v>0</v>
      </c>
      <c r="BJ649" s="17" t="s">
        <v>88</v>
      </c>
      <c r="BK649" s="209">
        <f t="shared" si="259"/>
        <v>0</v>
      </c>
      <c r="BL649" s="17" t="s">
        <v>123</v>
      </c>
      <c r="BM649" s="208" t="s">
        <v>5467</v>
      </c>
    </row>
    <row r="650" spans="2:65" s="1" customFormat="1" ht="16.5" customHeight="1">
      <c r="B650" s="35"/>
      <c r="C650" s="197" t="s">
        <v>2353</v>
      </c>
      <c r="D650" s="197" t="s">
        <v>264</v>
      </c>
      <c r="E650" s="198" t="s">
        <v>5468</v>
      </c>
      <c r="F650" s="199" t="s">
        <v>5469</v>
      </c>
      <c r="G650" s="200" t="s">
        <v>1827</v>
      </c>
      <c r="H650" s="201">
        <v>2</v>
      </c>
      <c r="I650" s="202"/>
      <c r="J650" s="203">
        <f t="shared" si="250"/>
        <v>0</v>
      </c>
      <c r="K650" s="199" t="s">
        <v>411</v>
      </c>
      <c r="L650" s="39"/>
      <c r="M650" s="204" t="s">
        <v>1</v>
      </c>
      <c r="N650" s="205" t="s">
        <v>46</v>
      </c>
      <c r="O650" s="67"/>
      <c r="P650" s="206">
        <f t="shared" si="251"/>
        <v>0</v>
      </c>
      <c r="Q650" s="206">
        <v>0</v>
      </c>
      <c r="R650" s="206">
        <f t="shared" si="252"/>
        <v>0</v>
      </c>
      <c r="S650" s="206">
        <v>0</v>
      </c>
      <c r="T650" s="207">
        <f t="shared" si="253"/>
        <v>0</v>
      </c>
      <c r="AR650" s="208" t="s">
        <v>123</v>
      </c>
      <c r="AT650" s="208" t="s">
        <v>264</v>
      </c>
      <c r="AU650" s="208" t="s">
        <v>88</v>
      </c>
      <c r="AY650" s="17" t="s">
        <v>261</v>
      </c>
      <c r="BE650" s="209">
        <f t="shared" si="254"/>
        <v>0</v>
      </c>
      <c r="BF650" s="209">
        <f t="shared" si="255"/>
        <v>0</v>
      </c>
      <c r="BG650" s="209">
        <f t="shared" si="256"/>
        <v>0</v>
      </c>
      <c r="BH650" s="209">
        <f t="shared" si="257"/>
        <v>0</v>
      </c>
      <c r="BI650" s="209">
        <f t="shared" si="258"/>
        <v>0</v>
      </c>
      <c r="BJ650" s="17" t="s">
        <v>88</v>
      </c>
      <c r="BK650" s="209">
        <f t="shared" si="259"/>
        <v>0</v>
      </c>
      <c r="BL650" s="17" t="s">
        <v>123</v>
      </c>
      <c r="BM650" s="208" t="s">
        <v>5470</v>
      </c>
    </row>
    <row r="651" spans="2:65" s="1" customFormat="1" ht="16.5" customHeight="1">
      <c r="B651" s="35"/>
      <c r="C651" s="197" t="s">
        <v>2357</v>
      </c>
      <c r="D651" s="197" t="s">
        <v>264</v>
      </c>
      <c r="E651" s="198" t="s">
        <v>5471</v>
      </c>
      <c r="F651" s="199" t="s">
        <v>5472</v>
      </c>
      <c r="G651" s="200" t="s">
        <v>1827</v>
      </c>
      <c r="H651" s="201">
        <v>1</v>
      </c>
      <c r="I651" s="202"/>
      <c r="J651" s="203">
        <f t="shared" si="250"/>
        <v>0</v>
      </c>
      <c r="K651" s="199" t="s">
        <v>411</v>
      </c>
      <c r="L651" s="39"/>
      <c r="M651" s="204" t="s">
        <v>1</v>
      </c>
      <c r="N651" s="205" t="s">
        <v>46</v>
      </c>
      <c r="O651" s="67"/>
      <c r="P651" s="206">
        <f t="shared" si="251"/>
        <v>0</v>
      </c>
      <c r="Q651" s="206">
        <v>0</v>
      </c>
      <c r="R651" s="206">
        <f t="shared" si="252"/>
        <v>0</v>
      </c>
      <c r="S651" s="206">
        <v>0</v>
      </c>
      <c r="T651" s="207">
        <f t="shared" si="253"/>
        <v>0</v>
      </c>
      <c r="AR651" s="208" t="s">
        <v>123</v>
      </c>
      <c r="AT651" s="208" t="s">
        <v>264</v>
      </c>
      <c r="AU651" s="208" t="s">
        <v>88</v>
      </c>
      <c r="AY651" s="17" t="s">
        <v>261</v>
      </c>
      <c r="BE651" s="209">
        <f t="shared" si="254"/>
        <v>0</v>
      </c>
      <c r="BF651" s="209">
        <f t="shared" si="255"/>
        <v>0</v>
      </c>
      <c r="BG651" s="209">
        <f t="shared" si="256"/>
        <v>0</v>
      </c>
      <c r="BH651" s="209">
        <f t="shared" si="257"/>
        <v>0</v>
      </c>
      <c r="BI651" s="209">
        <f t="shared" si="258"/>
        <v>0</v>
      </c>
      <c r="BJ651" s="17" t="s">
        <v>88</v>
      </c>
      <c r="BK651" s="209">
        <f t="shared" si="259"/>
        <v>0</v>
      </c>
      <c r="BL651" s="17" t="s">
        <v>123</v>
      </c>
      <c r="BM651" s="208" t="s">
        <v>2676</v>
      </c>
    </row>
    <row r="652" spans="2:65" s="1" customFormat="1" ht="16.5" customHeight="1">
      <c r="B652" s="35"/>
      <c r="C652" s="197" t="s">
        <v>2361</v>
      </c>
      <c r="D652" s="197" t="s">
        <v>264</v>
      </c>
      <c r="E652" s="198" t="s">
        <v>5473</v>
      </c>
      <c r="F652" s="199" t="s">
        <v>4740</v>
      </c>
      <c r="G652" s="200" t="s">
        <v>1827</v>
      </c>
      <c r="H652" s="201">
        <v>1</v>
      </c>
      <c r="I652" s="202"/>
      <c r="J652" s="203">
        <f t="shared" si="250"/>
        <v>0</v>
      </c>
      <c r="K652" s="199" t="s">
        <v>411</v>
      </c>
      <c r="L652" s="39"/>
      <c r="M652" s="204" t="s">
        <v>1</v>
      </c>
      <c r="N652" s="205" t="s">
        <v>46</v>
      </c>
      <c r="O652" s="67"/>
      <c r="P652" s="206">
        <f t="shared" si="251"/>
        <v>0</v>
      </c>
      <c r="Q652" s="206">
        <v>0</v>
      </c>
      <c r="R652" s="206">
        <f t="shared" si="252"/>
        <v>0</v>
      </c>
      <c r="S652" s="206">
        <v>0</v>
      </c>
      <c r="T652" s="207">
        <f t="shared" si="253"/>
        <v>0</v>
      </c>
      <c r="AR652" s="208" t="s">
        <v>123</v>
      </c>
      <c r="AT652" s="208" t="s">
        <v>264</v>
      </c>
      <c r="AU652" s="208" t="s">
        <v>88</v>
      </c>
      <c r="AY652" s="17" t="s">
        <v>261</v>
      </c>
      <c r="BE652" s="209">
        <f t="shared" si="254"/>
        <v>0</v>
      </c>
      <c r="BF652" s="209">
        <f t="shared" si="255"/>
        <v>0</v>
      </c>
      <c r="BG652" s="209">
        <f t="shared" si="256"/>
        <v>0</v>
      </c>
      <c r="BH652" s="209">
        <f t="shared" si="257"/>
        <v>0</v>
      </c>
      <c r="BI652" s="209">
        <f t="shared" si="258"/>
        <v>0</v>
      </c>
      <c r="BJ652" s="17" t="s">
        <v>88</v>
      </c>
      <c r="BK652" s="209">
        <f t="shared" si="259"/>
        <v>0</v>
      </c>
      <c r="BL652" s="17" t="s">
        <v>123</v>
      </c>
      <c r="BM652" s="208" t="s">
        <v>5474</v>
      </c>
    </row>
    <row r="653" spans="2:65" s="1" customFormat="1" ht="24" customHeight="1">
      <c r="B653" s="35"/>
      <c r="C653" s="197" t="s">
        <v>2365</v>
      </c>
      <c r="D653" s="197" t="s">
        <v>264</v>
      </c>
      <c r="E653" s="198" t="s">
        <v>5475</v>
      </c>
      <c r="F653" s="199" t="s">
        <v>5476</v>
      </c>
      <c r="G653" s="200" t="s">
        <v>1827</v>
      </c>
      <c r="H653" s="201">
        <v>2</v>
      </c>
      <c r="I653" s="202"/>
      <c r="J653" s="203">
        <f t="shared" si="250"/>
        <v>0</v>
      </c>
      <c r="K653" s="199" t="s">
        <v>411</v>
      </c>
      <c r="L653" s="39"/>
      <c r="M653" s="204" t="s">
        <v>1</v>
      </c>
      <c r="N653" s="205" t="s">
        <v>46</v>
      </c>
      <c r="O653" s="67"/>
      <c r="P653" s="206">
        <f t="shared" si="251"/>
        <v>0</v>
      </c>
      <c r="Q653" s="206">
        <v>0</v>
      </c>
      <c r="R653" s="206">
        <f t="shared" si="252"/>
        <v>0</v>
      </c>
      <c r="S653" s="206">
        <v>0</v>
      </c>
      <c r="T653" s="207">
        <f t="shared" si="253"/>
        <v>0</v>
      </c>
      <c r="AR653" s="208" t="s">
        <v>123</v>
      </c>
      <c r="AT653" s="208" t="s">
        <v>264</v>
      </c>
      <c r="AU653" s="208" t="s">
        <v>88</v>
      </c>
      <c r="AY653" s="17" t="s">
        <v>261</v>
      </c>
      <c r="BE653" s="209">
        <f t="shared" si="254"/>
        <v>0</v>
      </c>
      <c r="BF653" s="209">
        <f t="shared" si="255"/>
        <v>0</v>
      </c>
      <c r="BG653" s="209">
        <f t="shared" si="256"/>
        <v>0</v>
      </c>
      <c r="BH653" s="209">
        <f t="shared" si="257"/>
        <v>0</v>
      </c>
      <c r="BI653" s="209">
        <f t="shared" si="258"/>
        <v>0</v>
      </c>
      <c r="BJ653" s="17" t="s">
        <v>88</v>
      </c>
      <c r="BK653" s="209">
        <f t="shared" si="259"/>
        <v>0</v>
      </c>
      <c r="BL653" s="17" t="s">
        <v>123</v>
      </c>
      <c r="BM653" s="208" t="s">
        <v>5477</v>
      </c>
    </row>
    <row r="654" spans="2:65" s="1" customFormat="1" ht="24" customHeight="1">
      <c r="B654" s="35"/>
      <c r="C654" s="197" t="s">
        <v>2369</v>
      </c>
      <c r="D654" s="197" t="s">
        <v>264</v>
      </c>
      <c r="E654" s="198" t="s">
        <v>5478</v>
      </c>
      <c r="F654" s="199" t="s">
        <v>5479</v>
      </c>
      <c r="G654" s="200" t="s">
        <v>1827</v>
      </c>
      <c r="H654" s="201">
        <v>4</v>
      </c>
      <c r="I654" s="202"/>
      <c r="J654" s="203">
        <f t="shared" si="250"/>
        <v>0</v>
      </c>
      <c r="K654" s="199" t="s">
        <v>411</v>
      </c>
      <c r="L654" s="39"/>
      <c r="M654" s="204" t="s">
        <v>1</v>
      </c>
      <c r="N654" s="205" t="s">
        <v>46</v>
      </c>
      <c r="O654" s="67"/>
      <c r="P654" s="206">
        <f t="shared" si="251"/>
        <v>0</v>
      </c>
      <c r="Q654" s="206">
        <v>0</v>
      </c>
      <c r="R654" s="206">
        <f t="shared" si="252"/>
        <v>0</v>
      </c>
      <c r="S654" s="206">
        <v>0</v>
      </c>
      <c r="T654" s="207">
        <f t="shared" si="253"/>
        <v>0</v>
      </c>
      <c r="AR654" s="208" t="s">
        <v>123</v>
      </c>
      <c r="AT654" s="208" t="s">
        <v>264</v>
      </c>
      <c r="AU654" s="208" t="s">
        <v>88</v>
      </c>
      <c r="AY654" s="17" t="s">
        <v>261</v>
      </c>
      <c r="BE654" s="209">
        <f t="shared" si="254"/>
        <v>0</v>
      </c>
      <c r="BF654" s="209">
        <f t="shared" si="255"/>
        <v>0</v>
      </c>
      <c r="BG654" s="209">
        <f t="shared" si="256"/>
        <v>0</v>
      </c>
      <c r="BH654" s="209">
        <f t="shared" si="257"/>
        <v>0</v>
      </c>
      <c r="BI654" s="209">
        <f t="shared" si="258"/>
        <v>0</v>
      </c>
      <c r="BJ654" s="17" t="s">
        <v>88</v>
      </c>
      <c r="BK654" s="209">
        <f t="shared" si="259"/>
        <v>0</v>
      </c>
      <c r="BL654" s="17" t="s">
        <v>123</v>
      </c>
      <c r="BM654" s="208" t="s">
        <v>5480</v>
      </c>
    </row>
    <row r="655" spans="2:65" s="1" customFormat="1" ht="24" customHeight="1">
      <c r="B655" s="35"/>
      <c r="C655" s="197" t="s">
        <v>2373</v>
      </c>
      <c r="D655" s="197" t="s">
        <v>264</v>
      </c>
      <c r="E655" s="198" t="s">
        <v>5481</v>
      </c>
      <c r="F655" s="199" t="s">
        <v>5482</v>
      </c>
      <c r="G655" s="200" t="s">
        <v>1827</v>
      </c>
      <c r="H655" s="201">
        <v>4</v>
      </c>
      <c r="I655" s="202"/>
      <c r="J655" s="203">
        <f t="shared" si="250"/>
        <v>0</v>
      </c>
      <c r="K655" s="199" t="s">
        <v>411</v>
      </c>
      <c r="L655" s="39"/>
      <c r="M655" s="204" t="s">
        <v>1</v>
      </c>
      <c r="N655" s="205" t="s">
        <v>46</v>
      </c>
      <c r="O655" s="67"/>
      <c r="P655" s="206">
        <f t="shared" si="251"/>
        <v>0</v>
      </c>
      <c r="Q655" s="206">
        <v>0</v>
      </c>
      <c r="R655" s="206">
        <f t="shared" si="252"/>
        <v>0</v>
      </c>
      <c r="S655" s="206">
        <v>0</v>
      </c>
      <c r="T655" s="207">
        <f t="shared" si="253"/>
        <v>0</v>
      </c>
      <c r="AR655" s="208" t="s">
        <v>123</v>
      </c>
      <c r="AT655" s="208" t="s">
        <v>264</v>
      </c>
      <c r="AU655" s="208" t="s">
        <v>88</v>
      </c>
      <c r="AY655" s="17" t="s">
        <v>261</v>
      </c>
      <c r="BE655" s="209">
        <f t="shared" si="254"/>
        <v>0</v>
      </c>
      <c r="BF655" s="209">
        <f t="shared" si="255"/>
        <v>0</v>
      </c>
      <c r="BG655" s="209">
        <f t="shared" si="256"/>
        <v>0</v>
      </c>
      <c r="BH655" s="209">
        <f t="shared" si="257"/>
        <v>0</v>
      </c>
      <c r="BI655" s="209">
        <f t="shared" si="258"/>
        <v>0</v>
      </c>
      <c r="BJ655" s="17" t="s">
        <v>88</v>
      </c>
      <c r="BK655" s="209">
        <f t="shared" si="259"/>
        <v>0</v>
      </c>
      <c r="BL655" s="17" t="s">
        <v>123</v>
      </c>
      <c r="BM655" s="208" t="s">
        <v>5483</v>
      </c>
    </row>
    <row r="656" spans="2:65" s="1" customFormat="1" ht="24" customHeight="1">
      <c r="B656" s="35"/>
      <c r="C656" s="197" t="s">
        <v>2377</v>
      </c>
      <c r="D656" s="197" t="s">
        <v>264</v>
      </c>
      <c r="E656" s="198" t="s">
        <v>5484</v>
      </c>
      <c r="F656" s="199" t="s">
        <v>5137</v>
      </c>
      <c r="G656" s="200" t="s">
        <v>1827</v>
      </c>
      <c r="H656" s="201">
        <v>2</v>
      </c>
      <c r="I656" s="202"/>
      <c r="J656" s="203">
        <f t="shared" si="250"/>
        <v>0</v>
      </c>
      <c r="K656" s="199" t="s">
        <v>411</v>
      </c>
      <c r="L656" s="39"/>
      <c r="M656" s="204" t="s">
        <v>1</v>
      </c>
      <c r="N656" s="205" t="s">
        <v>46</v>
      </c>
      <c r="O656" s="67"/>
      <c r="P656" s="206">
        <f t="shared" si="251"/>
        <v>0</v>
      </c>
      <c r="Q656" s="206">
        <v>0</v>
      </c>
      <c r="R656" s="206">
        <f t="shared" si="252"/>
        <v>0</v>
      </c>
      <c r="S656" s="206">
        <v>0</v>
      </c>
      <c r="T656" s="207">
        <f t="shared" si="253"/>
        <v>0</v>
      </c>
      <c r="AR656" s="208" t="s">
        <v>123</v>
      </c>
      <c r="AT656" s="208" t="s">
        <v>264</v>
      </c>
      <c r="AU656" s="208" t="s">
        <v>88</v>
      </c>
      <c r="AY656" s="17" t="s">
        <v>261</v>
      </c>
      <c r="BE656" s="209">
        <f t="shared" si="254"/>
        <v>0</v>
      </c>
      <c r="BF656" s="209">
        <f t="shared" si="255"/>
        <v>0</v>
      </c>
      <c r="BG656" s="209">
        <f t="shared" si="256"/>
        <v>0</v>
      </c>
      <c r="BH656" s="209">
        <f t="shared" si="257"/>
        <v>0</v>
      </c>
      <c r="BI656" s="209">
        <f t="shared" si="258"/>
        <v>0</v>
      </c>
      <c r="BJ656" s="17" t="s">
        <v>88</v>
      </c>
      <c r="BK656" s="209">
        <f t="shared" si="259"/>
        <v>0</v>
      </c>
      <c r="BL656" s="17" t="s">
        <v>123</v>
      </c>
      <c r="BM656" s="208" t="s">
        <v>5485</v>
      </c>
    </row>
    <row r="657" spans="2:65" s="1" customFormat="1" ht="24" customHeight="1">
      <c r="B657" s="35"/>
      <c r="C657" s="197" t="s">
        <v>2381</v>
      </c>
      <c r="D657" s="197" t="s">
        <v>264</v>
      </c>
      <c r="E657" s="198" t="s">
        <v>5486</v>
      </c>
      <c r="F657" s="199" t="s">
        <v>5279</v>
      </c>
      <c r="G657" s="200" t="s">
        <v>1827</v>
      </c>
      <c r="H657" s="201">
        <v>16</v>
      </c>
      <c r="I657" s="202"/>
      <c r="J657" s="203">
        <f t="shared" si="250"/>
        <v>0</v>
      </c>
      <c r="K657" s="199" t="s">
        <v>411</v>
      </c>
      <c r="L657" s="39"/>
      <c r="M657" s="204" t="s">
        <v>1</v>
      </c>
      <c r="N657" s="205" t="s">
        <v>46</v>
      </c>
      <c r="O657" s="67"/>
      <c r="P657" s="206">
        <f t="shared" si="251"/>
        <v>0</v>
      </c>
      <c r="Q657" s="206">
        <v>0</v>
      </c>
      <c r="R657" s="206">
        <f t="shared" si="252"/>
        <v>0</v>
      </c>
      <c r="S657" s="206">
        <v>0</v>
      </c>
      <c r="T657" s="207">
        <f t="shared" si="253"/>
        <v>0</v>
      </c>
      <c r="AR657" s="208" t="s">
        <v>123</v>
      </c>
      <c r="AT657" s="208" t="s">
        <v>264</v>
      </c>
      <c r="AU657" s="208" t="s">
        <v>88</v>
      </c>
      <c r="AY657" s="17" t="s">
        <v>261</v>
      </c>
      <c r="BE657" s="209">
        <f t="shared" si="254"/>
        <v>0</v>
      </c>
      <c r="BF657" s="209">
        <f t="shared" si="255"/>
        <v>0</v>
      </c>
      <c r="BG657" s="209">
        <f t="shared" si="256"/>
        <v>0</v>
      </c>
      <c r="BH657" s="209">
        <f t="shared" si="257"/>
        <v>0</v>
      </c>
      <c r="BI657" s="209">
        <f t="shared" si="258"/>
        <v>0</v>
      </c>
      <c r="BJ657" s="17" t="s">
        <v>88</v>
      </c>
      <c r="BK657" s="209">
        <f t="shared" si="259"/>
        <v>0</v>
      </c>
      <c r="BL657" s="17" t="s">
        <v>123</v>
      </c>
      <c r="BM657" s="208" t="s">
        <v>5487</v>
      </c>
    </row>
    <row r="658" spans="2:65" s="1" customFormat="1" ht="24" customHeight="1">
      <c r="B658" s="35"/>
      <c r="C658" s="197" t="s">
        <v>2385</v>
      </c>
      <c r="D658" s="197" t="s">
        <v>264</v>
      </c>
      <c r="E658" s="198" t="s">
        <v>5488</v>
      </c>
      <c r="F658" s="199" t="s">
        <v>5372</v>
      </c>
      <c r="G658" s="200" t="s">
        <v>1827</v>
      </c>
      <c r="H658" s="201">
        <v>4</v>
      </c>
      <c r="I658" s="202"/>
      <c r="J658" s="203">
        <f t="shared" si="250"/>
        <v>0</v>
      </c>
      <c r="K658" s="199" t="s">
        <v>411</v>
      </c>
      <c r="L658" s="39"/>
      <c r="M658" s="204" t="s">
        <v>1</v>
      </c>
      <c r="N658" s="205" t="s">
        <v>46</v>
      </c>
      <c r="O658" s="67"/>
      <c r="P658" s="206">
        <f t="shared" si="251"/>
        <v>0</v>
      </c>
      <c r="Q658" s="206">
        <v>0</v>
      </c>
      <c r="R658" s="206">
        <f t="shared" si="252"/>
        <v>0</v>
      </c>
      <c r="S658" s="206">
        <v>0</v>
      </c>
      <c r="T658" s="207">
        <f t="shared" si="253"/>
        <v>0</v>
      </c>
      <c r="AR658" s="208" t="s">
        <v>123</v>
      </c>
      <c r="AT658" s="208" t="s">
        <v>264</v>
      </c>
      <c r="AU658" s="208" t="s">
        <v>88</v>
      </c>
      <c r="AY658" s="17" t="s">
        <v>261</v>
      </c>
      <c r="BE658" s="209">
        <f t="shared" si="254"/>
        <v>0</v>
      </c>
      <c r="BF658" s="209">
        <f t="shared" si="255"/>
        <v>0</v>
      </c>
      <c r="BG658" s="209">
        <f t="shared" si="256"/>
        <v>0</v>
      </c>
      <c r="BH658" s="209">
        <f t="shared" si="257"/>
        <v>0</v>
      </c>
      <c r="BI658" s="209">
        <f t="shared" si="258"/>
        <v>0</v>
      </c>
      <c r="BJ658" s="17" t="s">
        <v>88</v>
      </c>
      <c r="BK658" s="209">
        <f t="shared" si="259"/>
        <v>0</v>
      </c>
      <c r="BL658" s="17" t="s">
        <v>123</v>
      </c>
      <c r="BM658" s="208" t="s">
        <v>5489</v>
      </c>
    </row>
    <row r="659" spans="2:65" s="1" customFormat="1" ht="16.5" customHeight="1">
      <c r="B659" s="35"/>
      <c r="C659" s="197" t="s">
        <v>2389</v>
      </c>
      <c r="D659" s="197" t="s">
        <v>264</v>
      </c>
      <c r="E659" s="198" t="s">
        <v>5490</v>
      </c>
      <c r="F659" s="199" t="s">
        <v>5057</v>
      </c>
      <c r="G659" s="200" t="s">
        <v>1827</v>
      </c>
      <c r="H659" s="201">
        <v>1</v>
      </c>
      <c r="I659" s="202"/>
      <c r="J659" s="203">
        <f t="shared" si="250"/>
        <v>0</v>
      </c>
      <c r="K659" s="199" t="s">
        <v>411</v>
      </c>
      <c r="L659" s="39"/>
      <c r="M659" s="204" t="s">
        <v>1</v>
      </c>
      <c r="N659" s="205" t="s">
        <v>46</v>
      </c>
      <c r="O659" s="67"/>
      <c r="P659" s="206">
        <f t="shared" si="251"/>
        <v>0</v>
      </c>
      <c r="Q659" s="206">
        <v>0</v>
      </c>
      <c r="R659" s="206">
        <f t="shared" si="252"/>
        <v>0</v>
      </c>
      <c r="S659" s="206">
        <v>0</v>
      </c>
      <c r="T659" s="207">
        <f t="shared" si="253"/>
        <v>0</v>
      </c>
      <c r="AR659" s="208" t="s">
        <v>123</v>
      </c>
      <c r="AT659" s="208" t="s">
        <v>264</v>
      </c>
      <c r="AU659" s="208" t="s">
        <v>88</v>
      </c>
      <c r="AY659" s="17" t="s">
        <v>261</v>
      </c>
      <c r="BE659" s="209">
        <f t="shared" si="254"/>
        <v>0</v>
      </c>
      <c r="BF659" s="209">
        <f t="shared" si="255"/>
        <v>0</v>
      </c>
      <c r="BG659" s="209">
        <f t="shared" si="256"/>
        <v>0</v>
      </c>
      <c r="BH659" s="209">
        <f t="shared" si="257"/>
        <v>0</v>
      </c>
      <c r="BI659" s="209">
        <f t="shared" si="258"/>
        <v>0</v>
      </c>
      <c r="BJ659" s="17" t="s">
        <v>88</v>
      </c>
      <c r="BK659" s="209">
        <f t="shared" si="259"/>
        <v>0</v>
      </c>
      <c r="BL659" s="17" t="s">
        <v>123</v>
      </c>
      <c r="BM659" s="208" t="s">
        <v>5491</v>
      </c>
    </row>
    <row r="660" spans="2:65" s="1" customFormat="1" ht="16.5" customHeight="1">
      <c r="B660" s="35"/>
      <c r="C660" s="197" t="s">
        <v>2392</v>
      </c>
      <c r="D660" s="197" t="s">
        <v>264</v>
      </c>
      <c r="E660" s="198" t="s">
        <v>5492</v>
      </c>
      <c r="F660" s="199" t="s">
        <v>4740</v>
      </c>
      <c r="G660" s="200" t="s">
        <v>1827</v>
      </c>
      <c r="H660" s="201">
        <v>1</v>
      </c>
      <c r="I660" s="202"/>
      <c r="J660" s="203">
        <f t="shared" si="250"/>
        <v>0</v>
      </c>
      <c r="K660" s="199" t="s">
        <v>411</v>
      </c>
      <c r="L660" s="39"/>
      <c r="M660" s="204" t="s">
        <v>1</v>
      </c>
      <c r="N660" s="205" t="s">
        <v>46</v>
      </c>
      <c r="O660" s="67"/>
      <c r="P660" s="206">
        <f t="shared" si="251"/>
        <v>0</v>
      </c>
      <c r="Q660" s="206">
        <v>0</v>
      </c>
      <c r="R660" s="206">
        <f t="shared" si="252"/>
        <v>0</v>
      </c>
      <c r="S660" s="206">
        <v>0</v>
      </c>
      <c r="T660" s="207">
        <f t="shared" si="253"/>
        <v>0</v>
      </c>
      <c r="AR660" s="208" t="s">
        <v>123</v>
      </c>
      <c r="AT660" s="208" t="s">
        <v>264</v>
      </c>
      <c r="AU660" s="208" t="s">
        <v>88</v>
      </c>
      <c r="AY660" s="17" t="s">
        <v>261</v>
      </c>
      <c r="BE660" s="209">
        <f t="shared" si="254"/>
        <v>0</v>
      </c>
      <c r="BF660" s="209">
        <f t="shared" si="255"/>
        <v>0</v>
      </c>
      <c r="BG660" s="209">
        <f t="shared" si="256"/>
        <v>0</v>
      </c>
      <c r="BH660" s="209">
        <f t="shared" si="257"/>
        <v>0</v>
      </c>
      <c r="BI660" s="209">
        <f t="shared" si="258"/>
        <v>0</v>
      </c>
      <c r="BJ660" s="17" t="s">
        <v>88</v>
      </c>
      <c r="BK660" s="209">
        <f t="shared" si="259"/>
        <v>0</v>
      </c>
      <c r="BL660" s="17" t="s">
        <v>123</v>
      </c>
      <c r="BM660" s="208" t="s">
        <v>5493</v>
      </c>
    </row>
    <row r="661" spans="2:65" s="11" customFormat="1" ht="25.9" customHeight="1">
      <c r="B661" s="181"/>
      <c r="C661" s="182"/>
      <c r="D661" s="183" t="s">
        <v>80</v>
      </c>
      <c r="E661" s="184" t="s">
        <v>5494</v>
      </c>
      <c r="F661" s="184" t="s">
        <v>5495</v>
      </c>
      <c r="G661" s="182"/>
      <c r="H661" s="182"/>
      <c r="I661" s="185"/>
      <c r="J661" s="186">
        <f>BK661</f>
        <v>0</v>
      </c>
      <c r="K661" s="182"/>
      <c r="L661" s="187"/>
      <c r="M661" s="188"/>
      <c r="N661" s="189"/>
      <c r="O661" s="189"/>
      <c r="P661" s="190">
        <f>SUM(P662:P682)</f>
        <v>0</v>
      </c>
      <c r="Q661" s="189"/>
      <c r="R661" s="190">
        <f>SUM(R662:R682)</f>
        <v>0</v>
      </c>
      <c r="S661" s="189"/>
      <c r="T661" s="191">
        <f>SUM(T662:T682)</f>
        <v>0</v>
      </c>
      <c r="AR661" s="192" t="s">
        <v>88</v>
      </c>
      <c r="AT661" s="193" t="s">
        <v>80</v>
      </c>
      <c r="AU661" s="193" t="s">
        <v>81</v>
      </c>
      <c r="AY661" s="192" t="s">
        <v>261</v>
      </c>
      <c r="BK661" s="194">
        <f>SUM(BK662:BK682)</f>
        <v>0</v>
      </c>
    </row>
    <row r="662" spans="2:65" s="1" customFormat="1" ht="16.5" customHeight="1">
      <c r="B662" s="35"/>
      <c r="C662" s="197" t="s">
        <v>2396</v>
      </c>
      <c r="D662" s="197" t="s">
        <v>264</v>
      </c>
      <c r="E662" s="198" t="s">
        <v>5496</v>
      </c>
      <c r="F662" s="199" t="s">
        <v>5385</v>
      </c>
      <c r="G662" s="200" t="s">
        <v>1692</v>
      </c>
      <c r="H662" s="201">
        <v>35</v>
      </c>
      <c r="I662" s="202"/>
      <c r="J662" s="203">
        <f t="shared" ref="J662:J682" si="260">ROUND(I662*H662,2)</f>
        <v>0</v>
      </c>
      <c r="K662" s="199" t="s">
        <v>411</v>
      </c>
      <c r="L662" s="39"/>
      <c r="M662" s="204" t="s">
        <v>1</v>
      </c>
      <c r="N662" s="205" t="s">
        <v>46</v>
      </c>
      <c r="O662" s="67"/>
      <c r="P662" s="206">
        <f t="shared" ref="P662:P682" si="261">O662*H662</f>
        <v>0</v>
      </c>
      <c r="Q662" s="206">
        <v>0</v>
      </c>
      <c r="R662" s="206">
        <f t="shared" ref="R662:R682" si="262">Q662*H662</f>
        <v>0</v>
      </c>
      <c r="S662" s="206">
        <v>0</v>
      </c>
      <c r="T662" s="207">
        <f t="shared" ref="T662:T682" si="263">S662*H662</f>
        <v>0</v>
      </c>
      <c r="AR662" s="208" t="s">
        <v>123</v>
      </c>
      <c r="AT662" s="208" t="s">
        <v>264</v>
      </c>
      <c r="AU662" s="208" t="s">
        <v>88</v>
      </c>
      <c r="AY662" s="17" t="s">
        <v>261</v>
      </c>
      <c r="BE662" s="209">
        <f t="shared" ref="BE662:BE682" si="264">IF(N662="základní",J662,0)</f>
        <v>0</v>
      </c>
      <c r="BF662" s="209">
        <f t="shared" ref="BF662:BF682" si="265">IF(N662="snížená",J662,0)</f>
        <v>0</v>
      </c>
      <c r="BG662" s="209">
        <f t="shared" ref="BG662:BG682" si="266">IF(N662="zákl. přenesená",J662,0)</f>
        <v>0</v>
      </c>
      <c r="BH662" s="209">
        <f t="shared" ref="BH662:BH682" si="267">IF(N662="sníž. přenesená",J662,0)</f>
        <v>0</v>
      </c>
      <c r="BI662" s="209">
        <f t="shared" ref="BI662:BI682" si="268">IF(N662="nulová",J662,0)</f>
        <v>0</v>
      </c>
      <c r="BJ662" s="17" t="s">
        <v>88</v>
      </c>
      <c r="BK662" s="209">
        <f t="shared" ref="BK662:BK682" si="269">ROUND(I662*H662,2)</f>
        <v>0</v>
      </c>
      <c r="BL662" s="17" t="s">
        <v>123</v>
      </c>
      <c r="BM662" s="208" t="s">
        <v>5497</v>
      </c>
    </row>
    <row r="663" spans="2:65" s="1" customFormat="1" ht="16.5" customHeight="1">
      <c r="B663" s="35"/>
      <c r="C663" s="197" t="s">
        <v>2400</v>
      </c>
      <c r="D663" s="197" t="s">
        <v>264</v>
      </c>
      <c r="E663" s="198" t="s">
        <v>5498</v>
      </c>
      <c r="F663" s="199" t="s">
        <v>4761</v>
      </c>
      <c r="G663" s="200" t="s">
        <v>1692</v>
      </c>
      <c r="H663" s="201">
        <v>35</v>
      </c>
      <c r="I663" s="202"/>
      <c r="J663" s="203">
        <f t="shared" si="260"/>
        <v>0</v>
      </c>
      <c r="K663" s="199" t="s">
        <v>411</v>
      </c>
      <c r="L663" s="39"/>
      <c r="M663" s="204" t="s">
        <v>1</v>
      </c>
      <c r="N663" s="205" t="s">
        <v>46</v>
      </c>
      <c r="O663" s="67"/>
      <c r="P663" s="206">
        <f t="shared" si="261"/>
        <v>0</v>
      </c>
      <c r="Q663" s="206">
        <v>0</v>
      </c>
      <c r="R663" s="206">
        <f t="shared" si="262"/>
        <v>0</v>
      </c>
      <c r="S663" s="206">
        <v>0</v>
      </c>
      <c r="T663" s="207">
        <f t="shared" si="263"/>
        <v>0</v>
      </c>
      <c r="AR663" s="208" t="s">
        <v>123</v>
      </c>
      <c r="AT663" s="208" t="s">
        <v>264</v>
      </c>
      <c r="AU663" s="208" t="s">
        <v>88</v>
      </c>
      <c r="AY663" s="17" t="s">
        <v>261</v>
      </c>
      <c r="BE663" s="209">
        <f t="shared" si="264"/>
        <v>0</v>
      </c>
      <c r="BF663" s="209">
        <f t="shared" si="265"/>
        <v>0</v>
      </c>
      <c r="BG663" s="209">
        <f t="shared" si="266"/>
        <v>0</v>
      </c>
      <c r="BH663" s="209">
        <f t="shared" si="267"/>
        <v>0</v>
      </c>
      <c r="BI663" s="209">
        <f t="shared" si="268"/>
        <v>0</v>
      </c>
      <c r="BJ663" s="17" t="s">
        <v>88</v>
      </c>
      <c r="BK663" s="209">
        <f t="shared" si="269"/>
        <v>0</v>
      </c>
      <c r="BL663" s="17" t="s">
        <v>123</v>
      </c>
      <c r="BM663" s="208" t="s">
        <v>5499</v>
      </c>
    </row>
    <row r="664" spans="2:65" s="1" customFormat="1" ht="16.5" customHeight="1">
      <c r="B664" s="35"/>
      <c r="C664" s="197" t="s">
        <v>2404</v>
      </c>
      <c r="D664" s="197" t="s">
        <v>264</v>
      </c>
      <c r="E664" s="198" t="s">
        <v>5500</v>
      </c>
      <c r="F664" s="199" t="s">
        <v>4982</v>
      </c>
      <c r="G664" s="200" t="s">
        <v>1692</v>
      </c>
      <c r="H664" s="201">
        <v>29</v>
      </c>
      <c r="I664" s="202"/>
      <c r="J664" s="203">
        <f t="shared" si="260"/>
        <v>0</v>
      </c>
      <c r="K664" s="199" t="s">
        <v>411</v>
      </c>
      <c r="L664" s="39"/>
      <c r="M664" s="204" t="s">
        <v>1</v>
      </c>
      <c r="N664" s="205" t="s">
        <v>46</v>
      </c>
      <c r="O664" s="67"/>
      <c r="P664" s="206">
        <f t="shared" si="261"/>
        <v>0</v>
      </c>
      <c r="Q664" s="206">
        <v>0</v>
      </c>
      <c r="R664" s="206">
        <f t="shared" si="262"/>
        <v>0</v>
      </c>
      <c r="S664" s="206">
        <v>0</v>
      </c>
      <c r="T664" s="207">
        <f t="shared" si="263"/>
        <v>0</v>
      </c>
      <c r="AR664" s="208" t="s">
        <v>123</v>
      </c>
      <c r="AT664" s="208" t="s">
        <v>264</v>
      </c>
      <c r="AU664" s="208" t="s">
        <v>88</v>
      </c>
      <c r="AY664" s="17" t="s">
        <v>261</v>
      </c>
      <c r="BE664" s="209">
        <f t="shared" si="264"/>
        <v>0</v>
      </c>
      <c r="BF664" s="209">
        <f t="shared" si="265"/>
        <v>0</v>
      </c>
      <c r="BG664" s="209">
        <f t="shared" si="266"/>
        <v>0</v>
      </c>
      <c r="BH664" s="209">
        <f t="shared" si="267"/>
        <v>0</v>
      </c>
      <c r="BI664" s="209">
        <f t="shared" si="268"/>
        <v>0</v>
      </c>
      <c r="BJ664" s="17" t="s">
        <v>88</v>
      </c>
      <c r="BK664" s="209">
        <f t="shared" si="269"/>
        <v>0</v>
      </c>
      <c r="BL664" s="17" t="s">
        <v>123</v>
      </c>
      <c r="BM664" s="208" t="s">
        <v>5501</v>
      </c>
    </row>
    <row r="665" spans="2:65" s="1" customFormat="1" ht="16.5" customHeight="1">
      <c r="B665" s="35"/>
      <c r="C665" s="197" t="s">
        <v>2407</v>
      </c>
      <c r="D665" s="197" t="s">
        <v>264</v>
      </c>
      <c r="E665" s="198" t="s">
        <v>5502</v>
      </c>
      <c r="F665" s="199" t="s">
        <v>4761</v>
      </c>
      <c r="G665" s="200" t="s">
        <v>1692</v>
      </c>
      <c r="H665" s="201">
        <v>29</v>
      </c>
      <c r="I665" s="202"/>
      <c r="J665" s="203">
        <f t="shared" si="260"/>
        <v>0</v>
      </c>
      <c r="K665" s="199" t="s">
        <v>411</v>
      </c>
      <c r="L665" s="39"/>
      <c r="M665" s="204" t="s">
        <v>1</v>
      </c>
      <c r="N665" s="205" t="s">
        <v>46</v>
      </c>
      <c r="O665" s="67"/>
      <c r="P665" s="206">
        <f t="shared" si="261"/>
        <v>0</v>
      </c>
      <c r="Q665" s="206">
        <v>0</v>
      </c>
      <c r="R665" s="206">
        <f t="shared" si="262"/>
        <v>0</v>
      </c>
      <c r="S665" s="206">
        <v>0</v>
      </c>
      <c r="T665" s="207">
        <f t="shared" si="263"/>
        <v>0</v>
      </c>
      <c r="AR665" s="208" t="s">
        <v>123</v>
      </c>
      <c r="AT665" s="208" t="s">
        <v>264</v>
      </c>
      <c r="AU665" s="208" t="s">
        <v>88</v>
      </c>
      <c r="AY665" s="17" t="s">
        <v>261</v>
      </c>
      <c r="BE665" s="209">
        <f t="shared" si="264"/>
        <v>0</v>
      </c>
      <c r="BF665" s="209">
        <f t="shared" si="265"/>
        <v>0</v>
      </c>
      <c r="BG665" s="209">
        <f t="shared" si="266"/>
        <v>0</v>
      </c>
      <c r="BH665" s="209">
        <f t="shared" si="267"/>
        <v>0</v>
      </c>
      <c r="BI665" s="209">
        <f t="shared" si="268"/>
        <v>0</v>
      </c>
      <c r="BJ665" s="17" t="s">
        <v>88</v>
      </c>
      <c r="BK665" s="209">
        <f t="shared" si="269"/>
        <v>0</v>
      </c>
      <c r="BL665" s="17" t="s">
        <v>123</v>
      </c>
      <c r="BM665" s="208" t="s">
        <v>5503</v>
      </c>
    </row>
    <row r="666" spans="2:65" s="1" customFormat="1" ht="16.5" customHeight="1">
      <c r="B666" s="35"/>
      <c r="C666" s="197" t="s">
        <v>2411</v>
      </c>
      <c r="D666" s="197" t="s">
        <v>264</v>
      </c>
      <c r="E666" s="198" t="s">
        <v>5504</v>
      </c>
      <c r="F666" s="199" t="s">
        <v>4914</v>
      </c>
      <c r="G666" s="200" t="s">
        <v>1692</v>
      </c>
      <c r="H666" s="201">
        <v>112</v>
      </c>
      <c r="I666" s="202"/>
      <c r="J666" s="203">
        <f t="shared" si="260"/>
        <v>0</v>
      </c>
      <c r="K666" s="199" t="s">
        <v>411</v>
      </c>
      <c r="L666" s="39"/>
      <c r="M666" s="204" t="s">
        <v>1</v>
      </c>
      <c r="N666" s="205" t="s">
        <v>46</v>
      </c>
      <c r="O666" s="67"/>
      <c r="P666" s="206">
        <f t="shared" si="261"/>
        <v>0</v>
      </c>
      <c r="Q666" s="206">
        <v>0</v>
      </c>
      <c r="R666" s="206">
        <f t="shared" si="262"/>
        <v>0</v>
      </c>
      <c r="S666" s="206">
        <v>0</v>
      </c>
      <c r="T666" s="207">
        <f t="shared" si="263"/>
        <v>0</v>
      </c>
      <c r="AR666" s="208" t="s">
        <v>123</v>
      </c>
      <c r="AT666" s="208" t="s">
        <v>264</v>
      </c>
      <c r="AU666" s="208" t="s">
        <v>88</v>
      </c>
      <c r="AY666" s="17" t="s">
        <v>261</v>
      </c>
      <c r="BE666" s="209">
        <f t="shared" si="264"/>
        <v>0</v>
      </c>
      <c r="BF666" s="209">
        <f t="shared" si="265"/>
        <v>0</v>
      </c>
      <c r="BG666" s="209">
        <f t="shared" si="266"/>
        <v>0</v>
      </c>
      <c r="BH666" s="209">
        <f t="shared" si="267"/>
        <v>0</v>
      </c>
      <c r="BI666" s="209">
        <f t="shared" si="268"/>
        <v>0</v>
      </c>
      <c r="BJ666" s="17" t="s">
        <v>88</v>
      </c>
      <c r="BK666" s="209">
        <f t="shared" si="269"/>
        <v>0</v>
      </c>
      <c r="BL666" s="17" t="s">
        <v>123</v>
      </c>
      <c r="BM666" s="208" t="s">
        <v>5505</v>
      </c>
    </row>
    <row r="667" spans="2:65" s="1" customFormat="1" ht="16.5" customHeight="1">
      <c r="B667" s="35"/>
      <c r="C667" s="197" t="s">
        <v>2415</v>
      </c>
      <c r="D667" s="197" t="s">
        <v>264</v>
      </c>
      <c r="E667" s="198" t="s">
        <v>5506</v>
      </c>
      <c r="F667" s="199" t="s">
        <v>4761</v>
      </c>
      <c r="G667" s="200" t="s">
        <v>1692</v>
      </c>
      <c r="H667" s="201">
        <v>112</v>
      </c>
      <c r="I667" s="202"/>
      <c r="J667" s="203">
        <f t="shared" si="260"/>
        <v>0</v>
      </c>
      <c r="K667" s="199" t="s">
        <v>411</v>
      </c>
      <c r="L667" s="39"/>
      <c r="M667" s="204" t="s">
        <v>1</v>
      </c>
      <c r="N667" s="205" t="s">
        <v>46</v>
      </c>
      <c r="O667" s="67"/>
      <c r="P667" s="206">
        <f t="shared" si="261"/>
        <v>0</v>
      </c>
      <c r="Q667" s="206">
        <v>0</v>
      </c>
      <c r="R667" s="206">
        <f t="shared" si="262"/>
        <v>0</v>
      </c>
      <c r="S667" s="206">
        <v>0</v>
      </c>
      <c r="T667" s="207">
        <f t="shared" si="263"/>
        <v>0</v>
      </c>
      <c r="AR667" s="208" t="s">
        <v>123</v>
      </c>
      <c r="AT667" s="208" t="s">
        <v>264</v>
      </c>
      <c r="AU667" s="208" t="s">
        <v>88</v>
      </c>
      <c r="AY667" s="17" t="s">
        <v>261</v>
      </c>
      <c r="BE667" s="209">
        <f t="shared" si="264"/>
        <v>0</v>
      </c>
      <c r="BF667" s="209">
        <f t="shared" si="265"/>
        <v>0</v>
      </c>
      <c r="BG667" s="209">
        <f t="shared" si="266"/>
        <v>0</v>
      </c>
      <c r="BH667" s="209">
        <f t="shared" si="267"/>
        <v>0</v>
      </c>
      <c r="BI667" s="209">
        <f t="shared" si="268"/>
        <v>0</v>
      </c>
      <c r="BJ667" s="17" t="s">
        <v>88</v>
      </c>
      <c r="BK667" s="209">
        <f t="shared" si="269"/>
        <v>0</v>
      </c>
      <c r="BL667" s="17" t="s">
        <v>123</v>
      </c>
      <c r="BM667" s="208" t="s">
        <v>5507</v>
      </c>
    </row>
    <row r="668" spans="2:65" s="1" customFormat="1" ht="16.5" customHeight="1">
      <c r="B668" s="35"/>
      <c r="C668" s="197" t="s">
        <v>2419</v>
      </c>
      <c r="D668" s="197" t="s">
        <v>264</v>
      </c>
      <c r="E668" s="198" t="s">
        <v>5508</v>
      </c>
      <c r="F668" s="199" t="s">
        <v>4917</v>
      </c>
      <c r="G668" s="200" t="s">
        <v>1692</v>
      </c>
      <c r="H668" s="201">
        <v>138</v>
      </c>
      <c r="I668" s="202"/>
      <c r="J668" s="203">
        <f t="shared" si="260"/>
        <v>0</v>
      </c>
      <c r="K668" s="199" t="s">
        <v>411</v>
      </c>
      <c r="L668" s="39"/>
      <c r="M668" s="204" t="s">
        <v>1</v>
      </c>
      <c r="N668" s="205" t="s">
        <v>46</v>
      </c>
      <c r="O668" s="67"/>
      <c r="P668" s="206">
        <f t="shared" si="261"/>
        <v>0</v>
      </c>
      <c r="Q668" s="206">
        <v>0</v>
      </c>
      <c r="R668" s="206">
        <f t="shared" si="262"/>
        <v>0</v>
      </c>
      <c r="S668" s="206">
        <v>0</v>
      </c>
      <c r="T668" s="207">
        <f t="shared" si="263"/>
        <v>0</v>
      </c>
      <c r="AR668" s="208" t="s">
        <v>123</v>
      </c>
      <c r="AT668" s="208" t="s">
        <v>264</v>
      </c>
      <c r="AU668" s="208" t="s">
        <v>88</v>
      </c>
      <c r="AY668" s="17" t="s">
        <v>261</v>
      </c>
      <c r="BE668" s="209">
        <f t="shared" si="264"/>
        <v>0</v>
      </c>
      <c r="BF668" s="209">
        <f t="shared" si="265"/>
        <v>0</v>
      </c>
      <c r="BG668" s="209">
        <f t="shared" si="266"/>
        <v>0</v>
      </c>
      <c r="BH668" s="209">
        <f t="shared" si="267"/>
        <v>0</v>
      </c>
      <c r="BI668" s="209">
        <f t="shared" si="268"/>
        <v>0</v>
      </c>
      <c r="BJ668" s="17" t="s">
        <v>88</v>
      </c>
      <c r="BK668" s="209">
        <f t="shared" si="269"/>
        <v>0</v>
      </c>
      <c r="BL668" s="17" t="s">
        <v>123</v>
      </c>
      <c r="BM668" s="208" t="s">
        <v>5509</v>
      </c>
    </row>
    <row r="669" spans="2:65" s="1" customFormat="1" ht="16.5" customHeight="1">
      <c r="B669" s="35"/>
      <c r="C669" s="197" t="s">
        <v>2424</v>
      </c>
      <c r="D669" s="197" t="s">
        <v>264</v>
      </c>
      <c r="E669" s="198" t="s">
        <v>5510</v>
      </c>
      <c r="F669" s="199" t="s">
        <v>4761</v>
      </c>
      <c r="G669" s="200" t="s">
        <v>1692</v>
      </c>
      <c r="H669" s="201">
        <v>138</v>
      </c>
      <c r="I669" s="202"/>
      <c r="J669" s="203">
        <f t="shared" si="260"/>
        <v>0</v>
      </c>
      <c r="K669" s="199" t="s">
        <v>411</v>
      </c>
      <c r="L669" s="39"/>
      <c r="M669" s="204" t="s">
        <v>1</v>
      </c>
      <c r="N669" s="205" t="s">
        <v>46</v>
      </c>
      <c r="O669" s="67"/>
      <c r="P669" s="206">
        <f t="shared" si="261"/>
        <v>0</v>
      </c>
      <c r="Q669" s="206">
        <v>0</v>
      </c>
      <c r="R669" s="206">
        <f t="shared" si="262"/>
        <v>0</v>
      </c>
      <c r="S669" s="206">
        <v>0</v>
      </c>
      <c r="T669" s="207">
        <f t="shared" si="263"/>
        <v>0</v>
      </c>
      <c r="AR669" s="208" t="s">
        <v>123</v>
      </c>
      <c r="AT669" s="208" t="s">
        <v>264</v>
      </c>
      <c r="AU669" s="208" t="s">
        <v>88</v>
      </c>
      <c r="AY669" s="17" t="s">
        <v>261</v>
      </c>
      <c r="BE669" s="209">
        <f t="shared" si="264"/>
        <v>0</v>
      </c>
      <c r="BF669" s="209">
        <f t="shared" si="265"/>
        <v>0</v>
      </c>
      <c r="BG669" s="209">
        <f t="shared" si="266"/>
        <v>0</v>
      </c>
      <c r="BH669" s="209">
        <f t="shared" si="267"/>
        <v>0</v>
      </c>
      <c r="BI669" s="209">
        <f t="shared" si="268"/>
        <v>0</v>
      </c>
      <c r="BJ669" s="17" t="s">
        <v>88</v>
      </c>
      <c r="BK669" s="209">
        <f t="shared" si="269"/>
        <v>0</v>
      </c>
      <c r="BL669" s="17" t="s">
        <v>123</v>
      </c>
      <c r="BM669" s="208" t="s">
        <v>5511</v>
      </c>
    </row>
    <row r="670" spans="2:65" s="1" customFormat="1" ht="16.5" customHeight="1">
      <c r="B670" s="35"/>
      <c r="C670" s="197" t="s">
        <v>2428</v>
      </c>
      <c r="D670" s="197" t="s">
        <v>264</v>
      </c>
      <c r="E670" s="198" t="s">
        <v>5512</v>
      </c>
      <c r="F670" s="199" t="s">
        <v>4920</v>
      </c>
      <c r="G670" s="200" t="s">
        <v>1692</v>
      </c>
      <c r="H670" s="201">
        <v>6</v>
      </c>
      <c r="I670" s="202"/>
      <c r="J670" s="203">
        <f t="shared" si="260"/>
        <v>0</v>
      </c>
      <c r="K670" s="199" t="s">
        <v>411</v>
      </c>
      <c r="L670" s="39"/>
      <c r="M670" s="204" t="s">
        <v>1</v>
      </c>
      <c r="N670" s="205" t="s">
        <v>46</v>
      </c>
      <c r="O670" s="67"/>
      <c r="P670" s="206">
        <f t="shared" si="261"/>
        <v>0</v>
      </c>
      <c r="Q670" s="206">
        <v>0</v>
      </c>
      <c r="R670" s="206">
        <f t="shared" si="262"/>
        <v>0</v>
      </c>
      <c r="S670" s="206">
        <v>0</v>
      </c>
      <c r="T670" s="207">
        <f t="shared" si="263"/>
        <v>0</v>
      </c>
      <c r="AR670" s="208" t="s">
        <v>123</v>
      </c>
      <c r="AT670" s="208" t="s">
        <v>264</v>
      </c>
      <c r="AU670" s="208" t="s">
        <v>88</v>
      </c>
      <c r="AY670" s="17" t="s">
        <v>261</v>
      </c>
      <c r="BE670" s="209">
        <f t="shared" si="264"/>
        <v>0</v>
      </c>
      <c r="BF670" s="209">
        <f t="shared" si="265"/>
        <v>0</v>
      </c>
      <c r="BG670" s="209">
        <f t="shared" si="266"/>
        <v>0</v>
      </c>
      <c r="BH670" s="209">
        <f t="shared" si="267"/>
        <v>0</v>
      </c>
      <c r="BI670" s="209">
        <f t="shared" si="268"/>
        <v>0</v>
      </c>
      <c r="BJ670" s="17" t="s">
        <v>88</v>
      </c>
      <c r="BK670" s="209">
        <f t="shared" si="269"/>
        <v>0</v>
      </c>
      <c r="BL670" s="17" t="s">
        <v>123</v>
      </c>
      <c r="BM670" s="208" t="s">
        <v>5513</v>
      </c>
    </row>
    <row r="671" spans="2:65" s="1" customFormat="1" ht="16.5" customHeight="1">
      <c r="B671" s="35"/>
      <c r="C671" s="197" t="s">
        <v>2432</v>
      </c>
      <c r="D671" s="197" t="s">
        <v>264</v>
      </c>
      <c r="E671" s="198" t="s">
        <v>5514</v>
      </c>
      <c r="F671" s="199" t="s">
        <v>4761</v>
      </c>
      <c r="G671" s="200" t="s">
        <v>1692</v>
      </c>
      <c r="H671" s="201">
        <v>6</v>
      </c>
      <c r="I671" s="202"/>
      <c r="J671" s="203">
        <f t="shared" si="260"/>
        <v>0</v>
      </c>
      <c r="K671" s="199" t="s">
        <v>411</v>
      </c>
      <c r="L671" s="39"/>
      <c r="M671" s="204" t="s">
        <v>1</v>
      </c>
      <c r="N671" s="205" t="s">
        <v>46</v>
      </c>
      <c r="O671" s="67"/>
      <c r="P671" s="206">
        <f t="shared" si="261"/>
        <v>0</v>
      </c>
      <c r="Q671" s="206">
        <v>0</v>
      </c>
      <c r="R671" s="206">
        <f t="shared" si="262"/>
        <v>0</v>
      </c>
      <c r="S671" s="206">
        <v>0</v>
      </c>
      <c r="T671" s="207">
        <f t="shared" si="263"/>
        <v>0</v>
      </c>
      <c r="AR671" s="208" t="s">
        <v>123</v>
      </c>
      <c r="AT671" s="208" t="s">
        <v>264</v>
      </c>
      <c r="AU671" s="208" t="s">
        <v>88</v>
      </c>
      <c r="AY671" s="17" t="s">
        <v>261</v>
      </c>
      <c r="BE671" s="209">
        <f t="shared" si="264"/>
        <v>0</v>
      </c>
      <c r="BF671" s="209">
        <f t="shared" si="265"/>
        <v>0</v>
      </c>
      <c r="BG671" s="209">
        <f t="shared" si="266"/>
        <v>0</v>
      </c>
      <c r="BH671" s="209">
        <f t="shared" si="267"/>
        <v>0</v>
      </c>
      <c r="BI671" s="209">
        <f t="shared" si="268"/>
        <v>0</v>
      </c>
      <c r="BJ671" s="17" t="s">
        <v>88</v>
      </c>
      <c r="BK671" s="209">
        <f t="shared" si="269"/>
        <v>0</v>
      </c>
      <c r="BL671" s="17" t="s">
        <v>123</v>
      </c>
      <c r="BM671" s="208" t="s">
        <v>5515</v>
      </c>
    </row>
    <row r="672" spans="2:65" s="1" customFormat="1" ht="16.5" customHeight="1">
      <c r="B672" s="35"/>
      <c r="C672" s="197" t="s">
        <v>2436</v>
      </c>
      <c r="D672" s="197" t="s">
        <v>264</v>
      </c>
      <c r="E672" s="198" t="s">
        <v>5516</v>
      </c>
      <c r="F672" s="199" t="s">
        <v>5076</v>
      </c>
      <c r="G672" s="200" t="s">
        <v>1692</v>
      </c>
      <c r="H672" s="201">
        <v>2</v>
      </c>
      <c r="I672" s="202"/>
      <c r="J672" s="203">
        <f t="shared" si="260"/>
        <v>0</v>
      </c>
      <c r="K672" s="199" t="s">
        <v>411</v>
      </c>
      <c r="L672" s="39"/>
      <c r="M672" s="204" t="s">
        <v>1</v>
      </c>
      <c r="N672" s="205" t="s">
        <v>46</v>
      </c>
      <c r="O672" s="67"/>
      <c r="P672" s="206">
        <f t="shared" si="261"/>
        <v>0</v>
      </c>
      <c r="Q672" s="206">
        <v>0</v>
      </c>
      <c r="R672" s="206">
        <f t="shared" si="262"/>
        <v>0</v>
      </c>
      <c r="S672" s="206">
        <v>0</v>
      </c>
      <c r="T672" s="207">
        <f t="shared" si="263"/>
        <v>0</v>
      </c>
      <c r="AR672" s="208" t="s">
        <v>123</v>
      </c>
      <c r="AT672" s="208" t="s">
        <v>264</v>
      </c>
      <c r="AU672" s="208" t="s">
        <v>88</v>
      </c>
      <c r="AY672" s="17" t="s">
        <v>261</v>
      </c>
      <c r="BE672" s="209">
        <f t="shared" si="264"/>
        <v>0</v>
      </c>
      <c r="BF672" s="209">
        <f t="shared" si="265"/>
        <v>0</v>
      </c>
      <c r="BG672" s="209">
        <f t="shared" si="266"/>
        <v>0</v>
      </c>
      <c r="BH672" s="209">
        <f t="shared" si="267"/>
        <v>0</v>
      </c>
      <c r="BI672" s="209">
        <f t="shared" si="268"/>
        <v>0</v>
      </c>
      <c r="BJ672" s="17" t="s">
        <v>88</v>
      </c>
      <c r="BK672" s="209">
        <f t="shared" si="269"/>
        <v>0</v>
      </c>
      <c r="BL672" s="17" t="s">
        <v>123</v>
      </c>
      <c r="BM672" s="208" t="s">
        <v>5517</v>
      </c>
    </row>
    <row r="673" spans="2:65" s="1" customFormat="1" ht="16.5" customHeight="1">
      <c r="B673" s="35"/>
      <c r="C673" s="197" t="s">
        <v>2440</v>
      </c>
      <c r="D673" s="197" t="s">
        <v>264</v>
      </c>
      <c r="E673" s="198" t="s">
        <v>5518</v>
      </c>
      <c r="F673" s="199" t="s">
        <v>4761</v>
      </c>
      <c r="G673" s="200" t="s">
        <v>1692</v>
      </c>
      <c r="H673" s="201">
        <v>2</v>
      </c>
      <c r="I673" s="202"/>
      <c r="J673" s="203">
        <f t="shared" si="260"/>
        <v>0</v>
      </c>
      <c r="K673" s="199" t="s">
        <v>411</v>
      </c>
      <c r="L673" s="39"/>
      <c r="M673" s="204" t="s">
        <v>1</v>
      </c>
      <c r="N673" s="205" t="s">
        <v>46</v>
      </c>
      <c r="O673" s="67"/>
      <c r="P673" s="206">
        <f t="shared" si="261"/>
        <v>0</v>
      </c>
      <c r="Q673" s="206">
        <v>0</v>
      </c>
      <c r="R673" s="206">
        <f t="shared" si="262"/>
        <v>0</v>
      </c>
      <c r="S673" s="206">
        <v>0</v>
      </c>
      <c r="T673" s="207">
        <f t="shared" si="263"/>
        <v>0</v>
      </c>
      <c r="AR673" s="208" t="s">
        <v>123</v>
      </c>
      <c r="AT673" s="208" t="s">
        <v>264</v>
      </c>
      <c r="AU673" s="208" t="s">
        <v>88</v>
      </c>
      <c r="AY673" s="17" t="s">
        <v>261</v>
      </c>
      <c r="BE673" s="209">
        <f t="shared" si="264"/>
        <v>0</v>
      </c>
      <c r="BF673" s="209">
        <f t="shared" si="265"/>
        <v>0</v>
      </c>
      <c r="BG673" s="209">
        <f t="shared" si="266"/>
        <v>0</v>
      </c>
      <c r="BH673" s="209">
        <f t="shared" si="267"/>
        <v>0</v>
      </c>
      <c r="BI673" s="209">
        <f t="shared" si="268"/>
        <v>0</v>
      </c>
      <c r="BJ673" s="17" t="s">
        <v>88</v>
      </c>
      <c r="BK673" s="209">
        <f t="shared" si="269"/>
        <v>0</v>
      </c>
      <c r="BL673" s="17" t="s">
        <v>123</v>
      </c>
      <c r="BM673" s="208" t="s">
        <v>5519</v>
      </c>
    </row>
    <row r="674" spans="2:65" s="1" customFormat="1" ht="16.5" customHeight="1">
      <c r="B674" s="35"/>
      <c r="C674" s="197" t="s">
        <v>2444</v>
      </c>
      <c r="D674" s="197" t="s">
        <v>264</v>
      </c>
      <c r="E674" s="198" t="s">
        <v>5520</v>
      </c>
      <c r="F674" s="199" t="s">
        <v>4929</v>
      </c>
      <c r="G674" s="200" t="s">
        <v>1692</v>
      </c>
      <c r="H674" s="201">
        <v>240</v>
      </c>
      <c r="I674" s="202"/>
      <c r="J674" s="203">
        <f t="shared" si="260"/>
        <v>0</v>
      </c>
      <c r="K674" s="199" t="s">
        <v>411</v>
      </c>
      <c r="L674" s="39"/>
      <c r="M674" s="204" t="s">
        <v>1</v>
      </c>
      <c r="N674" s="205" t="s">
        <v>46</v>
      </c>
      <c r="O674" s="67"/>
      <c r="P674" s="206">
        <f t="shared" si="261"/>
        <v>0</v>
      </c>
      <c r="Q674" s="206">
        <v>0</v>
      </c>
      <c r="R674" s="206">
        <f t="shared" si="262"/>
        <v>0</v>
      </c>
      <c r="S674" s="206">
        <v>0</v>
      </c>
      <c r="T674" s="207">
        <f t="shared" si="263"/>
        <v>0</v>
      </c>
      <c r="AR674" s="208" t="s">
        <v>123</v>
      </c>
      <c r="AT674" s="208" t="s">
        <v>264</v>
      </c>
      <c r="AU674" s="208" t="s">
        <v>88</v>
      </c>
      <c r="AY674" s="17" t="s">
        <v>261</v>
      </c>
      <c r="BE674" s="209">
        <f t="shared" si="264"/>
        <v>0</v>
      </c>
      <c r="BF674" s="209">
        <f t="shared" si="265"/>
        <v>0</v>
      </c>
      <c r="BG674" s="209">
        <f t="shared" si="266"/>
        <v>0</v>
      </c>
      <c r="BH674" s="209">
        <f t="shared" si="267"/>
        <v>0</v>
      </c>
      <c r="BI674" s="209">
        <f t="shared" si="268"/>
        <v>0</v>
      </c>
      <c r="BJ674" s="17" t="s">
        <v>88</v>
      </c>
      <c r="BK674" s="209">
        <f t="shared" si="269"/>
        <v>0</v>
      </c>
      <c r="BL674" s="17" t="s">
        <v>123</v>
      </c>
      <c r="BM674" s="208" t="s">
        <v>5521</v>
      </c>
    </row>
    <row r="675" spans="2:65" s="1" customFormat="1" ht="16.5" customHeight="1">
      <c r="B675" s="35"/>
      <c r="C675" s="197" t="s">
        <v>2448</v>
      </c>
      <c r="D675" s="197" t="s">
        <v>264</v>
      </c>
      <c r="E675" s="198" t="s">
        <v>5522</v>
      </c>
      <c r="F675" s="199" t="s">
        <v>4761</v>
      </c>
      <c r="G675" s="200" t="s">
        <v>1692</v>
      </c>
      <c r="H675" s="201">
        <v>240</v>
      </c>
      <c r="I675" s="202"/>
      <c r="J675" s="203">
        <f t="shared" si="260"/>
        <v>0</v>
      </c>
      <c r="K675" s="199" t="s">
        <v>411</v>
      </c>
      <c r="L675" s="39"/>
      <c r="M675" s="204" t="s">
        <v>1</v>
      </c>
      <c r="N675" s="205" t="s">
        <v>46</v>
      </c>
      <c r="O675" s="67"/>
      <c r="P675" s="206">
        <f t="shared" si="261"/>
        <v>0</v>
      </c>
      <c r="Q675" s="206">
        <v>0</v>
      </c>
      <c r="R675" s="206">
        <f t="shared" si="262"/>
        <v>0</v>
      </c>
      <c r="S675" s="206">
        <v>0</v>
      </c>
      <c r="T675" s="207">
        <f t="shared" si="263"/>
        <v>0</v>
      </c>
      <c r="AR675" s="208" t="s">
        <v>123</v>
      </c>
      <c r="AT675" s="208" t="s">
        <v>264</v>
      </c>
      <c r="AU675" s="208" t="s">
        <v>88</v>
      </c>
      <c r="AY675" s="17" t="s">
        <v>261</v>
      </c>
      <c r="BE675" s="209">
        <f t="shared" si="264"/>
        <v>0</v>
      </c>
      <c r="BF675" s="209">
        <f t="shared" si="265"/>
        <v>0</v>
      </c>
      <c r="BG675" s="209">
        <f t="shared" si="266"/>
        <v>0</v>
      </c>
      <c r="BH675" s="209">
        <f t="shared" si="267"/>
        <v>0</v>
      </c>
      <c r="BI675" s="209">
        <f t="shared" si="268"/>
        <v>0</v>
      </c>
      <c r="BJ675" s="17" t="s">
        <v>88</v>
      </c>
      <c r="BK675" s="209">
        <f t="shared" si="269"/>
        <v>0</v>
      </c>
      <c r="BL675" s="17" t="s">
        <v>123</v>
      </c>
      <c r="BM675" s="208" t="s">
        <v>5523</v>
      </c>
    </row>
    <row r="676" spans="2:65" s="1" customFormat="1" ht="16.5" customHeight="1">
      <c r="B676" s="35"/>
      <c r="C676" s="197" t="s">
        <v>2451</v>
      </c>
      <c r="D676" s="197" t="s">
        <v>264</v>
      </c>
      <c r="E676" s="198" t="s">
        <v>5524</v>
      </c>
      <c r="F676" s="199" t="s">
        <v>4932</v>
      </c>
      <c r="G676" s="200" t="s">
        <v>1692</v>
      </c>
      <c r="H676" s="201">
        <v>187</v>
      </c>
      <c r="I676" s="202"/>
      <c r="J676" s="203">
        <f t="shared" si="260"/>
        <v>0</v>
      </c>
      <c r="K676" s="199" t="s">
        <v>411</v>
      </c>
      <c r="L676" s="39"/>
      <c r="M676" s="204" t="s">
        <v>1</v>
      </c>
      <c r="N676" s="205" t="s">
        <v>46</v>
      </c>
      <c r="O676" s="67"/>
      <c r="P676" s="206">
        <f t="shared" si="261"/>
        <v>0</v>
      </c>
      <c r="Q676" s="206">
        <v>0</v>
      </c>
      <c r="R676" s="206">
        <f t="shared" si="262"/>
        <v>0</v>
      </c>
      <c r="S676" s="206">
        <v>0</v>
      </c>
      <c r="T676" s="207">
        <f t="shared" si="263"/>
        <v>0</v>
      </c>
      <c r="AR676" s="208" t="s">
        <v>123</v>
      </c>
      <c r="AT676" s="208" t="s">
        <v>264</v>
      </c>
      <c r="AU676" s="208" t="s">
        <v>88</v>
      </c>
      <c r="AY676" s="17" t="s">
        <v>261</v>
      </c>
      <c r="BE676" s="209">
        <f t="shared" si="264"/>
        <v>0</v>
      </c>
      <c r="BF676" s="209">
        <f t="shared" si="265"/>
        <v>0</v>
      </c>
      <c r="BG676" s="209">
        <f t="shared" si="266"/>
        <v>0</v>
      </c>
      <c r="BH676" s="209">
        <f t="shared" si="267"/>
        <v>0</v>
      </c>
      <c r="BI676" s="209">
        <f t="shared" si="268"/>
        <v>0</v>
      </c>
      <c r="BJ676" s="17" t="s">
        <v>88</v>
      </c>
      <c r="BK676" s="209">
        <f t="shared" si="269"/>
        <v>0</v>
      </c>
      <c r="BL676" s="17" t="s">
        <v>123</v>
      </c>
      <c r="BM676" s="208" t="s">
        <v>5525</v>
      </c>
    </row>
    <row r="677" spans="2:65" s="1" customFormat="1" ht="16.5" customHeight="1">
      <c r="B677" s="35"/>
      <c r="C677" s="197" t="s">
        <v>2455</v>
      </c>
      <c r="D677" s="197" t="s">
        <v>264</v>
      </c>
      <c r="E677" s="198" t="s">
        <v>5526</v>
      </c>
      <c r="F677" s="199" t="s">
        <v>4761</v>
      </c>
      <c r="G677" s="200" t="s">
        <v>1692</v>
      </c>
      <c r="H677" s="201">
        <v>187</v>
      </c>
      <c r="I677" s="202"/>
      <c r="J677" s="203">
        <f t="shared" si="260"/>
        <v>0</v>
      </c>
      <c r="K677" s="199" t="s">
        <v>411</v>
      </c>
      <c r="L677" s="39"/>
      <c r="M677" s="204" t="s">
        <v>1</v>
      </c>
      <c r="N677" s="205" t="s">
        <v>46</v>
      </c>
      <c r="O677" s="67"/>
      <c r="P677" s="206">
        <f t="shared" si="261"/>
        <v>0</v>
      </c>
      <c r="Q677" s="206">
        <v>0</v>
      </c>
      <c r="R677" s="206">
        <f t="shared" si="262"/>
        <v>0</v>
      </c>
      <c r="S677" s="206">
        <v>0</v>
      </c>
      <c r="T677" s="207">
        <f t="shared" si="263"/>
        <v>0</v>
      </c>
      <c r="AR677" s="208" t="s">
        <v>123</v>
      </c>
      <c r="AT677" s="208" t="s">
        <v>264</v>
      </c>
      <c r="AU677" s="208" t="s">
        <v>88</v>
      </c>
      <c r="AY677" s="17" t="s">
        <v>261</v>
      </c>
      <c r="BE677" s="209">
        <f t="shared" si="264"/>
        <v>0</v>
      </c>
      <c r="BF677" s="209">
        <f t="shared" si="265"/>
        <v>0</v>
      </c>
      <c r="BG677" s="209">
        <f t="shared" si="266"/>
        <v>0</v>
      </c>
      <c r="BH677" s="209">
        <f t="shared" si="267"/>
        <v>0</v>
      </c>
      <c r="BI677" s="209">
        <f t="shared" si="268"/>
        <v>0</v>
      </c>
      <c r="BJ677" s="17" t="s">
        <v>88</v>
      </c>
      <c r="BK677" s="209">
        <f t="shared" si="269"/>
        <v>0</v>
      </c>
      <c r="BL677" s="17" t="s">
        <v>123</v>
      </c>
      <c r="BM677" s="208" t="s">
        <v>5527</v>
      </c>
    </row>
    <row r="678" spans="2:65" s="1" customFormat="1" ht="16.5" customHeight="1">
      <c r="B678" s="35"/>
      <c r="C678" s="197" t="s">
        <v>2459</v>
      </c>
      <c r="D678" s="197" t="s">
        <v>264</v>
      </c>
      <c r="E678" s="198" t="s">
        <v>5528</v>
      </c>
      <c r="F678" s="199" t="s">
        <v>5206</v>
      </c>
      <c r="G678" s="200" t="s">
        <v>1692</v>
      </c>
      <c r="H678" s="201">
        <v>65</v>
      </c>
      <c r="I678" s="202"/>
      <c r="J678" s="203">
        <f t="shared" si="260"/>
        <v>0</v>
      </c>
      <c r="K678" s="199" t="s">
        <v>411</v>
      </c>
      <c r="L678" s="39"/>
      <c r="M678" s="204" t="s">
        <v>1</v>
      </c>
      <c r="N678" s="205" t="s">
        <v>46</v>
      </c>
      <c r="O678" s="67"/>
      <c r="P678" s="206">
        <f t="shared" si="261"/>
        <v>0</v>
      </c>
      <c r="Q678" s="206">
        <v>0</v>
      </c>
      <c r="R678" s="206">
        <f t="shared" si="262"/>
        <v>0</v>
      </c>
      <c r="S678" s="206">
        <v>0</v>
      </c>
      <c r="T678" s="207">
        <f t="shared" si="263"/>
        <v>0</v>
      </c>
      <c r="AR678" s="208" t="s">
        <v>123</v>
      </c>
      <c r="AT678" s="208" t="s">
        <v>264</v>
      </c>
      <c r="AU678" s="208" t="s">
        <v>88</v>
      </c>
      <c r="AY678" s="17" t="s">
        <v>261</v>
      </c>
      <c r="BE678" s="209">
        <f t="shared" si="264"/>
        <v>0</v>
      </c>
      <c r="BF678" s="209">
        <f t="shared" si="265"/>
        <v>0</v>
      </c>
      <c r="BG678" s="209">
        <f t="shared" si="266"/>
        <v>0</v>
      </c>
      <c r="BH678" s="209">
        <f t="shared" si="267"/>
        <v>0</v>
      </c>
      <c r="BI678" s="209">
        <f t="shared" si="268"/>
        <v>0</v>
      </c>
      <c r="BJ678" s="17" t="s">
        <v>88</v>
      </c>
      <c r="BK678" s="209">
        <f t="shared" si="269"/>
        <v>0</v>
      </c>
      <c r="BL678" s="17" t="s">
        <v>123</v>
      </c>
      <c r="BM678" s="208" t="s">
        <v>5529</v>
      </c>
    </row>
    <row r="679" spans="2:65" s="1" customFormat="1" ht="16.5" customHeight="1">
      <c r="B679" s="35"/>
      <c r="C679" s="197" t="s">
        <v>2463</v>
      </c>
      <c r="D679" s="197" t="s">
        <v>264</v>
      </c>
      <c r="E679" s="198" t="s">
        <v>5530</v>
      </c>
      <c r="F679" s="199" t="s">
        <v>4761</v>
      </c>
      <c r="G679" s="200" t="s">
        <v>1692</v>
      </c>
      <c r="H679" s="201">
        <v>65</v>
      </c>
      <c r="I679" s="202"/>
      <c r="J679" s="203">
        <f t="shared" si="260"/>
        <v>0</v>
      </c>
      <c r="K679" s="199" t="s">
        <v>411</v>
      </c>
      <c r="L679" s="39"/>
      <c r="M679" s="204" t="s">
        <v>1</v>
      </c>
      <c r="N679" s="205" t="s">
        <v>46</v>
      </c>
      <c r="O679" s="67"/>
      <c r="P679" s="206">
        <f t="shared" si="261"/>
        <v>0</v>
      </c>
      <c r="Q679" s="206">
        <v>0</v>
      </c>
      <c r="R679" s="206">
        <f t="shared" si="262"/>
        <v>0</v>
      </c>
      <c r="S679" s="206">
        <v>0</v>
      </c>
      <c r="T679" s="207">
        <f t="shared" si="263"/>
        <v>0</v>
      </c>
      <c r="AR679" s="208" t="s">
        <v>123</v>
      </c>
      <c r="AT679" s="208" t="s">
        <v>264</v>
      </c>
      <c r="AU679" s="208" t="s">
        <v>88</v>
      </c>
      <c r="AY679" s="17" t="s">
        <v>261</v>
      </c>
      <c r="BE679" s="209">
        <f t="shared" si="264"/>
        <v>0</v>
      </c>
      <c r="BF679" s="209">
        <f t="shared" si="265"/>
        <v>0</v>
      </c>
      <c r="BG679" s="209">
        <f t="shared" si="266"/>
        <v>0</v>
      </c>
      <c r="BH679" s="209">
        <f t="shared" si="267"/>
        <v>0</v>
      </c>
      <c r="BI679" s="209">
        <f t="shared" si="268"/>
        <v>0</v>
      </c>
      <c r="BJ679" s="17" t="s">
        <v>88</v>
      </c>
      <c r="BK679" s="209">
        <f t="shared" si="269"/>
        <v>0</v>
      </c>
      <c r="BL679" s="17" t="s">
        <v>123</v>
      </c>
      <c r="BM679" s="208" t="s">
        <v>5531</v>
      </c>
    </row>
    <row r="680" spans="2:65" s="1" customFormat="1" ht="16.5" customHeight="1">
      <c r="B680" s="35"/>
      <c r="C680" s="197" t="s">
        <v>2468</v>
      </c>
      <c r="D680" s="197" t="s">
        <v>264</v>
      </c>
      <c r="E680" s="198" t="s">
        <v>5532</v>
      </c>
      <c r="F680" s="199" t="s">
        <v>4935</v>
      </c>
      <c r="G680" s="200" t="s">
        <v>405</v>
      </c>
      <c r="H680" s="201">
        <v>308</v>
      </c>
      <c r="I680" s="202"/>
      <c r="J680" s="203">
        <f t="shared" si="260"/>
        <v>0</v>
      </c>
      <c r="K680" s="199" t="s">
        <v>411</v>
      </c>
      <c r="L680" s="39"/>
      <c r="M680" s="204" t="s">
        <v>1</v>
      </c>
      <c r="N680" s="205" t="s">
        <v>46</v>
      </c>
      <c r="O680" s="67"/>
      <c r="P680" s="206">
        <f t="shared" si="261"/>
        <v>0</v>
      </c>
      <c r="Q680" s="206">
        <v>0</v>
      </c>
      <c r="R680" s="206">
        <f t="shared" si="262"/>
        <v>0</v>
      </c>
      <c r="S680" s="206">
        <v>0</v>
      </c>
      <c r="T680" s="207">
        <f t="shared" si="263"/>
        <v>0</v>
      </c>
      <c r="AR680" s="208" t="s">
        <v>123</v>
      </c>
      <c r="AT680" s="208" t="s">
        <v>264</v>
      </c>
      <c r="AU680" s="208" t="s">
        <v>88</v>
      </c>
      <c r="AY680" s="17" t="s">
        <v>261</v>
      </c>
      <c r="BE680" s="209">
        <f t="shared" si="264"/>
        <v>0</v>
      </c>
      <c r="BF680" s="209">
        <f t="shared" si="265"/>
        <v>0</v>
      </c>
      <c r="BG680" s="209">
        <f t="shared" si="266"/>
        <v>0</v>
      </c>
      <c r="BH680" s="209">
        <f t="shared" si="267"/>
        <v>0</v>
      </c>
      <c r="BI680" s="209">
        <f t="shared" si="268"/>
        <v>0</v>
      </c>
      <c r="BJ680" s="17" t="s">
        <v>88</v>
      </c>
      <c r="BK680" s="209">
        <f t="shared" si="269"/>
        <v>0</v>
      </c>
      <c r="BL680" s="17" t="s">
        <v>123</v>
      </c>
      <c r="BM680" s="208" t="s">
        <v>5533</v>
      </c>
    </row>
    <row r="681" spans="2:65" s="1" customFormat="1" ht="16.5" customHeight="1">
      <c r="B681" s="35"/>
      <c r="C681" s="197" t="s">
        <v>2472</v>
      </c>
      <c r="D681" s="197" t="s">
        <v>264</v>
      </c>
      <c r="E681" s="198" t="s">
        <v>5534</v>
      </c>
      <c r="F681" s="199" t="s">
        <v>4937</v>
      </c>
      <c r="G681" s="200" t="s">
        <v>405</v>
      </c>
      <c r="H681" s="201">
        <v>161</v>
      </c>
      <c r="I681" s="202"/>
      <c r="J681" s="203">
        <f t="shared" si="260"/>
        <v>0</v>
      </c>
      <c r="K681" s="199" t="s">
        <v>411</v>
      </c>
      <c r="L681" s="39"/>
      <c r="M681" s="204" t="s">
        <v>1</v>
      </c>
      <c r="N681" s="205" t="s">
        <v>46</v>
      </c>
      <c r="O681" s="67"/>
      <c r="P681" s="206">
        <f t="shared" si="261"/>
        <v>0</v>
      </c>
      <c r="Q681" s="206">
        <v>0</v>
      </c>
      <c r="R681" s="206">
        <f t="shared" si="262"/>
        <v>0</v>
      </c>
      <c r="S681" s="206">
        <v>0</v>
      </c>
      <c r="T681" s="207">
        <f t="shared" si="263"/>
        <v>0</v>
      </c>
      <c r="AR681" s="208" t="s">
        <v>123</v>
      </c>
      <c r="AT681" s="208" t="s">
        <v>264</v>
      </c>
      <c r="AU681" s="208" t="s">
        <v>88</v>
      </c>
      <c r="AY681" s="17" t="s">
        <v>261</v>
      </c>
      <c r="BE681" s="209">
        <f t="shared" si="264"/>
        <v>0</v>
      </c>
      <c r="BF681" s="209">
        <f t="shared" si="265"/>
        <v>0</v>
      </c>
      <c r="BG681" s="209">
        <f t="shared" si="266"/>
        <v>0</v>
      </c>
      <c r="BH681" s="209">
        <f t="shared" si="267"/>
        <v>0</v>
      </c>
      <c r="BI681" s="209">
        <f t="shared" si="268"/>
        <v>0</v>
      </c>
      <c r="BJ681" s="17" t="s">
        <v>88</v>
      </c>
      <c r="BK681" s="209">
        <f t="shared" si="269"/>
        <v>0</v>
      </c>
      <c r="BL681" s="17" t="s">
        <v>123</v>
      </c>
      <c r="BM681" s="208" t="s">
        <v>5535</v>
      </c>
    </row>
    <row r="682" spans="2:65" s="1" customFormat="1" ht="16.5" customHeight="1">
      <c r="B682" s="35"/>
      <c r="C682" s="197" t="s">
        <v>2477</v>
      </c>
      <c r="D682" s="197" t="s">
        <v>264</v>
      </c>
      <c r="E682" s="198" t="s">
        <v>5536</v>
      </c>
      <c r="F682" s="199" t="s">
        <v>5151</v>
      </c>
      <c r="G682" s="200" t="s">
        <v>405</v>
      </c>
      <c r="H682" s="201">
        <v>22</v>
      </c>
      <c r="I682" s="202"/>
      <c r="J682" s="203">
        <f t="shared" si="260"/>
        <v>0</v>
      </c>
      <c r="K682" s="199" t="s">
        <v>411</v>
      </c>
      <c r="L682" s="39"/>
      <c r="M682" s="204" t="s">
        <v>1</v>
      </c>
      <c r="N682" s="205" t="s">
        <v>46</v>
      </c>
      <c r="O682" s="67"/>
      <c r="P682" s="206">
        <f t="shared" si="261"/>
        <v>0</v>
      </c>
      <c r="Q682" s="206">
        <v>0</v>
      </c>
      <c r="R682" s="206">
        <f t="shared" si="262"/>
        <v>0</v>
      </c>
      <c r="S682" s="206">
        <v>0</v>
      </c>
      <c r="T682" s="207">
        <f t="shared" si="263"/>
        <v>0</v>
      </c>
      <c r="AR682" s="208" t="s">
        <v>123</v>
      </c>
      <c r="AT682" s="208" t="s">
        <v>264</v>
      </c>
      <c r="AU682" s="208" t="s">
        <v>88</v>
      </c>
      <c r="AY682" s="17" t="s">
        <v>261</v>
      </c>
      <c r="BE682" s="209">
        <f t="shared" si="264"/>
        <v>0</v>
      </c>
      <c r="BF682" s="209">
        <f t="shared" si="265"/>
        <v>0</v>
      </c>
      <c r="BG682" s="209">
        <f t="shared" si="266"/>
        <v>0</v>
      </c>
      <c r="BH682" s="209">
        <f t="shared" si="267"/>
        <v>0</v>
      </c>
      <c r="BI682" s="209">
        <f t="shared" si="268"/>
        <v>0</v>
      </c>
      <c r="BJ682" s="17" t="s">
        <v>88</v>
      </c>
      <c r="BK682" s="209">
        <f t="shared" si="269"/>
        <v>0</v>
      </c>
      <c r="BL682" s="17" t="s">
        <v>123</v>
      </c>
      <c r="BM682" s="208" t="s">
        <v>5537</v>
      </c>
    </row>
    <row r="683" spans="2:65" s="11" customFormat="1" ht="25.9" customHeight="1">
      <c r="B683" s="181"/>
      <c r="C683" s="182"/>
      <c r="D683" s="183" t="s">
        <v>80</v>
      </c>
      <c r="E683" s="184" t="s">
        <v>5538</v>
      </c>
      <c r="F683" s="184" t="s">
        <v>5539</v>
      </c>
      <c r="G683" s="182"/>
      <c r="H683" s="182"/>
      <c r="I683" s="185"/>
      <c r="J683" s="186">
        <f>BK683</f>
        <v>0</v>
      </c>
      <c r="K683" s="182"/>
      <c r="L683" s="187"/>
      <c r="M683" s="188"/>
      <c r="N683" s="189"/>
      <c r="O683" s="189"/>
      <c r="P683" s="190">
        <f>SUM(P684:P721)</f>
        <v>0</v>
      </c>
      <c r="Q683" s="189"/>
      <c r="R683" s="190">
        <f>SUM(R684:R721)</f>
        <v>0</v>
      </c>
      <c r="S683" s="189"/>
      <c r="T683" s="191">
        <f>SUM(T684:T721)</f>
        <v>0</v>
      </c>
      <c r="AR683" s="192" t="s">
        <v>88</v>
      </c>
      <c r="AT683" s="193" t="s">
        <v>80</v>
      </c>
      <c r="AU683" s="193" t="s">
        <v>81</v>
      </c>
      <c r="AY683" s="192" t="s">
        <v>261</v>
      </c>
      <c r="BK683" s="194">
        <f>SUM(BK684:BK721)</f>
        <v>0</v>
      </c>
    </row>
    <row r="684" spans="2:65" s="1" customFormat="1" ht="16.5" customHeight="1">
      <c r="B684" s="35"/>
      <c r="C684" s="197" t="s">
        <v>2485</v>
      </c>
      <c r="D684" s="197" t="s">
        <v>264</v>
      </c>
      <c r="E684" s="198" t="s">
        <v>5540</v>
      </c>
      <c r="F684" s="199" t="s">
        <v>4945</v>
      </c>
      <c r="G684" s="200" t="s">
        <v>1827</v>
      </c>
      <c r="H684" s="201">
        <v>1</v>
      </c>
      <c r="I684" s="202"/>
      <c r="J684" s="203">
        <f>ROUND(I684*H684,2)</f>
        <v>0</v>
      </c>
      <c r="K684" s="199" t="s">
        <v>411</v>
      </c>
      <c r="L684" s="39"/>
      <c r="M684" s="204" t="s">
        <v>1</v>
      </c>
      <c r="N684" s="205" t="s">
        <v>46</v>
      </c>
      <c r="O684" s="67"/>
      <c r="P684" s="206">
        <f>O684*H684</f>
        <v>0</v>
      </c>
      <c r="Q684" s="206">
        <v>0</v>
      </c>
      <c r="R684" s="206">
        <f>Q684*H684</f>
        <v>0</v>
      </c>
      <c r="S684" s="206">
        <v>0</v>
      </c>
      <c r="T684" s="207">
        <f>S684*H684</f>
        <v>0</v>
      </c>
      <c r="AR684" s="208" t="s">
        <v>123</v>
      </c>
      <c r="AT684" s="208" t="s">
        <v>264</v>
      </c>
      <c r="AU684" s="208" t="s">
        <v>88</v>
      </c>
      <c r="AY684" s="17" t="s">
        <v>261</v>
      </c>
      <c r="BE684" s="209">
        <f>IF(N684="základní",J684,0)</f>
        <v>0</v>
      </c>
      <c r="BF684" s="209">
        <f>IF(N684="snížená",J684,0)</f>
        <v>0</v>
      </c>
      <c r="BG684" s="209">
        <f>IF(N684="zákl. přenesená",J684,0)</f>
        <v>0</v>
      </c>
      <c r="BH684" s="209">
        <f>IF(N684="sníž. přenesená",J684,0)</f>
        <v>0</v>
      </c>
      <c r="BI684" s="209">
        <f>IF(N684="nulová",J684,0)</f>
        <v>0</v>
      </c>
      <c r="BJ684" s="17" t="s">
        <v>88</v>
      </c>
      <c r="BK684" s="209">
        <f>ROUND(I684*H684,2)</f>
        <v>0</v>
      </c>
      <c r="BL684" s="17" t="s">
        <v>123</v>
      </c>
      <c r="BM684" s="208" t="s">
        <v>5541</v>
      </c>
    </row>
    <row r="685" spans="2:65" s="1" customFormat="1" ht="87.75">
      <c r="B685" s="35"/>
      <c r="C685" s="36"/>
      <c r="D685" s="210" t="s">
        <v>271</v>
      </c>
      <c r="E685" s="36"/>
      <c r="F685" s="211" t="s">
        <v>5315</v>
      </c>
      <c r="G685" s="36"/>
      <c r="H685" s="36"/>
      <c r="I685" s="118"/>
      <c r="J685" s="36"/>
      <c r="K685" s="36"/>
      <c r="L685" s="39"/>
      <c r="M685" s="212"/>
      <c r="N685" s="67"/>
      <c r="O685" s="67"/>
      <c r="P685" s="67"/>
      <c r="Q685" s="67"/>
      <c r="R685" s="67"/>
      <c r="S685" s="67"/>
      <c r="T685" s="68"/>
      <c r="AT685" s="17" t="s">
        <v>271</v>
      </c>
      <c r="AU685" s="17" t="s">
        <v>88</v>
      </c>
    </row>
    <row r="686" spans="2:65" s="1" customFormat="1" ht="16.5" customHeight="1">
      <c r="B686" s="35"/>
      <c r="C686" s="197" t="s">
        <v>2491</v>
      </c>
      <c r="D686" s="197" t="s">
        <v>264</v>
      </c>
      <c r="E686" s="198" t="s">
        <v>5542</v>
      </c>
      <c r="F686" s="199" t="s">
        <v>4740</v>
      </c>
      <c r="G686" s="200" t="s">
        <v>1827</v>
      </c>
      <c r="H686" s="201">
        <v>1</v>
      </c>
      <c r="I686" s="202"/>
      <c r="J686" s="203">
        <f>ROUND(I686*H686,2)</f>
        <v>0</v>
      </c>
      <c r="K686" s="199" t="s">
        <v>411</v>
      </c>
      <c r="L686" s="39"/>
      <c r="M686" s="204" t="s">
        <v>1</v>
      </c>
      <c r="N686" s="205" t="s">
        <v>46</v>
      </c>
      <c r="O686" s="67"/>
      <c r="P686" s="206">
        <f>O686*H686</f>
        <v>0</v>
      </c>
      <c r="Q686" s="206">
        <v>0</v>
      </c>
      <c r="R686" s="206">
        <f>Q686*H686</f>
        <v>0</v>
      </c>
      <c r="S686" s="206">
        <v>0</v>
      </c>
      <c r="T686" s="207">
        <f>S686*H686</f>
        <v>0</v>
      </c>
      <c r="AR686" s="208" t="s">
        <v>123</v>
      </c>
      <c r="AT686" s="208" t="s">
        <v>264</v>
      </c>
      <c r="AU686" s="208" t="s">
        <v>88</v>
      </c>
      <c r="AY686" s="17" t="s">
        <v>261</v>
      </c>
      <c r="BE686" s="209">
        <f>IF(N686="základní",J686,0)</f>
        <v>0</v>
      </c>
      <c r="BF686" s="209">
        <f>IF(N686="snížená",J686,0)</f>
        <v>0</v>
      </c>
      <c r="BG686" s="209">
        <f>IF(N686="zákl. přenesená",J686,0)</f>
        <v>0</v>
      </c>
      <c r="BH686" s="209">
        <f>IF(N686="sníž. přenesená",J686,0)</f>
        <v>0</v>
      </c>
      <c r="BI686" s="209">
        <f>IF(N686="nulová",J686,0)</f>
        <v>0</v>
      </c>
      <c r="BJ686" s="17" t="s">
        <v>88</v>
      </c>
      <c r="BK686" s="209">
        <f>ROUND(I686*H686,2)</f>
        <v>0</v>
      </c>
      <c r="BL686" s="17" t="s">
        <v>123</v>
      </c>
      <c r="BM686" s="208" t="s">
        <v>5543</v>
      </c>
    </row>
    <row r="687" spans="2:65" s="1" customFormat="1" ht="16.5" customHeight="1">
      <c r="B687" s="35"/>
      <c r="C687" s="197" t="s">
        <v>2496</v>
      </c>
      <c r="D687" s="197" t="s">
        <v>264</v>
      </c>
      <c r="E687" s="198" t="s">
        <v>5544</v>
      </c>
      <c r="F687" s="199" t="s">
        <v>4799</v>
      </c>
      <c r="G687" s="200" t="s">
        <v>1827</v>
      </c>
      <c r="H687" s="201">
        <v>1</v>
      </c>
      <c r="I687" s="202"/>
      <c r="J687" s="203">
        <f>ROUND(I687*H687,2)</f>
        <v>0</v>
      </c>
      <c r="K687" s="199" t="s">
        <v>411</v>
      </c>
      <c r="L687" s="39"/>
      <c r="M687" s="204" t="s">
        <v>1</v>
      </c>
      <c r="N687" s="205" t="s">
        <v>46</v>
      </c>
      <c r="O687" s="67"/>
      <c r="P687" s="206">
        <f>O687*H687</f>
        <v>0</v>
      </c>
      <c r="Q687" s="206">
        <v>0</v>
      </c>
      <c r="R687" s="206">
        <f>Q687*H687</f>
        <v>0</v>
      </c>
      <c r="S687" s="206">
        <v>0</v>
      </c>
      <c r="T687" s="207">
        <f>S687*H687</f>
        <v>0</v>
      </c>
      <c r="AR687" s="208" t="s">
        <v>123</v>
      </c>
      <c r="AT687" s="208" t="s">
        <v>264</v>
      </c>
      <c r="AU687" s="208" t="s">
        <v>88</v>
      </c>
      <c r="AY687" s="17" t="s">
        <v>261</v>
      </c>
      <c r="BE687" s="209">
        <f>IF(N687="základní",J687,0)</f>
        <v>0</v>
      </c>
      <c r="BF687" s="209">
        <f>IF(N687="snížená",J687,0)</f>
        <v>0</v>
      </c>
      <c r="BG687" s="209">
        <f>IF(N687="zákl. přenesená",J687,0)</f>
        <v>0</v>
      </c>
      <c r="BH687" s="209">
        <f>IF(N687="sníž. přenesená",J687,0)</f>
        <v>0</v>
      </c>
      <c r="BI687" s="209">
        <f>IF(N687="nulová",J687,0)</f>
        <v>0</v>
      </c>
      <c r="BJ687" s="17" t="s">
        <v>88</v>
      </c>
      <c r="BK687" s="209">
        <f>ROUND(I687*H687,2)</f>
        <v>0</v>
      </c>
      <c r="BL687" s="17" t="s">
        <v>123</v>
      </c>
      <c r="BM687" s="208" t="s">
        <v>5545</v>
      </c>
    </row>
    <row r="688" spans="2:65" s="1" customFormat="1" ht="29.25">
      <c r="B688" s="35"/>
      <c r="C688" s="36"/>
      <c r="D688" s="210" t="s">
        <v>271</v>
      </c>
      <c r="E688" s="36"/>
      <c r="F688" s="211" t="s">
        <v>5107</v>
      </c>
      <c r="G688" s="36"/>
      <c r="H688" s="36"/>
      <c r="I688" s="118"/>
      <c r="J688" s="36"/>
      <c r="K688" s="36"/>
      <c r="L688" s="39"/>
      <c r="M688" s="212"/>
      <c r="N688" s="67"/>
      <c r="O688" s="67"/>
      <c r="P688" s="67"/>
      <c r="Q688" s="67"/>
      <c r="R688" s="67"/>
      <c r="S688" s="67"/>
      <c r="T688" s="68"/>
      <c r="AT688" s="17" t="s">
        <v>271</v>
      </c>
      <c r="AU688" s="17" t="s">
        <v>88</v>
      </c>
    </row>
    <row r="689" spans="2:65" s="1" customFormat="1" ht="16.5" customHeight="1">
      <c r="B689" s="35"/>
      <c r="C689" s="197" t="s">
        <v>2501</v>
      </c>
      <c r="D689" s="197" t="s">
        <v>264</v>
      </c>
      <c r="E689" s="198" t="s">
        <v>5546</v>
      </c>
      <c r="F689" s="199" t="s">
        <v>4802</v>
      </c>
      <c r="G689" s="200" t="s">
        <v>1827</v>
      </c>
      <c r="H689" s="201">
        <v>1</v>
      </c>
      <c r="I689" s="202"/>
      <c r="J689" s="203">
        <f>ROUND(I689*H689,2)</f>
        <v>0</v>
      </c>
      <c r="K689" s="199" t="s">
        <v>411</v>
      </c>
      <c r="L689" s="39"/>
      <c r="M689" s="204" t="s">
        <v>1</v>
      </c>
      <c r="N689" s="205" t="s">
        <v>46</v>
      </c>
      <c r="O689" s="67"/>
      <c r="P689" s="206">
        <f>O689*H689</f>
        <v>0</v>
      </c>
      <c r="Q689" s="206">
        <v>0</v>
      </c>
      <c r="R689" s="206">
        <f>Q689*H689</f>
        <v>0</v>
      </c>
      <c r="S689" s="206">
        <v>0</v>
      </c>
      <c r="T689" s="207">
        <f>S689*H689</f>
        <v>0</v>
      </c>
      <c r="AR689" s="208" t="s">
        <v>123</v>
      </c>
      <c r="AT689" s="208" t="s">
        <v>264</v>
      </c>
      <c r="AU689" s="208" t="s">
        <v>88</v>
      </c>
      <c r="AY689" s="17" t="s">
        <v>261</v>
      </c>
      <c r="BE689" s="209">
        <f>IF(N689="základní",J689,0)</f>
        <v>0</v>
      </c>
      <c r="BF689" s="209">
        <f>IF(N689="snížená",J689,0)</f>
        <v>0</v>
      </c>
      <c r="BG689" s="209">
        <f>IF(N689="zákl. přenesená",J689,0)</f>
        <v>0</v>
      </c>
      <c r="BH689" s="209">
        <f>IF(N689="sníž. přenesená",J689,0)</f>
        <v>0</v>
      </c>
      <c r="BI689" s="209">
        <f>IF(N689="nulová",J689,0)</f>
        <v>0</v>
      </c>
      <c r="BJ689" s="17" t="s">
        <v>88</v>
      </c>
      <c r="BK689" s="209">
        <f>ROUND(I689*H689,2)</f>
        <v>0</v>
      </c>
      <c r="BL689" s="17" t="s">
        <v>123</v>
      </c>
      <c r="BM689" s="208" t="s">
        <v>5547</v>
      </c>
    </row>
    <row r="690" spans="2:65" s="1" customFormat="1" ht="16.5" customHeight="1">
      <c r="B690" s="35"/>
      <c r="C690" s="197" t="s">
        <v>2506</v>
      </c>
      <c r="D690" s="197" t="s">
        <v>264</v>
      </c>
      <c r="E690" s="198" t="s">
        <v>5548</v>
      </c>
      <c r="F690" s="199" t="s">
        <v>4804</v>
      </c>
      <c r="G690" s="200" t="s">
        <v>1827</v>
      </c>
      <c r="H690" s="201">
        <v>1</v>
      </c>
      <c r="I690" s="202"/>
      <c r="J690" s="203">
        <f>ROUND(I690*H690,2)</f>
        <v>0</v>
      </c>
      <c r="K690" s="199" t="s">
        <v>411</v>
      </c>
      <c r="L690" s="39"/>
      <c r="M690" s="204" t="s">
        <v>1</v>
      </c>
      <c r="N690" s="205" t="s">
        <v>46</v>
      </c>
      <c r="O690" s="67"/>
      <c r="P690" s="206">
        <f>O690*H690</f>
        <v>0</v>
      </c>
      <c r="Q690" s="206">
        <v>0</v>
      </c>
      <c r="R690" s="206">
        <f>Q690*H690</f>
        <v>0</v>
      </c>
      <c r="S690" s="206">
        <v>0</v>
      </c>
      <c r="T690" s="207">
        <f>S690*H690</f>
        <v>0</v>
      </c>
      <c r="AR690" s="208" t="s">
        <v>123</v>
      </c>
      <c r="AT690" s="208" t="s">
        <v>264</v>
      </c>
      <c r="AU690" s="208" t="s">
        <v>88</v>
      </c>
      <c r="AY690" s="17" t="s">
        <v>261</v>
      </c>
      <c r="BE690" s="209">
        <f>IF(N690="základní",J690,0)</f>
        <v>0</v>
      </c>
      <c r="BF690" s="209">
        <f>IF(N690="snížená",J690,0)</f>
        <v>0</v>
      </c>
      <c r="BG690" s="209">
        <f>IF(N690="zákl. přenesená",J690,0)</f>
        <v>0</v>
      </c>
      <c r="BH690" s="209">
        <f>IF(N690="sníž. přenesená",J690,0)</f>
        <v>0</v>
      </c>
      <c r="BI690" s="209">
        <f>IF(N690="nulová",J690,0)</f>
        <v>0</v>
      </c>
      <c r="BJ690" s="17" t="s">
        <v>88</v>
      </c>
      <c r="BK690" s="209">
        <f>ROUND(I690*H690,2)</f>
        <v>0</v>
      </c>
      <c r="BL690" s="17" t="s">
        <v>123</v>
      </c>
      <c r="BM690" s="208" t="s">
        <v>5549</v>
      </c>
    </row>
    <row r="691" spans="2:65" s="1" customFormat="1" ht="16.5" customHeight="1">
      <c r="B691" s="35"/>
      <c r="C691" s="197" t="s">
        <v>2512</v>
      </c>
      <c r="D691" s="197" t="s">
        <v>264</v>
      </c>
      <c r="E691" s="198" t="s">
        <v>5550</v>
      </c>
      <c r="F691" s="199" t="s">
        <v>4806</v>
      </c>
      <c r="G691" s="200" t="s">
        <v>1827</v>
      </c>
      <c r="H691" s="201">
        <v>1</v>
      </c>
      <c r="I691" s="202"/>
      <c r="J691" s="203">
        <f>ROUND(I691*H691,2)</f>
        <v>0</v>
      </c>
      <c r="K691" s="199" t="s">
        <v>411</v>
      </c>
      <c r="L691" s="39"/>
      <c r="M691" s="204" t="s">
        <v>1</v>
      </c>
      <c r="N691" s="205" t="s">
        <v>46</v>
      </c>
      <c r="O691" s="67"/>
      <c r="P691" s="206">
        <f>O691*H691</f>
        <v>0</v>
      </c>
      <c r="Q691" s="206">
        <v>0</v>
      </c>
      <c r="R691" s="206">
        <f>Q691*H691</f>
        <v>0</v>
      </c>
      <c r="S691" s="206">
        <v>0</v>
      </c>
      <c r="T691" s="207">
        <f>S691*H691</f>
        <v>0</v>
      </c>
      <c r="AR691" s="208" t="s">
        <v>123</v>
      </c>
      <c r="AT691" s="208" t="s">
        <v>264</v>
      </c>
      <c r="AU691" s="208" t="s">
        <v>88</v>
      </c>
      <c r="AY691" s="17" t="s">
        <v>261</v>
      </c>
      <c r="BE691" s="209">
        <f>IF(N691="základní",J691,0)</f>
        <v>0</v>
      </c>
      <c r="BF691" s="209">
        <f>IF(N691="snížená",J691,0)</f>
        <v>0</v>
      </c>
      <c r="BG691" s="209">
        <f>IF(N691="zákl. přenesená",J691,0)</f>
        <v>0</v>
      </c>
      <c r="BH691" s="209">
        <f>IF(N691="sníž. přenesená",J691,0)</f>
        <v>0</v>
      </c>
      <c r="BI691" s="209">
        <f>IF(N691="nulová",J691,0)</f>
        <v>0</v>
      </c>
      <c r="BJ691" s="17" t="s">
        <v>88</v>
      </c>
      <c r="BK691" s="209">
        <f>ROUND(I691*H691,2)</f>
        <v>0</v>
      </c>
      <c r="BL691" s="17" t="s">
        <v>123</v>
      </c>
      <c r="BM691" s="208" t="s">
        <v>5551</v>
      </c>
    </row>
    <row r="692" spans="2:65" s="1" customFormat="1" ht="16.5" customHeight="1">
      <c r="B692" s="35"/>
      <c r="C692" s="197" t="s">
        <v>2519</v>
      </c>
      <c r="D692" s="197" t="s">
        <v>264</v>
      </c>
      <c r="E692" s="198" t="s">
        <v>5552</v>
      </c>
      <c r="F692" s="199" t="s">
        <v>4953</v>
      </c>
      <c r="G692" s="200" t="s">
        <v>1692</v>
      </c>
      <c r="H692" s="201">
        <v>30</v>
      </c>
      <c r="I692" s="202"/>
      <c r="J692" s="203">
        <f>ROUND(I692*H692,2)</f>
        <v>0</v>
      </c>
      <c r="K692" s="199" t="s">
        <v>411</v>
      </c>
      <c r="L692" s="39"/>
      <c r="M692" s="204" t="s">
        <v>1</v>
      </c>
      <c r="N692" s="205" t="s">
        <v>46</v>
      </c>
      <c r="O692" s="67"/>
      <c r="P692" s="206">
        <f>O692*H692</f>
        <v>0</v>
      </c>
      <c r="Q692" s="206">
        <v>0</v>
      </c>
      <c r="R692" s="206">
        <f>Q692*H692</f>
        <v>0</v>
      </c>
      <c r="S692" s="206">
        <v>0</v>
      </c>
      <c r="T692" s="207">
        <f>S692*H692</f>
        <v>0</v>
      </c>
      <c r="AR692" s="208" t="s">
        <v>123</v>
      </c>
      <c r="AT692" s="208" t="s">
        <v>264</v>
      </c>
      <c r="AU692" s="208" t="s">
        <v>88</v>
      </c>
      <c r="AY692" s="17" t="s">
        <v>261</v>
      </c>
      <c r="BE692" s="209">
        <f>IF(N692="základní",J692,0)</f>
        <v>0</v>
      </c>
      <c r="BF692" s="209">
        <f>IF(N692="snížená",J692,0)</f>
        <v>0</v>
      </c>
      <c r="BG692" s="209">
        <f>IF(N692="zákl. přenesená",J692,0)</f>
        <v>0</v>
      </c>
      <c r="BH692" s="209">
        <f>IF(N692="sníž. přenesená",J692,0)</f>
        <v>0</v>
      </c>
      <c r="BI692" s="209">
        <f>IF(N692="nulová",J692,0)</f>
        <v>0</v>
      </c>
      <c r="BJ692" s="17" t="s">
        <v>88</v>
      </c>
      <c r="BK692" s="209">
        <f>ROUND(I692*H692,2)</f>
        <v>0</v>
      </c>
      <c r="BL692" s="17" t="s">
        <v>123</v>
      </c>
      <c r="BM692" s="208" t="s">
        <v>5553</v>
      </c>
    </row>
    <row r="693" spans="2:65" s="1" customFormat="1" ht="19.5">
      <c r="B693" s="35"/>
      <c r="C693" s="36"/>
      <c r="D693" s="210" t="s">
        <v>271</v>
      </c>
      <c r="E693" s="36"/>
      <c r="F693" s="211" t="s">
        <v>4820</v>
      </c>
      <c r="G693" s="36"/>
      <c r="H693" s="36"/>
      <c r="I693" s="118"/>
      <c r="J693" s="36"/>
      <c r="K693" s="36"/>
      <c r="L693" s="39"/>
      <c r="M693" s="212"/>
      <c r="N693" s="67"/>
      <c r="O693" s="67"/>
      <c r="P693" s="67"/>
      <c r="Q693" s="67"/>
      <c r="R693" s="67"/>
      <c r="S693" s="67"/>
      <c r="T693" s="68"/>
      <c r="AT693" s="17" t="s">
        <v>271</v>
      </c>
      <c r="AU693" s="17" t="s">
        <v>88</v>
      </c>
    </row>
    <row r="694" spans="2:65" s="1" customFormat="1" ht="16.5" customHeight="1">
      <c r="B694" s="35"/>
      <c r="C694" s="197" t="s">
        <v>2525</v>
      </c>
      <c r="D694" s="197" t="s">
        <v>264</v>
      </c>
      <c r="E694" s="198" t="s">
        <v>5554</v>
      </c>
      <c r="F694" s="199" t="s">
        <v>4740</v>
      </c>
      <c r="G694" s="200" t="s">
        <v>1827</v>
      </c>
      <c r="H694" s="201">
        <v>1</v>
      </c>
      <c r="I694" s="202"/>
      <c r="J694" s="203">
        <f>ROUND(I694*H694,2)</f>
        <v>0</v>
      </c>
      <c r="K694" s="199" t="s">
        <v>411</v>
      </c>
      <c r="L694" s="39"/>
      <c r="M694" s="204" t="s">
        <v>1</v>
      </c>
      <c r="N694" s="205" t="s">
        <v>46</v>
      </c>
      <c r="O694" s="67"/>
      <c r="P694" s="206">
        <f>O694*H694</f>
        <v>0</v>
      </c>
      <c r="Q694" s="206">
        <v>0</v>
      </c>
      <c r="R694" s="206">
        <f>Q694*H694</f>
        <v>0</v>
      </c>
      <c r="S694" s="206">
        <v>0</v>
      </c>
      <c r="T694" s="207">
        <f>S694*H694</f>
        <v>0</v>
      </c>
      <c r="AR694" s="208" t="s">
        <v>123</v>
      </c>
      <c r="AT694" s="208" t="s">
        <v>264</v>
      </c>
      <c r="AU694" s="208" t="s">
        <v>88</v>
      </c>
      <c r="AY694" s="17" t="s">
        <v>261</v>
      </c>
      <c r="BE694" s="209">
        <f>IF(N694="základní",J694,0)</f>
        <v>0</v>
      </c>
      <c r="BF694" s="209">
        <f>IF(N694="snížená",J694,0)</f>
        <v>0</v>
      </c>
      <c r="BG694" s="209">
        <f>IF(N694="zákl. přenesená",J694,0)</f>
        <v>0</v>
      </c>
      <c r="BH694" s="209">
        <f>IF(N694="sníž. přenesená",J694,0)</f>
        <v>0</v>
      </c>
      <c r="BI694" s="209">
        <f>IF(N694="nulová",J694,0)</f>
        <v>0</v>
      </c>
      <c r="BJ694" s="17" t="s">
        <v>88</v>
      </c>
      <c r="BK694" s="209">
        <f>ROUND(I694*H694,2)</f>
        <v>0</v>
      </c>
      <c r="BL694" s="17" t="s">
        <v>123</v>
      </c>
      <c r="BM694" s="208" t="s">
        <v>5555</v>
      </c>
    </row>
    <row r="695" spans="2:65" s="1" customFormat="1" ht="16.5" customHeight="1">
      <c r="B695" s="35"/>
      <c r="C695" s="197" t="s">
        <v>2529</v>
      </c>
      <c r="D695" s="197" t="s">
        <v>264</v>
      </c>
      <c r="E695" s="198" t="s">
        <v>5556</v>
      </c>
      <c r="F695" s="199" t="s">
        <v>5557</v>
      </c>
      <c r="G695" s="200" t="s">
        <v>1827</v>
      </c>
      <c r="H695" s="201">
        <v>2</v>
      </c>
      <c r="I695" s="202"/>
      <c r="J695" s="203">
        <f>ROUND(I695*H695,2)</f>
        <v>0</v>
      </c>
      <c r="K695" s="199" t="s">
        <v>411</v>
      </c>
      <c r="L695" s="39"/>
      <c r="M695" s="204" t="s">
        <v>1</v>
      </c>
      <c r="N695" s="205" t="s">
        <v>46</v>
      </c>
      <c r="O695" s="67"/>
      <c r="P695" s="206">
        <f>O695*H695</f>
        <v>0</v>
      </c>
      <c r="Q695" s="206">
        <v>0</v>
      </c>
      <c r="R695" s="206">
        <f>Q695*H695</f>
        <v>0</v>
      </c>
      <c r="S695" s="206">
        <v>0</v>
      </c>
      <c r="T695" s="207">
        <f>S695*H695</f>
        <v>0</v>
      </c>
      <c r="AR695" s="208" t="s">
        <v>123</v>
      </c>
      <c r="AT695" s="208" t="s">
        <v>264</v>
      </c>
      <c r="AU695" s="208" t="s">
        <v>88</v>
      </c>
      <c r="AY695" s="17" t="s">
        <v>261</v>
      </c>
      <c r="BE695" s="209">
        <f>IF(N695="základní",J695,0)</f>
        <v>0</v>
      </c>
      <c r="BF695" s="209">
        <f>IF(N695="snížená",J695,0)</f>
        <v>0</v>
      </c>
      <c r="BG695" s="209">
        <f>IF(N695="zákl. přenesená",J695,0)</f>
        <v>0</v>
      </c>
      <c r="BH695" s="209">
        <f>IF(N695="sníž. přenesená",J695,0)</f>
        <v>0</v>
      </c>
      <c r="BI695" s="209">
        <f>IF(N695="nulová",J695,0)</f>
        <v>0</v>
      </c>
      <c r="BJ695" s="17" t="s">
        <v>88</v>
      </c>
      <c r="BK695" s="209">
        <f>ROUND(I695*H695,2)</f>
        <v>0</v>
      </c>
      <c r="BL695" s="17" t="s">
        <v>123</v>
      </c>
      <c r="BM695" s="208" t="s">
        <v>5558</v>
      </c>
    </row>
    <row r="696" spans="2:65" s="1" customFormat="1" ht="19.5">
      <c r="B696" s="35"/>
      <c r="C696" s="36"/>
      <c r="D696" s="210" t="s">
        <v>271</v>
      </c>
      <c r="E696" s="36"/>
      <c r="F696" s="211" t="s">
        <v>5332</v>
      </c>
      <c r="G696" s="36"/>
      <c r="H696" s="36"/>
      <c r="I696" s="118"/>
      <c r="J696" s="36"/>
      <c r="K696" s="36"/>
      <c r="L696" s="39"/>
      <c r="M696" s="212"/>
      <c r="N696" s="67"/>
      <c r="O696" s="67"/>
      <c r="P696" s="67"/>
      <c r="Q696" s="67"/>
      <c r="R696" s="67"/>
      <c r="S696" s="67"/>
      <c r="T696" s="68"/>
      <c r="AT696" s="17" t="s">
        <v>271</v>
      </c>
      <c r="AU696" s="17" t="s">
        <v>88</v>
      </c>
    </row>
    <row r="697" spans="2:65" s="1" customFormat="1" ht="16.5" customHeight="1">
      <c r="B697" s="35"/>
      <c r="C697" s="197" t="s">
        <v>2534</v>
      </c>
      <c r="D697" s="197" t="s">
        <v>264</v>
      </c>
      <c r="E697" s="198" t="s">
        <v>5559</v>
      </c>
      <c r="F697" s="199" t="s">
        <v>5334</v>
      </c>
      <c r="G697" s="200" t="s">
        <v>1827</v>
      </c>
      <c r="H697" s="201">
        <v>24</v>
      </c>
      <c r="I697" s="202"/>
      <c r="J697" s="203">
        <f>ROUND(I697*H697,2)</f>
        <v>0</v>
      </c>
      <c r="K697" s="199" t="s">
        <v>411</v>
      </c>
      <c r="L697" s="39"/>
      <c r="M697" s="204" t="s">
        <v>1</v>
      </c>
      <c r="N697" s="205" t="s">
        <v>46</v>
      </c>
      <c r="O697" s="67"/>
      <c r="P697" s="206">
        <f>O697*H697</f>
        <v>0</v>
      </c>
      <c r="Q697" s="206">
        <v>0</v>
      </c>
      <c r="R697" s="206">
        <f>Q697*H697</f>
        <v>0</v>
      </c>
      <c r="S697" s="206">
        <v>0</v>
      </c>
      <c r="T697" s="207">
        <f>S697*H697</f>
        <v>0</v>
      </c>
      <c r="AR697" s="208" t="s">
        <v>123</v>
      </c>
      <c r="AT697" s="208" t="s">
        <v>264</v>
      </c>
      <c r="AU697" s="208" t="s">
        <v>88</v>
      </c>
      <c r="AY697" s="17" t="s">
        <v>261</v>
      </c>
      <c r="BE697" s="209">
        <f>IF(N697="základní",J697,0)</f>
        <v>0</v>
      </c>
      <c r="BF697" s="209">
        <f>IF(N697="snížená",J697,0)</f>
        <v>0</v>
      </c>
      <c r="BG697" s="209">
        <f>IF(N697="zákl. přenesená",J697,0)</f>
        <v>0</v>
      </c>
      <c r="BH697" s="209">
        <f>IF(N697="sníž. přenesená",J697,0)</f>
        <v>0</v>
      </c>
      <c r="BI697" s="209">
        <f>IF(N697="nulová",J697,0)</f>
        <v>0</v>
      </c>
      <c r="BJ697" s="17" t="s">
        <v>88</v>
      </c>
      <c r="BK697" s="209">
        <f>ROUND(I697*H697,2)</f>
        <v>0</v>
      </c>
      <c r="BL697" s="17" t="s">
        <v>123</v>
      </c>
      <c r="BM697" s="208" t="s">
        <v>5560</v>
      </c>
    </row>
    <row r="698" spans="2:65" s="1" customFormat="1" ht="16.5" customHeight="1">
      <c r="B698" s="35"/>
      <c r="C698" s="197" t="s">
        <v>2538</v>
      </c>
      <c r="D698" s="197" t="s">
        <v>264</v>
      </c>
      <c r="E698" s="198" t="s">
        <v>5561</v>
      </c>
      <c r="F698" s="199" t="s">
        <v>5562</v>
      </c>
      <c r="G698" s="200" t="s">
        <v>1692</v>
      </c>
      <c r="H698" s="201">
        <v>18</v>
      </c>
      <c r="I698" s="202"/>
      <c r="J698" s="203">
        <f>ROUND(I698*H698,2)</f>
        <v>0</v>
      </c>
      <c r="K698" s="199" t="s">
        <v>411</v>
      </c>
      <c r="L698" s="39"/>
      <c r="M698" s="204" t="s">
        <v>1</v>
      </c>
      <c r="N698" s="205" t="s">
        <v>46</v>
      </c>
      <c r="O698" s="67"/>
      <c r="P698" s="206">
        <f>O698*H698</f>
        <v>0</v>
      </c>
      <c r="Q698" s="206">
        <v>0</v>
      </c>
      <c r="R698" s="206">
        <f>Q698*H698</f>
        <v>0</v>
      </c>
      <c r="S698" s="206">
        <v>0</v>
      </c>
      <c r="T698" s="207">
        <f>S698*H698</f>
        <v>0</v>
      </c>
      <c r="AR698" s="208" t="s">
        <v>123</v>
      </c>
      <c r="AT698" s="208" t="s">
        <v>264</v>
      </c>
      <c r="AU698" s="208" t="s">
        <v>88</v>
      </c>
      <c r="AY698" s="17" t="s">
        <v>261</v>
      </c>
      <c r="BE698" s="209">
        <f>IF(N698="základní",J698,0)</f>
        <v>0</v>
      </c>
      <c r="BF698" s="209">
        <f>IF(N698="snížená",J698,0)</f>
        <v>0</v>
      </c>
      <c r="BG698" s="209">
        <f>IF(N698="zákl. přenesená",J698,0)</f>
        <v>0</v>
      </c>
      <c r="BH698" s="209">
        <f>IF(N698="sníž. přenesená",J698,0)</f>
        <v>0</v>
      </c>
      <c r="BI698" s="209">
        <f>IF(N698="nulová",J698,0)</f>
        <v>0</v>
      </c>
      <c r="BJ698" s="17" t="s">
        <v>88</v>
      </c>
      <c r="BK698" s="209">
        <f>ROUND(I698*H698,2)</f>
        <v>0</v>
      </c>
      <c r="BL698" s="17" t="s">
        <v>123</v>
      </c>
      <c r="BM698" s="208" t="s">
        <v>5563</v>
      </c>
    </row>
    <row r="699" spans="2:65" s="1" customFormat="1" ht="16.5" customHeight="1">
      <c r="B699" s="35"/>
      <c r="C699" s="197" t="s">
        <v>2544</v>
      </c>
      <c r="D699" s="197" t="s">
        <v>264</v>
      </c>
      <c r="E699" s="198" t="s">
        <v>5564</v>
      </c>
      <c r="F699" s="199" t="s">
        <v>4740</v>
      </c>
      <c r="G699" s="200" t="s">
        <v>1827</v>
      </c>
      <c r="H699" s="201">
        <v>1</v>
      </c>
      <c r="I699" s="202"/>
      <c r="J699" s="203">
        <f>ROUND(I699*H699,2)</f>
        <v>0</v>
      </c>
      <c r="K699" s="199" t="s">
        <v>411</v>
      </c>
      <c r="L699" s="39"/>
      <c r="M699" s="204" t="s">
        <v>1</v>
      </c>
      <c r="N699" s="205" t="s">
        <v>46</v>
      </c>
      <c r="O699" s="67"/>
      <c r="P699" s="206">
        <f>O699*H699</f>
        <v>0</v>
      </c>
      <c r="Q699" s="206">
        <v>0</v>
      </c>
      <c r="R699" s="206">
        <f>Q699*H699</f>
        <v>0</v>
      </c>
      <c r="S699" s="206">
        <v>0</v>
      </c>
      <c r="T699" s="207">
        <f>S699*H699</f>
        <v>0</v>
      </c>
      <c r="AR699" s="208" t="s">
        <v>123</v>
      </c>
      <c r="AT699" s="208" t="s">
        <v>264</v>
      </c>
      <c r="AU699" s="208" t="s">
        <v>88</v>
      </c>
      <c r="AY699" s="17" t="s">
        <v>261</v>
      </c>
      <c r="BE699" s="209">
        <f>IF(N699="základní",J699,0)</f>
        <v>0</v>
      </c>
      <c r="BF699" s="209">
        <f>IF(N699="snížená",J699,0)</f>
        <v>0</v>
      </c>
      <c r="BG699" s="209">
        <f>IF(N699="zákl. přenesená",J699,0)</f>
        <v>0</v>
      </c>
      <c r="BH699" s="209">
        <f>IF(N699="sníž. přenesená",J699,0)</f>
        <v>0</v>
      </c>
      <c r="BI699" s="209">
        <f>IF(N699="nulová",J699,0)</f>
        <v>0</v>
      </c>
      <c r="BJ699" s="17" t="s">
        <v>88</v>
      </c>
      <c r="BK699" s="209">
        <f>ROUND(I699*H699,2)</f>
        <v>0</v>
      </c>
      <c r="BL699" s="17" t="s">
        <v>123</v>
      </c>
      <c r="BM699" s="208" t="s">
        <v>5565</v>
      </c>
    </row>
    <row r="700" spans="2:65" s="1" customFormat="1" ht="16.5" customHeight="1">
      <c r="B700" s="35"/>
      <c r="C700" s="197" t="s">
        <v>2550</v>
      </c>
      <c r="D700" s="197" t="s">
        <v>264</v>
      </c>
      <c r="E700" s="198" t="s">
        <v>5566</v>
      </c>
      <c r="F700" s="199" t="s">
        <v>5346</v>
      </c>
      <c r="G700" s="200" t="s">
        <v>1827</v>
      </c>
      <c r="H700" s="201">
        <v>18</v>
      </c>
      <c r="I700" s="202"/>
      <c r="J700" s="203">
        <f>ROUND(I700*H700,2)</f>
        <v>0</v>
      </c>
      <c r="K700" s="199" t="s">
        <v>411</v>
      </c>
      <c r="L700" s="39"/>
      <c r="M700" s="204" t="s">
        <v>1</v>
      </c>
      <c r="N700" s="205" t="s">
        <v>46</v>
      </c>
      <c r="O700" s="67"/>
      <c r="P700" s="206">
        <f>O700*H700</f>
        <v>0</v>
      </c>
      <c r="Q700" s="206">
        <v>0</v>
      </c>
      <c r="R700" s="206">
        <f>Q700*H700</f>
        <v>0</v>
      </c>
      <c r="S700" s="206">
        <v>0</v>
      </c>
      <c r="T700" s="207">
        <f>S700*H700</f>
        <v>0</v>
      </c>
      <c r="AR700" s="208" t="s">
        <v>123</v>
      </c>
      <c r="AT700" s="208" t="s">
        <v>264</v>
      </c>
      <c r="AU700" s="208" t="s">
        <v>88</v>
      </c>
      <c r="AY700" s="17" t="s">
        <v>261</v>
      </c>
      <c r="BE700" s="209">
        <f>IF(N700="základní",J700,0)</f>
        <v>0</v>
      </c>
      <c r="BF700" s="209">
        <f>IF(N700="snížená",J700,0)</f>
        <v>0</v>
      </c>
      <c r="BG700" s="209">
        <f>IF(N700="zákl. přenesená",J700,0)</f>
        <v>0</v>
      </c>
      <c r="BH700" s="209">
        <f>IF(N700="sníž. přenesená",J700,0)</f>
        <v>0</v>
      </c>
      <c r="BI700" s="209">
        <f>IF(N700="nulová",J700,0)</f>
        <v>0</v>
      </c>
      <c r="BJ700" s="17" t="s">
        <v>88</v>
      </c>
      <c r="BK700" s="209">
        <f>ROUND(I700*H700,2)</f>
        <v>0</v>
      </c>
      <c r="BL700" s="17" t="s">
        <v>123</v>
      </c>
      <c r="BM700" s="208" t="s">
        <v>5567</v>
      </c>
    </row>
    <row r="701" spans="2:65" s="1" customFormat="1" ht="48.75">
      <c r="B701" s="35"/>
      <c r="C701" s="36"/>
      <c r="D701" s="210" t="s">
        <v>271</v>
      </c>
      <c r="E701" s="36"/>
      <c r="F701" s="211" t="s">
        <v>5450</v>
      </c>
      <c r="G701" s="36"/>
      <c r="H701" s="36"/>
      <c r="I701" s="118"/>
      <c r="J701" s="36"/>
      <c r="K701" s="36"/>
      <c r="L701" s="39"/>
      <c r="M701" s="212"/>
      <c r="N701" s="67"/>
      <c r="O701" s="67"/>
      <c r="P701" s="67"/>
      <c r="Q701" s="67"/>
      <c r="R701" s="67"/>
      <c r="S701" s="67"/>
      <c r="T701" s="68"/>
      <c r="AT701" s="17" t="s">
        <v>271</v>
      </c>
      <c r="AU701" s="17" t="s">
        <v>88</v>
      </c>
    </row>
    <row r="702" spans="2:65" s="1" customFormat="1" ht="16.5" customHeight="1">
      <c r="B702" s="35"/>
      <c r="C702" s="197" t="s">
        <v>2554</v>
      </c>
      <c r="D702" s="197" t="s">
        <v>264</v>
      </c>
      <c r="E702" s="198" t="s">
        <v>5568</v>
      </c>
      <c r="F702" s="199" t="s">
        <v>5349</v>
      </c>
      <c r="G702" s="200" t="s">
        <v>1827</v>
      </c>
      <c r="H702" s="201">
        <v>6</v>
      </c>
      <c r="I702" s="202"/>
      <c r="J702" s="203">
        <f>ROUND(I702*H702,2)</f>
        <v>0</v>
      </c>
      <c r="K702" s="199" t="s">
        <v>411</v>
      </c>
      <c r="L702" s="39"/>
      <c r="M702" s="204" t="s">
        <v>1</v>
      </c>
      <c r="N702" s="205" t="s">
        <v>46</v>
      </c>
      <c r="O702" s="67"/>
      <c r="P702" s="206">
        <f>O702*H702</f>
        <v>0</v>
      </c>
      <c r="Q702" s="206">
        <v>0</v>
      </c>
      <c r="R702" s="206">
        <f>Q702*H702</f>
        <v>0</v>
      </c>
      <c r="S702" s="206">
        <v>0</v>
      </c>
      <c r="T702" s="207">
        <f>S702*H702</f>
        <v>0</v>
      </c>
      <c r="AR702" s="208" t="s">
        <v>123</v>
      </c>
      <c r="AT702" s="208" t="s">
        <v>264</v>
      </c>
      <c r="AU702" s="208" t="s">
        <v>88</v>
      </c>
      <c r="AY702" s="17" t="s">
        <v>261</v>
      </c>
      <c r="BE702" s="209">
        <f>IF(N702="základní",J702,0)</f>
        <v>0</v>
      </c>
      <c r="BF702" s="209">
        <f>IF(N702="snížená",J702,0)</f>
        <v>0</v>
      </c>
      <c r="BG702" s="209">
        <f>IF(N702="zákl. přenesená",J702,0)</f>
        <v>0</v>
      </c>
      <c r="BH702" s="209">
        <f>IF(N702="sníž. přenesená",J702,0)</f>
        <v>0</v>
      </c>
      <c r="BI702" s="209">
        <f>IF(N702="nulová",J702,0)</f>
        <v>0</v>
      </c>
      <c r="BJ702" s="17" t="s">
        <v>88</v>
      </c>
      <c r="BK702" s="209">
        <f>ROUND(I702*H702,2)</f>
        <v>0</v>
      </c>
      <c r="BL702" s="17" t="s">
        <v>123</v>
      </c>
      <c r="BM702" s="208" t="s">
        <v>5569</v>
      </c>
    </row>
    <row r="703" spans="2:65" s="1" customFormat="1" ht="48.75">
      <c r="B703" s="35"/>
      <c r="C703" s="36"/>
      <c r="D703" s="210" t="s">
        <v>271</v>
      </c>
      <c r="E703" s="36"/>
      <c r="F703" s="211" t="s">
        <v>5450</v>
      </c>
      <c r="G703" s="36"/>
      <c r="H703" s="36"/>
      <c r="I703" s="118"/>
      <c r="J703" s="36"/>
      <c r="K703" s="36"/>
      <c r="L703" s="39"/>
      <c r="M703" s="212"/>
      <c r="N703" s="67"/>
      <c r="O703" s="67"/>
      <c r="P703" s="67"/>
      <c r="Q703" s="67"/>
      <c r="R703" s="67"/>
      <c r="S703" s="67"/>
      <c r="T703" s="68"/>
      <c r="AT703" s="17" t="s">
        <v>271</v>
      </c>
      <c r="AU703" s="17" t="s">
        <v>88</v>
      </c>
    </row>
    <row r="704" spans="2:65" s="1" customFormat="1" ht="16.5" customHeight="1">
      <c r="B704" s="35"/>
      <c r="C704" s="197" t="s">
        <v>2558</v>
      </c>
      <c r="D704" s="197" t="s">
        <v>264</v>
      </c>
      <c r="E704" s="198" t="s">
        <v>5570</v>
      </c>
      <c r="F704" s="199" t="s">
        <v>5458</v>
      </c>
      <c r="G704" s="200" t="s">
        <v>1827</v>
      </c>
      <c r="H704" s="201">
        <v>2</v>
      </c>
      <c r="I704" s="202"/>
      <c r="J704" s="203">
        <f>ROUND(I704*H704,2)</f>
        <v>0</v>
      </c>
      <c r="K704" s="199" t="s">
        <v>411</v>
      </c>
      <c r="L704" s="39"/>
      <c r="M704" s="204" t="s">
        <v>1</v>
      </c>
      <c r="N704" s="205" t="s">
        <v>46</v>
      </c>
      <c r="O704" s="67"/>
      <c r="P704" s="206">
        <f>O704*H704</f>
        <v>0</v>
      </c>
      <c r="Q704" s="206">
        <v>0</v>
      </c>
      <c r="R704" s="206">
        <f>Q704*H704</f>
        <v>0</v>
      </c>
      <c r="S704" s="206">
        <v>0</v>
      </c>
      <c r="T704" s="207">
        <f>S704*H704</f>
        <v>0</v>
      </c>
      <c r="AR704" s="208" t="s">
        <v>123</v>
      </c>
      <c r="AT704" s="208" t="s">
        <v>264</v>
      </c>
      <c r="AU704" s="208" t="s">
        <v>88</v>
      </c>
      <c r="AY704" s="17" t="s">
        <v>261</v>
      </c>
      <c r="BE704" s="209">
        <f>IF(N704="základní",J704,0)</f>
        <v>0</v>
      </c>
      <c r="BF704" s="209">
        <f>IF(N704="snížená",J704,0)</f>
        <v>0</v>
      </c>
      <c r="BG704" s="209">
        <f>IF(N704="zákl. přenesená",J704,0)</f>
        <v>0</v>
      </c>
      <c r="BH704" s="209">
        <f>IF(N704="sníž. přenesená",J704,0)</f>
        <v>0</v>
      </c>
      <c r="BI704" s="209">
        <f>IF(N704="nulová",J704,0)</f>
        <v>0</v>
      </c>
      <c r="BJ704" s="17" t="s">
        <v>88</v>
      </c>
      <c r="BK704" s="209">
        <f>ROUND(I704*H704,2)</f>
        <v>0</v>
      </c>
      <c r="BL704" s="17" t="s">
        <v>123</v>
      </c>
      <c r="BM704" s="208" t="s">
        <v>5571</v>
      </c>
    </row>
    <row r="705" spans="2:65" s="1" customFormat="1" ht="48.75">
      <c r="B705" s="35"/>
      <c r="C705" s="36"/>
      <c r="D705" s="210" t="s">
        <v>271</v>
      </c>
      <c r="E705" s="36"/>
      <c r="F705" s="211" t="s">
        <v>5450</v>
      </c>
      <c r="G705" s="36"/>
      <c r="H705" s="36"/>
      <c r="I705" s="118"/>
      <c r="J705" s="36"/>
      <c r="K705" s="36"/>
      <c r="L705" s="39"/>
      <c r="M705" s="212"/>
      <c r="N705" s="67"/>
      <c r="O705" s="67"/>
      <c r="P705" s="67"/>
      <c r="Q705" s="67"/>
      <c r="R705" s="67"/>
      <c r="S705" s="67"/>
      <c r="T705" s="68"/>
      <c r="AT705" s="17" t="s">
        <v>271</v>
      </c>
      <c r="AU705" s="17" t="s">
        <v>88</v>
      </c>
    </row>
    <row r="706" spans="2:65" s="1" customFormat="1" ht="16.5" customHeight="1">
      <c r="B706" s="35"/>
      <c r="C706" s="197" t="s">
        <v>2564</v>
      </c>
      <c r="D706" s="197" t="s">
        <v>264</v>
      </c>
      <c r="E706" s="198" t="s">
        <v>5572</v>
      </c>
      <c r="F706" s="199" t="s">
        <v>5342</v>
      </c>
      <c r="G706" s="200" t="s">
        <v>1827</v>
      </c>
      <c r="H706" s="201">
        <v>1</v>
      </c>
      <c r="I706" s="202"/>
      <c r="J706" s="203">
        <f>ROUND(I706*H706,2)</f>
        <v>0</v>
      </c>
      <c r="K706" s="199" t="s">
        <v>411</v>
      </c>
      <c r="L706" s="39"/>
      <c r="M706" s="204" t="s">
        <v>1</v>
      </c>
      <c r="N706" s="205" t="s">
        <v>46</v>
      </c>
      <c r="O706" s="67"/>
      <c r="P706" s="206">
        <f>O706*H706</f>
        <v>0</v>
      </c>
      <c r="Q706" s="206">
        <v>0</v>
      </c>
      <c r="R706" s="206">
        <f>Q706*H706</f>
        <v>0</v>
      </c>
      <c r="S706" s="206">
        <v>0</v>
      </c>
      <c r="T706" s="207">
        <f>S706*H706</f>
        <v>0</v>
      </c>
      <c r="AR706" s="208" t="s">
        <v>123</v>
      </c>
      <c r="AT706" s="208" t="s">
        <v>264</v>
      </c>
      <c r="AU706" s="208" t="s">
        <v>88</v>
      </c>
      <c r="AY706" s="17" t="s">
        <v>261</v>
      </c>
      <c r="BE706" s="209">
        <f>IF(N706="základní",J706,0)</f>
        <v>0</v>
      </c>
      <c r="BF706" s="209">
        <f>IF(N706="snížená",J706,0)</f>
        <v>0</v>
      </c>
      <c r="BG706" s="209">
        <f>IF(N706="zákl. přenesená",J706,0)</f>
        <v>0</v>
      </c>
      <c r="BH706" s="209">
        <f>IF(N706="sníž. přenesená",J706,0)</f>
        <v>0</v>
      </c>
      <c r="BI706" s="209">
        <f>IF(N706="nulová",J706,0)</f>
        <v>0</v>
      </c>
      <c r="BJ706" s="17" t="s">
        <v>88</v>
      </c>
      <c r="BK706" s="209">
        <f>ROUND(I706*H706,2)</f>
        <v>0</v>
      </c>
      <c r="BL706" s="17" t="s">
        <v>123</v>
      </c>
      <c r="BM706" s="208" t="s">
        <v>5573</v>
      </c>
    </row>
    <row r="707" spans="2:65" s="1" customFormat="1" ht="48.75">
      <c r="B707" s="35"/>
      <c r="C707" s="36"/>
      <c r="D707" s="210" t="s">
        <v>271</v>
      </c>
      <c r="E707" s="36"/>
      <c r="F707" s="211" t="s">
        <v>5351</v>
      </c>
      <c r="G707" s="36"/>
      <c r="H707" s="36"/>
      <c r="I707" s="118"/>
      <c r="J707" s="36"/>
      <c r="K707" s="36"/>
      <c r="L707" s="39"/>
      <c r="M707" s="212"/>
      <c r="N707" s="67"/>
      <c r="O707" s="67"/>
      <c r="P707" s="67"/>
      <c r="Q707" s="67"/>
      <c r="R707" s="67"/>
      <c r="S707" s="67"/>
      <c r="T707" s="68"/>
      <c r="AT707" s="17" t="s">
        <v>271</v>
      </c>
      <c r="AU707" s="17" t="s">
        <v>88</v>
      </c>
    </row>
    <row r="708" spans="2:65" s="1" customFormat="1" ht="16.5" customHeight="1">
      <c r="B708" s="35"/>
      <c r="C708" s="197" t="s">
        <v>2570</v>
      </c>
      <c r="D708" s="197" t="s">
        <v>264</v>
      </c>
      <c r="E708" s="198" t="s">
        <v>5574</v>
      </c>
      <c r="F708" s="199" t="s">
        <v>4740</v>
      </c>
      <c r="G708" s="200" t="s">
        <v>1827</v>
      </c>
      <c r="H708" s="201">
        <v>1</v>
      </c>
      <c r="I708" s="202"/>
      <c r="J708" s="203">
        <f>ROUND(I708*H708,2)</f>
        <v>0</v>
      </c>
      <c r="K708" s="199" t="s">
        <v>411</v>
      </c>
      <c r="L708" s="39"/>
      <c r="M708" s="204" t="s">
        <v>1</v>
      </c>
      <c r="N708" s="205" t="s">
        <v>46</v>
      </c>
      <c r="O708" s="67"/>
      <c r="P708" s="206">
        <f>O708*H708</f>
        <v>0</v>
      </c>
      <c r="Q708" s="206">
        <v>0</v>
      </c>
      <c r="R708" s="206">
        <f>Q708*H708</f>
        <v>0</v>
      </c>
      <c r="S708" s="206">
        <v>0</v>
      </c>
      <c r="T708" s="207">
        <f>S708*H708</f>
        <v>0</v>
      </c>
      <c r="AR708" s="208" t="s">
        <v>123</v>
      </c>
      <c r="AT708" s="208" t="s">
        <v>264</v>
      </c>
      <c r="AU708" s="208" t="s">
        <v>88</v>
      </c>
      <c r="AY708" s="17" t="s">
        <v>261</v>
      </c>
      <c r="BE708" s="209">
        <f>IF(N708="základní",J708,0)</f>
        <v>0</v>
      </c>
      <c r="BF708" s="209">
        <f>IF(N708="snížená",J708,0)</f>
        <v>0</v>
      </c>
      <c r="BG708" s="209">
        <f>IF(N708="zákl. přenesená",J708,0)</f>
        <v>0</v>
      </c>
      <c r="BH708" s="209">
        <f>IF(N708="sníž. přenesená",J708,0)</f>
        <v>0</v>
      </c>
      <c r="BI708" s="209">
        <f>IF(N708="nulová",J708,0)</f>
        <v>0</v>
      </c>
      <c r="BJ708" s="17" t="s">
        <v>88</v>
      </c>
      <c r="BK708" s="209">
        <f>ROUND(I708*H708,2)</f>
        <v>0</v>
      </c>
      <c r="BL708" s="17" t="s">
        <v>123</v>
      </c>
      <c r="BM708" s="208" t="s">
        <v>5575</v>
      </c>
    </row>
    <row r="709" spans="2:65" s="1" customFormat="1" ht="24" customHeight="1">
      <c r="B709" s="35"/>
      <c r="C709" s="197" t="s">
        <v>2577</v>
      </c>
      <c r="D709" s="197" t="s">
        <v>264</v>
      </c>
      <c r="E709" s="198" t="s">
        <v>5576</v>
      </c>
      <c r="F709" s="199" t="s">
        <v>5577</v>
      </c>
      <c r="G709" s="200" t="s">
        <v>1827</v>
      </c>
      <c r="H709" s="201">
        <v>58</v>
      </c>
      <c r="I709" s="202"/>
      <c r="J709" s="203">
        <f>ROUND(I709*H709,2)</f>
        <v>0</v>
      </c>
      <c r="K709" s="199" t="s">
        <v>411</v>
      </c>
      <c r="L709" s="39"/>
      <c r="M709" s="204" t="s">
        <v>1</v>
      </c>
      <c r="N709" s="205" t="s">
        <v>46</v>
      </c>
      <c r="O709" s="67"/>
      <c r="P709" s="206">
        <f>O709*H709</f>
        <v>0</v>
      </c>
      <c r="Q709" s="206">
        <v>0</v>
      </c>
      <c r="R709" s="206">
        <f>Q709*H709</f>
        <v>0</v>
      </c>
      <c r="S709" s="206">
        <v>0</v>
      </c>
      <c r="T709" s="207">
        <f>S709*H709</f>
        <v>0</v>
      </c>
      <c r="AR709" s="208" t="s">
        <v>123</v>
      </c>
      <c r="AT709" s="208" t="s">
        <v>264</v>
      </c>
      <c r="AU709" s="208" t="s">
        <v>88</v>
      </c>
      <c r="AY709" s="17" t="s">
        <v>261</v>
      </c>
      <c r="BE709" s="209">
        <f>IF(N709="základní",J709,0)</f>
        <v>0</v>
      </c>
      <c r="BF709" s="209">
        <f>IF(N709="snížená",J709,0)</f>
        <v>0</v>
      </c>
      <c r="BG709" s="209">
        <f>IF(N709="zákl. přenesená",J709,0)</f>
        <v>0</v>
      </c>
      <c r="BH709" s="209">
        <f>IF(N709="sníž. přenesená",J709,0)</f>
        <v>0</v>
      </c>
      <c r="BI709" s="209">
        <f>IF(N709="nulová",J709,0)</f>
        <v>0</v>
      </c>
      <c r="BJ709" s="17" t="s">
        <v>88</v>
      </c>
      <c r="BK709" s="209">
        <f>ROUND(I709*H709,2)</f>
        <v>0</v>
      </c>
      <c r="BL709" s="17" t="s">
        <v>123</v>
      </c>
      <c r="BM709" s="208" t="s">
        <v>5578</v>
      </c>
    </row>
    <row r="710" spans="2:65" s="1" customFormat="1" ht="19.5">
      <c r="B710" s="35"/>
      <c r="C710" s="36"/>
      <c r="D710" s="210" t="s">
        <v>271</v>
      </c>
      <c r="E710" s="36"/>
      <c r="F710" s="211" t="s">
        <v>5040</v>
      </c>
      <c r="G710" s="36"/>
      <c r="H710" s="36"/>
      <c r="I710" s="118"/>
      <c r="J710" s="36"/>
      <c r="K710" s="36"/>
      <c r="L710" s="39"/>
      <c r="M710" s="212"/>
      <c r="N710" s="67"/>
      <c r="O710" s="67"/>
      <c r="P710" s="67"/>
      <c r="Q710" s="67"/>
      <c r="R710" s="67"/>
      <c r="S710" s="67"/>
      <c r="T710" s="68"/>
      <c r="AT710" s="17" t="s">
        <v>271</v>
      </c>
      <c r="AU710" s="17" t="s">
        <v>88</v>
      </c>
    </row>
    <row r="711" spans="2:65" s="1" customFormat="1" ht="16.5" customHeight="1">
      <c r="B711" s="35"/>
      <c r="C711" s="197" t="s">
        <v>2583</v>
      </c>
      <c r="D711" s="197" t="s">
        <v>264</v>
      </c>
      <c r="E711" s="198" t="s">
        <v>5579</v>
      </c>
      <c r="F711" s="199" t="s">
        <v>4895</v>
      </c>
      <c r="G711" s="200" t="s">
        <v>1692</v>
      </c>
      <c r="H711" s="201">
        <v>58</v>
      </c>
      <c r="I711" s="202"/>
      <c r="J711" s="203">
        <f t="shared" ref="J711:J721" si="270">ROUND(I711*H711,2)</f>
        <v>0</v>
      </c>
      <c r="K711" s="199" t="s">
        <v>411</v>
      </c>
      <c r="L711" s="39"/>
      <c r="M711" s="204" t="s">
        <v>1</v>
      </c>
      <c r="N711" s="205" t="s">
        <v>46</v>
      </c>
      <c r="O711" s="67"/>
      <c r="P711" s="206">
        <f t="shared" ref="P711:P721" si="271">O711*H711</f>
        <v>0</v>
      </c>
      <c r="Q711" s="206">
        <v>0</v>
      </c>
      <c r="R711" s="206">
        <f t="shared" ref="R711:R721" si="272">Q711*H711</f>
        <v>0</v>
      </c>
      <c r="S711" s="206">
        <v>0</v>
      </c>
      <c r="T711" s="207">
        <f t="shared" ref="T711:T721" si="273">S711*H711</f>
        <v>0</v>
      </c>
      <c r="AR711" s="208" t="s">
        <v>123</v>
      </c>
      <c r="AT711" s="208" t="s">
        <v>264</v>
      </c>
      <c r="AU711" s="208" t="s">
        <v>88</v>
      </c>
      <c r="AY711" s="17" t="s">
        <v>261</v>
      </c>
      <c r="BE711" s="209">
        <f t="shared" ref="BE711:BE721" si="274">IF(N711="základní",J711,0)</f>
        <v>0</v>
      </c>
      <c r="BF711" s="209">
        <f t="shared" ref="BF711:BF721" si="275">IF(N711="snížená",J711,0)</f>
        <v>0</v>
      </c>
      <c r="BG711" s="209">
        <f t="shared" ref="BG711:BG721" si="276">IF(N711="zákl. přenesená",J711,0)</f>
        <v>0</v>
      </c>
      <c r="BH711" s="209">
        <f t="shared" ref="BH711:BH721" si="277">IF(N711="sníž. přenesená",J711,0)</f>
        <v>0</v>
      </c>
      <c r="BI711" s="209">
        <f t="shared" ref="BI711:BI721" si="278">IF(N711="nulová",J711,0)</f>
        <v>0</v>
      </c>
      <c r="BJ711" s="17" t="s">
        <v>88</v>
      </c>
      <c r="BK711" s="209">
        <f t="shared" ref="BK711:BK721" si="279">ROUND(I711*H711,2)</f>
        <v>0</v>
      </c>
      <c r="BL711" s="17" t="s">
        <v>123</v>
      </c>
      <c r="BM711" s="208" t="s">
        <v>5580</v>
      </c>
    </row>
    <row r="712" spans="2:65" s="1" customFormat="1" ht="16.5" customHeight="1">
      <c r="B712" s="35"/>
      <c r="C712" s="197" t="s">
        <v>2589</v>
      </c>
      <c r="D712" s="197" t="s">
        <v>264</v>
      </c>
      <c r="E712" s="198" t="s">
        <v>5581</v>
      </c>
      <c r="F712" s="199" t="s">
        <v>5582</v>
      </c>
      <c r="G712" s="200" t="s">
        <v>1827</v>
      </c>
      <c r="H712" s="201">
        <v>2</v>
      </c>
      <c r="I712" s="202"/>
      <c r="J712" s="203">
        <f t="shared" si="270"/>
        <v>0</v>
      </c>
      <c r="K712" s="199" t="s">
        <v>411</v>
      </c>
      <c r="L712" s="39"/>
      <c r="M712" s="204" t="s">
        <v>1</v>
      </c>
      <c r="N712" s="205" t="s">
        <v>46</v>
      </c>
      <c r="O712" s="67"/>
      <c r="P712" s="206">
        <f t="shared" si="271"/>
        <v>0</v>
      </c>
      <c r="Q712" s="206">
        <v>0</v>
      </c>
      <c r="R712" s="206">
        <f t="shared" si="272"/>
        <v>0</v>
      </c>
      <c r="S712" s="206">
        <v>0</v>
      </c>
      <c r="T712" s="207">
        <f t="shared" si="273"/>
        <v>0</v>
      </c>
      <c r="AR712" s="208" t="s">
        <v>123</v>
      </c>
      <c r="AT712" s="208" t="s">
        <v>264</v>
      </c>
      <c r="AU712" s="208" t="s">
        <v>88</v>
      </c>
      <c r="AY712" s="17" t="s">
        <v>261</v>
      </c>
      <c r="BE712" s="209">
        <f t="shared" si="274"/>
        <v>0</v>
      </c>
      <c r="BF712" s="209">
        <f t="shared" si="275"/>
        <v>0</v>
      </c>
      <c r="BG712" s="209">
        <f t="shared" si="276"/>
        <v>0</v>
      </c>
      <c r="BH712" s="209">
        <f t="shared" si="277"/>
        <v>0</v>
      </c>
      <c r="BI712" s="209">
        <f t="shared" si="278"/>
        <v>0</v>
      </c>
      <c r="BJ712" s="17" t="s">
        <v>88</v>
      </c>
      <c r="BK712" s="209">
        <f t="shared" si="279"/>
        <v>0</v>
      </c>
      <c r="BL712" s="17" t="s">
        <v>123</v>
      </c>
      <c r="BM712" s="208" t="s">
        <v>5583</v>
      </c>
    </row>
    <row r="713" spans="2:65" s="1" customFormat="1" ht="16.5" customHeight="1">
      <c r="B713" s="35"/>
      <c r="C713" s="197" t="s">
        <v>2596</v>
      </c>
      <c r="D713" s="197" t="s">
        <v>264</v>
      </c>
      <c r="E713" s="198" t="s">
        <v>5584</v>
      </c>
      <c r="F713" s="199" t="s">
        <v>4893</v>
      </c>
      <c r="G713" s="200" t="s">
        <v>1692</v>
      </c>
      <c r="H713" s="201">
        <v>2</v>
      </c>
      <c r="I713" s="202"/>
      <c r="J713" s="203">
        <f t="shared" si="270"/>
        <v>0</v>
      </c>
      <c r="K713" s="199" t="s">
        <v>411</v>
      </c>
      <c r="L713" s="39"/>
      <c r="M713" s="204" t="s">
        <v>1</v>
      </c>
      <c r="N713" s="205" t="s">
        <v>46</v>
      </c>
      <c r="O713" s="67"/>
      <c r="P713" s="206">
        <f t="shared" si="271"/>
        <v>0</v>
      </c>
      <c r="Q713" s="206">
        <v>0</v>
      </c>
      <c r="R713" s="206">
        <f t="shared" si="272"/>
        <v>0</v>
      </c>
      <c r="S713" s="206">
        <v>0</v>
      </c>
      <c r="T713" s="207">
        <f t="shared" si="273"/>
        <v>0</v>
      </c>
      <c r="AR713" s="208" t="s">
        <v>123</v>
      </c>
      <c r="AT713" s="208" t="s">
        <v>264</v>
      </c>
      <c r="AU713" s="208" t="s">
        <v>88</v>
      </c>
      <c r="AY713" s="17" t="s">
        <v>261</v>
      </c>
      <c r="BE713" s="209">
        <f t="shared" si="274"/>
        <v>0</v>
      </c>
      <c r="BF713" s="209">
        <f t="shared" si="275"/>
        <v>0</v>
      </c>
      <c r="BG713" s="209">
        <f t="shared" si="276"/>
        <v>0</v>
      </c>
      <c r="BH713" s="209">
        <f t="shared" si="277"/>
        <v>0</v>
      </c>
      <c r="BI713" s="209">
        <f t="shared" si="278"/>
        <v>0</v>
      </c>
      <c r="BJ713" s="17" t="s">
        <v>88</v>
      </c>
      <c r="BK713" s="209">
        <f t="shared" si="279"/>
        <v>0</v>
      </c>
      <c r="BL713" s="17" t="s">
        <v>123</v>
      </c>
      <c r="BM713" s="208" t="s">
        <v>5585</v>
      </c>
    </row>
    <row r="714" spans="2:65" s="1" customFormat="1" ht="16.5" customHeight="1">
      <c r="B714" s="35"/>
      <c r="C714" s="197" t="s">
        <v>2600</v>
      </c>
      <c r="D714" s="197" t="s">
        <v>264</v>
      </c>
      <c r="E714" s="198" t="s">
        <v>5586</v>
      </c>
      <c r="F714" s="199" t="s">
        <v>5472</v>
      </c>
      <c r="G714" s="200" t="s">
        <v>1827</v>
      </c>
      <c r="H714" s="201">
        <v>1</v>
      </c>
      <c r="I714" s="202"/>
      <c r="J714" s="203">
        <f t="shared" si="270"/>
        <v>0</v>
      </c>
      <c r="K714" s="199" t="s">
        <v>411</v>
      </c>
      <c r="L714" s="39"/>
      <c r="M714" s="204" t="s">
        <v>1</v>
      </c>
      <c r="N714" s="205" t="s">
        <v>46</v>
      </c>
      <c r="O714" s="67"/>
      <c r="P714" s="206">
        <f t="shared" si="271"/>
        <v>0</v>
      </c>
      <c r="Q714" s="206">
        <v>0</v>
      </c>
      <c r="R714" s="206">
        <f t="shared" si="272"/>
        <v>0</v>
      </c>
      <c r="S714" s="206">
        <v>0</v>
      </c>
      <c r="T714" s="207">
        <f t="shared" si="273"/>
        <v>0</v>
      </c>
      <c r="AR714" s="208" t="s">
        <v>123</v>
      </c>
      <c r="AT714" s="208" t="s">
        <v>264</v>
      </c>
      <c r="AU714" s="208" t="s">
        <v>88</v>
      </c>
      <c r="AY714" s="17" t="s">
        <v>261</v>
      </c>
      <c r="BE714" s="209">
        <f t="shared" si="274"/>
        <v>0</v>
      </c>
      <c r="BF714" s="209">
        <f t="shared" si="275"/>
        <v>0</v>
      </c>
      <c r="BG714" s="209">
        <f t="shared" si="276"/>
        <v>0</v>
      </c>
      <c r="BH714" s="209">
        <f t="shared" si="277"/>
        <v>0</v>
      </c>
      <c r="BI714" s="209">
        <f t="shared" si="278"/>
        <v>0</v>
      </c>
      <c r="BJ714" s="17" t="s">
        <v>88</v>
      </c>
      <c r="BK714" s="209">
        <f t="shared" si="279"/>
        <v>0</v>
      </c>
      <c r="BL714" s="17" t="s">
        <v>123</v>
      </c>
      <c r="BM714" s="208" t="s">
        <v>5587</v>
      </c>
    </row>
    <row r="715" spans="2:65" s="1" customFormat="1" ht="16.5" customHeight="1">
      <c r="B715" s="35"/>
      <c r="C715" s="197" t="s">
        <v>2605</v>
      </c>
      <c r="D715" s="197" t="s">
        <v>264</v>
      </c>
      <c r="E715" s="198" t="s">
        <v>5588</v>
      </c>
      <c r="F715" s="199" t="s">
        <v>4740</v>
      </c>
      <c r="G715" s="200" t="s">
        <v>1827</v>
      </c>
      <c r="H715" s="201">
        <v>1</v>
      </c>
      <c r="I715" s="202"/>
      <c r="J715" s="203">
        <f t="shared" si="270"/>
        <v>0</v>
      </c>
      <c r="K715" s="199" t="s">
        <v>411</v>
      </c>
      <c r="L715" s="39"/>
      <c r="M715" s="204" t="s">
        <v>1</v>
      </c>
      <c r="N715" s="205" t="s">
        <v>46</v>
      </c>
      <c r="O715" s="67"/>
      <c r="P715" s="206">
        <f t="shared" si="271"/>
        <v>0</v>
      </c>
      <c r="Q715" s="206">
        <v>0</v>
      </c>
      <c r="R715" s="206">
        <f t="shared" si="272"/>
        <v>0</v>
      </c>
      <c r="S715" s="206">
        <v>0</v>
      </c>
      <c r="T715" s="207">
        <f t="shared" si="273"/>
        <v>0</v>
      </c>
      <c r="AR715" s="208" t="s">
        <v>123</v>
      </c>
      <c r="AT715" s="208" t="s">
        <v>264</v>
      </c>
      <c r="AU715" s="208" t="s">
        <v>88</v>
      </c>
      <c r="AY715" s="17" t="s">
        <v>261</v>
      </c>
      <c r="BE715" s="209">
        <f t="shared" si="274"/>
        <v>0</v>
      </c>
      <c r="BF715" s="209">
        <f t="shared" si="275"/>
        <v>0</v>
      </c>
      <c r="BG715" s="209">
        <f t="shared" si="276"/>
        <v>0</v>
      </c>
      <c r="BH715" s="209">
        <f t="shared" si="277"/>
        <v>0</v>
      </c>
      <c r="BI715" s="209">
        <f t="shared" si="278"/>
        <v>0</v>
      </c>
      <c r="BJ715" s="17" t="s">
        <v>88</v>
      </c>
      <c r="BK715" s="209">
        <f t="shared" si="279"/>
        <v>0</v>
      </c>
      <c r="BL715" s="17" t="s">
        <v>123</v>
      </c>
      <c r="BM715" s="208" t="s">
        <v>5589</v>
      </c>
    </row>
    <row r="716" spans="2:65" s="1" customFormat="1" ht="24" customHeight="1">
      <c r="B716" s="35"/>
      <c r="C716" s="197" t="s">
        <v>2610</v>
      </c>
      <c r="D716" s="197" t="s">
        <v>264</v>
      </c>
      <c r="E716" s="198" t="s">
        <v>5590</v>
      </c>
      <c r="F716" s="199" t="s">
        <v>5051</v>
      </c>
      <c r="G716" s="200" t="s">
        <v>1827</v>
      </c>
      <c r="H716" s="201">
        <v>4</v>
      </c>
      <c r="I716" s="202"/>
      <c r="J716" s="203">
        <f t="shared" si="270"/>
        <v>0</v>
      </c>
      <c r="K716" s="199" t="s">
        <v>411</v>
      </c>
      <c r="L716" s="39"/>
      <c r="M716" s="204" t="s">
        <v>1</v>
      </c>
      <c r="N716" s="205" t="s">
        <v>46</v>
      </c>
      <c r="O716" s="67"/>
      <c r="P716" s="206">
        <f t="shared" si="271"/>
        <v>0</v>
      </c>
      <c r="Q716" s="206">
        <v>0</v>
      </c>
      <c r="R716" s="206">
        <f t="shared" si="272"/>
        <v>0</v>
      </c>
      <c r="S716" s="206">
        <v>0</v>
      </c>
      <c r="T716" s="207">
        <f t="shared" si="273"/>
        <v>0</v>
      </c>
      <c r="AR716" s="208" t="s">
        <v>123</v>
      </c>
      <c r="AT716" s="208" t="s">
        <v>264</v>
      </c>
      <c r="AU716" s="208" t="s">
        <v>88</v>
      </c>
      <c r="AY716" s="17" t="s">
        <v>261</v>
      </c>
      <c r="BE716" s="209">
        <f t="shared" si="274"/>
        <v>0</v>
      </c>
      <c r="BF716" s="209">
        <f t="shared" si="275"/>
        <v>0</v>
      </c>
      <c r="BG716" s="209">
        <f t="shared" si="276"/>
        <v>0</v>
      </c>
      <c r="BH716" s="209">
        <f t="shared" si="277"/>
        <v>0</v>
      </c>
      <c r="BI716" s="209">
        <f t="shared" si="278"/>
        <v>0</v>
      </c>
      <c r="BJ716" s="17" t="s">
        <v>88</v>
      </c>
      <c r="BK716" s="209">
        <f t="shared" si="279"/>
        <v>0</v>
      </c>
      <c r="BL716" s="17" t="s">
        <v>123</v>
      </c>
      <c r="BM716" s="208" t="s">
        <v>5591</v>
      </c>
    </row>
    <row r="717" spans="2:65" s="1" customFormat="1" ht="24" customHeight="1">
      <c r="B717" s="35"/>
      <c r="C717" s="197" t="s">
        <v>2616</v>
      </c>
      <c r="D717" s="197" t="s">
        <v>264</v>
      </c>
      <c r="E717" s="198" t="s">
        <v>5592</v>
      </c>
      <c r="F717" s="199" t="s">
        <v>5053</v>
      </c>
      <c r="G717" s="200" t="s">
        <v>1827</v>
      </c>
      <c r="H717" s="201">
        <v>4</v>
      </c>
      <c r="I717" s="202"/>
      <c r="J717" s="203">
        <f t="shared" si="270"/>
        <v>0</v>
      </c>
      <c r="K717" s="199" t="s">
        <v>411</v>
      </c>
      <c r="L717" s="39"/>
      <c r="M717" s="204" t="s">
        <v>1</v>
      </c>
      <c r="N717" s="205" t="s">
        <v>46</v>
      </c>
      <c r="O717" s="67"/>
      <c r="P717" s="206">
        <f t="shared" si="271"/>
        <v>0</v>
      </c>
      <c r="Q717" s="206">
        <v>0</v>
      </c>
      <c r="R717" s="206">
        <f t="shared" si="272"/>
        <v>0</v>
      </c>
      <c r="S717" s="206">
        <v>0</v>
      </c>
      <c r="T717" s="207">
        <f t="shared" si="273"/>
        <v>0</v>
      </c>
      <c r="AR717" s="208" t="s">
        <v>123</v>
      </c>
      <c r="AT717" s="208" t="s">
        <v>264</v>
      </c>
      <c r="AU717" s="208" t="s">
        <v>88</v>
      </c>
      <c r="AY717" s="17" t="s">
        <v>261</v>
      </c>
      <c r="BE717" s="209">
        <f t="shared" si="274"/>
        <v>0</v>
      </c>
      <c r="BF717" s="209">
        <f t="shared" si="275"/>
        <v>0</v>
      </c>
      <c r="BG717" s="209">
        <f t="shared" si="276"/>
        <v>0</v>
      </c>
      <c r="BH717" s="209">
        <f t="shared" si="277"/>
        <v>0</v>
      </c>
      <c r="BI717" s="209">
        <f t="shared" si="278"/>
        <v>0</v>
      </c>
      <c r="BJ717" s="17" t="s">
        <v>88</v>
      </c>
      <c r="BK717" s="209">
        <f t="shared" si="279"/>
        <v>0</v>
      </c>
      <c r="BL717" s="17" t="s">
        <v>123</v>
      </c>
      <c r="BM717" s="208" t="s">
        <v>5593</v>
      </c>
    </row>
    <row r="718" spans="2:65" s="1" customFormat="1" ht="24" customHeight="1">
      <c r="B718" s="35"/>
      <c r="C718" s="197" t="s">
        <v>2621</v>
      </c>
      <c r="D718" s="197" t="s">
        <v>264</v>
      </c>
      <c r="E718" s="198" t="s">
        <v>5594</v>
      </c>
      <c r="F718" s="199" t="s">
        <v>5367</v>
      </c>
      <c r="G718" s="200" t="s">
        <v>1827</v>
      </c>
      <c r="H718" s="201">
        <v>2</v>
      </c>
      <c r="I718" s="202"/>
      <c r="J718" s="203">
        <f t="shared" si="270"/>
        <v>0</v>
      </c>
      <c r="K718" s="199" t="s">
        <v>411</v>
      </c>
      <c r="L718" s="39"/>
      <c r="M718" s="204" t="s">
        <v>1</v>
      </c>
      <c r="N718" s="205" t="s">
        <v>46</v>
      </c>
      <c r="O718" s="67"/>
      <c r="P718" s="206">
        <f t="shared" si="271"/>
        <v>0</v>
      </c>
      <c r="Q718" s="206">
        <v>0</v>
      </c>
      <c r="R718" s="206">
        <f t="shared" si="272"/>
        <v>0</v>
      </c>
      <c r="S718" s="206">
        <v>0</v>
      </c>
      <c r="T718" s="207">
        <f t="shared" si="273"/>
        <v>0</v>
      </c>
      <c r="AR718" s="208" t="s">
        <v>123</v>
      </c>
      <c r="AT718" s="208" t="s">
        <v>264</v>
      </c>
      <c r="AU718" s="208" t="s">
        <v>88</v>
      </c>
      <c r="AY718" s="17" t="s">
        <v>261</v>
      </c>
      <c r="BE718" s="209">
        <f t="shared" si="274"/>
        <v>0</v>
      </c>
      <c r="BF718" s="209">
        <f t="shared" si="275"/>
        <v>0</v>
      </c>
      <c r="BG718" s="209">
        <f t="shared" si="276"/>
        <v>0</v>
      </c>
      <c r="BH718" s="209">
        <f t="shared" si="277"/>
        <v>0</v>
      </c>
      <c r="BI718" s="209">
        <f t="shared" si="278"/>
        <v>0</v>
      </c>
      <c r="BJ718" s="17" t="s">
        <v>88</v>
      </c>
      <c r="BK718" s="209">
        <f t="shared" si="279"/>
        <v>0</v>
      </c>
      <c r="BL718" s="17" t="s">
        <v>123</v>
      </c>
      <c r="BM718" s="208" t="s">
        <v>5595</v>
      </c>
    </row>
    <row r="719" spans="2:65" s="1" customFormat="1" ht="24" customHeight="1">
      <c r="B719" s="35"/>
      <c r="C719" s="197" t="s">
        <v>2625</v>
      </c>
      <c r="D719" s="197" t="s">
        <v>264</v>
      </c>
      <c r="E719" s="198" t="s">
        <v>5596</v>
      </c>
      <c r="F719" s="199" t="s">
        <v>5279</v>
      </c>
      <c r="G719" s="200" t="s">
        <v>1827</v>
      </c>
      <c r="H719" s="201">
        <v>18</v>
      </c>
      <c r="I719" s="202"/>
      <c r="J719" s="203">
        <f t="shared" si="270"/>
        <v>0</v>
      </c>
      <c r="K719" s="199" t="s">
        <v>411</v>
      </c>
      <c r="L719" s="39"/>
      <c r="M719" s="204" t="s">
        <v>1</v>
      </c>
      <c r="N719" s="205" t="s">
        <v>46</v>
      </c>
      <c r="O719" s="67"/>
      <c r="P719" s="206">
        <f t="shared" si="271"/>
        <v>0</v>
      </c>
      <c r="Q719" s="206">
        <v>0</v>
      </c>
      <c r="R719" s="206">
        <f t="shared" si="272"/>
        <v>0</v>
      </c>
      <c r="S719" s="206">
        <v>0</v>
      </c>
      <c r="T719" s="207">
        <f t="shared" si="273"/>
        <v>0</v>
      </c>
      <c r="AR719" s="208" t="s">
        <v>123</v>
      </c>
      <c r="AT719" s="208" t="s">
        <v>264</v>
      </c>
      <c r="AU719" s="208" t="s">
        <v>88</v>
      </c>
      <c r="AY719" s="17" t="s">
        <v>261</v>
      </c>
      <c r="BE719" s="209">
        <f t="shared" si="274"/>
        <v>0</v>
      </c>
      <c r="BF719" s="209">
        <f t="shared" si="275"/>
        <v>0</v>
      </c>
      <c r="BG719" s="209">
        <f t="shared" si="276"/>
        <v>0</v>
      </c>
      <c r="BH719" s="209">
        <f t="shared" si="277"/>
        <v>0</v>
      </c>
      <c r="BI719" s="209">
        <f t="shared" si="278"/>
        <v>0</v>
      </c>
      <c r="BJ719" s="17" t="s">
        <v>88</v>
      </c>
      <c r="BK719" s="209">
        <f t="shared" si="279"/>
        <v>0</v>
      </c>
      <c r="BL719" s="17" t="s">
        <v>123</v>
      </c>
      <c r="BM719" s="208" t="s">
        <v>5597</v>
      </c>
    </row>
    <row r="720" spans="2:65" s="1" customFormat="1" ht="24" customHeight="1">
      <c r="B720" s="35"/>
      <c r="C720" s="197" t="s">
        <v>2630</v>
      </c>
      <c r="D720" s="197" t="s">
        <v>264</v>
      </c>
      <c r="E720" s="198" t="s">
        <v>5598</v>
      </c>
      <c r="F720" s="199" t="s">
        <v>5372</v>
      </c>
      <c r="G720" s="200" t="s">
        <v>1827</v>
      </c>
      <c r="H720" s="201">
        <v>4</v>
      </c>
      <c r="I720" s="202"/>
      <c r="J720" s="203">
        <f t="shared" si="270"/>
        <v>0</v>
      </c>
      <c r="K720" s="199" t="s">
        <v>411</v>
      </c>
      <c r="L720" s="39"/>
      <c r="M720" s="204" t="s">
        <v>1</v>
      </c>
      <c r="N720" s="205" t="s">
        <v>46</v>
      </c>
      <c r="O720" s="67"/>
      <c r="P720" s="206">
        <f t="shared" si="271"/>
        <v>0</v>
      </c>
      <c r="Q720" s="206">
        <v>0</v>
      </c>
      <c r="R720" s="206">
        <f t="shared" si="272"/>
        <v>0</v>
      </c>
      <c r="S720" s="206">
        <v>0</v>
      </c>
      <c r="T720" s="207">
        <f t="shared" si="273"/>
        <v>0</v>
      </c>
      <c r="AR720" s="208" t="s">
        <v>123</v>
      </c>
      <c r="AT720" s="208" t="s">
        <v>264</v>
      </c>
      <c r="AU720" s="208" t="s">
        <v>88</v>
      </c>
      <c r="AY720" s="17" t="s">
        <v>261</v>
      </c>
      <c r="BE720" s="209">
        <f t="shared" si="274"/>
        <v>0</v>
      </c>
      <c r="BF720" s="209">
        <f t="shared" si="275"/>
        <v>0</v>
      </c>
      <c r="BG720" s="209">
        <f t="shared" si="276"/>
        <v>0</v>
      </c>
      <c r="BH720" s="209">
        <f t="shared" si="277"/>
        <v>0</v>
      </c>
      <c r="BI720" s="209">
        <f t="shared" si="278"/>
        <v>0</v>
      </c>
      <c r="BJ720" s="17" t="s">
        <v>88</v>
      </c>
      <c r="BK720" s="209">
        <f t="shared" si="279"/>
        <v>0</v>
      </c>
      <c r="BL720" s="17" t="s">
        <v>123</v>
      </c>
      <c r="BM720" s="208" t="s">
        <v>5599</v>
      </c>
    </row>
    <row r="721" spans="2:65" s="1" customFormat="1" ht="16.5" customHeight="1">
      <c r="B721" s="35"/>
      <c r="C721" s="197" t="s">
        <v>2634</v>
      </c>
      <c r="D721" s="197" t="s">
        <v>264</v>
      </c>
      <c r="E721" s="198" t="s">
        <v>5600</v>
      </c>
      <c r="F721" s="199" t="s">
        <v>4740</v>
      </c>
      <c r="G721" s="200" t="s">
        <v>1827</v>
      </c>
      <c r="H721" s="201">
        <v>1</v>
      </c>
      <c r="I721" s="202"/>
      <c r="J721" s="203">
        <f t="shared" si="270"/>
        <v>0</v>
      </c>
      <c r="K721" s="199" t="s">
        <v>411</v>
      </c>
      <c r="L721" s="39"/>
      <c r="M721" s="204" t="s">
        <v>1</v>
      </c>
      <c r="N721" s="205" t="s">
        <v>46</v>
      </c>
      <c r="O721" s="67"/>
      <c r="P721" s="206">
        <f t="shared" si="271"/>
        <v>0</v>
      </c>
      <c r="Q721" s="206">
        <v>0</v>
      </c>
      <c r="R721" s="206">
        <f t="shared" si="272"/>
        <v>0</v>
      </c>
      <c r="S721" s="206">
        <v>0</v>
      </c>
      <c r="T721" s="207">
        <f t="shared" si="273"/>
        <v>0</v>
      </c>
      <c r="AR721" s="208" t="s">
        <v>123</v>
      </c>
      <c r="AT721" s="208" t="s">
        <v>264</v>
      </c>
      <c r="AU721" s="208" t="s">
        <v>88</v>
      </c>
      <c r="AY721" s="17" t="s">
        <v>261</v>
      </c>
      <c r="BE721" s="209">
        <f t="shared" si="274"/>
        <v>0</v>
      </c>
      <c r="BF721" s="209">
        <f t="shared" si="275"/>
        <v>0</v>
      </c>
      <c r="BG721" s="209">
        <f t="shared" si="276"/>
        <v>0</v>
      </c>
      <c r="BH721" s="209">
        <f t="shared" si="277"/>
        <v>0</v>
      </c>
      <c r="BI721" s="209">
        <f t="shared" si="278"/>
        <v>0</v>
      </c>
      <c r="BJ721" s="17" t="s">
        <v>88</v>
      </c>
      <c r="BK721" s="209">
        <f t="shared" si="279"/>
        <v>0</v>
      </c>
      <c r="BL721" s="17" t="s">
        <v>123</v>
      </c>
      <c r="BM721" s="208" t="s">
        <v>5601</v>
      </c>
    </row>
    <row r="722" spans="2:65" s="11" customFormat="1" ht="25.9" customHeight="1">
      <c r="B722" s="181"/>
      <c r="C722" s="182"/>
      <c r="D722" s="183" t="s">
        <v>80</v>
      </c>
      <c r="E722" s="184" t="s">
        <v>5602</v>
      </c>
      <c r="F722" s="184" t="s">
        <v>5603</v>
      </c>
      <c r="G722" s="182"/>
      <c r="H722" s="182"/>
      <c r="I722" s="185"/>
      <c r="J722" s="186">
        <f>BK722</f>
        <v>0</v>
      </c>
      <c r="K722" s="182"/>
      <c r="L722" s="187"/>
      <c r="M722" s="188"/>
      <c r="N722" s="189"/>
      <c r="O722" s="189"/>
      <c r="P722" s="190">
        <f>SUM(P723:P739)</f>
        <v>0</v>
      </c>
      <c r="Q722" s="189"/>
      <c r="R722" s="190">
        <f>SUM(R723:R739)</f>
        <v>0</v>
      </c>
      <c r="S722" s="189"/>
      <c r="T722" s="191">
        <f>SUM(T723:T739)</f>
        <v>0</v>
      </c>
      <c r="AR722" s="192" t="s">
        <v>88</v>
      </c>
      <c r="AT722" s="193" t="s">
        <v>80</v>
      </c>
      <c r="AU722" s="193" t="s">
        <v>81</v>
      </c>
      <c r="AY722" s="192" t="s">
        <v>261</v>
      </c>
      <c r="BK722" s="194">
        <f>SUM(BK723:BK739)</f>
        <v>0</v>
      </c>
    </row>
    <row r="723" spans="2:65" s="1" customFormat="1" ht="16.5" customHeight="1">
      <c r="B723" s="35"/>
      <c r="C723" s="197" t="s">
        <v>2644</v>
      </c>
      <c r="D723" s="197" t="s">
        <v>264</v>
      </c>
      <c r="E723" s="198" t="s">
        <v>5604</v>
      </c>
      <c r="F723" s="199" t="s">
        <v>4982</v>
      </c>
      <c r="G723" s="200" t="s">
        <v>1692</v>
      </c>
      <c r="H723" s="201">
        <v>45</v>
      </c>
      <c r="I723" s="202"/>
      <c r="J723" s="203">
        <f t="shared" ref="J723:J739" si="280">ROUND(I723*H723,2)</f>
        <v>0</v>
      </c>
      <c r="K723" s="199" t="s">
        <v>411</v>
      </c>
      <c r="L723" s="39"/>
      <c r="M723" s="204" t="s">
        <v>1</v>
      </c>
      <c r="N723" s="205" t="s">
        <v>46</v>
      </c>
      <c r="O723" s="67"/>
      <c r="P723" s="206">
        <f t="shared" ref="P723:P739" si="281">O723*H723</f>
        <v>0</v>
      </c>
      <c r="Q723" s="206">
        <v>0</v>
      </c>
      <c r="R723" s="206">
        <f t="shared" ref="R723:R739" si="282">Q723*H723</f>
        <v>0</v>
      </c>
      <c r="S723" s="206">
        <v>0</v>
      </c>
      <c r="T723" s="207">
        <f t="shared" ref="T723:T739" si="283">S723*H723</f>
        <v>0</v>
      </c>
      <c r="AR723" s="208" t="s">
        <v>123</v>
      </c>
      <c r="AT723" s="208" t="s">
        <v>264</v>
      </c>
      <c r="AU723" s="208" t="s">
        <v>88</v>
      </c>
      <c r="AY723" s="17" t="s">
        <v>261</v>
      </c>
      <c r="BE723" s="209">
        <f t="shared" ref="BE723:BE739" si="284">IF(N723="základní",J723,0)</f>
        <v>0</v>
      </c>
      <c r="BF723" s="209">
        <f t="shared" ref="BF723:BF739" si="285">IF(N723="snížená",J723,0)</f>
        <v>0</v>
      </c>
      <c r="BG723" s="209">
        <f t="shared" ref="BG723:BG739" si="286">IF(N723="zákl. přenesená",J723,0)</f>
        <v>0</v>
      </c>
      <c r="BH723" s="209">
        <f t="shared" ref="BH723:BH739" si="287">IF(N723="sníž. přenesená",J723,0)</f>
        <v>0</v>
      </c>
      <c r="BI723" s="209">
        <f t="shared" ref="BI723:BI739" si="288">IF(N723="nulová",J723,0)</f>
        <v>0</v>
      </c>
      <c r="BJ723" s="17" t="s">
        <v>88</v>
      </c>
      <c r="BK723" s="209">
        <f t="shared" ref="BK723:BK739" si="289">ROUND(I723*H723,2)</f>
        <v>0</v>
      </c>
      <c r="BL723" s="17" t="s">
        <v>123</v>
      </c>
      <c r="BM723" s="208" t="s">
        <v>5605</v>
      </c>
    </row>
    <row r="724" spans="2:65" s="1" customFormat="1" ht="16.5" customHeight="1">
      <c r="B724" s="35"/>
      <c r="C724" s="197" t="s">
        <v>2648</v>
      </c>
      <c r="D724" s="197" t="s">
        <v>264</v>
      </c>
      <c r="E724" s="198" t="s">
        <v>5606</v>
      </c>
      <c r="F724" s="199" t="s">
        <v>4761</v>
      </c>
      <c r="G724" s="200" t="s">
        <v>1692</v>
      </c>
      <c r="H724" s="201">
        <v>45</v>
      </c>
      <c r="I724" s="202"/>
      <c r="J724" s="203">
        <f t="shared" si="280"/>
        <v>0</v>
      </c>
      <c r="K724" s="199" t="s">
        <v>411</v>
      </c>
      <c r="L724" s="39"/>
      <c r="M724" s="204" t="s">
        <v>1</v>
      </c>
      <c r="N724" s="205" t="s">
        <v>46</v>
      </c>
      <c r="O724" s="67"/>
      <c r="P724" s="206">
        <f t="shared" si="281"/>
        <v>0</v>
      </c>
      <c r="Q724" s="206">
        <v>0</v>
      </c>
      <c r="R724" s="206">
        <f t="shared" si="282"/>
        <v>0</v>
      </c>
      <c r="S724" s="206">
        <v>0</v>
      </c>
      <c r="T724" s="207">
        <f t="shared" si="283"/>
        <v>0</v>
      </c>
      <c r="AR724" s="208" t="s">
        <v>123</v>
      </c>
      <c r="AT724" s="208" t="s">
        <v>264</v>
      </c>
      <c r="AU724" s="208" t="s">
        <v>88</v>
      </c>
      <c r="AY724" s="17" t="s">
        <v>261</v>
      </c>
      <c r="BE724" s="209">
        <f t="shared" si="284"/>
        <v>0</v>
      </c>
      <c r="BF724" s="209">
        <f t="shared" si="285"/>
        <v>0</v>
      </c>
      <c r="BG724" s="209">
        <f t="shared" si="286"/>
        <v>0</v>
      </c>
      <c r="BH724" s="209">
        <f t="shared" si="287"/>
        <v>0</v>
      </c>
      <c r="BI724" s="209">
        <f t="shared" si="288"/>
        <v>0</v>
      </c>
      <c r="BJ724" s="17" t="s">
        <v>88</v>
      </c>
      <c r="BK724" s="209">
        <f t="shared" si="289"/>
        <v>0</v>
      </c>
      <c r="BL724" s="17" t="s">
        <v>123</v>
      </c>
      <c r="BM724" s="208" t="s">
        <v>5607</v>
      </c>
    </row>
    <row r="725" spans="2:65" s="1" customFormat="1" ht="16.5" customHeight="1">
      <c r="B725" s="35"/>
      <c r="C725" s="197" t="s">
        <v>2652</v>
      </c>
      <c r="D725" s="197" t="s">
        <v>264</v>
      </c>
      <c r="E725" s="198" t="s">
        <v>5608</v>
      </c>
      <c r="F725" s="199" t="s">
        <v>4914</v>
      </c>
      <c r="G725" s="200" t="s">
        <v>1692</v>
      </c>
      <c r="H725" s="201">
        <v>96</v>
      </c>
      <c r="I725" s="202"/>
      <c r="J725" s="203">
        <f t="shared" si="280"/>
        <v>0</v>
      </c>
      <c r="K725" s="199" t="s">
        <v>411</v>
      </c>
      <c r="L725" s="39"/>
      <c r="M725" s="204" t="s">
        <v>1</v>
      </c>
      <c r="N725" s="205" t="s">
        <v>46</v>
      </c>
      <c r="O725" s="67"/>
      <c r="P725" s="206">
        <f t="shared" si="281"/>
        <v>0</v>
      </c>
      <c r="Q725" s="206">
        <v>0</v>
      </c>
      <c r="R725" s="206">
        <f t="shared" si="282"/>
        <v>0</v>
      </c>
      <c r="S725" s="206">
        <v>0</v>
      </c>
      <c r="T725" s="207">
        <f t="shared" si="283"/>
        <v>0</v>
      </c>
      <c r="AR725" s="208" t="s">
        <v>123</v>
      </c>
      <c r="AT725" s="208" t="s">
        <v>264</v>
      </c>
      <c r="AU725" s="208" t="s">
        <v>88</v>
      </c>
      <c r="AY725" s="17" t="s">
        <v>261</v>
      </c>
      <c r="BE725" s="209">
        <f t="shared" si="284"/>
        <v>0</v>
      </c>
      <c r="BF725" s="209">
        <f t="shared" si="285"/>
        <v>0</v>
      </c>
      <c r="BG725" s="209">
        <f t="shared" si="286"/>
        <v>0</v>
      </c>
      <c r="BH725" s="209">
        <f t="shared" si="287"/>
        <v>0</v>
      </c>
      <c r="BI725" s="209">
        <f t="shared" si="288"/>
        <v>0</v>
      </c>
      <c r="BJ725" s="17" t="s">
        <v>88</v>
      </c>
      <c r="BK725" s="209">
        <f t="shared" si="289"/>
        <v>0</v>
      </c>
      <c r="BL725" s="17" t="s">
        <v>123</v>
      </c>
      <c r="BM725" s="208" t="s">
        <v>5609</v>
      </c>
    </row>
    <row r="726" spans="2:65" s="1" customFormat="1" ht="16.5" customHeight="1">
      <c r="B726" s="35"/>
      <c r="C726" s="197" t="s">
        <v>2656</v>
      </c>
      <c r="D726" s="197" t="s">
        <v>264</v>
      </c>
      <c r="E726" s="198" t="s">
        <v>5610</v>
      </c>
      <c r="F726" s="199" t="s">
        <v>4761</v>
      </c>
      <c r="G726" s="200" t="s">
        <v>1692</v>
      </c>
      <c r="H726" s="201">
        <v>96</v>
      </c>
      <c r="I726" s="202"/>
      <c r="J726" s="203">
        <f t="shared" si="280"/>
        <v>0</v>
      </c>
      <c r="K726" s="199" t="s">
        <v>411</v>
      </c>
      <c r="L726" s="39"/>
      <c r="M726" s="204" t="s">
        <v>1</v>
      </c>
      <c r="N726" s="205" t="s">
        <v>46</v>
      </c>
      <c r="O726" s="67"/>
      <c r="P726" s="206">
        <f t="shared" si="281"/>
        <v>0</v>
      </c>
      <c r="Q726" s="206">
        <v>0</v>
      </c>
      <c r="R726" s="206">
        <f t="shared" si="282"/>
        <v>0</v>
      </c>
      <c r="S726" s="206">
        <v>0</v>
      </c>
      <c r="T726" s="207">
        <f t="shared" si="283"/>
        <v>0</v>
      </c>
      <c r="AR726" s="208" t="s">
        <v>123</v>
      </c>
      <c r="AT726" s="208" t="s">
        <v>264</v>
      </c>
      <c r="AU726" s="208" t="s">
        <v>88</v>
      </c>
      <c r="AY726" s="17" t="s">
        <v>261</v>
      </c>
      <c r="BE726" s="209">
        <f t="shared" si="284"/>
        <v>0</v>
      </c>
      <c r="BF726" s="209">
        <f t="shared" si="285"/>
        <v>0</v>
      </c>
      <c r="BG726" s="209">
        <f t="shared" si="286"/>
        <v>0</v>
      </c>
      <c r="BH726" s="209">
        <f t="shared" si="287"/>
        <v>0</v>
      </c>
      <c r="BI726" s="209">
        <f t="shared" si="288"/>
        <v>0</v>
      </c>
      <c r="BJ726" s="17" t="s">
        <v>88</v>
      </c>
      <c r="BK726" s="209">
        <f t="shared" si="289"/>
        <v>0</v>
      </c>
      <c r="BL726" s="17" t="s">
        <v>123</v>
      </c>
      <c r="BM726" s="208" t="s">
        <v>5611</v>
      </c>
    </row>
    <row r="727" spans="2:65" s="1" customFormat="1" ht="16.5" customHeight="1">
      <c r="B727" s="35"/>
      <c r="C727" s="197" t="s">
        <v>2661</v>
      </c>
      <c r="D727" s="197" t="s">
        <v>264</v>
      </c>
      <c r="E727" s="198" t="s">
        <v>5612</v>
      </c>
      <c r="F727" s="199" t="s">
        <v>4987</v>
      </c>
      <c r="G727" s="200" t="s">
        <v>1692</v>
      </c>
      <c r="H727" s="201">
        <v>112</v>
      </c>
      <c r="I727" s="202"/>
      <c r="J727" s="203">
        <f t="shared" si="280"/>
        <v>0</v>
      </c>
      <c r="K727" s="199" t="s">
        <v>411</v>
      </c>
      <c r="L727" s="39"/>
      <c r="M727" s="204" t="s">
        <v>1</v>
      </c>
      <c r="N727" s="205" t="s">
        <v>46</v>
      </c>
      <c r="O727" s="67"/>
      <c r="P727" s="206">
        <f t="shared" si="281"/>
        <v>0</v>
      </c>
      <c r="Q727" s="206">
        <v>0</v>
      </c>
      <c r="R727" s="206">
        <f t="shared" si="282"/>
        <v>0</v>
      </c>
      <c r="S727" s="206">
        <v>0</v>
      </c>
      <c r="T727" s="207">
        <f t="shared" si="283"/>
        <v>0</v>
      </c>
      <c r="AR727" s="208" t="s">
        <v>123</v>
      </c>
      <c r="AT727" s="208" t="s">
        <v>264</v>
      </c>
      <c r="AU727" s="208" t="s">
        <v>88</v>
      </c>
      <c r="AY727" s="17" t="s">
        <v>261</v>
      </c>
      <c r="BE727" s="209">
        <f t="shared" si="284"/>
        <v>0</v>
      </c>
      <c r="BF727" s="209">
        <f t="shared" si="285"/>
        <v>0</v>
      </c>
      <c r="BG727" s="209">
        <f t="shared" si="286"/>
        <v>0</v>
      </c>
      <c r="BH727" s="209">
        <f t="shared" si="287"/>
        <v>0</v>
      </c>
      <c r="BI727" s="209">
        <f t="shared" si="288"/>
        <v>0</v>
      </c>
      <c r="BJ727" s="17" t="s">
        <v>88</v>
      </c>
      <c r="BK727" s="209">
        <f t="shared" si="289"/>
        <v>0</v>
      </c>
      <c r="BL727" s="17" t="s">
        <v>123</v>
      </c>
      <c r="BM727" s="208" t="s">
        <v>5613</v>
      </c>
    </row>
    <row r="728" spans="2:65" s="1" customFormat="1" ht="16.5" customHeight="1">
      <c r="B728" s="35"/>
      <c r="C728" s="197" t="s">
        <v>2666</v>
      </c>
      <c r="D728" s="197" t="s">
        <v>264</v>
      </c>
      <c r="E728" s="198" t="s">
        <v>5614</v>
      </c>
      <c r="F728" s="199" t="s">
        <v>4761</v>
      </c>
      <c r="G728" s="200" t="s">
        <v>1692</v>
      </c>
      <c r="H728" s="201">
        <v>112</v>
      </c>
      <c r="I728" s="202"/>
      <c r="J728" s="203">
        <f t="shared" si="280"/>
        <v>0</v>
      </c>
      <c r="K728" s="199" t="s">
        <v>411</v>
      </c>
      <c r="L728" s="39"/>
      <c r="M728" s="204" t="s">
        <v>1</v>
      </c>
      <c r="N728" s="205" t="s">
        <v>46</v>
      </c>
      <c r="O728" s="67"/>
      <c r="P728" s="206">
        <f t="shared" si="281"/>
        <v>0</v>
      </c>
      <c r="Q728" s="206">
        <v>0</v>
      </c>
      <c r="R728" s="206">
        <f t="shared" si="282"/>
        <v>0</v>
      </c>
      <c r="S728" s="206">
        <v>0</v>
      </c>
      <c r="T728" s="207">
        <f t="shared" si="283"/>
        <v>0</v>
      </c>
      <c r="AR728" s="208" t="s">
        <v>123</v>
      </c>
      <c r="AT728" s="208" t="s">
        <v>264</v>
      </c>
      <c r="AU728" s="208" t="s">
        <v>88</v>
      </c>
      <c r="AY728" s="17" t="s">
        <v>261</v>
      </c>
      <c r="BE728" s="209">
        <f t="shared" si="284"/>
        <v>0</v>
      </c>
      <c r="BF728" s="209">
        <f t="shared" si="285"/>
        <v>0</v>
      </c>
      <c r="BG728" s="209">
        <f t="shared" si="286"/>
        <v>0</v>
      </c>
      <c r="BH728" s="209">
        <f t="shared" si="287"/>
        <v>0</v>
      </c>
      <c r="BI728" s="209">
        <f t="shared" si="288"/>
        <v>0</v>
      </c>
      <c r="BJ728" s="17" t="s">
        <v>88</v>
      </c>
      <c r="BK728" s="209">
        <f t="shared" si="289"/>
        <v>0</v>
      </c>
      <c r="BL728" s="17" t="s">
        <v>123</v>
      </c>
      <c r="BM728" s="208" t="s">
        <v>5615</v>
      </c>
    </row>
    <row r="729" spans="2:65" s="1" customFormat="1" ht="16.5" customHeight="1">
      <c r="B729" s="35"/>
      <c r="C729" s="197" t="s">
        <v>2671</v>
      </c>
      <c r="D729" s="197" t="s">
        <v>264</v>
      </c>
      <c r="E729" s="198" t="s">
        <v>5616</v>
      </c>
      <c r="F729" s="199" t="s">
        <v>4920</v>
      </c>
      <c r="G729" s="200" t="s">
        <v>1692</v>
      </c>
      <c r="H729" s="201">
        <v>7</v>
      </c>
      <c r="I729" s="202"/>
      <c r="J729" s="203">
        <f t="shared" si="280"/>
        <v>0</v>
      </c>
      <c r="K729" s="199" t="s">
        <v>411</v>
      </c>
      <c r="L729" s="39"/>
      <c r="M729" s="204" t="s">
        <v>1</v>
      </c>
      <c r="N729" s="205" t="s">
        <v>46</v>
      </c>
      <c r="O729" s="67"/>
      <c r="P729" s="206">
        <f t="shared" si="281"/>
        <v>0</v>
      </c>
      <c r="Q729" s="206">
        <v>0</v>
      </c>
      <c r="R729" s="206">
        <f t="shared" si="282"/>
        <v>0</v>
      </c>
      <c r="S729" s="206">
        <v>0</v>
      </c>
      <c r="T729" s="207">
        <f t="shared" si="283"/>
        <v>0</v>
      </c>
      <c r="AR729" s="208" t="s">
        <v>123</v>
      </c>
      <c r="AT729" s="208" t="s">
        <v>264</v>
      </c>
      <c r="AU729" s="208" t="s">
        <v>88</v>
      </c>
      <c r="AY729" s="17" t="s">
        <v>261</v>
      </c>
      <c r="BE729" s="209">
        <f t="shared" si="284"/>
        <v>0</v>
      </c>
      <c r="BF729" s="209">
        <f t="shared" si="285"/>
        <v>0</v>
      </c>
      <c r="BG729" s="209">
        <f t="shared" si="286"/>
        <v>0</v>
      </c>
      <c r="BH729" s="209">
        <f t="shared" si="287"/>
        <v>0</v>
      </c>
      <c r="BI729" s="209">
        <f t="shared" si="288"/>
        <v>0</v>
      </c>
      <c r="BJ729" s="17" t="s">
        <v>88</v>
      </c>
      <c r="BK729" s="209">
        <f t="shared" si="289"/>
        <v>0</v>
      </c>
      <c r="BL729" s="17" t="s">
        <v>123</v>
      </c>
      <c r="BM729" s="208" t="s">
        <v>5617</v>
      </c>
    </row>
    <row r="730" spans="2:65" s="1" customFormat="1" ht="16.5" customHeight="1">
      <c r="B730" s="35"/>
      <c r="C730" s="197" t="s">
        <v>2678</v>
      </c>
      <c r="D730" s="197" t="s">
        <v>264</v>
      </c>
      <c r="E730" s="198" t="s">
        <v>5618</v>
      </c>
      <c r="F730" s="199" t="s">
        <v>4761</v>
      </c>
      <c r="G730" s="200" t="s">
        <v>1692</v>
      </c>
      <c r="H730" s="201">
        <v>7</v>
      </c>
      <c r="I730" s="202"/>
      <c r="J730" s="203">
        <f t="shared" si="280"/>
        <v>0</v>
      </c>
      <c r="K730" s="199" t="s">
        <v>411</v>
      </c>
      <c r="L730" s="39"/>
      <c r="M730" s="204" t="s">
        <v>1</v>
      </c>
      <c r="N730" s="205" t="s">
        <v>46</v>
      </c>
      <c r="O730" s="67"/>
      <c r="P730" s="206">
        <f t="shared" si="281"/>
        <v>0</v>
      </c>
      <c r="Q730" s="206">
        <v>0</v>
      </c>
      <c r="R730" s="206">
        <f t="shared" si="282"/>
        <v>0</v>
      </c>
      <c r="S730" s="206">
        <v>0</v>
      </c>
      <c r="T730" s="207">
        <f t="shared" si="283"/>
        <v>0</v>
      </c>
      <c r="AR730" s="208" t="s">
        <v>123</v>
      </c>
      <c r="AT730" s="208" t="s">
        <v>264</v>
      </c>
      <c r="AU730" s="208" t="s">
        <v>88</v>
      </c>
      <c r="AY730" s="17" t="s">
        <v>261</v>
      </c>
      <c r="BE730" s="209">
        <f t="shared" si="284"/>
        <v>0</v>
      </c>
      <c r="BF730" s="209">
        <f t="shared" si="285"/>
        <v>0</v>
      </c>
      <c r="BG730" s="209">
        <f t="shared" si="286"/>
        <v>0</v>
      </c>
      <c r="BH730" s="209">
        <f t="shared" si="287"/>
        <v>0</v>
      </c>
      <c r="BI730" s="209">
        <f t="shared" si="288"/>
        <v>0</v>
      </c>
      <c r="BJ730" s="17" t="s">
        <v>88</v>
      </c>
      <c r="BK730" s="209">
        <f t="shared" si="289"/>
        <v>0</v>
      </c>
      <c r="BL730" s="17" t="s">
        <v>123</v>
      </c>
      <c r="BM730" s="208" t="s">
        <v>5619</v>
      </c>
    </row>
    <row r="731" spans="2:65" s="1" customFormat="1" ht="16.5" customHeight="1">
      <c r="B731" s="35"/>
      <c r="C731" s="197" t="s">
        <v>2682</v>
      </c>
      <c r="D731" s="197" t="s">
        <v>264</v>
      </c>
      <c r="E731" s="198" t="s">
        <v>5620</v>
      </c>
      <c r="F731" s="199" t="s">
        <v>4929</v>
      </c>
      <c r="G731" s="200" t="s">
        <v>1692</v>
      </c>
      <c r="H731" s="201">
        <v>360</v>
      </c>
      <c r="I731" s="202"/>
      <c r="J731" s="203">
        <f t="shared" si="280"/>
        <v>0</v>
      </c>
      <c r="K731" s="199" t="s">
        <v>411</v>
      </c>
      <c r="L731" s="39"/>
      <c r="M731" s="204" t="s">
        <v>1</v>
      </c>
      <c r="N731" s="205" t="s">
        <v>46</v>
      </c>
      <c r="O731" s="67"/>
      <c r="P731" s="206">
        <f t="shared" si="281"/>
        <v>0</v>
      </c>
      <c r="Q731" s="206">
        <v>0</v>
      </c>
      <c r="R731" s="206">
        <f t="shared" si="282"/>
        <v>0</v>
      </c>
      <c r="S731" s="206">
        <v>0</v>
      </c>
      <c r="T731" s="207">
        <f t="shared" si="283"/>
        <v>0</v>
      </c>
      <c r="AR731" s="208" t="s">
        <v>123</v>
      </c>
      <c r="AT731" s="208" t="s">
        <v>264</v>
      </c>
      <c r="AU731" s="208" t="s">
        <v>88</v>
      </c>
      <c r="AY731" s="17" t="s">
        <v>261</v>
      </c>
      <c r="BE731" s="209">
        <f t="shared" si="284"/>
        <v>0</v>
      </c>
      <c r="BF731" s="209">
        <f t="shared" si="285"/>
        <v>0</v>
      </c>
      <c r="BG731" s="209">
        <f t="shared" si="286"/>
        <v>0</v>
      </c>
      <c r="BH731" s="209">
        <f t="shared" si="287"/>
        <v>0</v>
      </c>
      <c r="BI731" s="209">
        <f t="shared" si="288"/>
        <v>0</v>
      </c>
      <c r="BJ731" s="17" t="s">
        <v>88</v>
      </c>
      <c r="BK731" s="209">
        <f t="shared" si="289"/>
        <v>0</v>
      </c>
      <c r="BL731" s="17" t="s">
        <v>123</v>
      </c>
      <c r="BM731" s="208" t="s">
        <v>5621</v>
      </c>
    </row>
    <row r="732" spans="2:65" s="1" customFormat="1" ht="16.5" customHeight="1">
      <c r="B732" s="35"/>
      <c r="C732" s="197" t="s">
        <v>2686</v>
      </c>
      <c r="D732" s="197" t="s">
        <v>264</v>
      </c>
      <c r="E732" s="198" t="s">
        <v>5622</v>
      </c>
      <c r="F732" s="199" t="s">
        <v>4761</v>
      </c>
      <c r="G732" s="200" t="s">
        <v>1692</v>
      </c>
      <c r="H732" s="201">
        <v>360</v>
      </c>
      <c r="I732" s="202"/>
      <c r="J732" s="203">
        <f t="shared" si="280"/>
        <v>0</v>
      </c>
      <c r="K732" s="199" t="s">
        <v>411</v>
      </c>
      <c r="L732" s="39"/>
      <c r="M732" s="204" t="s">
        <v>1</v>
      </c>
      <c r="N732" s="205" t="s">
        <v>46</v>
      </c>
      <c r="O732" s="67"/>
      <c r="P732" s="206">
        <f t="shared" si="281"/>
        <v>0</v>
      </c>
      <c r="Q732" s="206">
        <v>0</v>
      </c>
      <c r="R732" s="206">
        <f t="shared" si="282"/>
        <v>0</v>
      </c>
      <c r="S732" s="206">
        <v>0</v>
      </c>
      <c r="T732" s="207">
        <f t="shared" si="283"/>
        <v>0</v>
      </c>
      <c r="AR732" s="208" t="s">
        <v>123</v>
      </c>
      <c r="AT732" s="208" t="s">
        <v>264</v>
      </c>
      <c r="AU732" s="208" t="s">
        <v>88</v>
      </c>
      <c r="AY732" s="17" t="s">
        <v>261</v>
      </c>
      <c r="BE732" s="209">
        <f t="shared" si="284"/>
        <v>0</v>
      </c>
      <c r="BF732" s="209">
        <f t="shared" si="285"/>
        <v>0</v>
      </c>
      <c r="BG732" s="209">
        <f t="shared" si="286"/>
        <v>0</v>
      </c>
      <c r="BH732" s="209">
        <f t="shared" si="287"/>
        <v>0</v>
      </c>
      <c r="BI732" s="209">
        <f t="shared" si="288"/>
        <v>0</v>
      </c>
      <c r="BJ732" s="17" t="s">
        <v>88</v>
      </c>
      <c r="BK732" s="209">
        <f t="shared" si="289"/>
        <v>0</v>
      </c>
      <c r="BL732" s="17" t="s">
        <v>123</v>
      </c>
      <c r="BM732" s="208" t="s">
        <v>5623</v>
      </c>
    </row>
    <row r="733" spans="2:65" s="1" customFormat="1" ht="16.5" customHeight="1">
      <c r="B733" s="35"/>
      <c r="C733" s="197" t="s">
        <v>2693</v>
      </c>
      <c r="D733" s="197" t="s">
        <v>264</v>
      </c>
      <c r="E733" s="198" t="s">
        <v>5624</v>
      </c>
      <c r="F733" s="199" t="s">
        <v>4932</v>
      </c>
      <c r="G733" s="200" t="s">
        <v>1692</v>
      </c>
      <c r="H733" s="201">
        <v>145</v>
      </c>
      <c r="I733" s="202"/>
      <c r="J733" s="203">
        <f t="shared" si="280"/>
        <v>0</v>
      </c>
      <c r="K733" s="199" t="s">
        <v>411</v>
      </c>
      <c r="L733" s="39"/>
      <c r="M733" s="204" t="s">
        <v>1</v>
      </c>
      <c r="N733" s="205" t="s">
        <v>46</v>
      </c>
      <c r="O733" s="67"/>
      <c r="P733" s="206">
        <f t="shared" si="281"/>
        <v>0</v>
      </c>
      <c r="Q733" s="206">
        <v>0</v>
      </c>
      <c r="R733" s="206">
        <f t="shared" si="282"/>
        <v>0</v>
      </c>
      <c r="S733" s="206">
        <v>0</v>
      </c>
      <c r="T733" s="207">
        <f t="shared" si="283"/>
        <v>0</v>
      </c>
      <c r="AR733" s="208" t="s">
        <v>123</v>
      </c>
      <c r="AT733" s="208" t="s">
        <v>264</v>
      </c>
      <c r="AU733" s="208" t="s">
        <v>88</v>
      </c>
      <c r="AY733" s="17" t="s">
        <v>261</v>
      </c>
      <c r="BE733" s="209">
        <f t="shared" si="284"/>
        <v>0</v>
      </c>
      <c r="BF733" s="209">
        <f t="shared" si="285"/>
        <v>0</v>
      </c>
      <c r="BG733" s="209">
        <f t="shared" si="286"/>
        <v>0</v>
      </c>
      <c r="BH733" s="209">
        <f t="shared" si="287"/>
        <v>0</v>
      </c>
      <c r="BI733" s="209">
        <f t="shared" si="288"/>
        <v>0</v>
      </c>
      <c r="BJ733" s="17" t="s">
        <v>88</v>
      </c>
      <c r="BK733" s="209">
        <f t="shared" si="289"/>
        <v>0</v>
      </c>
      <c r="BL733" s="17" t="s">
        <v>123</v>
      </c>
      <c r="BM733" s="208" t="s">
        <v>5625</v>
      </c>
    </row>
    <row r="734" spans="2:65" s="1" customFormat="1" ht="16.5" customHeight="1">
      <c r="B734" s="35"/>
      <c r="C734" s="197" t="s">
        <v>2700</v>
      </c>
      <c r="D734" s="197" t="s">
        <v>264</v>
      </c>
      <c r="E734" s="198" t="s">
        <v>5626</v>
      </c>
      <c r="F734" s="199" t="s">
        <v>4761</v>
      </c>
      <c r="G734" s="200" t="s">
        <v>1692</v>
      </c>
      <c r="H734" s="201">
        <v>145</v>
      </c>
      <c r="I734" s="202"/>
      <c r="J734" s="203">
        <f t="shared" si="280"/>
        <v>0</v>
      </c>
      <c r="K734" s="199" t="s">
        <v>411</v>
      </c>
      <c r="L734" s="39"/>
      <c r="M734" s="204" t="s">
        <v>1</v>
      </c>
      <c r="N734" s="205" t="s">
        <v>46</v>
      </c>
      <c r="O734" s="67"/>
      <c r="P734" s="206">
        <f t="shared" si="281"/>
        <v>0</v>
      </c>
      <c r="Q734" s="206">
        <v>0</v>
      </c>
      <c r="R734" s="206">
        <f t="shared" si="282"/>
        <v>0</v>
      </c>
      <c r="S734" s="206">
        <v>0</v>
      </c>
      <c r="T734" s="207">
        <f t="shared" si="283"/>
        <v>0</v>
      </c>
      <c r="AR734" s="208" t="s">
        <v>123</v>
      </c>
      <c r="AT734" s="208" t="s">
        <v>264</v>
      </c>
      <c r="AU734" s="208" t="s">
        <v>88</v>
      </c>
      <c r="AY734" s="17" t="s">
        <v>261</v>
      </c>
      <c r="BE734" s="209">
        <f t="shared" si="284"/>
        <v>0</v>
      </c>
      <c r="BF734" s="209">
        <f t="shared" si="285"/>
        <v>0</v>
      </c>
      <c r="BG734" s="209">
        <f t="shared" si="286"/>
        <v>0</v>
      </c>
      <c r="BH734" s="209">
        <f t="shared" si="287"/>
        <v>0</v>
      </c>
      <c r="BI734" s="209">
        <f t="shared" si="288"/>
        <v>0</v>
      </c>
      <c r="BJ734" s="17" t="s">
        <v>88</v>
      </c>
      <c r="BK734" s="209">
        <f t="shared" si="289"/>
        <v>0</v>
      </c>
      <c r="BL734" s="17" t="s">
        <v>123</v>
      </c>
      <c r="BM734" s="208" t="s">
        <v>5627</v>
      </c>
    </row>
    <row r="735" spans="2:65" s="1" customFormat="1" ht="16.5" customHeight="1">
      <c r="B735" s="35"/>
      <c r="C735" s="197" t="s">
        <v>2705</v>
      </c>
      <c r="D735" s="197" t="s">
        <v>264</v>
      </c>
      <c r="E735" s="198" t="s">
        <v>5628</v>
      </c>
      <c r="F735" s="199" t="s">
        <v>5206</v>
      </c>
      <c r="G735" s="200" t="s">
        <v>1692</v>
      </c>
      <c r="H735" s="201">
        <v>56</v>
      </c>
      <c r="I735" s="202"/>
      <c r="J735" s="203">
        <f t="shared" si="280"/>
        <v>0</v>
      </c>
      <c r="K735" s="199" t="s">
        <v>411</v>
      </c>
      <c r="L735" s="39"/>
      <c r="M735" s="204" t="s">
        <v>1</v>
      </c>
      <c r="N735" s="205" t="s">
        <v>46</v>
      </c>
      <c r="O735" s="67"/>
      <c r="P735" s="206">
        <f t="shared" si="281"/>
        <v>0</v>
      </c>
      <c r="Q735" s="206">
        <v>0</v>
      </c>
      <c r="R735" s="206">
        <f t="shared" si="282"/>
        <v>0</v>
      </c>
      <c r="S735" s="206">
        <v>0</v>
      </c>
      <c r="T735" s="207">
        <f t="shared" si="283"/>
        <v>0</v>
      </c>
      <c r="AR735" s="208" t="s">
        <v>123</v>
      </c>
      <c r="AT735" s="208" t="s">
        <v>264</v>
      </c>
      <c r="AU735" s="208" t="s">
        <v>88</v>
      </c>
      <c r="AY735" s="17" t="s">
        <v>261</v>
      </c>
      <c r="BE735" s="209">
        <f t="shared" si="284"/>
        <v>0</v>
      </c>
      <c r="BF735" s="209">
        <f t="shared" si="285"/>
        <v>0</v>
      </c>
      <c r="BG735" s="209">
        <f t="shared" si="286"/>
        <v>0</v>
      </c>
      <c r="BH735" s="209">
        <f t="shared" si="287"/>
        <v>0</v>
      </c>
      <c r="BI735" s="209">
        <f t="shared" si="288"/>
        <v>0</v>
      </c>
      <c r="BJ735" s="17" t="s">
        <v>88</v>
      </c>
      <c r="BK735" s="209">
        <f t="shared" si="289"/>
        <v>0</v>
      </c>
      <c r="BL735" s="17" t="s">
        <v>123</v>
      </c>
      <c r="BM735" s="208" t="s">
        <v>5629</v>
      </c>
    </row>
    <row r="736" spans="2:65" s="1" customFormat="1" ht="16.5" customHeight="1">
      <c r="B736" s="35"/>
      <c r="C736" s="197" t="s">
        <v>2710</v>
      </c>
      <c r="D736" s="197" t="s">
        <v>264</v>
      </c>
      <c r="E736" s="198" t="s">
        <v>5630</v>
      </c>
      <c r="F736" s="199" t="s">
        <v>4761</v>
      </c>
      <c r="G736" s="200" t="s">
        <v>1692</v>
      </c>
      <c r="H736" s="201">
        <v>56</v>
      </c>
      <c r="I736" s="202"/>
      <c r="J736" s="203">
        <f t="shared" si="280"/>
        <v>0</v>
      </c>
      <c r="K736" s="199" t="s">
        <v>411</v>
      </c>
      <c r="L736" s="39"/>
      <c r="M736" s="204" t="s">
        <v>1</v>
      </c>
      <c r="N736" s="205" t="s">
        <v>46</v>
      </c>
      <c r="O736" s="67"/>
      <c r="P736" s="206">
        <f t="shared" si="281"/>
        <v>0</v>
      </c>
      <c r="Q736" s="206">
        <v>0</v>
      </c>
      <c r="R736" s="206">
        <f t="shared" si="282"/>
        <v>0</v>
      </c>
      <c r="S736" s="206">
        <v>0</v>
      </c>
      <c r="T736" s="207">
        <f t="shared" si="283"/>
        <v>0</v>
      </c>
      <c r="AR736" s="208" t="s">
        <v>123</v>
      </c>
      <c r="AT736" s="208" t="s">
        <v>264</v>
      </c>
      <c r="AU736" s="208" t="s">
        <v>88</v>
      </c>
      <c r="AY736" s="17" t="s">
        <v>261</v>
      </c>
      <c r="BE736" s="209">
        <f t="shared" si="284"/>
        <v>0</v>
      </c>
      <c r="BF736" s="209">
        <f t="shared" si="285"/>
        <v>0</v>
      </c>
      <c r="BG736" s="209">
        <f t="shared" si="286"/>
        <v>0</v>
      </c>
      <c r="BH736" s="209">
        <f t="shared" si="287"/>
        <v>0</v>
      </c>
      <c r="BI736" s="209">
        <f t="shared" si="288"/>
        <v>0</v>
      </c>
      <c r="BJ736" s="17" t="s">
        <v>88</v>
      </c>
      <c r="BK736" s="209">
        <f t="shared" si="289"/>
        <v>0</v>
      </c>
      <c r="BL736" s="17" t="s">
        <v>123</v>
      </c>
      <c r="BM736" s="208" t="s">
        <v>5631</v>
      </c>
    </row>
    <row r="737" spans="2:65" s="1" customFormat="1" ht="16.5" customHeight="1">
      <c r="B737" s="35"/>
      <c r="C737" s="197" t="s">
        <v>2717</v>
      </c>
      <c r="D737" s="197" t="s">
        <v>264</v>
      </c>
      <c r="E737" s="198" t="s">
        <v>5632</v>
      </c>
      <c r="F737" s="199" t="s">
        <v>4935</v>
      </c>
      <c r="G737" s="200" t="s">
        <v>405</v>
      </c>
      <c r="H737" s="201">
        <v>271</v>
      </c>
      <c r="I737" s="202"/>
      <c r="J737" s="203">
        <f t="shared" si="280"/>
        <v>0</v>
      </c>
      <c r="K737" s="199" t="s">
        <v>411</v>
      </c>
      <c r="L737" s="39"/>
      <c r="M737" s="204" t="s">
        <v>1</v>
      </c>
      <c r="N737" s="205" t="s">
        <v>46</v>
      </c>
      <c r="O737" s="67"/>
      <c r="P737" s="206">
        <f t="shared" si="281"/>
        <v>0</v>
      </c>
      <c r="Q737" s="206">
        <v>0</v>
      </c>
      <c r="R737" s="206">
        <f t="shared" si="282"/>
        <v>0</v>
      </c>
      <c r="S737" s="206">
        <v>0</v>
      </c>
      <c r="T737" s="207">
        <f t="shared" si="283"/>
        <v>0</v>
      </c>
      <c r="AR737" s="208" t="s">
        <v>123</v>
      </c>
      <c r="AT737" s="208" t="s">
        <v>264</v>
      </c>
      <c r="AU737" s="208" t="s">
        <v>88</v>
      </c>
      <c r="AY737" s="17" t="s">
        <v>261</v>
      </c>
      <c r="BE737" s="209">
        <f t="shared" si="284"/>
        <v>0</v>
      </c>
      <c r="BF737" s="209">
        <f t="shared" si="285"/>
        <v>0</v>
      </c>
      <c r="BG737" s="209">
        <f t="shared" si="286"/>
        <v>0</v>
      </c>
      <c r="BH737" s="209">
        <f t="shared" si="287"/>
        <v>0</v>
      </c>
      <c r="BI737" s="209">
        <f t="shared" si="288"/>
        <v>0</v>
      </c>
      <c r="BJ737" s="17" t="s">
        <v>88</v>
      </c>
      <c r="BK737" s="209">
        <f t="shared" si="289"/>
        <v>0</v>
      </c>
      <c r="BL737" s="17" t="s">
        <v>123</v>
      </c>
      <c r="BM737" s="208" t="s">
        <v>5633</v>
      </c>
    </row>
    <row r="738" spans="2:65" s="1" customFormat="1" ht="16.5" customHeight="1">
      <c r="B738" s="35"/>
      <c r="C738" s="197" t="s">
        <v>2722</v>
      </c>
      <c r="D738" s="197" t="s">
        <v>264</v>
      </c>
      <c r="E738" s="198" t="s">
        <v>5634</v>
      </c>
      <c r="F738" s="199" t="s">
        <v>4937</v>
      </c>
      <c r="G738" s="200" t="s">
        <v>405</v>
      </c>
      <c r="H738" s="201">
        <v>138</v>
      </c>
      <c r="I738" s="202"/>
      <c r="J738" s="203">
        <f t="shared" si="280"/>
        <v>0</v>
      </c>
      <c r="K738" s="199" t="s">
        <v>411</v>
      </c>
      <c r="L738" s="39"/>
      <c r="M738" s="204" t="s">
        <v>1</v>
      </c>
      <c r="N738" s="205" t="s">
        <v>46</v>
      </c>
      <c r="O738" s="67"/>
      <c r="P738" s="206">
        <f t="shared" si="281"/>
        <v>0</v>
      </c>
      <c r="Q738" s="206">
        <v>0</v>
      </c>
      <c r="R738" s="206">
        <f t="shared" si="282"/>
        <v>0</v>
      </c>
      <c r="S738" s="206">
        <v>0</v>
      </c>
      <c r="T738" s="207">
        <f t="shared" si="283"/>
        <v>0</v>
      </c>
      <c r="AR738" s="208" t="s">
        <v>123</v>
      </c>
      <c r="AT738" s="208" t="s">
        <v>264</v>
      </c>
      <c r="AU738" s="208" t="s">
        <v>88</v>
      </c>
      <c r="AY738" s="17" t="s">
        <v>261</v>
      </c>
      <c r="BE738" s="209">
        <f t="shared" si="284"/>
        <v>0</v>
      </c>
      <c r="BF738" s="209">
        <f t="shared" si="285"/>
        <v>0</v>
      </c>
      <c r="BG738" s="209">
        <f t="shared" si="286"/>
        <v>0</v>
      </c>
      <c r="BH738" s="209">
        <f t="shared" si="287"/>
        <v>0</v>
      </c>
      <c r="BI738" s="209">
        <f t="shared" si="288"/>
        <v>0</v>
      </c>
      <c r="BJ738" s="17" t="s">
        <v>88</v>
      </c>
      <c r="BK738" s="209">
        <f t="shared" si="289"/>
        <v>0</v>
      </c>
      <c r="BL738" s="17" t="s">
        <v>123</v>
      </c>
      <c r="BM738" s="208" t="s">
        <v>5635</v>
      </c>
    </row>
    <row r="739" spans="2:65" s="1" customFormat="1" ht="16.5" customHeight="1">
      <c r="B739" s="35"/>
      <c r="C739" s="197" t="s">
        <v>2726</v>
      </c>
      <c r="D739" s="197" t="s">
        <v>264</v>
      </c>
      <c r="E739" s="198" t="s">
        <v>5636</v>
      </c>
      <c r="F739" s="199" t="s">
        <v>5151</v>
      </c>
      <c r="G739" s="200" t="s">
        <v>405</v>
      </c>
      <c r="H739" s="201">
        <v>34</v>
      </c>
      <c r="I739" s="202"/>
      <c r="J739" s="203">
        <f t="shared" si="280"/>
        <v>0</v>
      </c>
      <c r="K739" s="199" t="s">
        <v>411</v>
      </c>
      <c r="L739" s="39"/>
      <c r="M739" s="204" t="s">
        <v>1</v>
      </c>
      <c r="N739" s="205" t="s">
        <v>46</v>
      </c>
      <c r="O739" s="67"/>
      <c r="P739" s="206">
        <f t="shared" si="281"/>
        <v>0</v>
      </c>
      <c r="Q739" s="206">
        <v>0</v>
      </c>
      <c r="R739" s="206">
        <f t="shared" si="282"/>
        <v>0</v>
      </c>
      <c r="S739" s="206">
        <v>0</v>
      </c>
      <c r="T739" s="207">
        <f t="shared" si="283"/>
        <v>0</v>
      </c>
      <c r="AR739" s="208" t="s">
        <v>123</v>
      </c>
      <c r="AT739" s="208" t="s">
        <v>264</v>
      </c>
      <c r="AU739" s="208" t="s">
        <v>88</v>
      </c>
      <c r="AY739" s="17" t="s">
        <v>261</v>
      </c>
      <c r="BE739" s="209">
        <f t="shared" si="284"/>
        <v>0</v>
      </c>
      <c r="BF739" s="209">
        <f t="shared" si="285"/>
        <v>0</v>
      </c>
      <c r="BG739" s="209">
        <f t="shared" si="286"/>
        <v>0</v>
      </c>
      <c r="BH739" s="209">
        <f t="shared" si="287"/>
        <v>0</v>
      </c>
      <c r="BI739" s="209">
        <f t="shared" si="288"/>
        <v>0</v>
      </c>
      <c r="BJ739" s="17" t="s">
        <v>88</v>
      </c>
      <c r="BK739" s="209">
        <f t="shared" si="289"/>
        <v>0</v>
      </c>
      <c r="BL739" s="17" t="s">
        <v>123</v>
      </c>
      <c r="BM739" s="208" t="s">
        <v>5637</v>
      </c>
    </row>
    <row r="740" spans="2:65" s="11" customFormat="1" ht="25.9" customHeight="1">
      <c r="B740" s="181"/>
      <c r="C740" s="182"/>
      <c r="D740" s="183" t="s">
        <v>80</v>
      </c>
      <c r="E740" s="184" t="s">
        <v>5638</v>
      </c>
      <c r="F740" s="184" t="s">
        <v>5639</v>
      </c>
      <c r="G740" s="182"/>
      <c r="H740" s="182"/>
      <c r="I740" s="185"/>
      <c r="J740" s="186">
        <f>BK740</f>
        <v>0</v>
      </c>
      <c r="K740" s="182"/>
      <c r="L740" s="187"/>
      <c r="M740" s="188"/>
      <c r="N740" s="189"/>
      <c r="O740" s="189"/>
      <c r="P740" s="190">
        <f>SUM(P741:P775)</f>
        <v>0</v>
      </c>
      <c r="Q740" s="189"/>
      <c r="R740" s="190">
        <f>SUM(R741:R775)</f>
        <v>0</v>
      </c>
      <c r="S740" s="189"/>
      <c r="T740" s="191">
        <f>SUM(T741:T775)</f>
        <v>0</v>
      </c>
      <c r="AR740" s="192" t="s">
        <v>88</v>
      </c>
      <c r="AT740" s="193" t="s">
        <v>80</v>
      </c>
      <c r="AU740" s="193" t="s">
        <v>81</v>
      </c>
      <c r="AY740" s="192" t="s">
        <v>261</v>
      </c>
      <c r="BK740" s="194">
        <f>SUM(BK741:BK775)</f>
        <v>0</v>
      </c>
    </row>
    <row r="741" spans="2:65" s="1" customFormat="1" ht="16.5" customHeight="1">
      <c r="B741" s="35"/>
      <c r="C741" s="197" t="s">
        <v>2730</v>
      </c>
      <c r="D741" s="197" t="s">
        <v>264</v>
      </c>
      <c r="E741" s="198" t="s">
        <v>5640</v>
      </c>
      <c r="F741" s="199" t="s">
        <v>4778</v>
      </c>
      <c r="G741" s="200" t="s">
        <v>1827</v>
      </c>
      <c r="H741" s="201">
        <v>1</v>
      </c>
      <c r="I741" s="202"/>
      <c r="J741" s="203">
        <f>ROUND(I741*H741,2)</f>
        <v>0</v>
      </c>
      <c r="K741" s="199" t="s">
        <v>411</v>
      </c>
      <c r="L741" s="39"/>
      <c r="M741" s="204" t="s">
        <v>1</v>
      </c>
      <c r="N741" s="205" t="s">
        <v>46</v>
      </c>
      <c r="O741" s="67"/>
      <c r="P741" s="206">
        <f>O741*H741</f>
        <v>0</v>
      </c>
      <c r="Q741" s="206">
        <v>0</v>
      </c>
      <c r="R741" s="206">
        <f>Q741*H741</f>
        <v>0</v>
      </c>
      <c r="S741" s="206">
        <v>0</v>
      </c>
      <c r="T741" s="207">
        <f>S741*H741</f>
        <v>0</v>
      </c>
      <c r="AR741" s="208" t="s">
        <v>123</v>
      </c>
      <c r="AT741" s="208" t="s">
        <v>264</v>
      </c>
      <c r="AU741" s="208" t="s">
        <v>88</v>
      </c>
      <c r="AY741" s="17" t="s">
        <v>261</v>
      </c>
      <c r="BE741" s="209">
        <f>IF(N741="základní",J741,0)</f>
        <v>0</v>
      </c>
      <c r="BF741" s="209">
        <f>IF(N741="snížená",J741,0)</f>
        <v>0</v>
      </c>
      <c r="BG741" s="209">
        <f>IF(N741="zákl. přenesená",J741,0)</f>
        <v>0</v>
      </c>
      <c r="BH741" s="209">
        <f>IF(N741="sníž. přenesená",J741,0)</f>
        <v>0</v>
      </c>
      <c r="BI741" s="209">
        <f>IF(N741="nulová",J741,0)</f>
        <v>0</v>
      </c>
      <c r="BJ741" s="17" t="s">
        <v>88</v>
      </c>
      <c r="BK741" s="209">
        <f>ROUND(I741*H741,2)</f>
        <v>0</v>
      </c>
      <c r="BL741" s="17" t="s">
        <v>123</v>
      </c>
      <c r="BM741" s="208" t="s">
        <v>5641</v>
      </c>
    </row>
    <row r="742" spans="2:65" s="1" customFormat="1" ht="87.75">
      <c r="B742" s="35"/>
      <c r="C742" s="36"/>
      <c r="D742" s="210" t="s">
        <v>271</v>
      </c>
      <c r="E742" s="36"/>
      <c r="F742" s="211" t="s">
        <v>5642</v>
      </c>
      <c r="G742" s="36"/>
      <c r="H742" s="36"/>
      <c r="I742" s="118"/>
      <c r="J742" s="36"/>
      <c r="K742" s="36"/>
      <c r="L742" s="39"/>
      <c r="M742" s="212"/>
      <c r="N742" s="67"/>
      <c r="O742" s="67"/>
      <c r="P742" s="67"/>
      <c r="Q742" s="67"/>
      <c r="R742" s="67"/>
      <c r="S742" s="67"/>
      <c r="T742" s="68"/>
      <c r="AT742" s="17" t="s">
        <v>271</v>
      </c>
      <c r="AU742" s="17" t="s">
        <v>88</v>
      </c>
    </row>
    <row r="743" spans="2:65" s="1" customFormat="1" ht="16.5" customHeight="1">
      <c r="B743" s="35"/>
      <c r="C743" s="197" t="s">
        <v>2734</v>
      </c>
      <c r="D743" s="197" t="s">
        <v>264</v>
      </c>
      <c r="E743" s="198" t="s">
        <v>5643</v>
      </c>
      <c r="F743" s="199" t="s">
        <v>4740</v>
      </c>
      <c r="G743" s="200" t="s">
        <v>1827</v>
      </c>
      <c r="H743" s="201">
        <v>1</v>
      </c>
      <c r="I743" s="202"/>
      <c r="J743" s="203">
        <f>ROUND(I743*H743,2)</f>
        <v>0</v>
      </c>
      <c r="K743" s="199" t="s">
        <v>411</v>
      </c>
      <c r="L743" s="39"/>
      <c r="M743" s="204" t="s">
        <v>1</v>
      </c>
      <c r="N743" s="205" t="s">
        <v>46</v>
      </c>
      <c r="O743" s="67"/>
      <c r="P743" s="206">
        <f>O743*H743</f>
        <v>0</v>
      </c>
      <c r="Q743" s="206">
        <v>0</v>
      </c>
      <c r="R743" s="206">
        <f>Q743*H743</f>
        <v>0</v>
      </c>
      <c r="S743" s="206">
        <v>0</v>
      </c>
      <c r="T743" s="207">
        <f>S743*H743</f>
        <v>0</v>
      </c>
      <c r="AR743" s="208" t="s">
        <v>123</v>
      </c>
      <c r="AT743" s="208" t="s">
        <v>264</v>
      </c>
      <c r="AU743" s="208" t="s">
        <v>88</v>
      </c>
      <c r="AY743" s="17" t="s">
        <v>261</v>
      </c>
      <c r="BE743" s="209">
        <f>IF(N743="základní",J743,0)</f>
        <v>0</v>
      </c>
      <c r="BF743" s="209">
        <f>IF(N743="snížená",J743,0)</f>
        <v>0</v>
      </c>
      <c r="BG743" s="209">
        <f>IF(N743="zákl. přenesená",J743,0)</f>
        <v>0</v>
      </c>
      <c r="BH743" s="209">
        <f>IF(N743="sníž. přenesená",J743,0)</f>
        <v>0</v>
      </c>
      <c r="BI743" s="209">
        <f>IF(N743="nulová",J743,0)</f>
        <v>0</v>
      </c>
      <c r="BJ743" s="17" t="s">
        <v>88</v>
      </c>
      <c r="BK743" s="209">
        <f>ROUND(I743*H743,2)</f>
        <v>0</v>
      </c>
      <c r="BL743" s="17" t="s">
        <v>123</v>
      </c>
      <c r="BM743" s="208" t="s">
        <v>5644</v>
      </c>
    </row>
    <row r="744" spans="2:65" s="1" customFormat="1" ht="16.5" customHeight="1">
      <c r="B744" s="35"/>
      <c r="C744" s="197" t="s">
        <v>2738</v>
      </c>
      <c r="D744" s="197" t="s">
        <v>264</v>
      </c>
      <c r="E744" s="198" t="s">
        <v>5645</v>
      </c>
      <c r="F744" s="199" t="s">
        <v>4799</v>
      </c>
      <c r="G744" s="200" t="s">
        <v>1827</v>
      </c>
      <c r="H744" s="201">
        <v>1</v>
      </c>
      <c r="I744" s="202"/>
      <c r="J744" s="203">
        <f>ROUND(I744*H744,2)</f>
        <v>0</v>
      </c>
      <c r="K744" s="199" t="s">
        <v>411</v>
      </c>
      <c r="L744" s="39"/>
      <c r="M744" s="204" t="s">
        <v>1</v>
      </c>
      <c r="N744" s="205" t="s">
        <v>46</v>
      </c>
      <c r="O744" s="67"/>
      <c r="P744" s="206">
        <f>O744*H744</f>
        <v>0</v>
      </c>
      <c r="Q744" s="206">
        <v>0</v>
      </c>
      <c r="R744" s="206">
        <f>Q744*H744</f>
        <v>0</v>
      </c>
      <c r="S744" s="206">
        <v>0</v>
      </c>
      <c r="T744" s="207">
        <f>S744*H744</f>
        <v>0</v>
      </c>
      <c r="AR744" s="208" t="s">
        <v>123</v>
      </c>
      <c r="AT744" s="208" t="s">
        <v>264</v>
      </c>
      <c r="AU744" s="208" t="s">
        <v>88</v>
      </c>
      <c r="AY744" s="17" t="s">
        <v>261</v>
      </c>
      <c r="BE744" s="209">
        <f>IF(N744="základní",J744,0)</f>
        <v>0</v>
      </c>
      <c r="BF744" s="209">
        <f>IF(N744="snížená",J744,0)</f>
        <v>0</v>
      </c>
      <c r="BG744" s="209">
        <f>IF(N744="zákl. přenesená",J744,0)</f>
        <v>0</v>
      </c>
      <c r="BH744" s="209">
        <f>IF(N744="sníž. přenesená",J744,0)</f>
        <v>0</v>
      </c>
      <c r="BI744" s="209">
        <f>IF(N744="nulová",J744,0)</f>
        <v>0</v>
      </c>
      <c r="BJ744" s="17" t="s">
        <v>88</v>
      </c>
      <c r="BK744" s="209">
        <f>ROUND(I744*H744,2)</f>
        <v>0</v>
      </c>
      <c r="BL744" s="17" t="s">
        <v>123</v>
      </c>
      <c r="BM744" s="208" t="s">
        <v>5646</v>
      </c>
    </row>
    <row r="745" spans="2:65" s="1" customFormat="1" ht="29.25">
      <c r="B745" s="35"/>
      <c r="C745" s="36"/>
      <c r="D745" s="210" t="s">
        <v>271</v>
      </c>
      <c r="E745" s="36"/>
      <c r="F745" s="211" t="s">
        <v>5107</v>
      </c>
      <c r="G745" s="36"/>
      <c r="H745" s="36"/>
      <c r="I745" s="118"/>
      <c r="J745" s="36"/>
      <c r="K745" s="36"/>
      <c r="L745" s="39"/>
      <c r="M745" s="212"/>
      <c r="N745" s="67"/>
      <c r="O745" s="67"/>
      <c r="P745" s="67"/>
      <c r="Q745" s="67"/>
      <c r="R745" s="67"/>
      <c r="S745" s="67"/>
      <c r="T745" s="68"/>
      <c r="AT745" s="17" t="s">
        <v>271</v>
      </c>
      <c r="AU745" s="17" t="s">
        <v>88</v>
      </c>
    </row>
    <row r="746" spans="2:65" s="1" customFormat="1" ht="16.5" customHeight="1">
      <c r="B746" s="35"/>
      <c r="C746" s="197" t="s">
        <v>2742</v>
      </c>
      <c r="D746" s="197" t="s">
        <v>264</v>
      </c>
      <c r="E746" s="198" t="s">
        <v>5647</v>
      </c>
      <c r="F746" s="199" t="s">
        <v>4802</v>
      </c>
      <c r="G746" s="200" t="s">
        <v>1827</v>
      </c>
      <c r="H746" s="201">
        <v>1</v>
      </c>
      <c r="I746" s="202"/>
      <c r="J746" s="203">
        <f t="shared" ref="J746:J751" si="290">ROUND(I746*H746,2)</f>
        <v>0</v>
      </c>
      <c r="K746" s="199" t="s">
        <v>411</v>
      </c>
      <c r="L746" s="39"/>
      <c r="M746" s="204" t="s">
        <v>1</v>
      </c>
      <c r="N746" s="205" t="s">
        <v>46</v>
      </c>
      <c r="O746" s="67"/>
      <c r="P746" s="206">
        <f t="shared" ref="P746:P751" si="291">O746*H746</f>
        <v>0</v>
      </c>
      <c r="Q746" s="206">
        <v>0</v>
      </c>
      <c r="R746" s="206">
        <f t="shared" ref="R746:R751" si="292">Q746*H746</f>
        <v>0</v>
      </c>
      <c r="S746" s="206">
        <v>0</v>
      </c>
      <c r="T746" s="207">
        <f t="shared" ref="T746:T751" si="293">S746*H746</f>
        <v>0</v>
      </c>
      <c r="AR746" s="208" t="s">
        <v>123</v>
      </c>
      <c r="AT746" s="208" t="s">
        <v>264</v>
      </c>
      <c r="AU746" s="208" t="s">
        <v>88</v>
      </c>
      <c r="AY746" s="17" t="s">
        <v>261</v>
      </c>
      <c r="BE746" s="209">
        <f t="shared" ref="BE746:BE751" si="294">IF(N746="základní",J746,0)</f>
        <v>0</v>
      </c>
      <c r="BF746" s="209">
        <f t="shared" ref="BF746:BF751" si="295">IF(N746="snížená",J746,0)</f>
        <v>0</v>
      </c>
      <c r="BG746" s="209">
        <f t="shared" ref="BG746:BG751" si="296">IF(N746="zákl. přenesená",J746,0)</f>
        <v>0</v>
      </c>
      <c r="BH746" s="209">
        <f t="shared" ref="BH746:BH751" si="297">IF(N746="sníž. přenesená",J746,0)</f>
        <v>0</v>
      </c>
      <c r="BI746" s="209">
        <f t="shared" ref="BI746:BI751" si="298">IF(N746="nulová",J746,0)</f>
        <v>0</v>
      </c>
      <c r="BJ746" s="17" t="s">
        <v>88</v>
      </c>
      <c r="BK746" s="209">
        <f t="shared" ref="BK746:BK751" si="299">ROUND(I746*H746,2)</f>
        <v>0</v>
      </c>
      <c r="BL746" s="17" t="s">
        <v>123</v>
      </c>
      <c r="BM746" s="208" t="s">
        <v>5648</v>
      </c>
    </row>
    <row r="747" spans="2:65" s="1" customFormat="1" ht="16.5" customHeight="1">
      <c r="B747" s="35"/>
      <c r="C747" s="197" t="s">
        <v>2746</v>
      </c>
      <c r="D747" s="197" t="s">
        <v>264</v>
      </c>
      <c r="E747" s="198" t="s">
        <v>5649</v>
      </c>
      <c r="F747" s="199" t="s">
        <v>4804</v>
      </c>
      <c r="G747" s="200" t="s">
        <v>1827</v>
      </c>
      <c r="H747" s="201">
        <v>1</v>
      </c>
      <c r="I747" s="202"/>
      <c r="J747" s="203">
        <f t="shared" si="290"/>
        <v>0</v>
      </c>
      <c r="K747" s="199" t="s">
        <v>411</v>
      </c>
      <c r="L747" s="39"/>
      <c r="M747" s="204" t="s">
        <v>1</v>
      </c>
      <c r="N747" s="205" t="s">
        <v>46</v>
      </c>
      <c r="O747" s="67"/>
      <c r="P747" s="206">
        <f t="shared" si="291"/>
        <v>0</v>
      </c>
      <c r="Q747" s="206">
        <v>0</v>
      </c>
      <c r="R747" s="206">
        <f t="shared" si="292"/>
        <v>0</v>
      </c>
      <c r="S747" s="206">
        <v>0</v>
      </c>
      <c r="T747" s="207">
        <f t="shared" si="293"/>
        <v>0</v>
      </c>
      <c r="AR747" s="208" t="s">
        <v>123</v>
      </c>
      <c r="AT747" s="208" t="s">
        <v>264</v>
      </c>
      <c r="AU747" s="208" t="s">
        <v>88</v>
      </c>
      <c r="AY747" s="17" t="s">
        <v>261</v>
      </c>
      <c r="BE747" s="209">
        <f t="shared" si="294"/>
        <v>0</v>
      </c>
      <c r="BF747" s="209">
        <f t="shared" si="295"/>
        <v>0</v>
      </c>
      <c r="BG747" s="209">
        <f t="shared" si="296"/>
        <v>0</v>
      </c>
      <c r="BH747" s="209">
        <f t="shared" si="297"/>
        <v>0</v>
      </c>
      <c r="BI747" s="209">
        <f t="shared" si="298"/>
        <v>0</v>
      </c>
      <c r="BJ747" s="17" t="s">
        <v>88</v>
      </c>
      <c r="BK747" s="209">
        <f t="shared" si="299"/>
        <v>0</v>
      </c>
      <c r="BL747" s="17" t="s">
        <v>123</v>
      </c>
      <c r="BM747" s="208" t="s">
        <v>5650</v>
      </c>
    </row>
    <row r="748" spans="2:65" s="1" customFormat="1" ht="16.5" customHeight="1">
      <c r="B748" s="35"/>
      <c r="C748" s="197" t="s">
        <v>2750</v>
      </c>
      <c r="D748" s="197" t="s">
        <v>264</v>
      </c>
      <c r="E748" s="198" t="s">
        <v>5651</v>
      </c>
      <c r="F748" s="199" t="s">
        <v>4806</v>
      </c>
      <c r="G748" s="200" t="s">
        <v>1827</v>
      </c>
      <c r="H748" s="201">
        <v>1</v>
      </c>
      <c r="I748" s="202"/>
      <c r="J748" s="203">
        <f t="shared" si="290"/>
        <v>0</v>
      </c>
      <c r="K748" s="199" t="s">
        <v>411</v>
      </c>
      <c r="L748" s="39"/>
      <c r="M748" s="204" t="s">
        <v>1</v>
      </c>
      <c r="N748" s="205" t="s">
        <v>46</v>
      </c>
      <c r="O748" s="67"/>
      <c r="P748" s="206">
        <f t="shared" si="291"/>
        <v>0</v>
      </c>
      <c r="Q748" s="206">
        <v>0</v>
      </c>
      <c r="R748" s="206">
        <f t="shared" si="292"/>
        <v>0</v>
      </c>
      <c r="S748" s="206">
        <v>0</v>
      </c>
      <c r="T748" s="207">
        <f t="shared" si="293"/>
        <v>0</v>
      </c>
      <c r="AR748" s="208" t="s">
        <v>123</v>
      </c>
      <c r="AT748" s="208" t="s">
        <v>264</v>
      </c>
      <c r="AU748" s="208" t="s">
        <v>88</v>
      </c>
      <c r="AY748" s="17" t="s">
        <v>261</v>
      </c>
      <c r="BE748" s="209">
        <f t="shared" si="294"/>
        <v>0</v>
      </c>
      <c r="BF748" s="209">
        <f t="shared" si="295"/>
        <v>0</v>
      </c>
      <c r="BG748" s="209">
        <f t="shared" si="296"/>
        <v>0</v>
      </c>
      <c r="BH748" s="209">
        <f t="shared" si="297"/>
        <v>0</v>
      </c>
      <c r="BI748" s="209">
        <f t="shared" si="298"/>
        <v>0</v>
      </c>
      <c r="BJ748" s="17" t="s">
        <v>88</v>
      </c>
      <c r="BK748" s="209">
        <f t="shared" si="299"/>
        <v>0</v>
      </c>
      <c r="BL748" s="17" t="s">
        <v>123</v>
      </c>
      <c r="BM748" s="208" t="s">
        <v>5652</v>
      </c>
    </row>
    <row r="749" spans="2:65" s="1" customFormat="1" ht="16.5" customHeight="1">
      <c r="B749" s="35"/>
      <c r="C749" s="197" t="s">
        <v>2754</v>
      </c>
      <c r="D749" s="197" t="s">
        <v>264</v>
      </c>
      <c r="E749" s="198" t="s">
        <v>5653</v>
      </c>
      <c r="F749" s="199" t="s">
        <v>4953</v>
      </c>
      <c r="G749" s="200" t="s">
        <v>1692</v>
      </c>
      <c r="H749" s="201">
        <v>30</v>
      </c>
      <c r="I749" s="202"/>
      <c r="J749" s="203">
        <f t="shared" si="290"/>
        <v>0</v>
      </c>
      <c r="K749" s="199" t="s">
        <v>411</v>
      </c>
      <c r="L749" s="39"/>
      <c r="M749" s="204" t="s">
        <v>1</v>
      </c>
      <c r="N749" s="205" t="s">
        <v>46</v>
      </c>
      <c r="O749" s="67"/>
      <c r="P749" s="206">
        <f t="shared" si="291"/>
        <v>0</v>
      </c>
      <c r="Q749" s="206">
        <v>0</v>
      </c>
      <c r="R749" s="206">
        <f t="shared" si="292"/>
        <v>0</v>
      </c>
      <c r="S749" s="206">
        <v>0</v>
      </c>
      <c r="T749" s="207">
        <f t="shared" si="293"/>
        <v>0</v>
      </c>
      <c r="AR749" s="208" t="s">
        <v>123</v>
      </c>
      <c r="AT749" s="208" t="s">
        <v>264</v>
      </c>
      <c r="AU749" s="208" t="s">
        <v>88</v>
      </c>
      <c r="AY749" s="17" t="s">
        <v>261</v>
      </c>
      <c r="BE749" s="209">
        <f t="shared" si="294"/>
        <v>0</v>
      </c>
      <c r="BF749" s="209">
        <f t="shared" si="295"/>
        <v>0</v>
      </c>
      <c r="BG749" s="209">
        <f t="shared" si="296"/>
        <v>0</v>
      </c>
      <c r="BH749" s="209">
        <f t="shared" si="297"/>
        <v>0</v>
      </c>
      <c r="BI749" s="209">
        <f t="shared" si="298"/>
        <v>0</v>
      </c>
      <c r="BJ749" s="17" t="s">
        <v>88</v>
      </c>
      <c r="BK749" s="209">
        <f t="shared" si="299"/>
        <v>0</v>
      </c>
      <c r="BL749" s="17" t="s">
        <v>123</v>
      </c>
      <c r="BM749" s="208" t="s">
        <v>5654</v>
      </c>
    </row>
    <row r="750" spans="2:65" s="1" customFormat="1" ht="16.5" customHeight="1">
      <c r="B750" s="35"/>
      <c r="C750" s="197" t="s">
        <v>2758</v>
      </c>
      <c r="D750" s="197" t="s">
        <v>264</v>
      </c>
      <c r="E750" s="198" t="s">
        <v>5655</v>
      </c>
      <c r="F750" s="199" t="s">
        <v>4740</v>
      </c>
      <c r="G750" s="200" t="s">
        <v>1827</v>
      </c>
      <c r="H750" s="201">
        <v>1</v>
      </c>
      <c r="I750" s="202"/>
      <c r="J750" s="203">
        <f t="shared" si="290"/>
        <v>0</v>
      </c>
      <c r="K750" s="199" t="s">
        <v>411</v>
      </c>
      <c r="L750" s="39"/>
      <c r="M750" s="204" t="s">
        <v>1</v>
      </c>
      <c r="N750" s="205" t="s">
        <v>46</v>
      </c>
      <c r="O750" s="67"/>
      <c r="P750" s="206">
        <f t="shared" si="291"/>
        <v>0</v>
      </c>
      <c r="Q750" s="206">
        <v>0</v>
      </c>
      <c r="R750" s="206">
        <f t="shared" si="292"/>
        <v>0</v>
      </c>
      <c r="S750" s="206">
        <v>0</v>
      </c>
      <c r="T750" s="207">
        <f t="shared" si="293"/>
        <v>0</v>
      </c>
      <c r="AR750" s="208" t="s">
        <v>123</v>
      </c>
      <c r="AT750" s="208" t="s">
        <v>264</v>
      </c>
      <c r="AU750" s="208" t="s">
        <v>88</v>
      </c>
      <c r="AY750" s="17" t="s">
        <v>261</v>
      </c>
      <c r="BE750" s="209">
        <f t="shared" si="294"/>
        <v>0</v>
      </c>
      <c r="BF750" s="209">
        <f t="shared" si="295"/>
        <v>0</v>
      </c>
      <c r="BG750" s="209">
        <f t="shared" si="296"/>
        <v>0</v>
      </c>
      <c r="BH750" s="209">
        <f t="shared" si="297"/>
        <v>0</v>
      </c>
      <c r="BI750" s="209">
        <f t="shared" si="298"/>
        <v>0</v>
      </c>
      <c r="BJ750" s="17" t="s">
        <v>88</v>
      </c>
      <c r="BK750" s="209">
        <f t="shared" si="299"/>
        <v>0</v>
      </c>
      <c r="BL750" s="17" t="s">
        <v>123</v>
      </c>
      <c r="BM750" s="208" t="s">
        <v>5656</v>
      </c>
    </row>
    <row r="751" spans="2:65" s="1" customFormat="1" ht="16.5" customHeight="1">
      <c r="B751" s="35"/>
      <c r="C751" s="197" t="s">
        <v>2762</v>
      </c>
      <c r="D751" s="197" t="s">
        <v>264</v>
      </c>
      <c r="E751" s="198" t="s">
        <v>5657</v>
      </c>
      <c r="F751" s="199" t="s">
        <v>5658</v>
      </c>
      <c r="G751" s="200" t="s">
        <v>1827</v>
      </c>
      <c r="H751" s="201">
        <v>2</v>
      </c>
      <c r="I751" s="202"/>
      <c r="J751" s="203">
        <f t="shared" si="290"/>
        <v>0</v>
      </c>
      <c r="K751" s="199" t="s">
        <v>411</v>
      </c>
      <c r="L751" s="39"/>
      <c r="M751" s="204" t="s">
        <v>1</v>
      </c>
      <c r="N751" s="205" t="s">
        <v>46</v>
      </c>
      <c r="O751" s="67"/>
      <c r="P751" s="206">
        <f t="shared" si="291"/>
        <v>0</v>
      </c>
      <c r="Q751" s="206">
        <v>0</v>
      </c>
      <c r="R751" s="206">
        <f t="shared" si="292"/>
        <v>0</v>
      </c>
      <c r="S751" s="206">
        <v>0</v>
      </c>
      <c r="T751" s="207">
        <f t="shared" si="293"/>
        <v>0</v>
      </c>
      <c r="AR751" s="208" t="s">
        <v>123</v>
      </c>
      <c r="AT751" s="208" t="s">
        <v>264</v>
      </c>
      <c r="AU751" s="208" t="s">
        <v>88</v>
      </c>
      <c r="AY751" s="17" t="s">
        <v>261</v>
      </c>
      <c r="BE751" s="209">
        <f t="shared" si="294"/>
        <v>0</v>
      </c>
      <c r="BF751" s="209">
        <f t="shared" si="295"/>
        <v>0</v>
      </c>
      <c r="BG751" s="209">
        <f t="shared" si="296"/>
        <v>0</v>
      </c>
      <c r="BH751" s="209">
        <f t="shared" si="297"/>
        <v>0</v>
      </c>
      <c r="BI751" s="209">
        <f t="shared" si="298"/>
        <v>0</v>
      </c>
      <c r="BJ751" s="17" t="s">
        <v>88</v>
      </c>
      <c r="BK751" s="209">
        <f t="shared" si="299"/>
        <v>0</v>
      </c>
      <c r="BL751" s="17" t="s">
        <v>123</v>
      </c>
      <c r="BM751" s="208" t="s">
        <v>5659</v>
      </c>
    </row>
    <row r="752" spans="2:65" s="1" customFormat="1" ht="19.5">
      <c r="B752" s="35"/>
      <c r="C752" s="36"/>
      <c r="D752" s="210" t="s">
        <v>271</v>
      </c>
      <c r="E752" s="36"/>
      <c r="F752" s="211" t="s">
        <v>5332</v>
      </c>
      <c r="G752" s="36"/>
      <c r="H752" s="36"/>
      <c r="I752" s="118"/>
      <c r="J752" s="36"/>
      <c r="K752" s="36"/>
      <c r="L752" s="39"/>
      <c r="M752" s="212"/>
      <c r="N752" s="67"/>
      <c r="O752" s="67"/>
      <c r="P752" s="67"/>
      <c r="Q752" s="67"/>
      <c r="R752" s="67"/>
      <c r="S752" s="67"/>
      <c r="T752" s="68"/>
      <c r="AT752" s="17" t="s">
        <v>271</v>
      </c>
      <c r="AU752" s="17" t="s">
        <v>88</v>
      </c>
    </row>
    <row r="753" spans="2:65" s="1" customFormat="1" ht="16.5" customHeight="1">
      <c r="B753" s="35"/>
      <c r="C753" s="197" t="s">
        <v>2765</v>
      </c>
      <c r="D753" s="197" t="s">
        <v>264</v>
      </c>
      <c r="E753" s="198" t="s">
        <v>5660</v>
      </c>
      <c r="F753" s="199" t="s">
        <v>5661</v>
      </c>
      <c r="G753" s="200" t="s">
        <v>1827</v>
      </c>
      <c r="H753" s="201">
        <v>4</v>
      </c>
      <c r="I753" s="202"/>
      <c r="J753" s="203">
        <f>ROUND(I753*H753,2)</f>
        <v>0</v>
      </c>
      <c r="K753" s="199" t="s">
        <v>411</v>
      </c>
      <c r="L753" s="39"/>
      <c r="M753" s="204" t="s">
        <v>1</v>
      </c>
      <c r="N753" s="205" t="s">
        <v>46</v>
      </c>
      <c r="O753" s="67"/>
      <c r="P753" s="206">
        <f>O753*H753</f>
        <v>0</v>
      </c>
      <c r="Q753" s="206">
        <v>0</v>
      </c>
      <c r="R753" s="206">
        <f>Q753*H753</f>
        <v>0</v>
      </c>
      <c r="S753" s="206">
        <v>0</v>
      </c>
      <c r="T753" s="207">
        <f>S753*H753</f>
        <v>0</v>
      </c>
      <c r="AR753" s="208" t="s">
        <v>123</v>
      </c>
      <c r="AT753" s="208" t="s">
        <v>264</v>
      </c>
      <c r="AU753" s="208" t="s">
        <v>88</v>
      </c>
      <c r="AY753" s="17" t="s">
        <v>261</v>
      </c>
      <c r="BE753" s="209">
        <f>IF(N753="základní",J753,0)</f>
        <v>0</v>
      </c>
      <c r="BF753" s="209">
        <f>IF(N753="snížená",J753,0)</f>
        <v>0</v>
      </c>
      <c r="BG753" s="209">
        <f>IF(N753="zákl. přenesená",J753,0)</f>
        <v>0</v>
      </c>
      <c r="BH753" s="209">
        <f>IF(N753="sníž. přenesená",J753,0)</f>
        <v>0</v>
      </c>
      <c r="BI753" s="209">
        <f>IF(N753="nulová",J753,0)</f>
        <v>0</v>
      </c>
      <c r="BJ753" s="17" t="s">
        <v>88</v>
      </c>
      <c r="BK753" s="209">
        <f>ROUND(I753*H753,2)</f>
        <v>0</v>
      </c>
      <c r="BL753" s="17" t="s">
        <v>123</v>
      </c>
      <c r="BM753" s="208" t="s">
        <v>5662</v>
      </c>
    </row>
    <row r="754" spans="2:65" s="1" customFormat="1" ht="16.5" customHeight="1">
      <c r="B754" s="35"/>
      <c r="C754" s="197" t="s">
        <v>2769</v>
      </c>
      <c r="D754" s="197" t="s">
        <v>264</v>
      </c>
      <c r="E754" s="198" t="s">
        <v>5663</v>
      </c>
      <c r="F754" s="199" t="s">
        <v>5664</v>
      </c>
      <c r="G754" s="200" t="s">
        <v>1827</v>
      </c>
      <c r="H754" s="201">
        <v>2</v>
      </c>
      <c r="I754" s="202"/>
      <c r="J754" s="203">
        <f>ROUND(I754*H754,2)</f>
        <v>0</v>
      </c>
      <c r="K754" s="199" t="s">
        <v>411</v>
      </c>
      <c r="L754" s="39"/>
      <c r="M754" s="204" t="s">
        <v>1</v>
      </c>
      <c r="N754" s="205" t="s">
        <v>46</v>
      </c>
      <c r="O754" s="67"/>
      <c r="P754" s="206">
        <f>O754*H754</f>
        <v>0</v>
      </c>
      <c r="Q754" s="206">
        <v>0</v>
      </c>
      <c r="R754" s="206">
        <f>Q754*H754</f>
        <v>0</v>
      </c>
      <c r="S754" s="206">
        <v>0</v>
      </c>
      <c r="T754" s="207">
        <f>S754*H754</f>
        <v>0</v>
      </c>
      <c r="AR754" s="208" t="s">
        <v>123</v>
      </c>
      <c r="AT754" s="208" t="s">
        <v>264</v>
      </c>
      <c r="AU754" s="208" t="s">
        <v>88</v>
      </c>
      <c r="AY754" s="17" t="s">
        <v>261</v>
      </c>
      <c r="BE754" s="209">
        <f>IF(N754="základní",J754,0)</f>
        <v>0</v>
      </c>
      <c r="BF754" s="209">
        <f>IF(N754="snížená",J754,0)</f>
        <v>0</v>
      </c>
      <c r="BG754" s="209">
        <f>IF(N754="zákl. přenesená",J754,0)</f>
        <v>0</v>
      </c>
      <c r="BH754" s="209">
        <f>IF(N754="sníž. přenesená",J754,0)</f>
        <v>0</v>
      </c>
      <c r="BI754" s="209">
        <f>IF(N754="nulová",J754,0)</f>
        <v>0</v>
      </c>
      <c r="BJ754" s="17" t="s">
        <v>88</v>
      </c>
      <c r="BK754" s="209">
        <f>ROUND(I754*H754,2)</f>
        <v>0</v>
      </c>
      <c r="BL754" s="17" t="s">
        <v>123</v>
      </c>
      <c r="BM754" s="208" t="s">
        <v>5665</v>
      </c>
    </row>
    <row r="755" spans="2:65" s="1" customFormat="1" ht="16.5" customHeight="1">
      <c r="B755" s="35"/>
      <c r="C755" s="197" t="s">
        <v>2773</v>
      </c>
      <c r="D755" s="197" t="s">
        <v>264</v>
      </c>
      <c r="E755" s="198" t="s">
        <v>5666</v>
      </c>
      <c r="F755" s="199" t="s">
        <v>4740</v>
      </c>
      <c r="G755" s="200" t="s">
        <v>1827</v>
      </c>
      <c r="H755" s="201">
        <v>1</v>
      </c>
      <c r="I755" s="202"/>
      <c r="J755" s="203">
        <f>ROUND(I755*H755,2)</f>
        <v>0</v>
      </c>
      <c r="K755" s="199" t="s">
        <v>411</v>
      </c>
      <c r="L755" s="39"/>
      <c r="M755" s="204" t="s">
        <v>1</v>
      </c>
      <c r="N755" s="205" t="s">
        <v>46</v>
      </c>
      <c r="O755" s="67"/>
      <c r="P755" s="206">
        <f>O755*H755</f>
        <v>0</v>
      </c>
      <c r="Q755" s="206">
        <v>0</v>
      </c>
      <c r="R755" s="206">
        <f>Q755*H755</f>
        <v>0</v>
      </c>
      <c r="S755" s="206">
        <v>0</v>
      </c>
      <c r="T755" s="207">
        <f>S755*H755</f>
        <v>0</v>
      </c>
      <c r="AR755" s="208" t="s">
        <v>123</v>
      </c>
      <c r="AT755" s="208" t="s">
        <v>264</v>
      </c>
      <c r="AU755" s="208" t="s">
        <v>88</v>
      </c>
      <c r="AY755" s="17" t="s">
        <v>261</v>
      </c>
      <c r="BE755" s="209">
        <f>IF(N755="základní",J755,0)</f>
        <v>0</v>
      </c>
      <c r="BF755" s="209">
        <f>IF(N755="snížená",J755,0)</f>
        <v>0</v>
      </c>
      <c r="BG755" s="209">
        <f>IF(N755="zákl. přenesená",J755,0)</f>
        <v>0</v>
      </c>
      <c r="BH755" s="209">
        <f>IF(N755="sníž. přenesená",J755,0)</f>
        <v>0</v>
      </c>
      <c r="BI755" s="209">
        <f>IF(N755="nulová",J755,0)</f>
        <v>0</v>
      </c>
      <c r="BJ755" s="17" t="s">
        <v>88</v>
      </c>
      <c r="BK755" s="209">
        <f>ROUND(I755*H755,2)</f>
        <v>0</v>
      </c>
      <c r="BL755" s="17" t="s">
        <v>123</v>
      </c>
      <c r="BM755" s="208" t="s">
        <v>5667</v>
      </c>
    </row>
    <row r="756" spans="2:65" s="1" customFormat="1" ht="16.5" customHeight="1">
      <c r="B756" s="35"/>
      <c r="C756" s="197" t="s">
        <v>2777</v>
      </c>
      <c r="D756" s="197" t="s">
        <v>264</v>
      </c>
      <c r="E756" s="198" t="s">
        <v>5668</v>
      </c>
      <c r="F756" s="199" t="s">
        <v>5669</v>
      </c>
      <c r="G756" s="200" t="s">
        <v>1827</v>
      </c>
      <c r="H756" s="201">
        <v>9</v>
      </c>
      <c r="I756" s="202"/>
      <c r="J756" s="203">
        <f>ROUND(I756*H756,2)</f>
        <v>0</v>
      </c>
      <c r="K756" s="199" t="s">
        <v>411</v>
      </c>
      <c r="L756" s="39"/>
      <c r="M756" s="204" t="s">
        <v>1</v>
      </c>
      <c r="N756" s="205" t="s">
        <v>46</v>
      </c>
      <c r="O756" s="67"/>
      <c r="P756" s="206">
        <f>O756*H756</f>
        <v>0</v>
      </c>
      <c r="Q756" s="206">
        <v>0</v>
      </c>
      <c r="R756" s="206">
        <f>Q756*H756</f>
        <v>0</v>
      </c>
      <c r="S756" s="206">
        <v>0</v>
      </c>
      <c r="T756" s="207">
        <f>S756*H756</f>
        <v>0</v>
      </c>
      <c r="AR756" s="208" t="s">
        <v>123</v>
      </c>
      <c r="AT756" s="208" t="s">
        <v>264</v>
      </c>
      <c r="AU756" s="208" t="s">
        <v>88</v>
      </c>
      <c r="AY756" s="17" t="s">
        <v>261</v>
      </c>
      <c r="BE756" s="209">
        <f>IF(N756="základní",J756,0)</f>
        <v>0</v>
      </c>
      <c r="BF756" s="209">
        <f>IF(N756="snížená",J756,0)</f>
        <v>0</v>
      </c>
      <c r="BG756" s="209">
        <f>IF(N756="zákl. přenesená",J756,0)</f>
        <v>0</v>
      </c>
      <c r="BH756" s="209">
        <f>IF(N756="sníž. přenesená",J756,0)</f>
        <v>0</v>
      </c>
      <c r="BI756" s="209">
        <f>IF(N756="nulová",J756,0)</f>
        <v>0</v>
      </c>
      <c r="BJ756" s="17" t="s">
        <v>88</v>
      </c>
      <c r="BK756" s="209">
        <f>ROUND(I756*H756,2)</f>
        <v>0</v>
      </c>
      <c r="BL756" s="17" t="s">
        <v>123</v>
      </c>
      <c r="BM756" s="208" t="s">
        <v>5670</v>
      </c>
    </row>
    <row r="757" spans="2:65" s="1" customFormat="1" ht="29.25">
      <c r="B757" s="35"/>
      <c r="C757" s="36"/>
      <c r="D757" s="210" t="s">
        <v>271</v>
      </c>
      <c r="E757" s="36"/>
      <c r="F757" s="211" t="s">
        <v>5671</v>
      </c>
      <c r="G757" s="36"/>
      <c r="H757" s="36"/>
      <c r="I757" s="118"/>
      <c r="J757" s="36"/>
      <c r="K757" s="36"/>
      <c r="L757" s="39"/>
      <c r="M757" s="212"/>
      <c r="N757" s="67"/>
      <c r="O757" s="67"/>
      <c r="P757" s="67"/>
      <c r="Q757" s="67"/>
      <c r="R757" s="67"/>
      <c r="S757" s="67"/>
      <c r="T757" s="68"/>
      <c r="AT757" s="17" t="s">
        <v>271</v>
      </c>
      <c r="AU757" s="17" t="s">
        <v>88</v>
      </c>
    </row>
    <row r="758" spans="2:65" s="1" customFormat="1" ht="16.5" customHeight="1">
      <c r="B758" s="35"/>
      <c r="C758" s="197" t="s">
        <v>2781</v>
      </c>
      <c r="D758" s="197" t="s">
        <v>264</v>
      </c>
      <c r="E758" s="198" t="s">
        <v>5672</v>
      </c>
      <c r="F758" s="199" t="s">
        <v>5673</v>
      </c>
      <c r="G758" s="200" t="s">
        <v>1827</v>
      </c>
      <c r="H758" s="201">
        <v>1</v>
      </c>
      <c r="I758" s="202"/>
      <c r="J758" s="203">
        <f>ROUND(I758*H758,2)</f>
        <v>0</v>
      </c>
      <c r="K758" s="199" t="s">
        <v>411</v>
      </c>
      <c r="L758" s="39"/>
      <c r="M758" s="204" t="s">
        <v>1</v>
      </c>
      <c r="N758" s="205" t="s">
        <v>46</v>
      </c>
      <c r="O758" s="67"/>
      <c r="P758" s="206">
        <f>O758*H758</f>
        <v>0</v>
      </c>
      <c r="Q758" s="206">
        <v>0</v>
      </c>
      <c r="R758" s="206">
        <f>Q758*H758</f>
        <v>0</v>
      </c>
      <c r="S758" s="206">
        <v>0</v>
      </c>
      <c r="T758" s="207">
        <f>S758*H758</f>
        <v>0</v>
      </c>
      <c r="AR758" s="208" t="s">
        <v>123</v>
      </c>
      <c r="AT758" s="208" t="s">
        <v>264</v>
      </c>
      <c r="AU758" s="208" t="s">
        <v>88</v>
      </c>
      <c r="AY758" s="17" t="s">
        <v>261</v>
      </c>
      <c r="BE758" s="209">
        <f>IF(N758="základní",J758,0)</f>
        <v>0</v>
      </c>
      <c r="BF758" s="209">
        <f>IF(N758="snížená",J758,0)</f>
        <v>0</v>
      </c>
      <c r="BG758" s="209">
        <f>IF(N758="zákl. přenesená",J758,0)</f>
        <v>0</v>
      </c>
      <c r="BH758" s="209">
        <f>IF(N758="sníž. přenesená",J758,0)</f>
        <v>0</v>
      </c>
      <c r="BI758" s="209">
        <f>IF(N758="nulová",J758,0)</f>
        <v>0</v>
      </c>
      <c r="BJ758" s="17" t="s">
        <v>88</v>
      </c>
      <c r="BK758" s="209">
        <f>ROUND(I758*H758,2)</f>
        <v>0</v>
      </c>
      <c r="BL758" s="17" t="s">
        <v>123</v>
      </c>
      <c r="BM758" s="208" t="s">
        <v>5674</v>
      </c>
    </row>
    <row r="759" spans="2:65" s="1" customFormat="1" ht="19.5">
      <c r="B759" s="35"/>
      <c r="C759" s="36"/>
      <c r="D759" s="210" t="s">
        <v>271</v>
      </c>
      <c r="E759" s="36"/>
      <c r="F759" s="211" t="s">
        <v>5675</v>
      </c>
      <c r="G759" s="36"/>
      <c r="H759" s="36"/>
      <c r="I759" s="118"/>
      <c r="J759" s="36"/>
      <c r="K759" s="36"/>
      <c r="L759" s="39"/>
      <c r="M759" s="212"/>
      <c r="N759" s="67"/>
      <c r="O759" s="67"/>
      <c r="P759" s="67"/>
      <c r="Q759" s="67"/>
      <c r="R759" s="67"/>
      <c r="S759" s="67"/>
      <c r="T759" s="68"/>
      <c r="AT759" s="17" t="s">
        <v>271</v>
      </c>
      <c r="AU759" s="17" t="s">
        <v>88</v>
      </c>
    </row>
    <row r="760" spans="2:65" s="1" customFormat="1" ht="16.5" customHeight="1">
      <c r="B760" s="35"/>
      <c r="C760" s="197" t="s">
        <v>2785</v>
      </c>
      <c r="D760" s="197" t="s">
        <v>264</v>
      </c>
      <c r="E760" s="198" t="s">
        <v>5676</v>
      </c>
      <c r="F760" s="199" t="s">
        <v>5677</v>
      </c>
      <c r="G760" s="200" t="s">
        <v>1827</v>
      </c>
      <c r="H760" s="201">
        <v>2</v>
      </c>
      <c r="I760" s="202"/>
      <c r="J760" s="203">
        <f t="shared" ref="J760:J775" si="300">ROUND(I760*H760,2)</f>
        <v>0</v>
      </c>
      <c r="K760" s="199" t="s">
        <v>411</v>
      </c>
      <c r="L760" s="39"/>
      <c r="M760" s="204" t="s">
        <v>1</v>
      </c>
      <c r="N760" s="205" t="s">
        <v>46</v>
      </c>
      <c r="O760" s="67"/>
      <c r="P760" s="206">
        <f t="shared" ref="P760:P775" si="301">O760*H760</f>
        <v>0</v>
      </c>
      <c r="Q760" s="206">
        <v>0</v>
      </c>
      <c r="R760" s="206">
        <f t="shared" ref="R760:R775" si="302">Q760*H760</f>
        <v>0</v>
      </c>
      <c r="S760" s="206">
        <v>0</v>
      </c>
      <c r="T760" s="207">
        <f t="shared" ref="T760:T775" si="303">S760*H760</f>
        <v>0</v>
      </c>
      <c r="AR760" s="208" t="s">
        <v>123</v>
      </c>
      <c r="AT760" s="208" t="s">
        <v>264</v>
      </c>
      <c r="AU760" s="208" t="s">
        <v>88</v>
      </c>
      <c r="AY760" s="17" t="s">
        <v>261</v>
      </c>
      <c r="BE760" s="209">
        <f t="shared" ref="BE760:BE775" si="304">IF(N760="základní",J760,0)</f>
        <v>0</v>
      </c>
      <c r="BF760" s="209">
        <f t="shared" ref="BF760:BF775" si="305">IF(N760="snížená",J760,0)</f>
        <v>0</v>
      </c>
      <c r="BG760" s="209">
        <f t="shared" ref="BG760:BG775" si="306">IF(N760="zákl. přenesená",J760,0)</f>
        <v>0</v>
      </c>
      <c r="BH760" s="209">
        <f t="shared" ref="BH760:BH775" si="307">IF(N760="sníž. přenesená",J760,0)</f>
        <v>0</v>
      </c>
      <c r="BI760" s="209">
        <f t="shared" ref="BI760:BI775" si="308">IF(N760="nulová",J760,0)</f>
        <v>0</v>
      </c>
      <c r="BJ760" s="17" t="s">
        <v>88</v>
      </c>
      <c r="BK760" s="209">
        <f t="shared" ref="BK760:BK775" si="309">ROUND(I760*H760,2)</f>
        <v>0</v>
      </c>
      <c r="BL760" s="17" t="s">
        <v>123</v>
      </c>
      <c r="BM760" s="208" t="s">
        <v>5678</v>
      </c>
    </row>
    <row r="761" spans="2:65" s="1" customFormat="1" ht="16.5" customHeight="1">
      <c r="B761" s="35"/>
      <c r="C761" s="197" t="s">
        <v>2789</v>
      </c>
      <c r="D761" s="197" t="s">
        <v>264</v>
      </c>
      <c r="E761" s="198" t="s">
        <v>5679</v>
      </c>
      <c r="F761" s="199" t="s">
        <v>5680</v>
      </c>
      <c r="G761" s="200" t="s">
        <v>1827</v>
      </c>
      <c r="H761" s="201">
        <v>1</v>
      </c>
      <c r="I761" s="202"/>
      <c r="J761" s="203">
        <f t="shared" si="300"/>
        <v>0</v>
      </c>
      <c r="K761" s="199" t="s">
        <v>411</v>
      </c>
      <c r="L761" s="39"/>
      <c r="M761" s="204" t="s">
        <v>1</v>
      </c>
      <c r="N761" s="205" t="s">
        <v>46</v>
      </c>
      <c r="O761" s="67"/>
      <c r="P761" s="206">
        <f t="shared" si="301"/>
        <v>0</v>
      </c>
      <c r="Q761" s="206">
        <v>0</v>
      </c>
      <c r="R761" s="206">
        <f t="shared" si="302"/>
        <v>0</v>
      </c>
      <c r="S761" s="206">
        <v>0</v>
      </c>
      <c r="T761" s="207">
        <f t="shared" si="303"/>
        <v>0</v>
      </c>
      <c r="AR761" s="208" t="s">
        <v>123</v>
      </c>
      <c r="AT761" s="208" t="s">
        <v>264</v>
      </c>
      <c r="AU761" s="208" t="s">
        <v>88</v>
      </c>
      <c r="AY761" s="17" t="s">
        <v>261</v>
      </c>
      <c r="BE761" s="209">
        <f t="shared" si="304"/>
        <v>0</v>
      </c>
      <c r="BF761" s="209">
        <f t="shared" si="305"/>
        <v>0</v>
      </c>
      <c r="BG761" s="209">
        <f t="shared" si="306"/>
        <v>0</v>
      </c>
      <c r="BH761" s="209">
        <f t="shared" si="307"/>
        <v>0</v>
      </c>
      <c r="BI761" s="209">
        <f t="shared" si="308"/>
        <v>0</v>
      </c>
      <c r="BJ761" s="17" t="s">
        <v>88</v>
      </c>
      <c r="BK761" s="209">
        <f t="shared" si="309"/>
        <v>0</v>
      </c>
      <c r="BL761" s="17" t="s">
        <v>123</v>
      </c>
      <c r="BM761" s="208" t="s">
        <v>5681</v>
      </c>
    </row>
    <row r="762" spans="2:65" s="1" customFormat="1" ht="16.5" customHeight="1">
      <c r="B762" s="35"/>
      <c r="C762" s="197" t="s">
        <v>2793</v>
      </c>
      <c r="D762" s="197" t="s">
        <v>264</v>
      </c>
      <c r="E762" s="198" t="s">
        <v>5682</v>
      </c>
      <c r="F762" s="199" t="s">
        <v>5258</v>
      </c>
      <c r="G762" s="200" t="s">
        <v>1827</v>
      </c>
      <c r="H762" s="201">
        <v>1</v>
      </c>
      <c r="I762" s="202"/>
      <c r="J762" s="203">
        <f t="shared" si="300"/>
        <v>0</v>
      </c>
      <c r="K762" s="199" t="s">
        <v>411</v>
      </c>
      <c r="L762" s="39"/>
      <c r="M762" s="204" t="s">
        <v>1</v>
      </c>
      <c r="N762" s="205" t="s">
        <v>46</v>
      </c>
      <c r="O762" s="67"/>
      <c r="P762" s="206">
        <f t="shared" si="301"/>
        <v>0</v>
      </c>
      <c r="Q762" s="206">
        <v>0</v>
      </c>
      <c r="R762" s="206">
        <f t="shared" si="302"/>
        <v>0</v>
      </c>
      <c r="S762" s="206">
        <v>0</v>
      </c>
      <c r="T762" s="207">
        <f t="shared" si="303"/>
        <v>0</v>
      </c>
      <c r="AR762" s="208" t="s">
        <v>123</v>
      </c>
      <c r="AT762" s="208" t="s">
        <v>264</v>
      </c>
      <c r="AU762" s="208" t="s">
        <v>88</v>
      </c>
      <c r="AY762" s="17" t="s">
        <v>261</v>
      </c>
      <c r="BE762" s="209">
        <f t="shared" si="304"/>
        <v>0</v>
      </c>
      <c r="BF762" s="209">
        <f t="shared" si="305"/>
        <v>0</v>
      </c>
      <c r="BG762" s="209">
        <f t="shared" si="306"/>
        <v>0</v>
      </c>
      <c r="BH762" s="209">
        <f t="shared" si="307"/>
        <v>0</v>
      </c>
      <c r="BI762" s="209">
        <f t="shared" si="308"/>
        <v>0</v>
      </c>
      <c r="BJ762" s="17" t="s">
        <v>88</v>
      </c>
      <c r="BK762" s="209">
        <f t="shared" si="309"/>
        <v>0</v>
      </c>
      <c r="BL762" s="17" t="s">
        <v>123</v>
      </c>
      <c r="BM762" s="208" t="s">
        <v>5683</v>
      </c>
    </row>
    <row r="763" spans="2:65" s="1" customFormat="1" ht="16.5" customHeight="1">
      <c r="B763" s="35"/>
      <c r="C763" s="197" t="s">
        <v>2797</v>
      </c>
      <c r="D763" s="197" t="s">
        <v>264</v>
      </c>
      <c r="E763" s="198" t="s">
        <v>5684</v>
      </c>
      <c r="F763" s="199" t="s">
        <v>5261</v>
      </c>
      <c r="G763" s="200" t="s">
        <v>1827</v>
      </c>
      <c r="H763" s="201">
        <v>1</v>
      </c>
      <c r="I763" s="202"/>
      <c r="J763" s="203">
        <f t="shared" si="300"/>
        <v>0</v>
      </c>
      <c r="K763" s="199" t="s">
        <v>411</v>
      </c>
      <c r="L763" s="39"/>
      <c r="M763" s="204" t="s">
        <v>1</v>
      </c>
      <c r="N763" s="205" t="s">
        <v>46</v>
      </c>
      <c r="O763" s="67"/>
      <c r="P763" s="206">
        <f t="shared" si="301"/>
        <v>0</v>
      </c>
      <c r="Q763" s="206">
        <v>0</v>
      </c>
      <c r="R763" s="206">
        <f t="shared" si="302"/>
        <v>0</v>
      </c>
      <c r="S763" s="206">
        <v>0</v>
      </c>
      <c r="T763" s="207">
        <f t="shared" si="303"/>
        <v>0</v>
      </c>
      <c r="AR763" s="208" t="s">
        <v>123</v>
      </c>
      <c r="AT763" s="208" t="s">
        <v>264</v>
      </c>
      <c r="AU763" s="208" t="s">
        <v>88</v>
      </c>
      <c r="AY763" s="17" t="s">
        <v>261</v>
      </c>
      <c r="BE763" s="209">
        <f t="shared" si="304"/>
        <v>0</v>
      </c>
      <c r="BF763" s="209">
        <f t="shared" si="305"/>
        <v>0</v>
      </c>
      <c r="BG763" s="209">
        <f t="shared" si="306"/>
        <v>0</v>
      </c>
      <c r="BH763" s="209">
        <f t="shared" si="307"/>
        <v>0</v>
      </c>
      <c r="BI763" s="209">
        <f t="shared" si="308"/>
        <v>0</v>
      </c>
      <c r="BJ763" s="17" t="s">
        <v>88</v>
      </c>
      <c r="BK763" s="209">
        <f t="shared" si="309"/>
        <v>0</v>
      </c>
      <c r="BL763" s="17" t="s">
        <v>123</v>
      </c>
      <c r="BM763" s="208" t="s">
        <v>5685</v>
      </c>
    </row>
    <row r="764" spans="2:65" s="1" customFormat="1" ht="16.5" customHeight="1">
      <c r="B764" s="35"/>
      <c r="C764" s="197" t="s">
        <v>2801</v>
      </c>
      <c r="D764" s="197" t="s">
        <v>264</v>
      </c>
      <c r="E764" s="198" t="s">
        <v>5686</v>
      </c>
      <c r="F764" s="199" t="s">
        <v>4740</v>
      </c>
      <c r="G764" s="200" t="s">
        <v>1827</v>
      </c>
      <c r="H764" s="201">
        <v>1</v>
      </c>
      <c r="I764" s="202"/>
      <c r="J764" s="203">
        <f t="shared" si="300"/>
        <v>0</v>
      </c>
      <c r="K764" s="199" t="s">
        <v>411</v>
      </c>
      <c r="L764" s="39"/>
      <c r="M764" s="204" t="s">
        <v>1</v>
      </c>
      <c r="N764" s="205" t="s">
        <v>46</v>
      </c>
      <c r="O764" s="67"/>
      <c r="P764" s="206">
        <f t="shared" si="301"/>
        <v>0</v>
      </c>
      <c r="Q764" s="206">
        <v>0</v>
      </c>
      <c r="R764" s="206">
        <f t="shared" si="302"/>
        <v>0</v>
      </c>
      <c r="S764" s="206">
        <v>0</v>
      </c>
      <c r="T764" s="207">
        <f t="shared" si="303"/>
        <v>0</v>
      </c>
      <c r="AR764" s="208" t="s">
        <v>123</v>
      </c>
      <c r="AT764" s="208" t="s">
        <v>264</v>
      </c>
      <c r="AU764" s="208" t="s">
        <v>88</v>
      </c>
      <c r="AY764" s="17" t="s">
        <v>261</v>
      </c>
      <c r="BE764" s="209">
        <f t="shared" si="304"/>
        <v>0</v>
      </c>
      <c r="BF764" s="209">
        <f t="shared" si="305"/>
        <v>0</v>
      </c>
      <c r="BG764" s="209">
        <f t="shared" si="306"/>
        <v>0</v>
      </c>
      <c r="BH764" s="209">
        <f t="shared" si="307"/>
        <v>0</v>
      </c>
      <c r="BI764" s="209">
        <f t="shared" si="308"/>
        <v>0</v>
      </c>
      <c r="BJ764" s="17" t="s">
        <v>88</v>
      </c>
      <c r="BK764" s="209">
        <f t="shared" si="309"/>
        <v>0</v>
      </c>
      <c r="BL764" s="17" t="s">
        <v>123</v>
      </c>
      <c r="BM764" s="208" t="s">
        <v>5687</v>
      </c>
    </row>
    <row r="765" spans="2:65" s="1" customFormat="1" ht="16.5" customHeight="1">
      <c r="B765" s="35"/>
      <c r="C765" s="197" t="s">
        <v>2805</v>
      </c>
      <c r="D765" s="197" t="s">
        <v>264</v>
      </c>
      <c r="E765" s="198" t="s">
        <v>5688</v>
      </c>
      <c r="F765" s="199" t="s">
        <v>5689</v>
      </c>
      <c r="G765" s="200" t="s">
        <v>1827</v>
      </c>
      <c r="H765" s="201">
        <v>1</v>
      </c>
      <c r="I765" s="202"/>
      <c r="J765" s="203">
        <f t="shared" si="300"/>
        <v>0</v>
      </c>
      <c r="K765" s="199" t="s">
        <v>411</v>
      </c>
      <c r="L765" s="39"/>
      <c r="M765" s="204" t="s">
        <v>1</v>
      </c>
      <c r="N765" s="205" t="s">
        <v>46</v>
      </c>
      <c r="O765" s="67"/>
      <c r="P765" s="206">
        <f t="shared" si="301"/>
        <v>0</v>
      </c>
      <c r="Q765" s="206">
        <v>0</v>
      </c>
      <c r="R765" s="206">
        <f t="shared" si="302"/>
        <v>0</v>
      </c>
      <c r="S765" s="206">
        <v>0</v>
      </c>
      <c r="T765" s="207">
        <f t="shared" si="303"/>
        <v>0</v>
      </c>
      <c r="AR765" s="208" t="s">
        <v>123</v>
      </c>
      <c r="AT765" s="208" t="s">
        <v>264</v>
      </c>
      <c r="AU765" s="208" t="s">
        <v>88</v>
      </c>
      <c r="AY765" s="17" t="s">
        <v>261</v>
      </c>
      <c r="BE765" s="209">
        <f t="shared" si="304"/>
        <v>0</v>
      </c>
      <c r="BF765" s="209">
        <f t="shared" si="305"/>
        <v>0</v>
      </c>
      <c r="BG765" s="209">
        <f t="shared" si="306"/>
        <v>0</v>
      </c>
      <c r="BH765" s="209">
        <f t="shared" si="307"/>
        <v>0</v>
      </c>
      <c r="BI765" s="209">
        <f t="shared" si="308"/>
        <v>0</v>
      </c>
      <c r="BJ765" s="17" t="s">
        <v>88</v>
      </c>
      <c r="BK765" s="209">
        <f t="shared" si="309"/>
        <v>0</v>
      </c>
      <c r="BL765" s="17" t="s">
        <v>123</v>
      </c>
      <c r="BM765" s="208" t="s">
        <v>5690</v>
      </c>
    </row>
    <row r="766" spans="2:65" s="1" customFormat="1" ht="16.5" customHeight="1">
      <c r="B766" s="35"/>
      <c r="C766" s="197" t="s">
        <v>2809</v>
      </c>
      <c r="D766" s="197" t="s">
        <v>264</v>
      </c>
      <c r="E766" s="198" t="s">
        <v>5691</v>
      </c>
      <c r="F766" s="199" t="s">
        <v>5692</v>
      </c>
      <c r="G766" s="200" t="s">
        <v>1827</v>
      </c>
      <c r="H766" s="201">
        <v>2</v>
      </c>
      <c r="I766" s="202"/>
      <c r="J766" s="203">
        <f t="shared" si="300"/>
        <v>0</v>
      </c>
      <c r="K766" s="199" t="s">
        <v>411</v>
      </c>
      <c r="L766" s="39"/>
      <c r="M766" s="204" t="s">
        <v>1</v>
      </c>
      <c r="N766" s="205" t="s">
        <v>46</v>
      </c>
      <c r="O766" s="67"/>
      <c r="P766" s="206">
        <f t="shared" si="301"/>
        <v>0</v>
      </c>
      <c r="Q766" s="206">
        <v>0</v>
      </c>
      <c r="R766" s="206">
        <f t="shared" si="302"/>
        <v>0</v>
      </c>
      <c r="S766" s="206">
        <v>0</v>
      </c>
      <c r="T766" s="207">
        <f t="shared" si="303"/>
        <v>0</v>
      </c>
      <c r="AR766" s="208" t="s">
        <v>123</v>
      </c>
      <c r="AT766" s="208" t="s">
        <v>264</v>
      </c>
      <c r="AU766" s="208" t="s">
        <v>88</v>
      </c>
      <c r="AY766" s="17" t="s">
        <v>261</v>
      </c>
      <c r="BE766" s="209">
        <f t="shared" si="304"/>
        <v>0</v>
      </c>
      <c r="BF766" s="209">
        <f t="shared" si="305"/>
        <v>0</v>
      </c>
      <c r="BG766" s="209">
        <f t="shared" si="306"/>
        <v>0</v>
      </c>
      <c r="BH766" s="209">
        <f t="shared" si="307"/>
        <v>0</v>
      </c>
      <c r="BI766" s="209">
        <f t="shared" si="308"/>
        <v>0</v>
      </c>
      <c r="BJ766" s="17" t="s">
        <v>88</v>
      </c>
      <c r="BK766" s="209">
        <f t="shared" si="309"/>
        <v>0</v>
      </c>
      <c r="BL766" s="17" t="s">
        <v>123</v>
      </c>
      <c r="BM766" s="208" t="s">
        <v>5693</v>
      </c>
    </row>
    <row r="767" spans="2:65" s="1" customFormat="1" ht="16.5" customHeight="1">
      <c r="B767" s="35"/>
      <c r="C767" s="197" t="s">
        <v>2813</v>
      </c>
      <c r="D767" s="197" t="s">
        <v>264</v>
      </c>
      <c r="E767" s="198" t="s">
        <v>5694</v>
      </c>
      <c r="F767" s="199" t="s">
        <v>5695</v>
      </c>
      <c r="G767" s="200" t="s">
        <v>1827</v>
      </c>
      <c r="H767" s="201">
        <v>10</v>
      </c>
      <c r="I767" s="202"/>
      <c r="J767" s="203">
        <f t="shared" si="300"/>
        <v>0</v>
      </c>
      <c r="K767" s="199" t="s">
        <v>411</v>
      </c>
      <c r="L767" s="39"/>
      <c r="M767" s="204" t="s">
        <v>1</v>
      </c>
      <c r="N767" s="205" t="s">
        <v>46</v>
      </c>
      <c r="O767" s="67"/>
      <c r="P767" s="206">
        <f t="shared" si="301"/>
        <v>0</v>
      </c>
      <c r="Q767" s="206">
        <v>0</v>
      </c>
      <c r="R767" s="206">
        <f t="shared" si="302"/>
        <v>0</v>
      </c>
      <c r="S767" s="206">
        <v>0</v>
      </c>
      <c r="T767" s="207">
        <f t="shared" si="303"/>
        <v>0</v>
      </c>
      <c r="AR767" s="208" t="s">
        <v>123</v>
      </c>
      <c r="AT767" s="208" t="s">
        <v>264</v>
      </c>
      <c r="AU767" s="208" t="s">
        <v>88</v>
      </c>
      <c r="AY767" s="17" t="s">
        <v>261</v>
      </c>
      <c r="BE767" s="209">
        <f t="shared" si="304"/>
        <v>0</v>
      </c>
      <c r="BF767" s="209">
        <f t="shared" si="305"/>
        <v>0</v>
      </c>
      <c r="BG767" s="209">
        <f t="shared" si="306"/>
        <v>0</v>
      </c>
      <c r="BH767" s="209">
        <f t="shared" si="307"/>
        <v>0</v>
      </c>
      <c r="BI767" s="209">
        <f t="shared" si="308"/>
        <v>0</v>
      </c>
      <c r="BJ767" s="17" t="s">
        <v>88</v>
      </c>
      <c r="BK767" s="209">
        <f t="shared" si="309"/>
        <v>0</v>
      </c>
      <c r="BL767" s="17" t="s">
        <v>123</v>
      </c>
      <c r="BM767" s="208" t="s">
        <v>5696</v>
      </c>
    </row>
    <row r="768" spans="2:65" s="1" customFormat="1" ht="16.5" customHeight="1">
      <c r="B768" s="35"/>
      <c r="C768" s="197" t="s">
        <v>2817</v>
      </c>
      <c r="D768" s="197" t="s">
        <v>264</v>
      </c>
      <c r="E768" s="198" t="s">
        <v>5697</v>
      </c>
      <c r="F768" s="199" t="s">
        <v>4890</v>
      </c>
      <c r="G768" s="200" t="s">
        <v>1827</v>
      </c>
      <c r="H768" s="201">
        <v>2</v>
      </c>
      <c r="I768" s="202"/>
      <c r="J768" s="203">
        <f t="shared" si="300"/>
        <v>0</v>
      </c>
      <c r="K768" s="199" t="s">
        <v>411</v>
      </c>
      <c r="L768" s="39"/>
      <c r="M768" s="204" t="s">
        <v>1</v>
      </c>
      <c r="N768" s="205" t="s">
        <v>46</v>
      </c>
      <c r="O768" s="67"/>
      <c r="P768" s="206">
        <f t="shared" si="301"/>
        <v>0</v>
      </c>
      <c r="Q768" s="206">
        <v>0</v>
      </c>
      <c r="R768" s="206">
        <f t="shared" si="302"/>
        <v>0</v>
      </c>
      <c r="S768" s="206">
        <v>0</v>
      </c>
      <c r="T768" s="207">
        <f t="shared" si="303"/>
        <v>0</v>
      </c>
      <c r="AR768" s="208" t="s">
        <v>123</v>
      </c>
      <c r="AT768" s="208" t="s">
        <v>264</v>
      </c>
      <c r="AU768" s="208" t="s">
        <v>88</v>
      </c>
      <c r="AY768" s="17" t="s">
        <v>261</v>
      </c>
      <c r="BE768" s="209">
        <f t="shared" si="304"/>
        <v>0</v>
      </c>
      <c r="BF768" s="209">
        <f t="shared" si="305"/>
        <v>0</v>
      </c>
      <c r="BG768" s="209">
        <f t="shared" si="306"/>
        <v>0</v>
      </c>
      <c r="BH768" s="209">
        <f t="shared" si="307"/>
        <v>0</v>
      </c>
      <c r="BI768" s="209">
        <f t="shared" si="308"/>
        <v>0</v>
      </c>
      <c r="BJ768" s="17" t="s">
        <v>88</v>
      </c>
      <c r="BK768" s="209">
        <f t="shared" si="309"/>
        <v>0</v>
      </c>
      <c r="BL768" s="17" t="s">
        <v>123</v>
      </c>
      <c r="BM768" s="208" t="s">
        <v>5698</v>
      </c>
    </row>
    <row r="769" spans="2:65" s="1" customFormat="1" ht="16.5" customHeight="1">
      <c r="B769" s="35"/>
      <c r="C769" s="197" t="s">
        <v>2822</v>
      </c>
      <c r="D769" s="197" t="s">
        <v>264</v>
      </c>
      <c r="E769" s="198" t="s">
        <v>5699</v>
      </c>
      <c r="F769" s="199" t="s">
        <v>4740</v>
      </c>
      <c r="G769" s="200" t="s">
        <v>1827</v>
      </c>
      <c r="H769" s="201">
        <v>1</v>
      </c>
      <c r="I769" s="202"/>
      <c r="J769" s="203">
        <f t="shared" si="300"/>
        <v>0</v>
      </c>
      <c r="K769" s="199" t="s">
        <v>411</v>
      </c>
      <c r="L769" s="39"/>
      <c r="M769" s="204" t="s">
        <v>1</v>
      </c>
      <c r="N769" s="205" t="s">
        <v>46</v>
      </c>
      <c r="O769" s="67"/>
      <c r="P769" s="206">
        <f t="shared" si="301"/>
        <v>0</v>
      </c>
      <c r="Q769" s="206">
        <v>0</v>
      </c>
      <c r="R769" s="206">
        <f t="shared" si="302"/>
        <v>0</v>
      </c>
      <c r="S769" s="206">
        <v>0</v>
      </c>
      <c r="T769" s="207">
        <f t="shared" si="303"/>
        <v>0</v>
      </c>
      <c r="AR769" s="208" t="s">
        <v>123</v>
      </c>
      <c r="AT769" s="208" t="s">
        <v>264</v>
      </c>
      <c r="AU769" s="208" t="s">
        <v>88</v>
      </c>
      <c r="AY769" s="17" t="s">
        <v>261</v>
      </c>
      <c r="BE769" s="209">
        <f t="shared" si="304"/>
        <v>0</v>
      </c>
      <c r="BF769" s="209">
        <f t="shared" si="305"/>
        <v>0</v>
      </c>
      <c r="BG769" s="209">
        <f t="shared" si="306"/>
        <v>0</v>
      </c>
      <c r="BH769" s="209">
        <f t="shared" si="307"/>
        <v>0</v>
      </c>
      <c r="BI769" s="209">
        <f t="shared" si="308"/>
        <v>0</v>
      </c>
      <c r="BJ769" s="17" t="s">
        <v>88</v>
      </c>
      <c r="BK769" s="209">
        <f t="shared" si="309"/>
        <v>0</v>
      </c>
      <c r="BL769" s="17" t="s">
        <v>123</v>
      </c>
      <c r="BM769" s="208" t="s">
        <v>5700</v>
      </c>
    </row>
    <row r="770" spans="2:65" s="1" customFormat="1" ht="16.5" customHeight="1">
      <c r="B770" s="35"/>
      <c r="C770" s="197" t="s">
        <v>2826</v>
      </c>
      <c r="D770" s="197" t="s">
        <v>264</v>
      </c>
      <c r="E770" s="198" t="s">
        <v>5701</v>
      </c>
      <c r="F770" s="199" t="s">
        <v>4899</v>
      </c>
      <c r="G770" s="200" t="s">
        <v>1692</v>
      </c>
      <c r="H770" s="201">
        <v>2</v>
      </c>
      <c r="I770" s="202"/>
      <c r="J770" s="203">
        <f t="shared" si="300"/>
        <v>0</v>
      </c>
      <c r="K770" s="199" t="s">
        <v>411</v>
      </c>
      <c r="L770" s="39"/>
      <c r="M770" s="204" t="s">
        <v>1</v>
      </c>
      <c r="N770" s="205" t="s">
        <v>46</v>
      </c>
      <c r="O770" s="67"/>
      <c r="P770" s="206">
        <f t="shared" si="301"/>
        <v>0</v>
      </c>
      <c r="Q770" s="206">
        <v>0</v>
      </c>
      <c r="R770" s="206">
        <f t="shared" si="302"/>
        <v>0</v>
      </c>
      <c r="S770" s="206">
        <v>0</v>
      </c>
      <c r="T770" s="207">
        <f t="shared" si="303"/>
        <v>0</v>
      </c>
      <c r="AR770" s="208" t="s">
        <v>123</v>
      </c>
      <c r="AT770" s="208" t="s">
        <v>264</v>
      </c>
      <c r="AU770" s="208" t="s">
        <v>88</v>
      </c>
      <c r="AY770" s="17" t="s">
        <v>261</v>
      </c>
      <c r="BE770" s="209">
        <f t="shared" si="304"/>
        <v>0</v>
      </c>
      <c r="BF770" s="209">
        <f t="shared" si="305"/>
        <v>0</v>
      </c>
      <c r="BG770" s="209">
        <f t="shared" si="306"/>
        <v>0</v>
      </c>
      <c r="BH770" s="209">
        <f t="shared" si="307"/>
        <v>0</v>
      </c>
      <c r="BI770" s="209">
        <f t="shared" si="308"/>
        <v>0</v>
      </c>
      <c r="BJ770" s="17" t="s">
        <v>88</v>
      </c>
      <c r="BK770" s="209">
        <f t="shared" si="309"/>
        <v>0</v>
      </c>
      <c r="BL770" s="17" t="s">
        <v>123</v>
      </c>
      <c r="BM770" s="208" t="s">
        <v>5702</v>
      </c>
    </row>
    <row r="771" spans="2:65" s="1" customFormat="1" ht="16.5" customHeight="1">
      <c r="B771" s="35"/>
      <c r="C771" s="197" t="s">
        <v>2830</v>
      </c>
      <c r="D771" s="197" t="s">
        <v>264</v>
      </c>
      <c r="E771" s="198" t="s">
        <v>5703</v>
      </c>
      <c r="F771" s="199" t="s">
        <v>5704</v>
      </c>
      <c r="G771" s="200" t="s">
        <v>1692</v>
      </c>
      <c r="H771" s="201">
        <v>10</v>
      </c>
      <c r="I771" s="202"/>
      <c r="J771" s="203">
        <f t="shared" si="300"/>
        <v>0</v>
      </c>
      <c r="K771" s="199" t="s">
        <v>411</v>
      </c>
      <c r="L771" s="39"/>
      <c r="M771" s="204" t="s">
        <v>1</v>
      </c>
      <c r="N771" s="205" t="s">
        <v>46</v>
      </c>
      <c r="O771" s="67"/>
      <c r="P771" s="206">
        <f t="shared" si="301"/>
        <v>0</v>
      </c>
      <c r="Q771" s="206">
        <v>0</v>
      </c>
      <c r="R771" s="206">
        <f t="shared" si="302"/>
        <v>0</v>
      </c>
      <c r="S771" s="206">
        <v>0</v>
      </c>
      <c r="T771" s="207">
        <f t="shared" si="303"/>
        <v>0</v>
      </c>
      <c r="AR771" s="208" t="s">
        <v>123</v>
      </c>
      <c r="AT771" s="208" t="s">
        <v>264</v>
      </c>
      <c r="AU771" s="208" t="s">
        <v>88</v>
      </c>
      <c r="AY771" s="17" t="s">
        <v>261</v>
      </c>
      <c r="BE771" s="209">
        <f t="shared" si="304"/>
        <v>0</v>
      </c>
      <c r="BF771" s="209">
        <f t="shared" si="305"/>
        <v>0</v>
      </c>
      <c r="BG771" s="209">
        <f t="shared" si="306"/>
        <v>0</v>
      </c>
      <c r="BH771" s="209">
        <f t="shared" si="307"/>
        <v>0</v>
      </c>
      <c r="BI771" s="209">
        <f t="shared" si="308"/>
        <v>0</v>
      </c>
      <c r="BJ771" s="17" t="s">
        <v>88</v>
      </c>
      <c r="BK771" s="209">
        <f t="shared" si="309"/>
        <v>0</v>
      </c>
      <c r="BL771" s="17" t="s">
        <v>123</v>
      </c>
      <c r="BM771" s="208" t="s">
        <v>5705</v>
      </c>
    </row>
    <row r="772" spans="2:65" s="1" customFormat="1" ht="16.5" customHeight="1">
      <c r="B772" s="35"/>
      <c r="C772" s="197" t="s">
        <v>2834</v>
      </c>
      <c r="D772" s="197" t="s">
        <v>264</v>
      </c>
      <c r="E772" s="198" t="s">
        <v>5706</v>
      </c>
      <c r="F772" s="199" t="s">
        <v>4740</v>
      </c>
      <c r="G772" s="200" t="s">
        <v>1827</v>
      </c>
      <c r="H772" s="201">
        <v>1</v>
      </c>
      <c r="I772" s="202"/>
      <c r="J772" s="203">
        <f t="shared" si="300"/>
        <v>0</v>
      </c>
      <c r="K772" s="199" t="s">
        <v>411</v>
      </c>
      <c r="L772" s="39"/>
      <c r="M772" s="204" t="s">
        <v>1</v>
      </c>
      <c r="N772" s="205" t="s">
        <v>46</v>
      </c>
      <c r="O772" s="67"/>
      <c r="P772" s="206">
        <f t="shared" si="301"/>
        <v>0</v>
      </c>
      <c r="Q772" s="206">
        <v>0</v>
      </c>
      <c r="R772" s="206">
        <f t="shared" si="302"/>
        <v>0</v>
      </c>
      <c r="S772" s="206">
        <v>0</v>
      </c>
      <c r="T772" s="207">
        <f t="shared" si="303"/>
        <v>0</v>
      </c>
      <c r="AR772" s="208" t="s">
        <v>123</v>
      </c>
      <c r="AT772" s="208" t="s">
        <v>264</v>
      </c>
      <c r="AU772" s="208" t="s">
        <v>88</v>
      </c>
      <c r="AY772" s="17" t="s">
        <v>261</v>
      </c>
      <c r="BE772" s="209">
        <f t="shared" si="304"/>
        <v>0</v>
      </c>
      <c r="BF772" s="209">
        <f t="shared" si="305"/>
        <v>0</v>
      </c>
      <c r="BG772" s="209">
        <f t="shared" si="306"/>
        <v>0</v>
      </c>
      <c r="BH772" s="209">
        <f t="shared" si="307"/>
        <v>0</v>
      </c>
      <c r="BI772" s="209">
        <f t="shared" si="308"/>
        <v>0</v>
      </c>
      <c r="BJ772" s="17" t="s">
        <v>88</v>
      </c>
      <c r="BK772" s="209">
        <f t="shared" si="309"/>
        <v>0</v>
      </c>
      <c r="BL772" s="17" t="s">
        <v>123</v>
      </c>
      <c r="BM772" s="208" t="s">
        <v>5707</v>
      </c>
    </row>
    <row r="773" spans="2:65" s="1" customFormat="1" ht="24" customHeight="1">
      <c r="B773" s="35"/>
      <c r="C773" s="197" t="s">
        <v>2838</v>
      </c>
      <c r="D773" s="197" t="s">
        <v>264</v>
      </c>
      <c r="E773" s="198" t="s">
        <v>5708</v>
      </c>
      <c r="F773" s="199" t="s">
        <v>5476</v>
      </c>
      <c r="G773" s="200" t="s">
        <v>1827</v>
      </c>
      <c r="H773" s="201">
        <v>8</v>
      </c>
      <c r="I773" s="202"/>
      <c r="J773" s="203">
        <f t="shared" si="300"/>
        <v>0</v>
      </c>
      <c r="K773" s="199" t="s">
        <v>411</v>
      </c>
      <c r="L773" s="39"/>
      <c r="M773" s="204" t="s">
        <v>1</v>
      </c>
      <c r="N773" s="205" t="s">
        <v>46</v>
      </c>
      <c r="O773" s="67"/>
      <c r="P773" s="206">
        <f t="shared" si="301"/>
        <v>0</v>
      </c>
      <c r="Q773" s="206">
        <v>0</v>
      </c>
      <c r="R773" s="206">
        <f t="shared" si="302"/>
        <v>0</v>
      </c>
      <c r="S773" s="206">
        <v>0</v>
      </c>
      <c r="T773" s="207">
        <f t="shared" si="303"/>
        <v>0</v>
      </c>
      <c r="AR773" s="208" t="s">
        <v>123</v>
      </c>
      <c r="AT773" s="208" t="s">
        <v>264</v>
      </c>
      <c r="AU773" s="208" t="s">
        <v>88</v>
      </c>
      <c r="AY773" s="17" t="s">
        <v>261</v>
      </c>
      <c r="BE773" s="209">
        <f t="shared" si="304"/>
        <v>0</v>
      </c>
      <c r="BF773" s="209">
        <f t="shared" si="305"/>
        <v>0</v>
      </c>
      <c r="BG773" s="209">
        <f t="shared" si="306"/>
        <v>0</v>
      </c>
      <c r="BH773" s="209">
        <f t="shared" si="307"/>
        <v>0</v>
      </c>
      <c r="BI773" s="209">
        <f t="shared" si="308"/>
        <v>0</v>
      </c>
      <c r="BJ773" s="17" t="s">
        <v>88</v>
      </c>
      <c r="BK773" s="209">
        <f t="shared" si="309"/>
        <v>0</v>
      </c>
      <c r="BL773" s="17" t="s">
        <v>123</v>
      </c>
      <c r="BM773" s="208" t="s">
        <v>5709</v>
      </c>
    </row>
    <row r="774" spans="2:65" s="1" customFormat="1" ht="24" customHeight="1">
      <c r="B774" s="35"/>
      <c r="C774" s="197" t="s">
        <v>2842</v>
      </c>
      <c r="D774" s="197" t="s">
        <v>264</v>
      </c>
      <c r="E774" s="198" t="s">
        <v>5710</v>
      </c>
      <c r="F774" s="199" t="s">
        <v>5276</v>
      </c>
      <c r="G774" s="200" t="s">
        <v>1827</v>
      </c>
      <c r="H774" s="201">
        <v>4</v>
      </c>
      <c r="I774" s="202"/>
      <c r="J774" s="203">
        <f t="shared" si="300"/>
        <v>0</v>
      </c>
      <c r="K774" s="199" t="s">
        <v>411</v>
      </c>
      <c r="L774" s="39"/>
      <c r="M774" s="204" t="s">
        <v>1</v>
      </c>
      <c r="N774" s="205" t="s">
        <v>46</v>
      </c>
      <c r="O774" s="67"/>
      <c r="P774" s="206">
        <f t="shared" si="301"/>
        <v>0</v>
      </c>
      <c r="Q774" s="206">
        <v>0</v>
      </c>
      <c r="R774" s="206">
        <f t="shared" si="302"/>
        <v>0</v>
      </c>
      <c r="S774" s="206">
        <v>0</v>
      </c>
      <c r="T774" s="207">
        <f t="shared" si="303"/>
        <v>0</v>
      </c>
      <c r="AR774" s="208" t="s">
        <v>123</v>
      </c>
      <c r="AT774" s="208" t="s">
        <v>264</v>
      </c>
      <c r="AU774" s="208" t="s">
        <v>88</v>
      </c>
      <c r="AY774" s="17" t="s">
        <v>261</v>
      </c>
      <c r="BE774" s="209">
        <f t="shared" si="304"/>
        <v>0</v>
      </c>
      <c r="BF774" s="209">
        <f t="shared" si="305"/>
        <v>0</v>
      </c>
      <c r="BG774" s="209">
        <f t="shared" si="306"/>
        <v>0</v>
      </c>
      <c r="BH774" s="209">
        <f t="shared" si="307"/>
        <v>0</v>
      </c>
      <c r="BI774" s="209">
        <f t="shared" si="308"/>
        <v>0</v>
      </c>
      <c r="BJ774" s="17" t="s">
        <v>88</v>
      </c>
      <c r="BK774" s="209">
        <f t="shared" si="309"/>
        <v>0</v>
      </c>
      <c r="BL774" s="17" t="s">
        <v>123</v>
      </c>
      <c r="BM774" s="208" t="s">
        <v>5711</v>
      </c>
    </row>
    <row r="775" spans="2:65" s="1" customFormat="1" ht="16.5" customHeight="1">
      <c r="B775" s="35"/>
      <c r="C775" s="197" t="s">
        <v>2846</v>
      </c>
      <c r="D775" s="197" t="s">
        <v>264</v>
      </c>
      <c r="E775" s="198" t="s">
        <v>5712</v>
      </c>
      <c r="F775" s="199" t="s">
        <v>4740</v>
      </c>
      <c r="G775" s="200" t="s">
        <v>1827</v>
      </c>
      <c r="H775" s="201">
        <v>1</v>
      </c>
      <c r="I775" s="202"/>
      <c r="J775" s="203">
        <f t="shared" si="300"/>
        <v>0</v>
      </c>
      <c r="K775" s="199" t="s">
        <v>411</v>
      </c>
      <c r="L775" s="39"/>
      <c r="M775" s="204" t="s">
        <v>1</v>
      </c>
      <c r="N775" s="205" t="s">
        <v>46</v>
      </c>
      <c r="O775" s="67"/>
      <c r="P775" s="206">
        <f t="shared" si="301"/>
        <v>0</v>
      </c>
      <c r="Q775" s="206">
        <v>0</v>
      </c>
      <c r="R775" s="206">
        <f t="shared" si="302"/>
        <v>0</v>
      </c>
      <c r="S775" s="206">
        <v>0</v>
      </c>
      <c r="T775" s="207">
        <f t="shared" si="303"/>
        <v>0</v>
      </c>
      <c r="AR775" s="208" t="s">
        <v>123</v>
      </c>
      <c r="AT775" s="208" t="s">
        <v>264</v>
      </c>
      <c r="AU775" s="208" t="s">
        <v>88</v>
      </c>
      <c r="AY775" s="17" t="s">
        <v>261</v>
      </c>
      <c r="BE775" s="209">
        <f t="shared" si="304"/>
        <v>0</v>
      </c>
      <c r="BF775" s="209">
        <f t="shared" si="305"/>
        <v>0</v>
      </c>
      <c r="BG775" s="209">
        <f t="shared" si="306"/>
        <v>0</v>
      </c>
      <c r="BH775" s="209">
        <f t="shared" si="307"/>
        <v>0</v>
      </c>
      <c r="BI775" s="209">
        <f t="shared" si="308"/>
        <v>0</v>
      </c>
      <c r="BJ775" s="17" t="s">
        <v>88</v>
      </c>
      <c r="BK775" s="209">
        <f t="shared" si="309"/>
        <v>0</v>
      </c>
      <c r="BL775" s="17" t="s">
        <v>123</v>
      </c>
      <c r="BM775" s="208" t="s">
        <v>5713</v>
      </c>
    </row>
    <row r="776" spans="2:65" s="11" customFormat="1" ht="25.9" customHeight="1">
      <c r="B776" s="181"/>
      <c r="C776" s="182"/>
      <c r="D776" s="183" t="s">
        <v>80</v>
      </c>
      <c r="E776" s="184" t="s">
        <v>5714</v>
      </c>
      <c r="F776" s="184" t="s">
        <v>5715</v>
      </c>
      <c r="G776" s="182"/>
      <c r="H776" s="182"/>
      <c r="I776" s="185"/>
      <c r="J776" s="186">
        <f>BK776</f>
        <v>0</v>
      </c>
      <c r="K776" s="182"/>
      <c r="L776" s="187"/>
      <c r="M776" s="188"/>
      <c r="N776" s="189"/>
      <c r="O776" s="189"/>
      <c r="P776" s="190">
        <f>SUM(P777:P795)</f>
        <v>0</v>
      </c>
      <c r="Q776" s="189"/>
      <c r="R776" s="190">
        <f>SUM(R777:R795)</f>
        <v>0</v>
      </c>
      <c r="S776" s="189"/>
      <c r="T776" s="191">
        <f>SUM(T777:T795)</f>
        <v>0</v>
      </c>
      <c r="AR776" s="192" t="s">
        <v>88</v>
      </c>
      <c r="AT776" s="193" t="s">
        <v>80</v>
      </c>
      <c r="AU776" s="193" t="s">
        <v>81</v>
      </c>
      <c r="AY776" s="192" t="s">
        <v>261</v>
      </c>
      <c r="BK776" s="194">
        <f>SUM(BK777:BK795)</f>
        <v>0</v>
      </c>
    </row>
    <row r="777" spans="2:65" s="1" customFormat="1" ht="16.5" customHeight="1">
      <c r="B777" s="35"/>
      <c r="C777" s="197" t="s">
        <v>2850</v>
      </c>
      <c r="D777" s="197" t="s">
        <v>264</v>
      </c>
      <c r="E777" s="198" t="s">
        <v>5716</v>
      </c>
      <c r="F777" s="199" t="s">
        <v>4982</v>
      </c>
      <c r="G777" s="200" t="s">
        <v>1692</v>
      </c>
      <c r="H777" s="201">
        <v>11</v>
      </c>
      <c r="I777" s="202"/>
      <c r="J777" s="203">
        <f t="shared" ref="J777:J795" si="310">ROUND(I777*H777,2)</f>
        <v>0</v>
      </c>
      <c r="K777" s="199" t="s">
        <v>411</v>
      </c>
      <c r="L777" s="39"/>
      <c r="M777" s="204" t="s">
        <v>1</v>
      </c>
      <c r="N777" s="205" t="s">
        <v>46</v>
      </c>
      <c r="O777" s="67"/>
      <c r="P777" s="206">
        <f t="shared" ref="P777:P795" si="311">O777*H777</f>
        <v>0</v>
      </c>
      <c r="Q777" s="206">
        <v>0</v>
      </c>
      <c r="R777" s="206">
        <f t="shared" ref="R777:R795" si="312">Q777*H777</f>
        <v>0</v>
      </c>
      <c r="S777" s="206">
        <v>0</v>
      </c>
      <c r="T777" s="207">
        <f t="shared" ref="T777:T795" si="313">S777*H777</f>
        <v>0</v>
      </c>
      <c r="AR777" s="208" t="s">
        <v>123</v>
      </c>
      <c r="AT777" s="208" t="s">
        <v>264</v>
      </c>
      <c r="AU777" s="208" t="s">
        <v>88</v>
      </c>
      <c r="AY777" s="17" t="s">
        <v>261</v>
      </c>
      <c r="BE777" s="209">
        <f t="shared" ref="BE777:BE795" si="314">IF(N777="základní",J777,0)</f>
        <v>0</v>
      </c>
      <c r="BF777" s="209">
        <f t="shared" ref="BF777:BF795" si="315">IF(N777="snížená",J777,0)</f>
        <v>0</v>
      </c>
      <c r="BG777" s="209">
        <f t="shared" ref="BG777:BG795" si="316">IF(N777="zákl. přenesená",J777,0)</f>
        <v>0</v>
      </c>
      <c r="BH777" s="209">
        <f t="shared" ref="BH777:BH795" si="317">IF(N777="sníž. přenesená",J777,0)</f>
        <v>0</v>
      </c>
      <c r="BI777" s="209">
        <f t="shared" ref="BI777:BI795" si="318">IF(N777="nulová",J777,0)</f>
        <v>0</v>
      </c>
      <c r="BJ777" s="17" t="s">
        <v>88</v>
      </c>
      <c r="BK777" s="209">
        <f t="shared" ref="BK777:BK795" si="319">ROUND(I777*H777,2)</f>
        <v>0</v>
      </c>
      <c r="BL777" s="17" t="s">
        <v>123</v>
      </c>
      <c r="BM777" s="208" t="s">
        <v>1051</v>
      </c>
    </row>
    <row r="778" spans="2:65" s="1" customFormat="1" ht="16.5" customHeight="1">
      <c r="B778" s="35"/>
      <c r="C778" s="197" t="s">
        <v>2854</v>
      </c>
      <c r="D778" s="197" t="s">
        <v>264</v>
      </c>
      <c r="E778" s="198" t="s">
        <v>5717</v>
      </c>
      <c r="F778" s="199" t="s">
        <v>4761</v>
      </c>
      <c r="G778" s="200" t="s">
        <v>1692</v>
      </c>
      <c r="H778" s="201">
        <v>11</v>
      </c>
      <c r="I778" s="202"/>
      <c r="J778" s="203">
        <f t="shared" si="310"/>
        <v>0</v>
      </c>
      <c r="K778" s="199" t="s">
        <v>411</v>
      </c>
      <c r="L778" s="39"/>
      <c r="M778" s="204" t="s">
        <v>1</v>
      </c>
      <c r="N778" s="205" t="s">
        <v>46</v>
      </c>
      <c r="O778" s="67"/>
      <c r="P778" s="206">
        <f t="shared" si="311"/>
        <v>0</v>
      </c>
      <c r="Q778" s="206">
        <v>0</v>
      </c>
      <c r="R778" s="206">
        <f t="shared" si="312"/>
        <v>0</v>
      </c>
      <c r="S778" s="206">
        <v>0</v>
      </c>
      <c r="T778" s="207">
        <f t="shared" si="313"/>
        <v>0</v>
      </c>
      <c r="AR778" s="208" t="s">
        <v>123</v>
      </c>
      <c r="AT778" s="208" t="s">
        <v>264</v>
      </c>
      <c r="AU778" s="208" t="s">
        <v>88</v>
      </c>
      <c r="AY778" s="17" t="s">
        <v>261</v>
      </c>
      <c r="BE778" s="209">
        <f t="shared" si="314"/>
        <v>0</v>
      </c>
      <c r="BF778" s="209">
        <f t="shared" si="315"/>
        <v>0</v>
      </c>
      <c r="BG778" s="209">
        <f t="shared" si="316"/>
        <v>0</v>
      </c>
      <c r="BH778" s="209">
        <f t="shared" si="317"/>
        <v>0</v>
      </c>
      <c r="BI778" s="209">
        <f t="shared" si="318"/>
        <v>0</v>
      </c>
      <c r="BJ778" s="17" t="s">
        <v>88</v>
      </c>
      <c r="BK778" s="209">
        <f t="shared" si="319"/>
        <v>0</v>
      </c>
      <c r="BL778" s="17" t="s">
        <v>123</v>
      </c>
      <c r="BM778" s="208" t="s">
        <v>5718</v>
      </c>
    </row>
    <row r="779" spans="2:65" s="1" customFormat="1" ht="16.5" customHeight="1">
      <c r="B779" s="35"/>
      <c r="C779" s="197" t="s">
        <v>2858</v>
      </c>
      <c r="D779" s="197" t="s">
        <v>264</v>
      </c>
      <c r="E779" s="198" t="s">
        <v>5719</v>
      </c>
      <c r="F779" s="199" t="s">
        <v>4914</v>
      </c>
      <c r="G779" s="200" t="s">
        <v>1692</v>
      </c>
      <c r="H779" s="201">
        <v>47</v>
      </c>
      <c r="I779" s="202"/>
      <c r="J779" s="203">
        <f t="shared" si="310"/>
        <v>0</v>
      </c>
      <c r="K779" s="199" t="s">
        <v>411</v>
      </c>
      <c r="L779" s="39"/>
      <c r="M779" s="204" t="s">
        <v>1</v>
      </c>
      <c r="N779" s="205" t="s">
        <v>46</v>
      </c>
      <c r="O779" s="67"/>
      <c r="P779" s="206">
        <f t="shared" si="311"/>
        <v>0</v>
      </c>
      <c r="Q779" s="206">
        <v>0</v>
      </c>
      <c r="R779" s="206">
        <f t="shared" si="312"/>
        <v>0</v>
      </c>
      <c r="S779" s="206">
        <v>0</v>
      </c>
      <c r="T779" s="207">
        <f t="shared" si="313"/>
        <v>0</v>
      </c>
      <c r="AR779" s="208" t="s">
        <v>123</v>
      </c>
      <c r="AT779" s="208" t="s">
        <v>264</v>
      </c>
      <c r="AU779" s="208" t="s">
        <v>88</v>
      </c>
      <c r="AY779" s="17" t="s">
        <v>261</v>
      </c>
      <c r="BE779" s="209">
        <f t="shared" si="314"/>
        <v>0</v>
      </c>
      <c r="BF779" s="209">
        <f t="shared" si="315"/>
        <v>0</v>
      </c>
      <c r="BG779" s="209">
        <f t="shared" si="316"/>
        <v>0</v>
      </c>
      <c r="BH779" s="209">
        <f t="shared" si="317"/>
        <v>0</v>
      </c>
      <c r="BI779" s="209">
        <f t="shared" si="318"/>
        <v>0</v>
      </c>
      <c r="BJ779" s="17" t="s">
        <v>88</v>
      </c>
      <c r="BK779" s="209">
        <f t="shared" si="319"/>
        <v>0</v>
      </c>
      <c r="BL779" s="17" t="s">
        <v>123</v>
      </c>
      <c r="BM779" s="208" t="s">
        <v>5720</v>
      </c>
    </row>
    <row r="780" spans="2:65" s="1" customFormat="1" ht="16.5" customHeight="1">
      <c r="B780" s="35"/>
      <c r="C780" s="197" t="s">
        <v>2862</v>
      </c>
      <c r="D780" s="197" t="s">
        <v>264</v>
      </c>
      <c r="E780" s="198" t="s">
        <v>5721</v>
      </c>
      <c r="F780" s="199" t="s">
        <v>4761</v>
      </c>
      <c r="G780" s="200" t="s">
        <v>1692</v>
      </c>
      <c r="H780" s="201">
        <v>47</v>
      </c>
      <c r="I780" s="202"/>
      <c r="J780" s="203">
        <f t="shared" si="310"/>
        <v>0</v>
      </c>
      <c r="K780" s="199" t="s">
        <v>411</v>
      </c>
      <c r="L780" s="39"/>
      <c r="M780" s="204" t="s">
        <v>1</v>
      </c>
      <c r="N780" s="205" t="s">
        <v>46</v>
      </c>
      <c r="O780" s="67"/>
      <c r="P780" s="206">
        <f t="shared" si="311"/>
        <v>0</v>
      </c>
      <c r="Q780" s="206">
        <v>0</v>
      </c>
      <c r="R780" s="206">
        <f t="shared" si="312"/>
        <v>0</v>
      </c>
      <c r="S780" s="206">
        <v>0</v>
      </c>
      <c r="T780" s="207">
        <f t="shared" si="313"/>
        <v>0</v>
      </c>
      <c r="AR780" s="208" t="s">
        <v>123</v>
      </c>
      <c r="AT780" s="208" t="s">
        <v>264</v>
      </c>
      <c r="AU780" s="208" t="s">
        <v>88</v>
      </c>
      <c r="AY780" s="17" t="s">
        <v>261</v>
      </c>
      <c r="BE780" s="209">
        <f t="shared" si="314"/>
        <v>0</v>
      </c>
      <c r="BF780" s="209">
        <f t="shared" si="315"/>
        <v>0</v>
      </c>
      <c r="BG780" s="209">
        <f t="shared" si="316"/>
        <v>0</v>
      </c>
      <c r="BH780" s="209">
        <f t="shared" si="317"/>
        <v>0</v>
      </c>
      <c r="BI780" s="209">
        <f t="shared" si="318"/>
        <v>0</v>
      </c>
      <c r="BJ780" s="17" t="s">
        <v>88</v>
      </c>
      <c r="BK780" s="209">
        <f t="shared" si="319"/>
        <v>0</v>
      </c>
      <c r="BL780" s="17" t="s">
        <v>123</v>
      </c>
      <c r="BM780" s="208" t="s">
        <v>5722</v>
      </c>
    </row>
    <row r="781" spans="2:65" s="1" customFormat="1" ht="16.5" customHeight="1">
      <c r="B781" s="35"/>
      <c r="C781" s="197" t="s">
        <v>2866</v>
      </c>
      <c r="D781" s="197" t="s">
        <v>264</v>
      </c>
      <c r="E781" s="198" t="s">
        <v>5723</v>
      </c>
      <c r="F781" s="199" t="s">
        <v>4987</v>
      </c>
      <c r="G781" s="200" t="s">
        <v>1692</v>
      </c>
      <c r="H781" s="201">
        <v>56</v>
      </c>
      <c r="I781" s="202"/>
      <c r="J781" s="203">
        <f t="shared" si="310"/>
        <v>0</v>
      </c>
      <c r="K781" s="199" t="s">
        <v>411</v>
      </c>
      <c r="L781" s="39"/>
      <c r="M781" s="204" t="s">
        <v>1</v>
      </c>
      <c r="N781" s="205" t="s">
        <v>46</v>
      </c>
      <c r="O781" s="67"/>
      <c r="P781" s="206">
        <f t="shared" si="311"/>
        <v>0</v>
      </c>
      <c r="Q781" s="206">
        <v>0</v>
      </c>
      <c r="R781" s="206">
        <f t="shared" si="312"/>
        <v>0</v>
      </c>
      <c r="S781" s="206">
        <v>0</v>
      </c>
      <c r="T781" s="207">
        <f t="shared" si="313"/>
        <v>0</v>
      </c>
      <c r="AR781" s="208" t="s">
        <v>123</v>
      </c>
      <c r="AT781" s="208" t="s">
        <v>264</v>
      </c>
      <c r="AU781" s="208" t="s">
        <v>88</v>
      </c>
      <c r="AY781" s="17" t="s">
        <v>261</v>
      </c>
      <c r="BE781" s="209">
        <f t="shared" si="314"/>
        <v>0</v>
      </c>
      <c r="BF781" s="209">
        <f t="shared" si="315"/>
        <v>0</v>
      </c>
      <c r="BG781" s="209">
        <f t="shared" si="316"/>
        <v>0</v>
      </c>
      <c r="BH781" s="209">
        <f t="shared" si="317"/>
        <v>0</v>
      </c>
      <c r="BI781" s="209">
        <f t="shared" si="318"/>
        <v>0</v>
      </c>
      <c r="BJ781" s="17" t="s">
        <v>88</v>
      </c>
      <c r="BK781" s="209">
        <f t="shared" si="319"/>
        <v>0</v>
      </c>
      <c r="BL781" s="17" t="s">
        <v>123</v>
      </c>
      <c r="BM781" s="208" t="s">
        <v>5724</v>
      </c>
    </row>
    <row r="782" spans="2:65" s="1" customFormat="1" ht="16.5" customHeight="1">
      <c r="B782" s="35"/>
      <c r="C782" s="197" t="s">
        <v>2870</v>
      </c>
      <c r="D782" s="197" t="s">
        <v>264</v>
      </c>
      <c r="E782" s="198" t="s">
        <v>5725</v>
      </c>
      <c r="F782" s="199" t="s">
        <v>4761</v>
      </c>
      <c r="G782" s="200" t="s">
        <v>1692</v>
      </c>
      <c r="H782" s="201">
        <v>56</v>
      </c>
      <c r="I782" s="202"/>
      <c r="J782" s="203">
        <f t="shared" si="310"/>
        <v>0</v>
      </c>
      <c r="K782" s="199" t="s">
        <v>411</v>
      </c>
      <c r="L782" s="39"/>
      <c r="M782" s="204" t="s">
        <v>1</v>
      </c>
      <c r="N782" s="205" t="s">
        <v>46</v>
      </c>
      <c r="O782" s="67"/>
      <c r="P782" s="206">
        <f t="shared" si="311"/>
        <v>0</v>
      </c>
      <c r="Q782" s="206">
        <v>0</v>
      </c>
      <c r="R782" s="206">
        <f t="shared" si="312"/>
        <v>0</v>
      </c>
      <c r="S782" s="206">
        <v>0</v>
      </c>
      <c r="T782" s="207">
        <f t="shared" si="313"/>
        <v>0</v>
      </c>
      <c r="AR782" s="208" t="s">
        <v>123</v>
      </c>
      <c r="AT782" s="208" t="s">
        <v>264</v>
      </c>
      <c r="AU782" s="208" t="s">
        <v>88</v>
      </c>
      <c r="AY782" s="17" t="s">
        <v>261</v>
      </c>
      <c r="BE782" s="209">
        <f t="shared" si="314"/>
        <v>0</v>
      </c>
      <c r="BF782" s="209">
        <f t="shared" si="315"/>
        <v>0</v>
      </c>
      <c r="BG782" s="209">
        <f t="shared" si="316"/>
        <v>0</v>
      </c>
      <c r="BH782" s="209">
        <f t="shared" si="317"/>
        <v>0</v>
      </c>
      <c r="BI782" s="209">
        <f t="shared" si="318"/>
        <v>0</v>
      </c>
      <c r="BJ782" s="17" t="s">
        <v>88</v>
      </c>
      <c r="BK782" s="209">
        <f t="shared" si="319"/>
        <v>0</v>
      </c>
      <c r="BL782" s="17" t="s">
        <v>123</v>
      </c>
      <c r="BM782" s="208" t="s">
        <v>5726</v>
      </c>
    </row>
    <row r="783" spans="2:65" s="1" customFormat="1" ht="16.5" customHeight="1">
      <c r="B783" s="35"/>
      <c r="C783" s="197" t="s">
        <v>2874</v>
      </c>
      <c r="D783" s="197" t="s">
        <v>264</v>
      </c>
      <c r="E783" s="198" t="s">
        <v>5727</v>
      </c>
      <c r="F783" s="199" t="s">
        <v>4917</v>
      </c>
      <c r="G783" s="200" t="s">
        <v>1692</v>
      </c>
      <c r="H783" s="201">
        <v>172</v>
      </c>
      <c r="I783" s="202"/>
      <c r="J783" s="203">
        <f t="shared" si="310"/>
        <v>0</v>
      </c>
      <c r="K783" s="199" t="s">
        <v>411</v>
      </c>
      <c r="L783" s="39"/>
      <c r="M783" s="204" t="s">
        <v>1</v>
      </c>
      <c r="N783" s="205" t="s">
        <v>46</v>
      </c>
      <c r="O783" s="67"/>
      <c r="P783" s="206">
        <f t="shared" si="311"/>
        <v>0</v>
      </c>
      <c r="Q783" s="206">
        <v>0</v>
      </c>
      <c r="R783" s="206">
        <f t="shared" si="312"/>
        <v>0</v>
      </c>
      <c r="S783" s="206">
        <v>0</v>
      </c>
      <c r="T783" s="207">
        <f t="shared" si="313"/>
        <v>0</v>
      </c>
      <c r="AR783" s="208" t="s">
        <v>123</v>
      </c>
      <c r="AT783" s="208" t="s">
        <v>264</v>
      </c>
      <c r="AU783" s="208" t="s">
        <v>88</v>
      </c>
      <c r="AY783" s="17" t="s">
        <v>261</v>
      </c>
      <c r="BE783" s="209">
        <f t="shared" si="314"/>
        <v>0</v>
      </c>
      <c r="BF783" s="209">
        <f t="shared" si="315"/>
        <v>0</v>
      </c>
      <c r="BG783" s="209">
        <f t="shared" si="316"/>
        <v>0</v>
      </c>
      <c r="BH783" s="209">
        <f t="shared" si="317"/>
        <v>0</v>
      </c>
      <c r="BI783" s="209">
        <f t="shared" si="318"/>
        <v>0</v>
      </c>
      <c r="BJ783" s="17" t="s">
        <v>88</v>
      </c>
      <c r="BK783" s="209">
        <f t="shared" si="319"/>
        <v>0</v>
      </c>
      <c r="BL783" s="17" t="s">
        <v>123</v>
      </c>
      <c r="BM783" s="208" t="s">
        <v>5728</v>
      </c>
    </row>
    <row r="784" spans="2:65" s="1" customFormat="1" ht="16.5" customHeight="1">
      <c r="B784" s="35"/>
      <c r="C784" s="197" t="s">
        <v>2878</v>
      </c>
      <c r="D784" s="197" t="s">
        <v>264</v>
      </c>
      <c r="E784" s="198" t="s">
        <v>5729</v>
      </c>
      <c r="F784" s="199" t="s">
        <v>4761</v>
      </c>
      <c r="G784" s="200" t="s">
        <v>1692</v>
      </c>
      <c r="H784" s="201">
        <v>172</v>
      </c>
      <c r="I784" s="202"/>
      <c r="J784" s="203">
        <f t="shared" si="310"/>
        <v>0</v>
      </c>
      <c r="K784" s="199" t="s">
        <v>411</v>
      </c>
      <c r="L784" s="39"/>
      <c r="M784" s="204" t="s">
        <v>1</v>
      </c>
      <c r="N784" s="205" t="s">
        <v>46</v>
      </c>
      <c r="O784" s="67"/>
      <c r="P784" s="206">
        <f t="shared" si="311"/>
        <v>0</v>
      </c>
      <c r="Q784" s="206">
        <v>0</v>
      </c>
      <c r="R784" s="206">
        <f t="shared" si="312"/>
        <v>0</v>
      </c>
      <c r="S784" s="206">
        <v>0</v>
      </c>
      <c r="T784" s="207">
        <f t="shared" si="313"/>
        <v>0</v>
      </c>
      <c r="AR784" s="208" t="s">
        <v>123</v>
      </c>
      <c r="AT784" s="208" t="s">
        <v>264</v>
      </c>
      <c r="AU784" s="208" t="s">
        <v>88</v>
      </c>
      <c r="AY784" s="17" t="s">
        <v>261</v>
      </c>
      <c r="BE784" s="209">
        <f t="shared" si="314"/>
        <v>0</v>
      </c>
      <c r="BF784" s="209">
        <f t="shared" si="315"/>
        <v>0</v>
      </c>
      <c r="BG784" s="209">
        <f t="shared" si="316"/>
        <v>0</v>
      </c>
      <c r="BH784" s="209">
        <f t="shared" si="317"/>
        <v>0</v>
      </c>
      <c r="BI784" s="209">
        <f t="shared" si="318"/>
        <v>0</v>
      </c>
      <c r="BJ784" s="17" t="s">
        <v>88</v>
      </c>
      <c r="BK784" s="209">
        <f t="shared" si="319"/>
        <v>0</v>
      </c>
      <c r="BL784" s="17" t="s">
        <v>123</v>
      </c>
      <c r="BM784" s="208" t="s">
        <v>5730</v>
      </c>
    </row>
    <row r="785" spans="2:65" s="1" customFormat="1" ht="16.5" customHeight="1">
      <c r="B785" s="35"/>
      <c r="C785" s="197" t="s">
        <v>2882</v>
      </c>
      <c r="D785" s="197" t="s">
        <v>264</v>
      </c>
      <c r="E785" s="198" t="s">
        <v>5731</v>
      </c>
      <c r="F785" s="199" t="s">
        <v>4920</v>
      </c>
      <c r="G785" s="200" t="s">
        <v>1692</v>
      </c>
      <c r="H785" s="201">
        <v>7</v>
      </c>
      <c r="I785" s="202"/>
      <c r="J785" s="203">
        <f t="shared" si="310"/>
        <v>0</v>
      </c>
      <c r="K785" s="199" t="s">
        <v>411</v>
      </c>
      <c r="L785" s="39"/>
      <c r="M785" s="204" t="s">
        <v>1</v>
      </c>
      <c r="N785" s="205" t="s">
        <v>46</v>
      </c>
      <c r="O785" s="67"/>
      <c r="P785" s="206">
        <f t="shared" si="311"/>
        <v>0</v>
      </c>
      <c r="Q785" s="206">
        <v>0</v>
      </c>
      <c r="R785" s="206">
        <f t="shared" si="312"/>
        <v>0</v>
      </c>
      <c r="S785" s="206">
        <v>0</v>
      </c>
      <c r="T785" s="207">
        <f t="shared" si="313"/>
        <v>0</v>
      </c>
      <c r="AR785" s="208" t="s">
        <v>123</v>
      </c>
      <c r="AT785" s="208" t="s">
        <v>264</v>
      </c>
      <c r="AU785" s="208" t="s">
        <v>88</v>
      </c>
      <c r="AY785" s="17" t="s">
        <v>261</v>
      </c>
      <c r="BE785" s="209">
        <f t="shared" si="314"/>
        <v>0</v>
      </c>
      <c r="BF785" s="209">
        <f t="shared" si="315"/>
        <v>0</v>
      </c>
      <c r="BG785" s="209">
        <f t="shared" si="316"/>
        <v>0</v>
      </c>
      <c r="BH785" s="209">
        <f t="shared" si="317"/>
        <v>0</v>
      </c>
      <c r="BI785" s="209">
        <f t="shared" si="318"/>
        <v>0</v>
      </c>
      <c r="BJ785" s="17" t="s">
        <v>88</v>
      </c>
      <c r="BK785" s="209">
        <f t="shared" si="319"/>
        <v>0</v>
      </c>
      <c r="BL785" s="17" t="s">
        <v>123</v>
      </c>
      <c r="BM785" s="208" t="s">
        <v>5732</v>
      </c>
    </row>
    <row r="786" spans="2:65" s="1" customFormat="1" ht="16.5" customHeight="1">
      <c r="B786" s="35"/>
      <c r="C786" s="197" t="s">
        <v>2886</v>
      </c>
      <c r="D786" s="197" t="s">
        <v>264</v>
      </c>
      <c r="E786" s="198" t="s">
        <v>5733</v>
      </c>
      <c r="F786" s="199" t="s">
        <v>4761</v>
      </c>
      <c r="G786" s="200" t="s">
        <v>1692</v>
      </c>
      <c r="H786" s="201">
        <v>7</v>
      </c>
      <c r="I786" s="202"/>
      <c r="J786" s="203">
        <f t="shared" si="310"/>
        <v>0</v>
      </c>
      <c r="K786" s="199" t="s">
        <v>411</v>
      </c>
      <c r="L786" s="39"/>
      <c r="M786" s="204" t="s">
        <v>1</v>
      </c>
      <c r="N786" s="205" t="s">
        <v>46</v>
      </c>
      <c r="O786" s="67"/>
      <c r="P786" s="206">
        <f t="shared" si="311"/>
        <v>0</v>
      </c>
      <c r="Q786" s="206">
        <v>0</v>
      </c>
      <c r="R786" s="206">
        <f t="shared" si="312"/>
        <v>0</v>
      </c>
      <c r="S786" s="206">
        <v>0</v>
      </c>
      <c r="T786" s="207">
        <f t="shared" si="313"/>
        <v>0</v>
      </c>
      <c r="AR786" s="208" t="s">
        <v>123</v>
      </c>
      <c r="AT786" s="208" t="s">
        <v>264</v>
      </c>
      <c r="AU786" s="208" t="s">
        <v>88</v>
      </c>
      <c r="AY786" s="17" t="s">
        <v>261</v>
      </c>
      <c r="BE786" s="209">
        <f t="shared" si="314"/>
        <v>0</v>
      </c>
      <c r="BF786" s="209">
        <f t="shared" si="315"/>
        <v>0</v>
      </c>
      <c r="BG786" s="209">
        <f t="shared" si="316"/>
        <v>0</v>
      </c>
      <c r="BH786" s="209">
        <f t="shared" si="317"/>
        <v>0</v>
      </c>
      <c r="BI786" s="209">
        <f t="shared" si="318"/>
        <v>0</v>
      </c>
      <c r="BJ786" s="17" t="s">
        <v>88</v>
      </c>
      <c r="BK786" s="209">
        <f t="shared" si="319"/>
        <v>0</v>
      </c>
      <c r="BL786" s="17" t="s">
        <v>123</v>
      </c>
      <c r="BM786" s="208" t="s">
        <v>5734</v>
      </c>
    </row>
    <row r="787" spans="2:65" s="1" customFormat="1" ht="16.5" customHeight="1">
      <c r="B787" s="35"/>
      <c r="C787" s="197" t="s">
        <v>2890</v>
      </c>
      <c r="D787" s="197" t="s">
        <v>264</v>
      </c>
      <c r="E787" s="198" t="s">
        <v>5735</v>
      </c>
      <c r="F787" s="199" t="s">
        <v>4932</v>
      </c>
      <c r="G787" s="200" t="s">
        <v>1692</v>
      </c>
      <c r="H787" s="201">
        <v>35</v>
      </c>
      <c r="I787" s="202"/>
      <c r="J787" s="203">
        <f t="shared" si="310"/>
        <v>0</v>
      </c>
      <c r="K787" s="199" t="s">
        <v>411</v>
      </c>
      <c r="L787" s="39"/>
      <c r="M787" s="204" t="s">
        <v>1</v>
      </c>
      <c r="N787" s="205" t="s">
        <v>46</v>
      </c>
      <c r="O787" s="67"/>
      <c r="P787" s="206">
        <f t="shared" si="311"/>
        <v>0</v>
      </c>
      <c r="Q787" s="206">
        <v>0</v>
      </c>
      <c r="R787" s="206">
        <f t="shared" si="312"/>
        <v>0</v>
      </c>
      <c r="S787" s="206">
        <v>0</v>
      </c>
      <c r="T787" s="207">
        <f t="shared" si="313"/>
        <v>0</v>
      </c>
      <c r="AR787" s="208" t="s">
        <v>123</v>
      </c>
      <c r="AT787" s="208" t="s">
        <v>264</v>
      </c>
      <c r="AU787" s="208" t="s">
        <v>88</v>
      </c>
      <c r="AY787" s="17" t="s">
        <v>261</v>
      </c>
      <c r="BE787" s="209">
        <f t="shared" si="314"/>
        <v>0</v>
      </c>
      <c r="BF787" s="209">
        <f t="shared" si="315"/>
        <v>0</v>
      </c>
      <c r="BG787" s="209">
        <f t="shared" si="316"/>
        <v>0</v>
      </c>
      <c r="BH787" s="209">
        <f t="shared" si="317"/>
        <v>0</v>
      </c>
      <c r="BI787" s="209">
        <f t="shared" si="318"/>
        <v>0</v>
      </c>
      <c r="BJ787" s="17" t="s">
        <v>88</v>
      </c>
      <c r="BK787" s="209">
        <f t="shared" si="319"/>
        <v>0</v>
      </c>
      <c r="BL787" s="17" t="s">
        <v>123</v>
      </c>
      <c r="BM787" s="208" t="s">
        <v>5736</v>
      </c>
    </row>
    <row r="788" spans="2:65" s="1" customFormat="1" ht="16.5" customHeight="1">
      <c r="B788" s="35"/>
      <c r="C788" s="197" t="s">
        <v>2894</v>
      </c>
      <c r="D788" s="197" t="s">
        <v>264</v>
      </c>
      <c r="E788" s="198" t="s">
        <v>5737</v>
      </c>
      <c r="F788" s="199" t="s">
        <v>4761</v>
      </c>
      <c r="G788" s="200" t="s">
        <v>1692</v>
      </c>
      <c r="H788" s="201">
        <v>35</v>
      </c>
      <c r="I788" s="202"/>
      <c r="J788" s="203">
        <f t="shared" si="310"/>
        <v>0</v>
      </c>
      <c r="K788" s="199" t="s">
        <v>411</v>
      </c>
      <c r="L788" s="39"/>
      <c r="M788" s="204" t="s">
        <v>1</v>
      </c>
      <c r="N788" s="205" t="s">
        <v>46</v>
      </c>
      <c r="O788" s="67"/>
      <c r="P788" s="206">
        <f t="shared" si="311"/>
        <v>0</v>
      </c>
      <c r="Q788" s="206">
        <v>0</v>
      </c>
      <c r="R788" s="206">
        <f t="shared" si="312"/>
        <v>0</v>
      </c>
      <c r="S788" s="206">
        <v>0</v>
      </c>
      <c r="T788" s="207">
        <f t="shared" si="313"/>
        <v>0</v>
      </c>
      <c r="AR788" s="208" t="s">
        <v>123</v>
      </c>
      <c r="AT788" s="208" t="s">
        <v>264</v>
      </c>
      <c r="AU788" s="208" t="s">
        <v>88</v>
      </c>
      <c r="AY788" s="17" t="s">
        <v>261</v>
      </c>
      <c r="BE788" s="209">
        <f t="shared" si="314"/>
        <v>0</v>
      </c>
      <c r="BF788" s="209">
        <f t="shared" si="315"/>
        <v>0</v>
      </c>
      <c r="BG788" s="209">
        <f t="shared" si="316"/>
        <v>0</v>
      </c>
      <c r="BH788" s="209">
        <f t="shared" si="317"/>
        <v>0</v>
      </c>
      <c r="BI788" s="209">
        <f t="shared" si="318"/>
        <v>0</v>
      </c>
      <c r="BJ788" s="17" t="s">
        <v>88</v>
      </c>
      <c r="BK788" s="209">
        <f t="shared" si="319"/>
        <v>0</v>
      </c>
      <c r="BL788" s="17" t="s">
        <v>123</v>
      </c>
      <c r="BM788" s="208" t="s">
        <v>5738</v>
      </c>
    </row>
    <row r="789" spans="2:65" s="1" customFormat="1" ht="16.5" customHeight="1">
      <c r="B789" s="35"/>
      <c r="C789" s="197" t="s">
        <v>2898</v>
      </c>
      <c r="D789" s="197" t="s">
        <v>264</v>
      </c>
      <c r="E789" s="198" t="s">
        <v>5739</v>
      </c>
      <c r="F789" s="199" t="s">
        <v>5206</v>
      </c>
      <c r="G789" s="200" t="s">
        <v>1692</v>
      </c>
      <c r="H789" s="201">
        <v>22</v>
      </c>
      <c r="I789" s="202"/>
      <c r="J789" s="203">
        <f t="shared" si="310"/>
        <v>0</v>
      </c>
      <c r="K789" s="199" t="s">
        <v>411</v>
      </c>
      <c r="L789" s="39"/>
      <c r="M789" s="204" t="s">
        <v>1</v>
      </c>
      <c r="N789" s="205" t="s">
        <v>46</v>
      </c>
      <c r="O789" s="67"/>
      <c r="P789" s="206">
        <f t="shared" si="311"/>
        <v>0</v>
      </c>
      <c r="Q789" s="206">
        <v>0</v>
      </c>
      <c r="R789" s="206">
        <f t="shared" si="312"/>
        <v>0</v>
      </c>
      <c r="S789" s="206">
        <v>0</v>
      </c>
      <c r="T789" s="207">
        <f t="shared" si="313"/>
        <v>0</v>
      </c>
      <c r="AR789" s="208" t="s">
        <v>123</v>
      </c>
      <c r="AT789" s="208" t="s">
        <v>264</v>
      </c>
      <c r="AU789" s="208" t="s">
        <v>88</v>
      </c>
      <c r="AY789" s="17" t="s">
        <v>261</v>
      </c>
      <c r="BE789" s="209">
        <f t="shared" si="314"/>
        <v>0</v>
      </c>
      <c r="BF789" s="209">
        <f t="shared" si="315"/>
        <v>0</v>
      </c>
      <c r="BG789" s="209">
        <f t="shared" si="316"/>
        <v>0</v>
      </c>
      <c r="BH789" s="209">
        <f t="shared" si="317"/>
        <v>0</v>
      </c>
      <c r="BI789" s="209">
        <f t="shared" si="318"/>
        <v>0</v>
      </c>
      <c r="BJ789" s="17" t="s">
        <v>88</v>
      </c>
      <c r="BK789" s="209">
        <f t="shared" si="319"/>
        <v>0</v>
      </c>
      <c r="BL789" s="17" t="s">
        <v>123</v>
      </c>
      <c r="BM789" s="208" t="s">
        <v>5740</v>
      </c>
    </row>
    <row r="790" spans="2:65" s="1" customFormat="1" ht="16.5" customHeight="1">
      <c r="B790" s="35"/>
      <c r="C790" s="197" t="s">
        <v>2902</v>
      </c>
      <c r="D790" s="197" t="s">
        <v>264</v>
      </c>
      <c r="E790" s="198" t="s">
        <v>5741</v>
      </c>
      <c r="F790" s="199" t="s">
        <v>4761</v>
      </c>
      <c r="G790" s="200" t="s">
        <v>1692</v>
      </c>
      <c r="H790" s="201">
        <v>22</v>
      </c>
      <c r="I790" s="202"/>
      <c r="J790" s="203">
        <f t="shared" si="310"/>
        <v>0</v>
      </c>
      <c r="K790" s="199" t="s">
        <v>411</v>
      </c>
      <c r="L790" s="39"/>
      <c r="M790" s="204" t="s">
        <v>1</v>
      </c>
      <c r="N790" s="205" t="s">
        <v>46</v>
      </c>
      <c r="O790" s="67"/>
      <c r="P790" s="206">
        <f t="shared" si="311"/>
        <v>0</v>
      </c>
      <c r="Q790" s="206">
        <v>0</v>
      </c>
      <c r="R790" s="206">
        <f t="shared" si="312"/>
        <v>0</v>
      </c>
      <c r="S790" s="206">
        <v>0</v>
      </c>
      <c r="T790" s="207">
        <f t="shared" si="313"/>
        <v>0</v>
      </c>
      <c r="AR790" s="208" t="s">
        <v>123</v>
      </c>
      <c r="AT790" s="208" t="s">
        <v>264</v>
      </c>
      <c r="AU790" s="208" t="s">
        <v>88</v>
      </c>
      <c r="AY790" s="17" t="s">
        <v>261</v>
      </c>
      <c r="BE790" s="209">
        <f t="shared" si="314"/>
        <v>0</v>
      </c>
      <c r="BF790" s="209">
        <f t="shared" si="315"/>
        <v>0</v>
      </c>
      <c r="BG790" s="209">
        <f t="shared" si="316"/>
        <v>0</v>
      </c>
      <c r="BH790" s="209">
        <f t="shared" si="317"/>
        <v>0</v>
      </c>
      <c r="BI790" s="209">
        <f t="shared" si="318"/>
        <v>0</v>
      </c>
      <c r="BJ790" s="17" t="s">
        <v>88</v>
      </c>
      <c r="BK790" s="209">
        <f t="shared" si="319"/>
        <v>0</v>
      </c>
      <c r="BL790" s="17" t="s">
        <v>123</v>
      </c>
      <c r="BM790" s="208" t="s">
        <v>269</v>
      </c>
    </row>
    <row r="791" spans="2:65" s="1" customFormat="1" ht="16.5" customHeight="1">
      <c r="B791" s="35"/>
      <c r="C791" s="197" t="s">
        <v>2906</v>
      </c>
      <c r="D791" s="197" t="s">
        <v>264</v>
      </c>
      <c r="E791" s="198" t="s">
        <v>5742</v>
      </c>
      <c r="F791" s="199" t="s">
        <v>5146</v>
      </c>
      <c r="G791" s="200" t="s">
        <v>1692</v>
      </c>
      <c r="H791" s="201">
        <v>18</v>
      </c>
      <c r="I791" s="202"/>
      <c r="J791" s="203">
        <f t="shared" si="310"/>
        <v>0</v>
      </c>
      <c r="K791" s="199" t="s">
        <v>411</v>
      </c>
      <c r="L791" s="39"/>
      <c r="M791" s="204" t="s">
        <v>1</v>
      </c>
      <c r="N791" s="205" t="s">
        <v>46</v>
      </c>
      <c r="O791" s="67"/>
      <c r="P791" s="206">
        <f t="shared" si="311"/>
        <v>0</v>
      </c>
      <c r="Q791" s="206">
        <v>0</v>
      </c>
      <c r="R791" s="206">
        <f t="shared" si="312"/>
        <v>0</v>
      </c>
      <c r="S791" s="206">
        <v>0</v>
      </c>
      <c r="T791" s="207">
        <f t="shared" si="313"/>
        <v>0</v>
      </c>
      <c r="AR791" s="208" t="s">
        <v>123</v>
      </c>
      <c r="AT791" s="208" t="s">
        <v>264</v>
      </c>
      <c r="AU791" s="208" t="s">
        <v>88</v>
      </c>
      <c r="AY791" s="17" t="s">
        <v>261</v>
      </c>
      <c r="BE791" s="209">
        <f t="shared" si="314"/>
        <v>0</v>
      </c>
      <c r="BF791" s="209">
        <f t="shared" si="315"/>
        <v>0</v>
      </c>
      <c r="BG791" s="209">
        <f t="shared" si="316"/>
        <v>0</v>
      </c>
      <c r="BH791" s="209">
        <f t="shared" si="317"/>
        <v>0</v>
      </c>
      <c r="BI791" s="209">
        <f t="shared" si="318"/>
        <v>0</v>
      </c>
      <c r="BJ791" s="17" t="s">
        <v>88</v>
      </c>
      <c r="BK791" s="209">
        <f t="shared" si="319"/>
        <v>0</v>
      </c>
      <c r="BL791" s="17" t="s">
        <v>123</v>
      </c>
      <c r="BM791" s="208" t="s">
        <v>5743</v>
      </c>
    </row>
    <row r="792" spans="2:65" s="1" customFormat="1" ht="16.5" customHeight="1">
      <c r="B792" s="35"/>
      <c r="C792" s="197" t="s">
        <v>2696</v>
      </c>
      <c r="D792" s="197" t="s">
        <v>264</v>
      </c>
      <c r="E792" s="198" t="s">
        <v>5744</v>
      </c>
      <c r="F792" s="199" t="s">
        <v>4761</v>
      </c>
      <c r="G792" s="200" t="s">
        <v>1692</v>
      </c>
      <c r="H792" s="201">
        <v>18</v>
      </c>
      <c r="I792" s="202"/>
      <c r="J792" s="203">
        <f t="shared" si="310"/>
        <v>0</v>
      </c>
      <c r="K792" s="199" t="s">
        <v>411</v>
      </c>
      <c r="L792" s="39"/>
      <c r="M792" s="204" t="s">
        <v>1</v>
      </c>
      <c r="N792" s="205" t="s">
        <v>46</v>
      </c>
      <c r="O792" s="67"/>
      <c r="P792" s="206">
        <f t="shared" si="311"/>
        <v>0</v>
      </c>
      <c r="Q792" s="206">
        <v>0</v>
      </c>
      <c r="R792" s="206">
        <f t="shared" si="312"/>
        <v>0</v>
      </c>
      <c r="S792" s="206">
        <v>0</v>
      </c>
      <c r="T792" s="207">
        <f t="shared" si="313"/>
        <v>0</v>
      </c>
      <c r="AR792" s="208" t="s">
        <v>123</v>
      </c>
      <c r="AT792" s="208" t="s">
        <v>264</v>
      </c>
      <c r="AU792" s="208" t="s">
        <v>88</v>
      </c>
      <c r="AY792" s="17" t="s">
        <v>261</v>
      </c>
      <c r="BE792" s="209">
        <f t="shared" si="314"/>
        <v>0</v>
      </c>
      <c r="BF792" s="209">
        <f t="shared" si="315"/>
        <v>0</v>
      </c>
      <c r="BG792" s="209">
        <f t="shared" si="316"/>
        <v>0</v>
      </c>
      <c r="BH792" s="209">
        <f t="shared" si="317"/>
        <v>0</v>
      </c>
      <c r="BI792" s="209">
        <f t="shared" si="318"/>
        <v>0</v>
      </c>
      <c r="BJ792" s="17" t="s">
        <v>88</v>
      </c>
      <c r="BK792" s="209">
        <f t="shared" si="319"/>
        <v>0</v>
      </c>
      <c r="BL792" s="17" t="s">
        <v>123</v>
      </c>
      <c r="BM792" s="208" t="s">
        <v>5745</v>
      </c>
    </row>
    <row r="793" spans="2:65" s="1" customFormat="1" ht="16.5" customHeight="1">
      <c r="B793" s="35"/>
      <c r="C793" s="197" t="s">
        <v>2913</v>
      </c>
      <c r="D793" s="197" t="s">
        <v>264</v>
      </c>
      <c r="E793" s="198" t="s">
        <v>5746</v>
      </c>
      <c r="F793" s="199" t="s">
        <v>4935</v>
      </c>
      <c r="G793" s="200" t="s">
        <v>405</v>
      </c>
      <c r="H793" s="201">
        <v>303</v>
      </c>
      <c r="I793" s="202"/>
      <c r="J793" s="203">
        <f t="shared" si="310"/>
        <v>0</v>
      </c>
      <c r="K793" s="199" t="s">
        <v>411</v>
      </c>
      <c r="L793" s="39"/>
      <c r="M793" s="204" t="s">
        <v>1</v>
      </c>
      <c r="N793" s="205" t="s">
        <v>46</v>
      </c>
      <c r="O793" s="67"/>
      <c r="P793" s="206">
        <f t="shared" si="311"/>
        <v>0</v>
      </c>
      <c r="Q793" s="206">
        <v>0</v>
      </c>
      <c r="R793" s="206">
        <f t="shared" si="312"/>
        <v>0</v>
      </c>
      <c r="S793" s="206">
        <v>0</v>
      </c>
      <c r="T793" s="207">
        <f t="shared" si="313"/>
        <v>0</v>
      </c>
      <c r="AR793" s="208" t="s">
        <v>123</v>
      </c>
      <c r="AT793" s="208" t="s">
        <v>264</v>
      </c>
      <c r="AU793" s="208" t="s">
        <v>88</v>
      </c>
      <c r="AY793" s="17" t="s">
        <v>261</v>
      </c>
      <c r="BE793" s="209">
        <f t="shared" si="314"/>
        <v>0</v>
      </c>
      <c r="BF793" s="209">
        <f t="shared" si="315"/>
        <v>0</v>
      </c>
      <c r="BG793" s="209">
        <f t="shared" si="316"/>
        <v>0</v>
      </c>
      <c r="BH793" s="209">
        <f t="shared" si="317"/>
        <v>0</v>
      </c>
      <c r="BI793" s="209">
        <f t="shared" si="318"/>
        <v>0</v>
      </c>
      <c r="BJ793" s="17" t="s">
        <v>88</v>
      </c>
      <c r="BK793" s="209">
        <f t="shared" si="319"/>
        <v>0</v>
      </c>
      <c r="BL793" s="17" t="s">
        <v>123</v>
      </c>
      <c r="BM793" s="208" t="s">
        <v>5747</v>
      </c>
    </row>
    <row r="794" spans="2:65" s="1" customFormat="1" ht="16.5" customHeight="1">
      <c r="B794" s="35"/>
      <c r="C794" s="197" t="s">
        <v>2917</v>
      </c>
      <c r="D794" s="197" t="s">
        <v>264</v>
      </c>
      <c r="E794" s="198" t="s">
        <v>5748</v>
      </c>
      <c r="F794" s="199" t="s">
        <v>4937</v>
      </c>
      <c r="G794" s="200" t="s">
        <v>405</v>
      </c>
      <c r="H794" s="201">
        <v>148</v>
      </c>
      <c r="I794" s="202"/>
      <c r="J794" s="203">
        <f t="shared" si="310"/>
        <v>0</v>
      </c>
      <c r="K794" s="199" t="s">
        <v>411</v>
      </c>
      <c r="L794" s="39"/>
      <c r="M794" s="204" t="s">
        <v>1</v>
      </c>
      <c r="N794" s="205" t="s">
        <v>46</v>
      </c>
      <c r="O794" s="67"/>
      <c r="P794" s="206">
        <f t="shared" si="311"/>
        <v>0</v>
      </c>
      <c r="Q794" s="206">
        <v>0</v>
      </c>
      <c r="R794" s="206">
        <f t="shared" si="312"/>
        <v>0</v>
      </c>
      <c r="S794" s="206">
        <v>0</v>
      </c>
      <c r="T794" s="207">
        <f t="shared" si="313"/>
        <v>0</v>
      </c>
      <c r="AR794" s="208" t="s">
        <v>123</v>
      </c>
      <c r="AT794" s="208" t="s">
        <v>264</v>
      </c>
      <c r="AU794" s="208" t="s">
        <v>88</v>
      </c>
      <c r="AY794" s="17" t="s">
        <v>261</v>
      </c>
      <c r="BE794" s="209">
        <f t="shared" si="314"/>
        <v>0</v>
      </c>
      <c r="BF794" s="209">
        <f t="shared" si="315"/>
        <v>0</v>
      </c>
      <c r="BG794" s="209">
        <f t="shared" si="316"/>
        <v>0</v>
      </c>
      <c r="BH794" s="209">
        <f t="shared" si="317"/>
        <v>0</v>
      </c>
      <c r="BI794" s="209">
        <f t="shared" si="318"/>
        <v>0</v>
      </c>
      <c r="BJ794" s="17" t="s">
        <v>88</v>
      </c>
      <c r="BK794" s="209">
        <f t="shared" si="319"/>
        <v>0</v>
      </c>
      <c r="BL794" s="17" t="s">
        <v>123</v>
      </c>
      <c r="BM794" s="208" t="s">
        <v>5749</v>
      </c>
    </row>
    <row r="795" spans="2:65" s="1" customFormat="1" ht="16.5" customHeight="1">
      <c r="B795" s="35"/>
      <c r="C795" s="197" t="s">
        <v>2921</v>
      </c>
      <c r="D795" s="197" t="s">
        <v>264</v>
      </c>
      <c r="E795" s="198" t="s">
        <v>5750</v>
      </c>
      <c r="F795" s="199" t="s">
        <v>5151</v>
      </c>
      <c r="G795" s="200" t="s">
        <v>405</v>
      </c>
      <c r="H795" s="201">
        <v>86</v>
      </c>
      <c r="I795" s="202"/>
      <c r="J795" s="203">
        <f t="shared" si="310"/>
        <v>0</v>
      </c>
      <c r="K795" s="199" t="s">
        <v>411</v>
      </c>
      <c r="L795" s="39"/>
      <c r="M795" s="204" t="s">
        <v>1</v>
      </c>
      <c r="N795" s="205" t="s">
        <v>46</v>
      </c>
      <c r="O795" s="67"/>
      <c r="P795" s="206">
        <f t="shared" si="311"/>
        <v>0</v>
      </c>
      <c r="Q795" s="206">
        <v>0</v>
      </c>
      <c r="R795" s="206">
        <f t="shared" si="312"/>
        <v>0</v>
      </c>
      <c r="S795" s="206">
        <v>0</v>
      </c>
      <c r="T795" s="207">
        <f t="shared" si="313"/>
        <v>0</v>
      </c>
      <c r="AR795" s="208" t="s">
        <v>123</v>
      </c>
      <c r="AT795" s="208" t="s">
        <v>264</v>
      </c>
      <c r="AU795" s="208" t="s">
        <v>88</v>
      </c>
      <c r="AY795" s="17" t="s">
        <v>261</v>
      </c>
      <c r="BE795" s="209">
        <f t="shared" si="314"/>
        <v>0</v>
      </c>
      <c r="BF795" s="209">
        <f t="shared" si="315"/>
        <v>0</v>
      </c>
      <c r="BG795" s="209">
        <f t="shared" si="316"/>
        <v>0</v>
      </c>
      <c r="BH795" s="209">
        <f t="shared" si="317"/>
        <v>0</v>
      </c>
      <c r="BI795" s="209">
        <f t="shared" si="318"/>
        <v>0</v>
      </c>
      <c r="BJ795" s="17" t="s">
        <v>88</v>
      </c>
      <c r="BK795" s="209">
        <f t="shared" si="319"/>
        <v>0</v>
      </c>
      <c r="BL795" s="17" t="s">
        <v>123</v>
      </c>
      <c r="BM795" s="208" t="s">
        <v>5751</v>
      </c>
    </row>
    <row r="796" spans="2:65" s="11" customFormat="1" ht="25.9" customHeight="1">
      <c r="B796" s="181"/>
      <c r="C796" s="182"/>
      <c r="D796" s="183" t="s">
        <v>80</v>
      </c>
      <c r="E796" s="184" t="s">
        <v>5752</v>
      </c>
      <c r="F796" s="184" t="s">
        <v>5753</v>
      </c>
      <c r="G796" s="182"/>
      <c r="H796" s="182"/>
      <c r="I796" s="185"/>
      <c r="J796" s="186">
        <f>BK796</f>
        <v>0</v>
      </c>
      <c r="K796" s="182"/>
      <c r="L796" s="187"/>
      <c r="M796" s="188"/>
      <c r="N796" s="189"/>
      <c r="O796" s="189"/>
      <c r="P796" s="190">
        <f>SUM(P797:P806)</f>
        <v>0</v>
      </c>
      <c r="Q796" s="189"/>
      <c r="R796" s="190">
        <f>SUM(R797:R806)</f>
        <v>0</v>
      </c>
      <c r="S796" s="189"/>
      <c r="T796" s="191">
        <f>SUM(T797:T806)</f>
        <v>0</v>
      </c>
      <c r="AR796" s="192" t="s">
        <v>88</v>
      </c>
      <c r="AT796" s="193" t="s">
        <v>80</v>
      </c>
      <c r="AU796" s="193" t="s">
        <v>81</v>
      </c>
      <c r="AY796" s="192" t="s">
        <v>261</v>
      </c>
      <c r="BK796" s="194">
        <f>SUM(BK797:BK806)</f>
        <v>0</v>
      </c>
    </row>
    <row r="797" spans="2:65" s="1" customFormat="1" ht="16.5" customHeight="1">
      <c r="B797" s="35"/>
      <c r="C797" s="197" t="s">
        <v>2925</v>
      </c>
      <c r="D797" s="197" t="s">
        <v>264</v>
      </c>
      <c r="E797" s="198" t="s">
        <v>5754</v>
      </c>
      <c r="F797" s="199" t="s">
        <v>4778</v>
      </c>
      <c r="G797" s="200" t="s">
        <v>1827</v>
      </c>
      <c r="H797" s="201">
        <v>1</v>
      </c>
      <c r="I797" s="202"/>
      <c r="J797" s="203">
        <f>ROUND(I797*H797,2)</f>
        <v>0</v>
      </c>
      <c r="K797" s="199" t="s">
        <v>411</v>
      </c>
      <c r="L797" s="39"/>
      <c r="M797" s="204" t="s">
        <v>1</v>
      </c>
      <c r="N797" s="205" t="s">
        <v>46</v>
      </c>
      <c r="O797" s="67"/>
      <c r="P797" s="206">
        <f>O797*H797</f>
        <v>0</v>
      </c>
      <c r="Q797" s="206">
        <v>0</v>
      </c>
      <c r="R797" s="206">
        <f>Q797*H797</f>
        <v>0</v>
      </c>
      <c r="S797" s="206">
        <v>0</v>
      </c>
      <c r="T797" s="207">
        <f>S797*H797</f>
        <v>0</v>
      </c>
      <c r="AR797" s="208" t="s">
        <v>123</v>
      </c>
      <c r="AT797" s="208" t="s">
        <v>264</v>
      </c>
      <c r="AU797" s="208" t="s">
        <v>88</v>
      </c>
      <c r="AY797" s="17" t="s">
        <v>261</v>
      </c>
      <c r="BE797" s="209">
        <f>IF(N797="základní",J797,0)</f>
        <v>0</v>
      </c>
      <c r="BF797" s="209">
        <f>IF(N797="snížená",J797,0)</f>
        <v>0</v>
      </c>
      <c r="BG797" s="209">
        <f>IF(N797="zákl. přenesená",J797,0)</f>
        <v>0</v>
      </c>
      <c r="BH797" s="209">
        <f>IF(N797="sníž. přenesená",J797,0)</f>
        <v>0</v>
      </c>
      <c r="BI797" s="209">
        <f>IF(N797="nulová",J797,0)</f>
        <v>0</v>
      </c>
      <c r="BJ797" s="17" t="s">
        <v>88</v>
      </c>
      <c r="BK797" s="209">
        <f>ROUND(I797*H797,2)</f>
        <v>0</v>
      </c>
      <c r="BL797" s="17" t="s">
        <v>123</v>
      </c>
      <c r="BM797" s="208" t="s">
        <v>5755</v>
      </c>
    </row>
    <row r="798" spans="2:65" s="1" customFormat="1" ht="39">
      <c r="B798" s="35"/>
      <c r="C798" s="36"/>
      <c r="D798" s="210" t="s">
        <v>271</v>
      </c>
      <c r="E798" s="36"/>
      <c r="F798" s="211" t="s">
        <v>5756</v>
      </c>
      <c r="G798" s="36"/>
      <c r="H798" s="36"/>
      <c r="I798" s="118"/>
      <c r="J798" s="36"/>
      <c r="K798" s="36"/>
      <c r="L798" s="39"/>
      <c r="M798" s="212"/>
      <c r="N798" s="67"/>
      <c r="O798" s="67"/>
      <c r="P798" s="67"/>
      <c r="Q798" s="67"/>
      <c r="R798" s="67"/>
      <c r="S798" s="67"/>
      <c r="T798" s="68"/>
      <c r="AT798" s="17" t="s">
        <v>271</v>
      </c>
      <c r="AU798" s="17" t="s">
        <v>88</v>
      </c>
    </row>
    <row r="799" spans="2:65" s="1" customFormat="1" ht="16.5" customHeight="1">
      <c r="B799" s="35"/>
      <c r="C799" s="197" t="s">
        <v>2931</v>
      </c>
      <c r="D799" s="197" t="s">
        <v>264</v>
      </c>
      <c r="E799" s="198" t="s">
        <v>5757</v>
      </c>
      <c r="F799" s="199" t="s">
        <v>5758</v>
      </c>
      <c r="G799" s="200" t="s">
        <v>1827</v>
      </c>
      <c r="H799" s="201">
        <v>1</v>
      </c>
      <c r="I799" s="202"/>
      <c r="J799" s="203">
        <f>ROUND(I799*H799,2)</f>
        <v>0</v>
      </c>
      <c r="K799" s="199" t="s">
        <v>411</v>
      </c>
      <c r="L799" s="39"/>
      <c r="M799" s="204" t="s">
        <v>1</v>
      </c>
      <c r="N799" s="205" t="s">
        <v>46</v>
      </c>
      <c r="O799" s="67"/>
      <c r="P799" s="206">
        <f>O799*H799</f>
        <v>0</v>
      </c>
      <c r="Q799" s="206">
        <v>0</v>
      </c>
      <c r="R799" s="206">
        <f>Q799*H799</f>
        <v>0</v>
      </c>
      <c r="S799" s="206">
        <v>0</v>
      </c>
      <c r="T799" s="207">
        <f>S799*H799</f>
        <v>0</v>
      </c>
      <c r="AR799" s="208" t="s">
        <v>123</v>
      </c>
      <c r="AT799" s="208" t="s">
        <v>264</v>
      </c>
      <c r="AU799" s="208" t="s">
        <v>88</v>
      </c>
      <c r="AY799" s="17" t="s">
        <v>261</v>
      </c>
      <c r="BE799" s="209">
        <f>IF(N799="základní",J799,0)</f>
        <v>0</v>
      </c>
      <c r="BF799" s="209">
        <f>IF(N799="snížená",J799,0)</f>
        <v>0</v>
      </c>
      <c r="BG799" s="209">
        <f>IF(N799="zákl. přenesená",J799,0)</f>
        <v>0</v>
      </c>
      <c r="BH799" s="209">
        <f>IF(N799="sníž. přenesená",J799,0)</f>
        <v>0</v>
      </c>
      <c r="BI799" s="209">
        <f>IF(N799="nulová",J799,0)</f>
        <v>0</v>
      </c>
      <c r="BJ799" s="17" t="s">
        <v>88</v>
      </c>
      <c r="BK799" s="209">
        <f>ROUND(I799*H799,2)</f>
        <v>0</v>
      </c>
      <c r="BL799" s="17" t="s">
        <v>123</v>
      </c>
      <c r="BM799" s="208" t="s">
        <v>5759</v>
      </c>
    </row>
    <row r="800" spans="2:65" s="1" customFormat="1" ht="19.5">
      <c r="B800" s="35"/>
      <c r="C800" s="36"/>
      <c r="D800" s="210" t="s">
        <v>271</v>
      </c>
      <c r="E800" s="36"/>
      <c r="F800" s="211" t="s">
        <v>5760</v>
      </c>
      <c r="G800" s="36"/>
      <c r="H800" s="36"/>
      <c r="I800" s="118"/>
      <c r="J800" s="36"/>
      <c r="K800" s="36"/>
      <c r="L800" s="39"/>
      <c r="M800" s="212"/>
      <c r="N800" s="67"/>
      <c r="O800" s="67"/>
      <c r="P800" s="67"/>
      <c r="Q800" s="67"/>
      <c r="R800" s="67"/>
      <c r="S800" s="67"/>
      <c r="T800" s="68"/>
      <c r="AT800" s="17" t="s">
        <v>271</v>
      </c>
      <c r="AU800" s="17" t="s">
        <v>88</v>
      </c>
    </row>
    <row r="801" spans="2:65" s="1" customFormat="1" ht="16.5" customHeight="1">
      <c r="B801" s="35"/>
      <c r="C801" s="197" t="s">
        <v>2937</v>
      </c>
      <c r="D801" s="197" t="s">
        <v>264</v>
      </c>
      <c r="E801" s="198" t="s">
        <v>5761</v>
      </c>
      <c r="F801" s="199" t="s">
        <v>4740</v>
      </c>
      <c r="G801" s="200" t="s">
        <v>1827</v>
      </c>
      <c r="H801" s="201">
        <v>1</v>
      </c>
      <c r="I801" s="202"/>
      <c r="J801" s="203">
        <f>ROUND(I801*H801,2)</f>
        <v>0</v>
      </c>
      <c r="K801" s="199" t="s">
        <v>411</v>
      </c>
      <c r="L801" s="39"/>
      <c r="M801" s="204" t="s">
        <v>1</v>
      </c>
      <c r="N801" s="205" t="s">
        <v>46</v>
      </c>
      <c r="O801" s="67"/>
      <c r="P801" s="206">
        <f>O801*H801</f>
        <v>0</v>
      </c>
      <c r="Q801" s="206">
        <v>0</v>
      </c>
      <c r="R801" s="206">
        <f>Q801*H801</f>
        <v>0</v>
      </c>
      <c r="S801" s="206">
        <v>0</v>
      </c>
      <c r="T801" s="207">
        <f>S801*H801</f>
        <v>0</v>
      </c>
      <c r="AR801" s="208" t="s">
        <v>123</v>
      </c>
      <c r="AT801" s="208" t="s">
        <v>264</v>
      </c>
      <c r="AU801" s="208" t="s">
        <v>88</v>
      </c>
      <c r="AY801" s="17" t="s">
        <v>261</v>
      </c>
      <c r="BE801" s="209">
        <f>IF(N801="základní",J801,0)</f>
        <v>0</v>
      </c>
      <c r="BF801" s="209">
        <f>IF(N801="snížená",J801,0)</f>
        <v>0</v>
      </c>
      <c r="BG801" s="209">
        <f>IF(N801="zákl. přenesená",J801,0)</f>
        <v>0</v>
      </c>
      <c r="BH801" s="209">
        <f>IF(N801="sníž. přenesená",J801,0)</f>
        <v>0</v>
      </c>
      <c r="BI801" s="209">
        <f>IF(N801="nulová",J801,0)</f>
        <v>0</v>
      </c>
      <c r="BJ801" s="17" t="s">
        <v>88</v>
      </c>
      <c r="BK801" s="209">
        <f>ROUND(I801*H801,2)</f>
        <v>0</v>
      </c>
      <c r="BL801" s="17" t="s">
        <v>123</v>
      </c>
      <c r="BM801" s="208" t="s">
        <v>5762</v>
      </c>
    </row>
    <row r="802" spans="2:65" s="1" customFormat="1" ht="16.5" customHeight="1">
      <c r="B802" s="35"/>
      <c r="C802" s="197" t="s">
        <v>2942</v>
      </c>
      <c r="D802" s="197" t="s">
        <v>264</v>
      </c>
      <c r="E802" s="198" t="s">
        <v>5763</v>
      </c>
      <c r="F802" s="199" t="s">
        <v>5764</v>
      </c>
      <c r="G802" s="200" t="s">
        <v>1827</v>
      </c>
      <c r="H802" s="201">
        <v>1</v>
      </c>
      <c r="I802" s="202"/>
      <c r="J802" s="203">
        <f>ROUND(I802*H802,2)</f>
        <v>0</v>
      </c>
      <c r="K802" s="199" t="s">
        <v>411</v>
      </c>
      <c r="L802" s="39"/>
      <c r="M802" s="204" t="s">
        <v>1</v>
      </c>
      <c r="N802" s="205" t="s">
        <v>46</v>
      </c>
      <c r="O802" s="67"/>
      <c r="P802" s="206">
        <f>O802*H802</f>
        <v>0</v>
      </c>
      <c r="Q802" s="206">
        <v>0</v>
      </c>
      <c r="R802" s="206">
        <f>Q802*H802</f>
        <v>0</v>
      </c>
      <c r="S802" s="206">
        <v>0</v>
      </c>
      <c r="T802" s="207">
        <f>S802*H802</f>
        <v>0</v>
      </c>
      <c r="AR802" s="208" t="s">
        <v>123</v>
      </c>
      <c r="AT802" s="208" t="s">
        <v>264</v>
      </c>
      <c r="AU802" s="208" t="s">
        <v>88</v>
      </c>
      <c r="AY802" s="17" t="s">
        <v>261</v>
      </c>
      <c r="BE802" s="209">
        <f>IF(N802="základní",J802,0)</f>
        <v>0</v>
      </c>
      <c r="BF802" s="209">
        <f>IF(N802="snížená",J802,0)</f>
        <v>0</v>
      </c>
      <c r="BG802" s="209">
        <f>IF(N802="zákl. přenesená",J802,0)</f>
        <v>0</v>
      </c>
      <c r="BH802" s="209">
        <f>IF(N802="sníž. přenesená",J802,0)</f>
        <v>0</v>
      </c>
      <c r="BI802" s="209">
        <f>IF(N802="nulová",J802,0)</f>
        <v>0</v>
      </c>
      <c r="BJ802" s="17" t="s">
        <v>88</v>
      </c>
      <c r="BK802" s="209">
        <f>ROUND(I802*H802,2)</f>
        <v>0</v>
      </c>
      <c r="BL802" s="17" t="s">
        <v>123</v>
      </c>
      <c r="BM802" s="208" t="s">
        <v>5765</v>
      </c>
    </row>
    <row r="803" spans="2:65" s="1" customFormat="1" ht="29.25">
      <c r="B803" s="35"/>
      <c r="C803" s="36"/>
      <c r="D803" s="210" t="s">
        <v>271</v>
      </c>
      <c r="E803" s="36"/>
      <c r="F803" s="211" t="s">
        <v>5766</v>
      </c>
      <c r="G803" s="36"/>
      <c r="H803" s="36"/>
      <c r="I803" s="118"/>
      <c r="J803" s="36"/>
      <c r="K803" s="36"/>
      <c r="L803" s="39"/>
      <c r="M803" s="212"/>
      <c r="N803" s="67"/>
      <c r="O803" s="67"/>
      <c r="P803" s="67"/>
      <c r="Q803" s="67"/>
      <c r="R803" s="67"/>
      <c r="S803" s="67"/>
      <c r="T803" s="68"/>
      <c r="AT803" s="17" t="s">
        <v>271</v>
      </c>
      <c r="AU803" s="17" t="s">
        <v>88</v>
      </c>
    </row>
    <row r="804" spans="2:65" s="1" customFormat="1" ht="16.5" customHeight="1">
      <c r="B804" s="35"/>
      <c r="C804" s="197" t="s">
        <v>2946</v>
      </c>
      <c r="D804" s="197" t="s">
        <v>264</v>
      </c>
      <c r="E804" s="198" t="s">
        <v>5767</v>
      </c>
      <c r="F804" s="199" t="s">
        <v>4740</v>
      </c>
      <c r="G804" s="200" t="s">
        <v>1827</v>
      </c>
      <c r="H804" s="201">
        <v>1</v>
      </c>
      <c r="I804" s="202"/>
      <c r="J804" s="203">
        <f>ROUND(I804*H804,2)</f>
        <v>0</v>
      </c>
      <c r="K804" s="199" t="s">
        <v>411</v>
      </c>
      <c r="L804" s="39"/>
      <c r="M804" s="204" t="s">
        <v>1</v>
      </c>
      <c r="N804" s="205" t="s">
        <v>46</v>
      </c>
      <c r="O804" s="67"/>
      <c r="P804" s="206">
        <f>O804*H804</f>
        <v>0</v>
      </c>
      <c r="Q804" s="206">
        <v>0</v>
      </c>
      <c r="R804" s="206">
        <f>Q804*H804</f>
        <v>0</v>
      </c>
      <c r="S804" s="206">
        <v>0</v>
      </c>
      <c r="T804" s="207">
        <f>S804*H804</f>
        <v>0</v>
      </c>
      <c r="AR804" s="208" t="s">
        <v>123</v>
      </c>
      <c r="AT804" s="208" t="s">
        <v>264</v>
      </c>
      <c r="AU804" s="208" t="s">
        <v>88</v>
      </c>
      <c r="AY804" s="17" t="s">
        <v>261</v>
      </c>
      <c r="BE804" s="209">
        <f>IF(N804="základní",J804,0)</f>
        <v>0</v>
      </c>
      <c r="BF804" s="209">
        <f>IF(N804="snížená",J804,0)</f>
        <v>0</v>
      </c>
      <c r="BG804" s="209">
        <f>IF(N804="zákl. přenesená",J804,0)</f>
        <v>0</v>
      </c>
      <c r="BH804" s="209">
        <f>IF(N804="sníž. přenesená",J804,0)</f>
        <v>0</v>
      </c>
      <c r="BI804" s="209">
        <f>IF(N804="nulová",J804,0)</f>
        <v>0</v>
      </c>
      <c r="BJ804" s="17" t="s">
        <v>88</v>
      </c>
      <c r="BK804" s="209">
        <f>ROUND(I804*H804,2)</f>
        <v>0</v>
      </c>
      <c r="BL804" s="17" t="s">
        <v>123</v>
      </c>
      <c r="BM804" s="208" t="s">
        <v>5768</v>
      </c>
    </row>
    <row r="805" spans="2:65" s="1" customFormat="1" ht="16.5" customHeight="1">
      <c r="B805" s="35"/>
      <c r="C805" s="197" t="s">
        <v>2951</v>
      </c>
      <c r="D805" s="197" t="s">
        <v>264</v>
      </c>
      <c r="E805" s="198" t="s">
        <v>5769</v>
      </c>
      <c r="F805" s="199" t="s">
        <v>5770</v>
      </c>
      <c r="G805" s="200" t="s">
        <v>1827</v>
      </c>
      <c r="H805" s="201">
        <v>5</v>
      </c>
      <c r="I805" s="202"/>
      <c r="J805" s="203">
        <f>ROUND(I805*H805,2)</f>
        <v>0</v>
      </c>
      <c r="K805" s="199" t="s">
        <v>411</v>
      </c>
      <c r="L805" s="39"/>
      <c r="M805" s="204" t="s">
        <v>1</v>
      </c>
      <c r="N805" s="205" t="s">
        <v>46</v>
      </c>
      <c r="O805" s="67"/>
      <c r="P805" s="206">
        <f>O805*H805</f>
        <v>0</v>
      </c>
      <c r="Q805" s="206">
        <v>0</v>
      </c>
      <c r="R805" s="206">
        <f>Q805*H805</f>
        <v>0</v>
      </c>
      <c r="S805" s="206">
        <v>0</v>
      </c>
      <c r="T805" s="207">
        <f>S805*H805</f>
        <v>0</v>
      </c>
      <c r="AR805" s="208" t="s">
        <v>123</v>
      </c>
      <c r="AT805" s="208" t="s">
        <v>264</v>
      </c>
      <c r="AU805" s="208" t="s">
        <v>88</v>
      </c>
      <c r="AY805" s="17" t="s">
        <v>261</v>
      </c>
      <c r="BE805" s="209">
        <f>IF(N805="základní",J805,0)</f>
        <v>0</v>
      </c>
      <c r="BF805" s="209">
        <f>IF(N805="snížená",J805,0)</f>
        <v>0</v>
      </c>
      <c r="BG805" s="209">
        <f>IF(N805="zákl. přenesená",J805,0)</f>
        <v>0</v>
      </c>
      <c r="BH805" s="209">
        <f>IF(N805="sníž. přenesená",J805,0)</f>
        <v>0</v>
      </c>
      <c r="BI805" s="209">
        <f>IF(N805="nulová",J805,0)</f>
        <v>0</v>
      </c>
      <c r="BJ805" s="17" t="s">
        <v>88</v>
      </c>
      <c r="BK805" s="209">
        <f>ROUND(I805*H805,2)</f>
        <v>0</v>
      </c>
      <c r="BL805" s="17" t="s">
        <v>123</v>
      </c>
      <c r="BM805" s="208" t="s">
        <v>5771</v>
      </c>
    </row>
    <row r="806" spans="2:65" s="1" customFormat="1" ht="16.5" customHeight="1">
      <c r="B806" s="35"/>
      <c r="C806" s="197" t="s">
        <v>2955</v>
      </c>
      <c r="D806" s="197" t="s">
        <v>264</v>
      </c>
      <c r="E806" s="198" t="s">
        <v>5772</v>
      </c>
      <c r="F806" s="199" t="s">
        <v>4740</v>
      </c>
      <c r="G806" s="200" t="s">
        <v>1827</v>
      </c>
      <c r="H806" s="201">
        <v>1</v>
      </c>
      <c r="I806" s="202"/>
      <c r="J806" s="203">
        <f>ROUND(I806*H806,2)</f>
        <v>0</v>
      </c>
      <c r="K806" s="199" t="s">
        <v>411</v>
      </c>
      <c r="L806" s="39"/>
      <c r="M806" s="204" t="s">
        <v>1</v>
      </c>
      <c r="N806" s="205" t="s">
        <v>46</v>
      </c>
      <c r="O806" s="67"/>
      <c r="P806" s="206">
        <f>O806*H806</f>
        <v>0</v>
      </c>
      <c r="Q806" s="206">
        <v>0</v>
      </c>
      <c r="R806" s="206">
        <f>Q806*H806</f>
        <v>0</v>
      </c>
      <c r="S806" s="206">
        <v>0</v>
      </c>
      <c r="T806" s="207">
        <f>S806*H806</f>
        <v>0</v>
      </c>
      <c r="AR806" s="208" t="s">
        <v>123</v>
      </c>
      <c r="AT806" s="208" t="s">
        <v>264</v>
      </c>
      <c r="AU806" s="208" t="s">
        <v>88</v>
      </c>
      <c r="AY806" s="17" t="s">
        <v>261</v>
      </c>
      <c r="BE806" s="209">
        <f>IF(N806="základní",J806,0)</f>
        <v>0</v>
      </c>
      <c r="BF806" s="209">
        <f>IF(N806="snížená",J806,0)</f>
        <v>0</v>
      </c>
      <c r="BG806" s="209">
        <f>IF(N806="zákl. přenesená",J806,0)</f>
        <v>0</v>
      </c>
      <c r="BH806" s="209">
        <f>IF(N806="sníž. přenesená",J806,0)</f>
        <v>0</v>
      </c>
      <c r="BI806" s="209">
        <f>IF(N806="nulová",J806,0)</f>
        <v>0</v>
      </c>
      <c r="BJ806" s="17" t="s">
        <v>88</v>
      </c>
      <c r="BK806" s="209">
        <f>ROUND(I806*H806,2)</f>
        <v>0</v>
      </c>
      <c r="BL806" s="17" t="s">
        <v>123</v>
      </c>
      <c r="BM806" s="208" t="s">
        <v>5773</v>
      </c>
    </row>
    <row r="807" spans="2:65" s="11" customFormat="1" ht="25.9" customHeight="1">
      <c r="B807" s="181"/>
      <c r="C807" s="182"/>
      <c r="D807" s="183" t="s">
        <v>80</v>
      </c>
      <c r="E807" s="184" t="s">
        <v>5774</v>
      </c>
      <c r="F807" s="184" t="s">
        <v>5775</v>
      </c>
      <c r="G807" s="182"/>
      <c r="H807" s="182"/>
      <c r="I807" s="185"/>
      <c r="J807" s="186">
        <f>BK807</f>
        <v>0</v>
      </c>
      <c r="K807" s="182"/>
      <c r="L807" s="187"/>
      <c r="M807" s="188"/>
      <c r="N807" s="189"/>
      <c r="O807" s="189"/>
      <c r="P807" s="190">
        <f>SUM(P808:P810)</f>
        <v>0</v>
      </c>
      <c r="Q807" s="189"/>
      <c r="R807" s="190">
        <f>SUM(R808:R810)</f>
        <v>0</v>
      </c>
      <c r="S807" s="189"/>
      <c r="T807" s="191">
        <f>SUM(T808:T810)</f>
        <v>0</v>
      </c>
      <c r="AR807" s="192" t="s">
        <v>88</v>
      </c>
      <c r="AT807" s="193" t="s">
        <v>80</v>
      </c>
      <c r="AU807" s="193" t="s">
        <v>81</v>
      </c>
      <c r="AY807" s="192" t="s">
        <v>261</v>
      </c>
      <c r="BK807" s="194">
        <f>SUM(BK808:BK810)</f>
        <v>0</v>
      </c>
    </row>
    <row r="808" spans="2:65" s="1" customFormat="1" ht="16.5" customHeight="1">
      <c r="B808" s="35"/>
      <c r="C808" s="197" t="s">
        <v>2958</v>
      </c>
      <c r="D808" s="197" t="s">
        <v>264</v>
      </c>
      <c r="E808" s="198" t="s">
        <v>5776</v>
      </c>
      <c r="F808" s="199" t="s">
        <v>4917</v>
      </c>
      <c r="G808" s="200" t="s">
        <v>1692</v>
      </c>
      <c r="H808" s="201">
        <v>36</v>
      </c>
      <c r="I808" s="202"/>
      <c r="J808" s="203">
        <f>ROUND(I808*H808,2)</f>
        <v>0</v>
      </c>
      <c r="K808" s="199" t="s">
        <v>411</v>
      </c>
      <c r="L808" s="39"/>
      <c r="M808" s="204" t="s">
        <v>1</v>
      </c>
      <c r="N808" s="205" t="s">
        <v>46</v>
      </c>
      <c r="O808" s="67"/>
      <c r="P808" s="206">
        <f>O808*H808</f>
        <v>0</v>
      </c>
      <c r="Q808" s="206">
        <v>0</v>
      </c>
      <c r="R808" s="206">
        <f>Q808*H808</f>
        <v>0</v>
      </c>
      <c r="S808" s="206">
        <v>0</v>
      </c>
      <c r="T808" s="207">
        <f>S808*H808</f>
        <v>0</v>
      </c>
      <c r="AR808" s="208" t="s">
        <v>123</v>
      </c>
      <c r="AT808" s="208" t="s">
        <v>264</v>
      </c>
      <c r="AU808" s="208" t="s">
        <v>88</v>
      </c>
      <c r="AY808" s="17" t="s">
        <v>261</v>
      </c>
      <c r="BE808" s="209">
        <f>IF(N808="základní",J808,0)</f>
        <v>0</v>
      </c>
      <c r="BF808" s="209">
        <f>IF(N808="snížená",J808,0)</f>
        <v>0</v>
      </c>
      <c r="BG808" s="209">
        <f>IF(N808="zákl. přenesená",J808,0)</f>
        <v>0</v>
      </c>
      <c r="BH808" s="209">
        <f>IF(N808="sníž. přenesená",J808,0)</f>
        <v>0</v>
      </c>
      <c r="BI808" s="209">
        <f>IF(N808="nulová",J808,0)</f>
        <v>0</v>
      </c>
      <c r="BJ808" s="17" t="s">
        <v>88</v>
      </c>
      <c r="BK808" s="209">
        <f>ROUND(I808*H808,2)</f>
        <v>0</v>
      </c>
      <c r="BL808" s="17" t="s">
        <v>123</v>
      </c>
      <c r="BM808" s="208" t="s">
        <v>5777</v>
      </c>
    </row>
    <row r="809" spans="2:65" s="1" customFormat="1" ht="16.5" customHeight="1">
      <c r="B809" s="35"/>
      <c r="C809" s="197" t="s">
        <v>2962</v>
      </c>
      <c r="D809" s="197" t="s">
        <v>264</v>
      </c>
      <c r="E809" s="198" t="s">
        <v>5778</v>
      </c>
      <c r="F809" s="199" t="s">
        <v>4761</v>
      </c>
      <c r="G809" s="200" t="s">
        <v>1692</v>
      </c>
      <c r="H809" s="201">
        <v>36</v>
      </c>
      <c r="I809" s="202"/>
      <c r="J809" s="203">
        <f>ROUND(I809*H809,2)</f>
        <v>0</v>
      </c>
      <c r="K809" s="199" t="s">
        <v>411</v>
      </c>
      <c r="L809" s="39"/>
      <c r="M809" s="204" t="s">
        <v>1</v>
      </c>
      <c r="N809" s="205" t="s">
        <v>46</v>
      </c>
      <c r="O809" s="67"/>
      <c r="P809" s="206">
        <f>O809*H809</f>
        <v>0</v>
      </c>
      <c r="Q809" s="206">
        <v>0</v>
      </c>
      <c r="R809" s="206">
        <f>Q809*H809</f>
        <v>0</v>
      </c>
      <c r="S809" s="206">
        <v>0</v>
      </c>
      <c r="T809" s="207">
        <f>S809*H809</f>
        <v>0</v>
      </c>
      <c r="AR809" s="208" t="s">
        <v>123</v>
      </c>
      <c r="AT809" s="208" t="s">
        <v>264</v>
      </c>
      <c r="AU809" s="208" t="s">
        <v>88</v>
      </c>
      <c r="AY809" s="17" t="s">
        <v>261</v>
      </c>
      <c r="BE809" s="209">
        <f>IF(N809="základní",J809,0)</f>
        <v>0</v>
      </c>
      <c r="BF809" s="209">
        <f>IF(N809="snížená",J809,0)</f>
        <v>0</v>
      </c>
      <c r="BG809" s="209">
        <f>IF(N809="zákl. přenesená",J809,0)</f>
        <v>0</v>
      </c>
      <c r="BH809" s="209">
        <f>IF(N809="sníž. přenesená",J809,0)</f>
        <v>0</v>
      </c>
      <c r="BI809" s="209">
        <f>IF(N809="nulová",J809,0)</f>
        <v>0</v>
      </c>
      <c r="BJ809" s="17" t="s">
        <v>88</v>
      </c>
      <c r="BK809" s="209">
        <f>ROUND(I809*H809,2)</f>
        <v>0</v>
      </c>
      <c r="BL809" s="17" t="s">
        <v>123</v>
      </c>
      <c r="BM809" s="208" t="s">
        <v>5779</v>
      </c>
    </row>
    <row r="810" spans="2:65" s="1" customFormat="1" ht="16.5" customHeight="1">
      <c r="B810" s="35"/>
      <c r="C810" s="197" t="s">
        <v>2966</v>
      </c>
      <c r="D810" s="197" t="s">
        <v>264</v>
      </c>
      <c r="E810" s="198" t="s">
        <v>5780</v>
      </c>
      <c r="F810" s="199" t="s">
        <v>5083</v>
      </c>
      <c r="G810" s="200" t="s">
        <v>405</v>
      </c>
      <c r="H810" s="201">
        <v>11</v>
      </c>
      <c r="I810" s="202"/>
      <c r="J810" s="203">
        <f>ROUND(I810*H810,2)</f>
        <v>0</v>
      </c>
      <c r="K810" s="199" t="s">
        <v>411</v>
      </c>
      <c r="L810" s="39"/>
      <c r="M810" s="204" t="s">
        <v>1</v>
      </c>
      <c r="N810" s="205" t="s">
        <v>46</v>
      </c>
      <c r="O810" s="67"/>
      <c r="P810" s="206">
        <f>O810*H810</f>
        <v>0</v>
      </c>
      <c r="Q810" s="206">
        <v>0</v>
      </c>
      <c r="R810" s="206">
        <f>Q810*H810</f>
        <v>0</v>
      </c>
      <c r="S810" s="206">
        <v>0</v>
      </c>
      <c r="T810" s="207">
        <f>S810*H810</f>
        <v>0</v>
      </c>
      <c r="AR810" s="208" t="s">
        <v>123</v>
      </c>
      <c r="AT810" s="208" t="s">
        <v>264</v>
      </c>
      <c r="AU810" s="208" t="s">
        <v>88</v>
      </c>
      <c r="AY810" s="17" t="s">
        <v>261</v>
      </c>
      <c r="BE810" s="209">
        <f>IF(N810="základní",J810,0)</f>
        <v>0</v>
      </c>
      <c r="BF810" s="209">
        <f>IF(N810="snížená",J810,0)</f>
        <v>0</v>
      </c>
      <c r="BG810" s="209">
        <f>IF(N810="zákl. přenesená",J810,0)</f>
        <v>0</v>
      </c>
      <c r="BH810" s="209">
        <f>IF(N810="sníž. přenesená",J810,0)</f>
        <v>0</v>
      </c>
      <c r="BI810" s="209">
        <f>IF(N810="nulová",J810,0)</f>
        <v>0</v>
      </c>
      <c r="BJ810" s="17" t="s">
        <v>88</v>
      </c>
      <c r="BK810" s="209">
        <f>ROUND(I810*H810,2)</f>
        <v>0</v>
      </c>
      <c r="BL810" s="17" t="s">
        <v>123</v>
      </c>
      <c r="BM810" s="208" t="s">
        <v>5781</v>
      </c>
    </row>
    <row r="811" spans="2:65" s="11" customFormat="1" ht="25.9" customHeight="1">
      <c r="B811" s="181"/>
      <c r="C811" s="182"/>
      <c r="D811" s="183" t="s">
        <v>80</v>
      </c>
      <c r="E811" s="184" t="s">
        <v>5782</v>
      </c>
      <c r="F811" s="184" t="s">
        <v>5783</v>
      </c>
      <c r="G811" s="182"/>
      <c r="H811" s="182"/>
      <c r="I811" s="185"/>
      <c r="J811" s="186">
        <f>BK811</f>
        <v>0</v>
      </c>
      <c r="K811" s="182"/>
      <c r="L811" s="187"/>
      <c r="M811" s="188"/>
      <c r="N811" s="189"/>
      <c r="O811" s="189"/>
      <c r="P811" s="190">
        <f>SUM(P812:P823)</f>
        <v>0</v>
      </c>
      <c r="Q811" s="189"/>
      <c r="R811" s="190">
        <f>SUM(R812:R823)</f>
        <v>0</v>
      </c>
      <c r="S811" s="189"/>
      <c r="T811" s="191">
        <f>SUM(T812:T823)</f>
        <v>0</v>
      </c>
      <c r="AR811" s="192" t="s">
        <v>88</v>
      </c>
      <c r="AT811" s="193" t="s">
        <v>80</v>
      </c>
      <c r="AU811" s="193" t="s">
        <v>81</v>
      </c>
      <c r="AY811" s="192" t="s">
        <v>261</v>
      </c>
      <c r="BK811" s="194">
        <f>SUM(BK812:BK823)</f>
        <v>0</v>
      </c>
    </row>
    <row r="812" spans="2:65" s="1" customFormat="1" ht="16.5" customHeight="1">
      <c r="B812" s="35"/>
      <c r="C812" s="197" t="s">
        <v>2970</v>
      </c>
      <c r="D812" s="197" t="s">
        <v>264</v>
      </c>
      <c r="E812" s="198" t="s">
        <v>5784</v>
      </c>
      <c r="F812" s="199" t="s">
        <v>5785</v>
      </c>
      <c r="G812" s="200" t="s">
        <v>1827</v>
      </c>
      <c r="H812" s="201">
        <v>1</v>
      </c>
      <c r="I812" s="202"/>
      <c r="J812" s="203">
        <f>ROUND(I812*H812,2)</f>
        <v>0</v>
      </c>
      <c r="K812" s="199" t="s">
        <v>411</v>
      </c>
      <c r="L812" s="39"/>
      <c r="M812" s="204" t="s">
        <v>1</v>
      </c>
      <c r="N812" s="205" t="s">
        <v>46</v>
      </c>
      <c r="O812" s="67"/>
      <c r="P812" s="206">
        <f>O812*H812</f>
        <v>0</v>
      </c>
      <c r="Q812" s="206">
        <v>0</v>
      </c>
      <c r="R812" s="206">
        <f>Q812*H812</f>
        <v>0</v>
      </c>
      <c r="S812" s="206">
        <v>0</v>
      </c>
      <c r="T812" s="207">
        <f>S812*H812</f>
        <v>0</v>
      </c>
      <c r="AR812" s="208" t="s">
        <v>123</v>
      </c>
      <c r="AT812" s="208" t="s">
        <v>264</v>
      </c>
      <c r="AU812" s="208" t="s">
        <v>88</v>
      </c>
      <c r="AY812" s="17" t="s">
        <v>261</v>
      </c>
      <c r="BE812" s="209">
        <f>IF(N812="základní",J812,0)</f>
        <v>0</v>
      </c>
      <c r="BF812" s="209">
        <f>IF(N812="snížená",J812,0)</f>
        <v>0</v>
      </c>
      <c r="BG812" s="209">
        <f>IF(N812="zákl. přenesená",J812,0)</f>
        <v>0</v>
      </c>
      <c r="BH812" s="209">
        <f>IF(N812="sníž. přenesená",J812,0)</f>
        <v>0</v>
      </c>
      <c r="BI812" s="209">
        <f>IF(N812="nulová",J812,0)</f>
        <v>0</v>
      </c>
      <c r="BJ812" s="17" t="s">
        <v>88</v>
      </c>
      <c r="BK812" s="209">
        <f>ROUND(I812*H812,2)</f>
        <v>0</v>
      </c>
      <c r="BL812" s="17" t="s">
        <v>123</v>
      </c>
      <c r="BM812" s="208" t="s">
        <v>5786</v>
      </c>
    </row>
    <row r="813" spans="2:65" s="1" customFormat="1" ht="19.5">
      <c r="B813" s="35"/>
      <c r="C813" s="36"/>
      <c r="D813" s="210" t="s">
        <v>271</v>
      </c>
      <c r="E813" s="36"/>
      <c r="F813" s="211" t="s">
        <v>5787</v>
      </c>
      <c r="G813" s="36"/>
      <c r="H813" s="36"/>
      <c r="I813" s="118"/>
      <c r="J813" s="36"/>
      <c r="K813" s="36"/>
      <c r="L813" s="39"/>
      <c r="M813" s="212"/>
      <c r="N813" s="67"/>
      <c r="O813" s="67"/>
      <c r="P813" s="67"/>
      <c r="Q813" s="67"/>
      <c r="R813" s="67"/>
      <c r="S813" s="67"/>
      <c r="T813" s="68"/>
      <c r="AT813" s="17" t="s">
        <v>271</v>
      </c>
      <c r="AU813" s="17" t="s">
        <v>88</v>
      </c>
    </row>
    <row r="814" spans="2:65" s="1" customFormat="1" ht="16.5" customHeight="1">
      <c r="B814" s="35"/>
      <c r="C814" s="197" t="s">
        <v>2974</v>
      </c>
      <c r="D814" s="197" t="s">
        <v>264</v>
      </c>
      <c r="E814" s="198" t="s">
        <v>5788</v>
      </c>
      <c r="F814" s="199" t="s">
        <v>5789</v>
      </c>
      <c r="G814" s="200" t="s">
        <v>1827</v>
      </c>
      <c r="H814" s="201">
        <v>2</v>
      </c>
      <c r="I814" s="202"/>
      <c r="J814" s="203">
        <f t="shared" ref="J814:J823" si="320">ROUND(I814*H814,2)</f>
        <v>0</v>
      </c>
      <c r="K814" s="199" t="s">
        <v>411</v>
      </c>
      <c r="L814" s="39"/>
      <c r="M814" s="204" t="s">
        <v>1</v>
      </c>
      <c r="N814" s="205" t="s">
        <v>46</v>
      </c>
      <c r="O814" s="67"/>
      <c r="P814" s="206">
        <f t="shared" ref="P814:P823" si="321">O814*H814</f>
        <v>0</v>
      </c>
      <c r="Q814" s="206">
        <v>0</v>
      </c>
      <c r="R814" s="206">
        <f t="shared" ref="R814:R823" si="322">Q814*H814</f>
        <v>0</v>
      </c>
      <c r="S814" s="206">
        <v>0</v>
      </c>
      <c r="T814" s="207">
        <f t="shared" ref="T814:T823" si="323">S814*H814</f>
        <v>0</v>
      </c>
      <c r="AR814" s="208" t="s">
        <v>123</v>
      </c>
      <c r="AT814" s="208" t="s">
        <v>264</v>
      </c>
      <c r="AU814" s="208" t="s">
        <v>88</v>
      </c>
      <c r="AY814" s="17" t="s">
        <v>261</v>
      </c>
      <c r="BE814" s="209">
        <f t="shared" ref="BE814:BE823" si="324">IF(N814="základní",J814,0)</f>
        <v>0</v>
      </c>
      <c r="BF814" s="209">
        <f t="shared" ref="BF814:BF823" si="325">IF(N814="snížená",J814,0)</f>
        <v>0</v>
      </c>
      <c r="BG814" s="209">
        <f t="shared" ref="BG814:BG823" si="326">IF(N814="zákl. přenesená",J814,0)</f>
        <v>0</v>
      </c>
      <c r="BH814" s="209">
        <f t="shared" ref="BH814:BH823" si="327">IF(N814="sníž. přenesená",J814,0)</f>
        <v>0</v>
      </c>
      <c r="BI814" s="209">
        <f t="shared" ref="BI814:BI823" si="328">IF(N814="nulová",J814,0)</f>
        <v>0</v>
      </c>
      <c r="BJ814" s="17" t="s">
        <v>88</v>
      </c>
      <c r="BK814" s="209">
        <f t="shared" ref="BK814:BK823" si="329">ROUND(I814*H814,2)</f>
        <v>0</v>
      </c>
      <c r="BL814" s="17" t="s">
        <v>123</v>
      </c>
      <c r="BM814" s="208" t="s">
        <v>5790</v>
      </c>
    </row>
    <row r="815" spans="2:65" s="1" customFormat="1" ht="16.5" customHeight="1">
      <c r="B815" s="35"/>
      <c r="C815" s="197" t="s">
        <v>2978</v>
      </c>
      <c r="D815" s="197" t="s">
        <v>264</v>
      </c>
      <c r="E815" s="198" t="s">
        <v>5791</v>
      </c>
      <c r="F815" s="199" t="s">
        <v>5792</v>
      </c>
      <c r="G815" s="200" t="s">
        <v>1827</v>
      </c>
      <c r="H815" s="201">
        <v>1</v>
      </c>
      <c r="I815" s="202"/>
      <c r="J815" s="203">
        <f t="shared" si="320"/>
        <v>0</v>
      </c>
      <c r="K815" s="199" t="s">
        <v>411</v>
      </c>
      <c r="L815" s="39"/>
      <c r="M815" s="204" t="s">
        <v>1</v>
      </c>
      <c r="N815" s="205" t="s">
        <v>46</v>
      </c>
      <c r="O815" s="67"/>
      <c r="P815" s="206">
        <f t="shared" si="321"/>
        <v>0</v>
      </c>
      <c r="Q815" s="206">
        <v>0</v>
      </c>
      <c r="R815" s="206">
        <f t="shared" si="322"/>
        <v>0</v>
      </c>
      <c r="S815" s="206">
        <v>0</v>
      </c>
      <c r="T815" s="207">
        <f t="shared" si="323"/>
        <v>0</v>
      </c>
      <c r="AR815" s="208" t="s">
        <v>123</v>
      </c>
      <c r="AT815" s="208" t="s">
        <v>264</v>
      </c>
      <c r="AU815" s="208" t="s">
        <v>88</v>
      </c>
      <c r="AY815" s="17" t="s">
        <v>261</v>
      </c>
      <c r="BE815" s="209">
        <f t="shared" si="324"/>
        <v>0</v>
      </c>
      <c r="BF815" s="209">
        <f t="shared" si="325"/>
        <v>0</v>
      </c>
      <c r="BG815" s="209">
        <f t="shared" si="326"/>
        <v>0</v>
      </c>
      <c r="BH815" s="209">
        <f t="shared" si="327"/>
        <v>0</v>
      </c>
      <c r="BI815" s="209">
        <f t="shared" si="328"/>
        <v>0</v>
      </c>
      <c r="BJ815" s="17" t="s">
        <v>88</v>
      </c>
      <c r="BK815" s="209">
        <f t="shared" si="329"/>
        <v>0</v>
      </c>
      <c r="BL815" s="17" t="s">
        <v>123</v>
      </c>
      <c r="BM815" s="208" t="s">
        <v>5793</v>
      </c>
    </row>
    <row r="816" spans="2:65" s="1" customFormat="1" ht="16.5" customHeight="1">
      <c r="B816" s="35"/>
      <c r="C816" s="197" t="s">
        <v>2982</v>
      </c>
      <c r="D816" s="197" t="s">
        <v>264</v>
      </c>
      <c r="E816" s="198" t="s">
        <v>5794</v>
      </c>
      <c r="F816" s="199" t="s">
        <v>5795</v>
      </c>
      <c r="G816" s="200" t="s">
        <v>1827</v>
      </c>
      <c r="H816" s="201">
        <v>1</v>
      </c>
      <c r="I816" s="202"/>
      <c r="J816" s="203">
        <f t="shared" si="320"/>
        <v>0</v>
      </c>
      <c r="K816" s="199" t="s">
        <v>411</v>
      </c>
      <c r="L816" s="39"/>
      <c r="M816" s="204" t="s">
        <v>1</v>
      </c>
      <c r="N816" s="205" t="s">
        <v>46</v>
      </c>
      <c r="O816" s="67"/>
      <c r="P816" s="206">
        <f t="shared" si="321"/>
        <v>0</v>
      </c>
      <c r="Q816" s="206">
        <v>0</v>
      </c>
      <c r="R816" s="206">
        <f t="shared" si="322"/>
        <v>0</v>
      </c>
      <c r="S816" s="206">
        <v>0</v>
      </c>
      <c r="T816" s="207">
        <f t="shared" si="323"/>
        <v>0</v>
      </c>
      <c r="AR816" s="208" t="s">
        <v>123</v>
      </c>
      <c r="AT816" s="208" t="s">
        <v>264</v>
      </c>
      <c r="AU816" s="208" t="s">
        <v>88</v>
      </c>
      <c r="AY816" s="17" t="s">
        <v>261</v>
      </c>
      <c r="BE816" s="209">
        <f t="shared" si="324"/>
        <v>0</v>
      </c>
      <c r="BF816" s="209">
        <f t="shared" si="325"/>
        <v>0</v>
      </c>
      <c r="BG816" s="209">
        <f t="shared" si="326"/>
        <v>0</v>
      </c>
      <c r="BH816" s="209">
        <f t="shared" si="327"/>
        <v>0</v>
      </c>
      <c r="BI816" s="209">
        <f t="shared" si="328"/>
        <v>0</v>
      </c>
      <c r="BJ816" s="17" t="s">
        <v>88</v>
      </c>
      <c r="BK816" s="209">
        <f t="shared" si="329"/>
        <v>0</v>
      </c>
      <c r="BL816" s="17" t="s">
        <v>123</v>
      </c>
      <c r="BM816" s="208" t="s">
        <v>5796</v>
      </c>
    </row>
    <row r="817" spans="2:65" s="1" customFormat="1" ht="16.5" customHeight="1">
      <c r="B817" s="35"/>
      <c r="C817" s="197" t="s">
        <v>2986</v>
      </c>
      <c r="D817" s="197" t="s">
        <v>264</v>
      </c>
      <c r="E817" s="198" t="s">
        <v>5797</v>
      </c>
      <c r="F817" s="199" t="s">
        <v>5798</v>
      </c>
      <c r="G817" s="200" t="s">
        <v>1827</v>
      </c>
      <c r="H817" s="201">
        <v>1</v>
      </c>
      <c r="I817" s="202"/>
      <c r="J817" s="203">
        <f t="shared" si="320"/>
        <v>0</v>
      </c>
      <c r="K817" s="199" t="s">
        <v>411</v>
      </c>
      <c r="L817" s="39"/>
      <c r="M817" s="204" t="s">
        <v>1</v>
      </c>
      <c r="N817" s="205" t="s">
        <v>46</v>
      </c>
      <c r="O817" s="67"/>
      <c r="P817" s="206">
        <f t="shared" si="321"/>
        <v>0</v>
      </c>
      <c r="Q817" s="206">
        <v>0</v>
      </c>
      <c r="R817" s="206">
        <f t="shared" si="322"/>
        <v>0</v>
      </c>
      <c r="S817" s="206">
        <v>0</v>
      </c>
      <c r="T817" s="207">
        <f t="shared" si="323"/>
        <v>0</v>
      </c>
      <c r="AR817" s="208" t="s">
        <v>123</v>
      </c>
      <c r="AT817" s="208" t="s">
        <v>264</v>
      </c>
      <c r="AU817" s="208" t="s">
        <v>88</v>
      </c>
      <c r="AY817" s="17" t="s">
        <v>261</v>
      </c>
      <c r="BE817" s="209">
        <f t="shared" si="324"/>
        <v>0</v>
      </c>
      <c r="BF817" s="209">
        <f t="shared" si="325"/>
        <v>0</v>
      </c>
      <c r="BG817" s="209">
        <f t="shared" si="326"/>
        <v>0</v>
      </c>
      <c r="BH817" s="209">
        <f t="shared" si="327"/>
        <v>0</v>
      </c>
      <c r="BI817" s="209">
        <f t="shared" si="328"/>
        <v>0</v>
      </c>
      <c r="BJ817" s="17" t="s">
        <v>88</v>
      </c>
      <c r="BK817" s="209">
        <f t="shared" si="329"/>
        <v>0</v>
      </c>
      <c r="BL817" s="17" t="s">
        <v>123</v>
      </c>
      <c r="BM817" s="208" t="s">
        <v>5799</v>
      </c>
    </row>
    <row r="818" spans="2:65" s="1" customFormat="1" ht="16.5" customHeight="1">
      <c r="B818" s="35"/>
      <c r="C818" s="197" t="s">
        <v>2990</v>
      </c>
      <c r="D818" s="197" t="s">
        <v>264</v>
      </c>
      <c r="E818" s="198" t="s">
        <v>5800</v>
      </c>
      <c r="F818" s="199" t="s">
        <v>4740</v>
      </c>
      <c r="G818" s="200" t="s">
        <v>1827</v>
      </c>
      <c r="H818" s="201">
        <v>1</v>
      </c>
      <c r="I818" s="202"/>
      <c r="J818" s="203">
        <f t="shared" si="320"/>
        <v>0</v>
      </c>
      <c r="K818" s="199" t="s">
        <v>411</v>
      </c>
      <c r="L818" s="39"/>
      <c r="M818" s="204" t="s">
        <v>1</v>
      </c>
      <c r="N818" s="205" t="s">
        <v>46</v>
      </c>
      <c r="O818" s="67"/>
      <c r="P818" s="206">
        <f t="shared" si="321"/>
        <v>0</v>
      </c>
      <c r="Q818" s="206">
        <v>0</v>
      </c>
      <c r="R818" s="206">
        <f t="shared" si="322"/>
        <v>0</v>
      </c>
      <c r="S818" s="206">
        <v>0</v>
      </c>
      <c r="T818" s="207">
        <f t="shared" si="323"/>
        <v>0</v>
      </c>
      <c r="AR818" s="208" t="s">
        <v>123</v>
      </c>
      <c r="AT818" s="208" t="s">
        <v>264</v>
      </c>
      <c r="AU818" s="208" t="s">
        <v>88</v>
      </c>
      <c r="AY818" s="17" t="s">
        <v>261</v>
      </c>
      <c r="BE818" s="209">
        <f t="shared" si="324"/>
        <v>0</v>
      </c>
      <c r="BF818" s="209">
        <f t="shared" si="325"/>
        <v>0</v>
      </c>
      <c r="BG818" s="209">
        <f t="shared" si="326"/>
        <v>0</v>
      </c>
      <c r="BH818" s="209">
        <f t="shared" si="327"/>
        <v>0</v>
      </c>
      <c r="BI818" s="209">
        <f t="shared" si="328"/>
        <v>0</v>
      </c>
      <c r="BJ818" s="17" t="s">
        <v>88</v>
      </c>
      <c r="BK818" s="209">
        <f t="shared" si="329"/>
        <v>0</v>
      </c>
      <c r="BL818" s="17" t="s">
        <v>123</v>
      </c>
      <c r="BM818" s="208" t="s">
        <v>5801</v>
      </c>
    </row>
    <row r="819" spans="2:65" s="1" customFormat="1" ht="16.5" customHeight="1">
      <c r="B819" s="35"/>
      <c r="C819" s="197" t="s">
        <v>2994</v>
      </c>
      <c r="D819" s="197" t="s">
        <v>264</v>
      </c>
      <c r="E819" s="198" t="s">
        <v>5802</v>
      </c>
      <c r="F819" s="199" t="s">
        <v>5803</v>
      </c>
      <c r="G819" s="200" t="s">
        <v>1827</v>
      </c>
      <c r="H819" s="201">
        <v>4</v>
      </c>
      <c r="I819" s="202"/>
      <c r="J819" s="203">
        <f t="shared" si="320"/>
        <v>0</v>
      </c>
      <c r="K819" s="199" t="s">
        <v>411</v>
      </c>
      <c r="L819" s="39"/>
      <c r="M819" s="204" t="s">
        <v>1</v>
      </c>
      <c r="N819" s="205" t="s">
        <v>46</v>
      </c>
      <c r="O819" s="67"/>
      <c r="P819" s="206">
        <f t="shared" si="321"/>
        <v>0</v>
      </c>
      <c r="Q819" s="206">
        <v>0</v>
      </c>
      <c r="R819" s="206">
        <f t="shared" si="322"/>
        <v>0</v>
      </c>
      <c r="S819" s="206">
        <v>0</v>
      </c>
      <c r="T819" s="207">
        <f t="shared" si="323"/>
        <v>0</v>
      </c>
      <c r="AR819" s="208" t="s">
        <v>123</v>
      </c>
      <c r="AT819" s="208" t="s">
        <v>264</v>
      </c>
      <c r="AU819" s="208" t="s">
        <v>88</v>
      </c>
      <c r="AY819" s="17" t="s">
        <v>261</v>
      </c>
      <c r="BE819" s="209">
        <f t="shared" si="324"/>
        <v>0</v>
      </c>
      <c r="BF819" s="209">
        <f t="shared" si="325"/>
        <v>0</v>
      </c>
      <c r="BG819" s="209">
        <f t="shared" si="326"/>
        <v>0</v>
      </c>
      <c r="BH819" s="209">
        <f t="shared" si="327"/>
        <v>0</v>
      </c>
      <c r="BI819" s="209">
        <f t="shared" si="328"/>
        <v>0</v>
      </c>
      <c r="BJ819" s="17" t="s">
        <v>88</v>
      </c>
      <c r="BK819" s="209">
        <f t="shared" si="329"/>
        <v>0</v>
      </c>
      <c r="BL819" s="17" t="s">
        <v>123</v>
      </c>
      <c r="BM819" s="208" t="s">
        <v>5804</v>
      </c>
    </row>
    <row r="820" spans="2:65" s="1" customFormat="1" ht="16.5" customHeight="1">
      <c r="B820" s="35"/>
      <c r="C820" s="197" t="s">
        <v>2998</v>
      </c>
      <c r="D820" s="197" t="s">
        <v>264</v>
      </c>
      <c r="E820" s="198" t="s">
        <v>5805</v>
      </c>
      <c r="F820" s="199" t="s">
        <v>5806</v>
      </c>
      <c r="G820" s="200" t="s">
        <v>1827</v>
      </c>
      <c r="H820" s="201">
        <v>1</v>
      </c>
      <c r="I820" s="202"/>
      <c r="J820" s="203">
        <f t="shared" si="320"/>
        <v>0</v>
      </c>
      <c r="K820" s="199" t="s">
        <v>411</v>
      </c>
      <c r="L820" s="39"/>
      <c r="M820" s="204" t="s">
        <v>1</v>
      </c>
      <c r="N820" s="205" t="s">
        <v>46</v>
      </c>
      <c r="O820" s="67"/>
      <c r="P820" s="206">
        <f t="shared" si="321"/>
        <v>0</v>
      </c>
      <c r="Q820" s="206">
        <v>0</v>
      </c>
      <c r="R820" s="206">
        <f t="shared" si="322"/>
        <v>0</v>
      </c>
      <c r="S820" s="206">
        <v>0</v>
      </c>
      <c r="T820" s="207">
        <f t="shared" si="323"/>
        <v>0</v>
      </c>
      <c r="AR820" s="208" t="s">
        <v>123</v>
      </c>
      <c r="AT820" s="208" t="s">
        <v>264</v>
      </c>
      <c r="AU820" s="208" t="s">
        <v>88</v>
      </c>
      <c r="AY820" s="17" t="s">
        <v>261</v>
      </c>
      <c r="BE820" s="209">
        <f t="shared" si="324"/>
        <v>0</v>
      </c>
      <c r="BF820" s="209">
        <f t="shared" si="325"/>
        <v>0</v>
      </c>
      <c r="BG820" s="209">
        <f t="shared" si="326"/>
        <v>0</v>
      </c>
      <c r="BH820" s="209">
        <f t="shared" si="327"/>
        <v>0</v>
      </c>
      <c r="BI820" s="209">
        <f t="shared" si="328"/>
        <v>0</v>
      </c>
      <c r="BJ820" s="17" t="s">
        <v>88</v>
      </c>
      <c r="BK820" s="209">
        <f t="shared" si="329"/>
        <v>0</v>
      </c>
      <c r="BL820" s="17" t="s">
        <v>123</v>
      </c>
      <c r="BM820" s="208" t="s">
        <v>5807</v>
      </c>
    </row>
    <row r="821" spans="2:65" s="1" customFormat="1" ht="16.5" customHeight="1">
      <c r="B821" s="35"/>
      <c r="C821" s="197" t="s">
        <v>3002</v>
      </c>
      <c r="D821" s="197" t="s">
        <v>264</v>
      </c>
      <c r="E821" s="198" t="s">
        <v>5808</v>
      </c>
      <c r="F821" s="199" t="s">
        <v>4740</v>
      </c>
      <c r="G821" s="200" t="s">
        <v>1827</v>
      </c>
      <c r="H821" s="201">
        <v>1</v>
      </c>
      <c r="I821" s="202"/>
      <c r="J821" s="203">
        <f t="shared" si="320"/>
        <v>0</v>
      </c>
      <c r="K821" s="199" t="s">
        <v>411</v>
      </c>
      <c r="L821" s="39"/>
      <c r="M821" s="204" t="s">
        <v>1</v>
      </c>
      <c r="N821" s="205" t="s">
        <v>46</v>
      </c>
      <c r="O821" s="67"/>
      <c r="P821" s="206">
        <f t="shared" si="321"/>
        <v>0</v>
      </c>
      <c r="Q821" s="206">
        <v>0</v>
      </c>
      <c r="R821" s="206">
        <f t="shared" si="322"/>
        <v>0</v>
      </c>
      <c r="S821" s="206">
        <v>0</v>
      </c>
      <c r="T821" s="207">
        <f t="shared" si="323"/>
        <v>0</v>
      </c>
      <c r="AR821" s="208" t="s">
        <v>123</v>
      </c>
      <c r="AT821" s="208" t="s">
        <v>264</v>
      </c>
      <c r="AU821" s="208" t="s">
        <v>88</v>
      </c>
      <c r="AY821" s="17" t="s">
        <v>261</v>
      </c>
      <c r="BE821" s="209">
        <f t="shared" si="324"/>
        <v>0</v>
      </c>
      <c r="BF821" s="209">
        <f t="shared" si="325"/>
        <v>0</v>
      </c>
      <c r="BG821" s="209">
        <f t="shared" si="326"/>
        <v>0</v>
      </c>
      <c r="BH821" s="209">
        <f t="shared" si="327"/>
        <v>0</v>
      </c>
      <c r="BI821" s="209">
        <f t="shared" si="328"/>
        <v>0</v>
      </c>
      <c r="BJ821" s="17" t="s">
        <v>88</v>
      </c>
      <c r="BK821" s="209">
        <f t="shared" si="329"/>
        <v>0</v>
      </c>
      <c r="BL821" s="17" t="s">
        <v>123</v>
      </c>
      <c r="BM821" s="208" t="s">
        <v>5809</v>
      </c>
    </row>
    <row r="822" spans="2:65" s="1" customFormat="1" ht="24" customHeight="1">
      <c r="B822" s="35"/>
      <c r="C822" s="197" t="s">
        <v>3006</v>
      </c>
      <c r="D822" s="197" t="s">
        <v>264</v>
      </c>
      <c r="E822" s="198" t="s">
        <v>5810</v>
      </c>
      <c r="F822" s="199" t="s">
        <v>5811</v>
      </c>
      <c r="G822" s="200" t="s">
        <v>1827</v>
      </c>
      <c r="H822" s="201">
        <v>1</v>
      </c>
      <c r="I822" s="202"/>
      <c r="J822" s="203">
        <f t="shared" si="320"/>
        <v>0</v>
      </c>
      <c r="K822" s="199" t="s">
        <v>411</v>
      </c>
      <c r="L822" s="39"/>
      <c r="M822" s="204" t="s">
        <v>1</v>
      </c>
      <c r="N822" s="205" t="s">
        <v>46</v>
      </c>
      <c r="O822" s="67"/>
      <c r="P822" s="206">
        <f t="shared" si="321"/>
        <v>0</v>
      </c>
      <c r="Q822" s="206">
        <v>0</v>
      </c>
      <c r="R822" s="206">
        <f t="shared" si="322"/>
        <v>0</v>
      </c>
      <c r="S822" s="206">
        <v>0</v>
      </c>
      <c r="T822" s="207">
        <f t="shared" si="323"/>
        <v>0</v>
      </c>
      <c r="AR822" s="208" t="s">
        <v>123</v>
      </c>
      <c r="AT822" s="208" t="s">
        <v>264</v>
      </c>
      <c r="AU822" s="208" t="s">
        <v>88</v>
      </c>
      <c r="AY822" s="17" t="s">
        <v>261</v>
      </c>
      <c r="BE822" s="209">
        <f t="shared" si="324"/>
        <v>0</v>
      </c>
      <c r="BF822" s="209">
        <f t="shared" si="325"/>
        <v>0</v>
      </c>
      <c r="BG822" s="209">
        <f t="shared" si="326"/>
        <v>0</v>
      </c>
      <c r="BH822" s="209">
        <f t="shared" si="327"/>
        <v>0</v>
      </c>
      <c r="BI822" s="209">
        <f t="shared" si="328"/>
        <v>0</v>
      </c>
      <c r="BJ822" s="17" t="s">
        <v>88</v>
      </c>
      <c r="BK822" s="209">
        <f t="shared" si="329"/>
        <v>0</v>
      </c>
      <c r="BL822" s="17" t="s">
        <v>123</v>
      </c>
      <c r="BM822" s="208" t="s">
        <v>5812</v>
      </c>
    </row>
    <row r="823" spans="2:65" s="1" customFormat="1" ht="16.5" customHeight="1">
      <c r="B823" s="35"/>
      <c r="C823" s="197" t="s">
        <v>3010</v>
      </c>
      <c r="D823" s="197" t="s">
        <v>264</v>
      </c>
      <c r="E823" s="198" t="s">
        <v>5813</v>
      </c>
      <c r="F823" s="199" t="s">
        <v>4740</v>
      </c>
      <c r="G823" s="200" t="s">
        <v>1827</v>
      </c>
      <c r="H823" s="201">
        <v>1</v>
      </c>
      <c r="I823" s="202"/>
      <c r="J823" s="203">
        <f t="shared" si="320"/>
        <v>0</v>
      </c>
      <c r="K823" s="199" t="s">
        <v>411</v>
      </c>
      <c r="L823" s="39"/>
      <c r="M823" s="204" t="s">
        <v>1</v>
      </c>
      <c r="N823" s="205" t="s">
        <v>46</v>
      </c>
      <c r="O823" s="67"/>
      <c r="P823" s="206">
        <f t="shared" si="321"/>
        <v>0</v>
      </c>
      <c r="Q823" s="206">
        <v>0</v>
      </c>
      <c r="R823" s="206">
        <f t="shared" si="322"/>
        <v>0</v>
      </c>
      <c r="S823" s="206">
        <v>0</v>
      </c>
      <c r="T823" s="207">
        <f t="shared" si="323"/>
        <v>0</v>
      </c>
      <c r="AR823" s="208" t="s">
        <v>123</v>
      </c>
      <c r="AT823" s="208" t="s">
        <v>264</v>
      </c>
      <c r="AU823" s="208" t="s">
        <v>88</v>
      </c>
      <c r="AY823" s="17" t="s">
        <v>261</v>
      </c>
      <c r="BE823" s="209">
        <f t="shared" si="324"/>
        <v>0</v>
      </c>
      <c r="BF823" s="209">
        <f t="shared" si="325"/>
        <v>0</v>
      </c>
      <c r="BG823" s="209">
        <f t="shared" si="326"/>
        <v>0</v>
      </c>
      <c r="BH823" s="209">
        <f t="shared" si="327"/>
        <v>0</v>
      </c>
      <c r="BI823" s="209">
        <f t="shared" si="328"/>
        <v>0</v>
      </c>
      <c r="BJ823" s="17" t="s">
        <v>88</v>
      </c>
      <c r="BK823" s="209">
        <f t="shared" si="329"/>
        <v>0</v>
      </c>
      <c r="BL823" s="17" t="s">
        <v>123</v>
      </c>
      <c r="BM823" s="208" t="s">
        <v>5814</v>
      </c>
    </row>
    <row r="824" spans="2:65" s="11" customFormat="1" ht="25.9" customHeight="1">
      <c r="B824" s="181"/>
      <c r="C824" s="182"/>
      <c r="D824" s="183" t="s">
        <v>80</v>
      </c>
      <c r="E824" s="184" t="s">
        <v>5815</v>
      </c>
      <c r="F824" s="184" t="s">
        <v>5816</v>
      </c>
      <c r="G824" s="182"/>
      <c r="H824" s="182"/>
      <c r="I824" s="185"/>
      <c r="J824" s="186">
        <f>BK824</f>
        <v>0</v>
      </c>
      <c r="K824" s="182"/>
      <c r="L824" s="187"/>
      <c r="M824" s="188"/>
      <c r="N824" s="189"/>
      <c r="O824" s="189"/>
      <c r="P824" s="190">
        <f>SUM(P825:P828)</f>
        <v>0</v>
      </c>
      <c r="Q824" s="189"/>
      <c r="R824" s="190">
        <f>SUM(R825:R828)</f>
        <v>0</v>
      </c>
      <c r="S824" s="189"/>
      <c r="T824" s="191">
        <f>SUM(T825:T828)</f>
        <v>0</v>
      </c>
      <c r="AR824" s="192" t="s">
        <v>88</v>
      </c>
      <c r="AT824" s="193" t="s">
        <v>80</v>
      </c>
      <c r="AU824" s="193" t="s">
        <v>81</v>
      </c>
      <c r="AY824" s="192" t="s">
        <v>261</v>
      </c>
      <c r="BK824" s="194">
        <f>SUM(BK825:BK828)</f>
        <v>0</v>
      </c>
    </row>
    <row r="825" spans="2:65" s="1" customFormat="1" ht="16.5" customHeight="1">
      <c r="B825" s="35"/>
      <c r="C825" s="197" t="s">
        <v>3014</v>
      </c>
      <c r="D825" s="197" t="s">
        <v>264</v>
      </c>
      <c r="E825" s="198" t="s">
        <v>5817</v>
      </c>
      <c r="F825" s="199" t="s">
        <v>5146</v>
      </c>
      <c r="G825" s="200" t="s">
        <v>1692</v>
      </c>
      <c r="H825" s="201">
        <v>27</v>
      </c>
      <c r="I825" s="202"/>
      <c r="J825" s="203">
        <f>ROUND(I825*H825,2)</f>
        <v>0</v>
      </c>
      <c r="K825" s="199" t="s">
        <v>411</v>
      </c>
      <c r="L825" s="39"/>
      <c r="M825" s="204" t="s">
        <v>1</v>
      </c>
      <c r="N825" s="205" t="s">
        <v>46</v>
      </c>
      <c r="O825" s="67"/>
      <c r="P825" s="206">
        <f>O825*H825</f>
        <v>0</v>
      </c>
      <c r="Q825" s="206">
        <v>0</v>
      </c>
      <c r="R825" s="206">
        <f>Q825*H825</f>
        <v>0</v>
      </c>
      <c r="S825" s="206">
        <v>0</v>
      </c>
      <c r="T825" s="207">
        <f>S825*H825</f>
        <v>0</v>
      </c>
      <c r="AR825" s="208" t="s">
        <v>123</v>
      </c>
      <c r="AT825" s="208" t="s">
        <v>264</v>
      </c>
      <c r="AU825" s="208" t="s">
        <v>88</v>
      </c>
      <c r="AY825" s="17" t="s">
        <v>261</v>
      </c>
      <c r="BE825" s="209">
        <f>IF(N825="základní",J825,0)</f>
        <v>0</v>
      </c>
      <c r="BF825" s="209">
        <f>IF(N825="snížená",J825,0)</f>
        <v>0</v>
      </c>
      <c r="BG825" s="209">
        <f>IF(N825="zákl. přenesená",J825,0)</f>
        <v>0</v>
      </c>
      <c r="BH825" s="209">
        <f>IF(N825="sníž. přenesená",J825,0)</f>
        <v>0</v>
      </c>
      <c r="BI825" s="209">
        <f>IF(N825="nulová",J825,0)</f>
        <v>0</v>
      </c>
      <c r="BJ825" s="17" t="s">
        <v>88</v>
      </c>
      <c r="BK825" s="209">
        <f>ROUND(I825*H825,2)</f>
        <v>0</v>
      </c>
      <c r="BL825" s="17" t="s">
        <v>123</v>
      </c>
      <c r="BM825" s="208" t="s">
        <v>5818</v>
      </c>
    </row>
    <row r="826" spans="2:65" s="1" customFormat="1" ht="16.5" customHeight="1">
      <c r="B826" s="35"/>
      <c r="C826" s="197" t="s">
        <v>3018</v>
      </c>
      <c r="D826" s="197" t="s">
        <v>264</v>
      </c>
      <c r="E826" s="198" t="s">
        <v>5819</v>
      </c>
      <c r="F826" s="199" t="s">
        <v>4761</v>
      </c>
      <c r="G826" s="200" t="s">
        <v>1692</v>
      </c>
      <c r="H826" s="201">
        <v>27</v>
      </c>
      <c r="I826" s="202"/>
      <c r="J826" s="203">
        <f>ROUND(I826*H826,2)</f>
        <v>0</v>
      </c>
      <c r="K826" s="199" t="s">
        <v>411</v>
      </c>
      <c r="L826" s="39"/>
      <c r="M826" s="204" t="s">
        <v>1</v>
      </c>
      <c r="N826" s="205" t="s">
        <v>46</v>
      </c>
      <c r="O826" s="67"/>
      <c r="P826" s="206">
        <f>O826*H826</f>
        <v>0</v>
      </c>
      <c r="Q826" s="206">
        <v>0</v>
      </c>
      <c r="R826" s="206">
        <f>Q826*H826</f>
        <v>0</v>
      </c>
      <c r="S826" s="206">
        <v>0</v>
      </c>
      <c r="T826" s="207">
        <f>S826*H826</f>
        <v>0</v>
      </c>
      <c r="AR826" s="208" t="s">
        <v>123</v>
      </c>
      <c r="AT826" s="208" t="s">
        <v>264</v>
      </c>
      <c r="AU826" s="208" t="s">
        <v>88</v>
      </c>
      <c r="AY826" s="17" t="s">
        <v>261</v>
      </c>
      <c r="BE826" s="209">
        <f>IF(N826="základní",J826,0)</f>
        <v>0</v>
      </c>
      <c r="BF826" s="209">
        <f>IF(N826="snížená",J826,0)</f>
        <v>0</v>
      </c>
      <c r="BG826" s="209">
        <f>IF(N826="zákl. přenesená",J826,0)</f>
        <v>0</v>
      </c>
      <c r="BH826" s="209">
        <f>IF(N826="sníž. přenesená",J826,0)</f>
        <v>0</v>
      </c>
      <c r="BI826" s="209">
        <f>IF(N826="nulová",J826,0)</f>
        <v>0</v>
      </c>
      <c r="BJ826" s="17" t="s">
        <v>88</v>
      </c>
      <c r="BK826" s="209">
        <f>ROUND(I826*H826,2)</f>
        <v>0</v>
      </c>
      <c r="BL826" s="17" t="s">
        <v>123</v>
      </c>
      <c r="BM826" s="208" t="s">
        <v>5820</v>
      </c>
    </row>
    <row r="827" spans="2:65" s="1" customFormat="1" ht="16.5" customHeight="1">
      <c r="B827" s="35"/>
      <c r="C827" s="197" t="s">
        <v>3022</v>
      </c>
      <c r="D827" s="197" t="s">
        <v>264</v>
      </c>
      <c r="E827" s="198" t="s">
        <v>5821</v>
      </c>
      <c r="F827" s="199" t="s">
        <v>4937</v>
      </c>
      <c r="G827" s="200" t="s">
        <v>405</v>
      </c>
      <c r="H827" s="201">
        <v>3</v>
      </c>
      <c r="I827" s="202"/>
      <c r="J827" s="203">
        <f>ROUND(I827*H827,2)</f>
        <v>0</v>
      </c>
      <c r="K827" s="199" t="s">
        <v>411</v>
      </c>
      <c r="L827" s="39"/>
      <c r="M827" s="204" t="s">
        <v>1</v>
      </c>
      <c r="N827" s="205" t="s">
        <v>46</v>
      </c>
      <c r="O827" s="67"/>
      <c r="P827" s="206">
        <f>O827*H827</f>
        <v>0</v>
      </c>
      <c r="Q827" s="206">
        <v>0</v>
      </c>
      <c r="R827" s="206">
        <f>Q827*H827</f>
        <v>0</v>
      </c>
      <c r="S827" s="206">
        <v>0</v>
      </c>
      <c r="T827" s="207">
        <f>S827*H827</f>
        <v>0</v>
      </c>
      <c r="AR827" s="208" t="s">
        <v>123</v>
      </c>
      <c r="AT827" s="208" t="s">
        <v>264</v>
      </c>
      <c r="AU827" s="208" t="s">
        <v>88</v>
      </c>
      <c r="AY827" s="17" t="s">
        <v>261</v>
      </c>
      <c r="BE827" s="209">
        <f>IF(N827="základní",J827,0)</f>
        <v>0</v>
      </c>
      <c r="BF827" s="209">
        <f>IF(N827="snížená",J827,0)</f>
        <v>0</v>
      </c>
      <c r="BG827" s="209">
        <f>IF(N827="zákl. přenesená",J827,0)</f>
        <v>0</v>
      </c>
      <c r="BH827" s="209">
        <f>IF(N827="sníž. přenesená",J827,0)</f>
        <v>0</v>
      </c>
      <c r="BI827" s="209">
        <f>IF(N827="nulová",J827,0)</f>
        <v>0</v>
      </c>
      <c r="BJ827" s="17" t="s">
        <v>88</v>
      </c>
      <c r="BK827" s="209">
        <f>ROUND(I827*H827,2)</f>
        <v>0</v>
      </c>
      <c r="BL827" s="17" t="s">
        <v>123</v>
      </c>
      <c r="BM827" s="208" t="s">
        <v>5822</v>
      </c>
    </row>
    <row r="828" spans="2:65" s="1" customFormat="1" ht="16.5" customHeight="1">
      <c r="B828" s="35"/>
      <c r="C828" s="197" t="s">
        <v>3026</v>
      </c>
      <c r="D828" s="197" t="s">
        <v>264</v>
      </c>
      <c r="E828" s="198" t="s">
        <v>5823</v>
      </c>
      <c r="F828" s="199" t="s">
        <v>5151</v>
      </c>
      <c r="G828" s="200" t="s">
        <v>405</v>
      </c>
      <c r="H828" s="201">
        <v>15</v>
      </c>
      <c r="I828" s="202"/>
      <c r="J828" s="203">
        <f>ROUND(I828*H828,2)</f>
        <v>0</v>
      </c>
      <c r="K828" s="199" t="s">
        <v>411</v>
      </c>
      <c r="L828" s="39"/>
      <c r="M828" s="204" t="s">
        <v>1</v>
      </c>
      <c r="N828" s="205" t="s">
        <v>46</v>
      </c>
      <c r="O828" s="67"/>
      <c r="P828" s="206">
        <f>O828*H828</f>
        <v>0</v>
      </c>
      <c r="Q828" s="206">
        <v>0</v>
      </c>
      <c r="R828" s="206">
        <f>Q828*H828</f>
        <v>0</v>
      </c>
      <c r="S828" s="206">
        <v>0</v>
      </c>
      <c r="T828" s="207">
        <f>S828*H828</f>
        <v>0</v>
      </c>
      <c r="AR828" s="208" t="s">
        <v>123</v>
      </c>
      <c r="AT828" s="208" t="s">
        <v>264</v>
      </c>
      <c r="AU828" s="208" t="s">
        <v>88</v>
      </c>
      <c r="AY828" s="17" t="s">
        <v>261</v>
      </c>
      <c r="BE828" s="209">
        <f>IF(N828="základní",J828,0)</f>
        <v>0</v>
      </c>
      <c r="BF828" s="209">
        <f>IF(N828="snížená",J828,0)</f>
        <v>0</v>
      </c>
      <c r="BG828" s="209">
        <f>IF(N828="zákl. přenesená",J828,0)</f>
        <v>0</v>
      </c>
      <c r="BH828" s="209">
        <f>IF(N828="sníž. přenesená",J828,0)</f>
        <v>0</v>
      </c>
      <c r="BI828" s="209">
        <f>IF(N828="nulová",J828,0)</f>
        <v>0</v>
      </c>
      <c r="BJ828" s="17" t="s">
        <v>88</v>
      </c>
      <c r="BK828" s="209">
        <f>ROUND(I828*H828,2)</f>
        <v>0</v>
      </c>
      <c r="BL828" s="17" t="s">
        <v>123</v>
      </c>
      <c r="BM828" s="208" t="s">
        <v>5824</v>
      </c>
    </row>
    <row r="829" spans="2:65" s="11" customFormat="1" ht="25.9" customHeight="1">
      <c r="B829" s="181"/>
      <c r="C829" s="182"/>
      <c r="D829" s="183" t="s">
        <v>80</v>
      </c>
      <c r="E829" s="184" t="s">
        <v>5825</v>
      </c>
      <c r="F829" s="184" t="s">
        <v>5826</v>
      </c>
      <c r="G829" s="182"/>
      <c r="H829" s="182"/>
      <c r="I829" s="185"/>
      <c r="J829" s="186">
        <f>BK829</f>
        <v>0</v>
      </c>
      <c r="K829" s="182"/>
      <c r="L829" s="187"/>
      <c r="M829" s="188"/>
      <c r="N829" s="189"/>
      <c r="O829" s="189"/>
      <c r="P829" s="190">
        <f>SUM(P830:P845)</f>
        <v>0</v>
      </c>
      <c r="Q829" s="189"/>
      <c r="R829" s="190">
        <f>SUM(R830:R845)</f>
        <v>0</v>
      </c>
      <c r="S829" s="189"/>
      <c r="T829" s="191">
        <f>SUM(T830:T845)</f>
        <v>0</v>
      </c>
      <c r="AR829" s="192" t="s">
        <v>88</v>
      </c>
      <c r="AT829" s="193" t="s">
        <v>80</v>
      </c>
      <c r="AU829" s="193" t="s">
        <v>81</v>
      </c>
      <c r="AY829" s="192" t="s">
        <v>261</v>
      </c>
      <c r="BK829" s="194">
        <f>SUM(BK830:BK845)</f>
        <v>0</v>
      </c>
    </row>
    <row r="830" spans="2:65" s="1" customFormat="1" ht="16.5" customHeight="1">
      <c r="B830" s="35"/>
      <c r="C830" s="197" t="s">
        <v>3030</v>
      </c>
      <c r="D830" s="197" t="s">
        <v>264</v>
      </c>
      <c r="E830" s="198" t="s">
        <v>5827</v>
      </c>
      <c r="F830" s="199" t="s">
        <v>5785</v>
      </c>
      <c r="G830" s="200" t="s">
        <v>1827</v>
      </c>
      <c r="H830" s="201">
        <v>2</v>
      </c>
      <c r="I830" s="202"/>
      <c r="J830" s="203">
        <f>ROUND(I830*H830,2)</f>
        <v>0</v>
      </c>
      <c r="K830" s="199" t="s">
        <v>411</v>
      </c>
      <c r="L830" s="39"/>
      <c r="M830" s="204" t="s">
        <v>1</v>
      </c>
      <c r="N830" s="205" t="s">
        <v>46</v>
      </c>
      <c r="O830" s="67"/>
      <c r="P830" s="206">
        <f>O830*H830</f>
        <v>0</v>
      </c>
      <c r="Q830" s="206">
        <v>0</v>
      </c>
      <c r="R830" s="206">
        <f>Q830*H830</f>
        <v>0</v>
      </c>
      <c r="S830" s="206">
        <v>0</v>
      </c>
      <c r="T830" s="207">
        <f>S830*H830</f>
        <v>0</v>
      </c>
      <c r="AR830" s="208" t="s">
        <v>123</v>
      </c>
      <c r="AT830" s="208" t="s">
        <v>264</v>
      </c>
      <c r="AU830" s="208" t="s">
        <v>88</v>
      </c>
      <c r="AY830" s="17" t="s">
        <v>261</v>
      </c>
      <c r="BE830" s="209">
        <f>IF(N830="základní",J830,0)</f>
        <v>0</v>
      </c>
      <c r="BF830" s="209">
        <f>IF(N830="snížená",J830,0)</f>
        <v>0</v>
      </c>
      <c r="BG830" s="209">
        <f>IF(N830="zákl. přenesená",J830,0)</f>
        <v>0</v>
      </c>
      <c r="BH830" s="209">
        <f>IF(N830="sníž. přenesená",J830,0)</f>
        <v>0</v>
      </c>
      <c r="BI830" s="209">
        <f>IF(N830="nulová",J830,0)</f>
        <v>0</v>
      </c>
      <c r="BJ830" s="17" t="s">
        <v>88</v>
      </c>
      <c r="BK830" s="209">
        <f>ROUND(I830*H830,2)</f>
        <v>0</v>
      </c>
      <c r="BL830" s="17" t="s">
        <v>123</v>
      </c>
      <c r="BM830" s="208" t="s">
        <v>5828</v>
      </c>
    </row>
    <row r="831" spans="2:65" s="1" customFormat="1" ht="29.25">
      <c r="B831" s="35"/>
      <c r="C831" s="36"/>
      <c r="D831" s="210" t="s">
        <v>271</v>
      </c>
      <c r="E831" s="36"/>
      <c r="F831" s="211" t="s">
        <v>5829</v>
      </c>
      <c r="G831" s="36"/>
      <c r="H831" s="36"/>
      <c r="I831" s="118"/>
      <c r="J831" s="36"/>
      <c r="K831" s="36"/>
      <c r="L831" s="39"/>
      <c r="M831" s="212"/>
      <c r="N831" s="67"/>
      <c r="O831" s="67"/>
      <c r="P831" s="67"/>
      <c r="Q831" s="67"/>
      <c r="R831" s="67"/>
      <c r="S831" s="67"/>
      <c r="T831" s="68"/>
      <c r="AT831" s="17" t="s">
        <v>271</v>
      </c>
      <c r="AU831" s="17" t="s">
        <v>88</v>
      </c>
    </row>
    <row r="832" spans="2:65" s="1" customFormat="1" ht="16.5" customHeight="1">
      <c r="B832" s="35"/>
      <c r="C832" s="197" t="s">
        <v>3034</v>
      </c>
      <c r="D832" s="197" t="s">
        <v>264</v>
      </c>
      <c r="E832" s="198" t="s">
        <v>5830</v>
      </c>
      <c r="F832" s="199" t="s">
        <v>5831</v>
      </c>
      <c r="G832" s="200" t="s">
        <v>1827</v>
      </c>
      <c r="H832" s="201">
        <v>4</v>
      </c>
      <c r="I832" s="202"/>
      <c r="J832" s="203">
        <f t="shared" ref="J832:J845" si="330">ROUND(I832*H832,2)</f>
        <v>0</v>
      </c>
      <c r="K832" s="199" t="s">
        <v>411</v>
      </c>
      <c r="L832" s="39"/>
      <c r="M832" s="204" t="s">
        <v>1</v>
      </c>
      <c r="N832" s="205" t="s">
        <v>46</v>
      </c>
      <c r="O832" s="67"/>
      <c r="P832" s="206">
        <f t="shared" ref="P832:P845" si="331">O832*H832</f>
        <v>0</v>
      </c>
      <c r="Q832" s="206">
        <v>0</v>
      </c>
      <c r="R832" s="206">
        <f t="shared" ref="R832:R845" si="332">Q832*H832</f>
        <v>0</v>
      </c>
      <c r="S832" s="206">
        <v>0</v>
      </c>
      <c r="T832" s="207">
        <f t="shared" ref="T832:T845" si="333">S832*H832</f>
        <v>0</v>
      </c>
      <c r="AR832" s="208" t="s">
        <v>123</v>
      </c>
      <c r="AT832" s="208" t="s">
        <v>264</v>
      </c>
      <c r="AU832" s="208" t="s">
        <v>88</v>
      </c>
      <c r="AY832" s="17" t="s">
        <v>261</v>
      </c>
      <c r="BE832" s="209">
        <f t="shared" ref="BE832:BE845" si="334">IF(N832="základní",J832,0)</f>
        <v>0</v>
      </c>
      <c r="BF832" s="209">
        <f t="shared" ref="BF832:BF845" si="335">IF(N832="snížená",J832,0)</f>
        <v>0</v>
      </c>
      <c r="BG832" s="209">
        <f t="shared" ref="BG832:BG845" si="336">IF(N832="zákl. přenesená",J832,0)</f>
        <v>0</v>
      </c>
      <c r="BH832" s="209">
        <f t="shared" ref="BH832:BH845" si="337">IF(N832="sníž. přenesená",J832,0)</f>
        <v>0</v>
      </c>
      <c r="BI832" s="209">
        <f t="shared" ref="BI832:BI845" si="338">IF(N832="nulová",J832,0)</f>
        <v>0</v>
      </c>
      <c r="BJ832" s="17" t="s">
        <v>88</v>
      </c>
      <c r="BK832" s="209">
        <f t="shared" ref="BK832:BK845" si="339">ROUND(I832*H832,2)</f>
        <v>0</v>
      </c>
      <c r="BL832" s="17" t="s">
        <v>123</v>
      </c>
      <c r="BM832" s="208" t="s">
        <v>5832</v>
      </c>
    </row>
    <row r="833" spans="2:65" s="1" customFormat="1" ht="16.5" customHeight="1">
      <c r="B833" s="35"/>
      <c r="C833" s="197" t="s">
        <v>3038</v>
      </c>
      <c r="D833" s="197" t="s">
        <v>264</v>
      </c>
      <c r="E833" s="198" t="s">
        <v>5833</v>
      </c>
      <c r="F833" s="199" t="s">
        <v>5834</v>
      </c>
      <c r="G833" s="200" t="s">
        <v>1827</v>
      </c>
      <c r="H833" s="201">
        <v>1</v>
      </c>
      <c r="I833" s="202"/>
      <c r="J833" s="203">
        <f t="shared" si="330"/>
        <v>0</v>
      </c>
      <c r="K833" s="199" t="s">
        <v>411</v>
      </c>
      <c r="L833" s="39"/>
      <c r="M833" s="204" t="s">
        <v>1</v>
      </c>
      <c r="N833" s="205" t="s">
        <v>46</v>
      </c>
      <c r="O833" s="67"/>
      <c r="P833" s="206">
        <f t="shared" si="331"/>
        <v>0</v>
      </c>
      <c r="Q833" s="206">
        <v>0</v>
      </c>
      <c r="R833" s="206">
        <f t="shared" si="332"/>
        <v>0</v>
      </c>
      <c r="S833" s="206">
        <v>0</v>
      </c>
      <c r="T833" s="207">
        <f t="shared" si="333"/>
        <v>0</v>
      </c>
      <c r="AR833" s="208" t="s">
        <v>123</v>
      </c>
      <c r="AT833" s="208" t="s">
        <v>264</v>
      </c>
      <c r="AU833" s="208" t="s">
        <v>88</v>
      </c>
      <c r="AY833" s="17" t="s">
        <v>261</v>
      </c>
      <c r="BE833" s="209">
        <f t="shared" si="334"/>
        <v>0</v>
      </c>
      <c r="BF833" s="209">
        <f t="shared" si="335"/>
        <v>0</v>
      </c>
      <c r="BG833" s="209">
        <f t="shared" si="336"/>
        <v>0</v>
      </c>
      <c r="BH833" s="209">
        <f t="shared" si="337"/>
        <v>0</v>
      </c>
      <c r="BI833" s="209">
        <f t="shared" si="338"/>
        <v>0</v>
      </c>
      <c r="BJ833" s="17" t="s">
        <v>88</v>
      </c>
      <c r="BK833" s="209">
        <f t="shared" si="339"/>
        <v>0</v>
      </c>
      <c r="BL833" s="17" t="s">
        <v>123</v>
      </c>
      <c r="BM833" s="208" t="s">
        <v>5835</v>
      </c>
    </row>
    <row r="834" spans="2:65" s="1" customFormat="1" ht="16.5" customHeight="1">
      <c r="B834" s="35"/>
      <c r="C834" s="197" t="s">
        <v>3042</v>
      </c>
      <c r="D834" s="197" t="s">
        <v>264</v>
      </c>
      <c r="E834" s="198" t="s">
        <v>5836</v>
      </c>
      <c r="F834" s="199" t="s">
        <v>5837</v>
      </c>
      <c r="G834" s="200" t="s">
        <v>1827</v>
      </c>
      <c r="H834" s="201">
        <v>1</v>
      </c>
      <c r="I834" s="202"/>
      <c r="J834" s="203">
        <f t="shared" si="330"/>
        <v>0</v>
      </c>
      <c r="K834" s="199" t="s">
        <v>411</v>
      </c>
      <c r="L834" s="39"/>
      <c r="M834" s="204" t="s">
        <v>1</v>
      </c>
      <c r="N834" s="205" t="s">
        <v>46</v>
      </c>
      <c r="O834" s="67"/>
      <c r="P834" s="206">
        <f t="shared" si="331"/>
        <v>0</v>
      </c>
      <c r="Q834" s="206">
        <v>0</v>
      </c>
      <c r="R834" s="206">
        <f t="shared" si="332"/>
        <v>0</v>
      </c>
      <c r="S834" s="206">
        <v>0</v>
      </c>
      <c r="T834" s="207">
        <f t="shared" si="333"/>
        <v>0</v>
      </c>
      <c r="AR834" s="208" t="s">
        <v>123</v>
      </c>
      <c r="AT834" s="208" t="s">
        <v>264</v>
      </c>
      <c r="AU834" s="208" t="s">
        <v>88</v>
      </c>
      <c r="AY834" s="17" t="s">
        <v>261</v>
      </c>
      <c r="BE834" s="209">
        <f t="shared" si="334"/>
        <v>0</v>
      </c>
      <c r="BF834" s="209">
        <f t="shared" si="335"/>
        <v>0</v>
      </c>
      <c r="BG834" s="209">
        <f t="shared" si="336"/>
        <v>0</v>
      </c>
      <c r="BH834" s="209">
        <f t="shared" si="337"/>
        <v>0</v>
      </c>
      <c r="BI834" s="209">
        <f t="shared" si="338"/>
        <v>0</v>
      </c>
      <c r="BJ834" s="17" t="s">
        <v>88</v>
      </c>
      <c r="BK834" s="209">
        <f t="shared" si="339"/>
        <v>0</v>
      </c>
      <c r="BL834" s="17" t="s">
        <v>123</v>
      </c>
      <c r="BM834" s="208" t="s">
        <v>5838</v>
      </c>
    </row>
    <row r="835" spans="2:65" s="1" customFormat="1" ht="16.5" customHeight="1">
      <c r="B835" s="35"/>
      <c r="C835" s="197" t="s">
        <v>3048</v>
      </c>
      <c r="D835" s="197" t="s">
        <v>264</v>
      </c>
      <c r="E835" s="198" t="s">
        <v>5839</v>
      </c>
      <c r="F835" s="199" t="s">
        <v>5840</v>
      </c>
      <c r="G835" s="200" t="s">
        <v>1827</v>
      </c>
      <c r="H835" s="201">
        <v>1</v>
      </c>
      <c r="I835" s="202"/>
      <c r="J835" s="203">
        <f t="shared" si="330"/>
        <v>0</v>
      </c>
      <c r="K835" s="199" t="s">
        <v>411</v>
      </c>
      <c r="L835" s="39"/>
      <c r="M835" s="204" t="s">
        <v>1</v>
      </c>
      <c r="N835" s="205" t="s">
        <v>46</v>
      </c>
      <c r="O835" s="67"/>
      <c r="P835" s="206">
        <f t="shared" si="331"/>
        <v>0</v>
      </c>
      <c r="Q835" s="206">
        <v>0</v>
      </c>
      <c r="R835" s="206">
        <f t="shared" si="332"/>
        <v>0</v>
      </c>
      <c r="S835" s="206">
        <v>0</v>
      </c>
      <c r="T835" s="207">
        <f t="shared" si="333"/>
        <v>0</v>
      </c>
      <c r="AR835" s="208" t="s">
        <v>123</v>
      </c>
      <c r="AT835" s="208" t="s">
        <v>264</v>
      </c>
      <c r="AU835" s="208" t="s">
        <v>88</v>
      </c>
      <c r="AY835" s="17" t="s">
        <v>261</v>
      </c>
      <c r="BE835" s="209">
        <f t="shared" si="334"/>
        <v>0</v>
      </c>
      <c r="BF835" s="209">
        <f t="shared" si="335"/>
        <v>0</v>
      </c>
      <c r="BG835" s="209">
        <f t="shared" si="336"/>
        <v>0</v>
      </c>
      <c r="BH835" s="209">
        <f t="shared" si="337"/>
        <v>0</v>
      </c>
      <c r="BI835" s="209">
        <f t="shared" si="338"/>
        <v>0</v>
      </c>
      <c r="BJ835" s="17" t="s">
        <v>88</v>
      </c>
      <c r="BK835" s="209">
        <f t="shared" si="339"/>
        <v>0</v>
      </c>
      <c r="BL835" s="17" t="s">
        <v>123</v>
      </c>
      <c r="BM835" s="208" t="s">
        <v>5841</v>
      </c>
    </row>
    <row r="836" spans="2:65" s="1" customFormat="1" ht="16.5" customHeight="1">
      <c r="B836" s="35"/>
      <c r="C836" s="197" t="s">
        <v>3054</v>
      </c>
      <c r="D836" s="197" t="s">
        <v>264</v>
      </c>
      <c r="E836" s="198" t="s">
        <v>5842</v>
      </c>
      <c r="F836" s="199" t="s">
        <v>5843</v>
      </c>
      <c r="G836" s="200" t="s">
        <v>1827</v>
      </c>
      <c r="H836" s="201">
        <v>1</v>
      </c>
      <c r="I836" s="202"/>
      <c r="J836" s="203">
        <f t="shared" si="330"/>
        <v>0</v>
      </c>
      <c r="K836" s="199" t="s">
        <v>411</v>
      </c>
      <c r="L836" s="39"/>
      <c r="M836" s="204" t="s">
        <v>1</v>
      </c>
      <c r="N836" s="205" t="s">
        <v>46</v>
      </c>
      <c r="O836" s="67"/>
      <c r="P836" s="206">
        <f t="shared" si="331"/>
        <v>0</v>
      </c>
      <c r="Q836" s="206">
        <v>0</v>
      </c>
      <c r="R836" s="206">
        <f t="shared" si="332"/>
        <v>0</v>
      </c>
      <c r="S836" s="206">
        <v>0</v>
      </c>
      <c r="T836" s="207">
        <f t="shared" si="333"/>
        <v>0</v>
      </c>
      <c r="AR836" s="208" t="s">
        <v>123</v>
      </c>
      <c r="AT836" s="208" t="s">
        <v>264</v>
      </c>
      <c r="AU836" s="208" t="s">
        <v>88</v>
      </c>
      <c r="AY836" s="17" t="s">
        <v>261</v>
      </c>
      <c r="BE836" s="209">
        <f t="shared" si="334"/>
        <v>0</v>
      </c>
      <c r="BF836" s="209">
        <f t="shared" si="335"/>
        <v>0</v>
      </c>
      <c r="BG836" s="209">
        <f t="shared" si="336"/>
        <v>0</v>
      </c>
      <c r="BH836" s="209">
        <f t="shared" si="337"/>
        <v>0</v>
      </c>
      <c r="BI836" s="209">
        <f t="shared" si="338"/>
        <v>0</v>
      </c>
      <c r="BJ836" s="17" t="s">
        <v>88</v>
      </c>
      <c r="BK836" s="209">
        <f t="shared" si="339"/>
        <v>0</v>
      </c>
      <c r="BL836" s="17" t="s">
        <v>123</v>
      </c>
      <c r="BM836" s="208" t="s">
        <v>5844</v>
      </c>
    </row>
    <row r="837" spans="2:65" s="1" customFormat="1" ht="16.5" customHeight="1">
      <c r="B837" s="35"/>
      <c r="C837" s="197" t="s">
        <v>3060</v>
      </c>
      <c r="D837" s="197" t="s">
        <v>264</v>
      </c>
      <c r="E837" s="198" t="s">
        <v>5845</v>
      </c>
      <c r="F837" s="199" t="s">
        <v>4740</v>
      </c>
      <c r="G837" s="200" t="s">
        <v>1827</v>
      </c>
      <c r="H837" s="201">
        <v>1</v>
      </c>
      <c r="I837" s="202"/>
      <c r="J837" s="203">
        <f t="shared" si="330"/>
        <v>0</v>
      </c>
      <c r="K837" s="199" t="s">
        <v>411</v>
      </c>
      <c r="L837" s="39"/>
      <c r="M837" s="204" t="s">
        <v>1</v>
      </c>
      <c r="N837" s="205" t="s">
        <v>46</v>
      </c>
      <c r="O837" s="67"/>
      <c r="P837" s="206">
        <f t="shared" si="331"/>
        <v>0</v>
      </c>
      <c r="Q837" s="206">
        <v>0</v>
      </c>
      <c r="R837" s="206">
        <f t="shared" si="332"/>
        <v>0</v>
      </c>
      <c r="S837" s="206">
        <v>0</v>
      </c>
      <c r="T837" s="207">
        <f t="shared" si="333"/>
        <v>0</v>
      </c>
      <c r="AR837" s="208" t="s">
        <v>123</v>
      </c>
      <c r="AT837" s="208" t="s">
        <v>264</v>
      </c>
      <c r="AU837" s="208" t="s">
        <v>88</v>
      </c>
      <c r="AY837" s="17" t="s">
        <v>261</v>
      </c>
      <c r="BE837" s="209">
        <f t="shared" si="334"/>
        <v>0</v>
      </c>
      <c r="BF837" s="209">
        <f t="shared" si="335"/>
        <v>0</v>
      </c>
      <c r="BG837" s="209">
        <f t="shared" si="336"/>
        <v>0</v>
      </c>
      <c r="BH837" s="209">
        <f t="shared" si="337"/>
        <v>0</v>
      </c>
      <c r="BI837" s="209">
        <f t="shared" si="338"/>
        <v>0</v>
      </c>
      <c r="BJ837" s="17" t="s">
        <v>88</v>
      </c>
      <c r="BK837" s="209">
        <f t="shared" si="339"/>
        <v>0</v>
      </c>
      <c r="BL837" s="17" t="s">
        <v>123</v>
      </c>
      <c r="BM837" s="208" t="s">
        <v>5846</v>
      </c>
    </row>
    <row r="838" spans="2:65" s="1" customFormat="1" ht="16.5" customHeight="1">
      <c r="B838" s="35"/>
      <c r="C838" s="197" t="s">
        <v>3066</v>
      </c>
      <c r="D838" s="197" t="s">
        <v>264</v>
      </c>
      <c r="E838" s="198" t="s">
        <v>5847</v>
      </c>
      <c r="F838" s="199" t="s">
        <v>5848</v>
      </c>
      <c r="G838" s="200" t="s">
        <v>1827</v>
      </c>
      <c r="H838" s="201">
        <v>1</v>
      </c>
      <c r="I838" s="202"/>
      <c r="J838" s="203">
        <f t="shared" si="330"/>
        <v>0</v>
      </c>
      <c r="K838" s="199" t="s">
        <v>411</v>
      </c>
      <c r="L838" s="39"/>
      <c r="M838" s="204" t="s">
        <v>1</v>
      </c>
      <c r="N838" s="205" t="s">
        <v>46</v>
      </c>
      <c r="O838" s="67"/>
      <c r="P838" s="206">
        <f t="shared" si="331"/>
        <v>0</v>
      </c>
      <c r="Q838" s="206">
        <v>0</v>
      </c>
      <c r="R838" s="206">
        <f t="shared" si="332"/>
        <v>0</v>
      </c>
      <c r="S838" s="206">
        <v>0</v>
      </c>
      <c r="T838" s="207">
        <f t="shared" si="333"/>
        <v>0</v>
      </c>
      <c r="AR838" s="208" t="s">
        <v>123</v>
      </c>
      <c r="AT838" s="208" t="s">
        <v>264</v>
      </c>
      <c r="AU838" s="208" t="s">
        <v>88</v>
      </c>
      <c r="AY838" s="17" t="s">
        <v>261</v>
      </c>
      <c r="BE838" s="209">
        <f t="shared" si="334"/>
        <v>0</v>
      </c>
      <c r="BF838" s="209">
        <f t="shared" si="335"/>
        <v>0</v>
      </c>
      <c r="BG838" s="209">
        <f t="shared" si="336"/>
        <v>0</v>
      </c>
      <c r="BH838" s="209">
        <f t="shared" si="337"/>
        <v>0</v>
      </c>
      <c r="BI838" s="209">
        <f t="shared" si="338"/>
        <v>0</v>
      </c>
      <c r="BJ838" s="17" t="s">
        <v>88</v>
      </c>
      <c r="BK838" s="209">
        <f t="shared" si="339"/>
        <v>0</v>
      </c>
      <c r="BL838" s="17" t="s">
        <v>123</v>
      </c>
      <c r="BM838" s="208" t="s">
        <v>5849</v>
      </c>
    </row>
    <row r="839" spans="2:65" s="1" customFormat="1" ht="16.5" customHeight="1">
      <c r="B839" s="35"/>
      <c r="C839" s="197" t="s">
        <v>3072</v>
      </c>
      <c r="D839" s="197" t="s">
        <v>264</v>
      </c>
      <c r="E839" s="198" t="s">
        <v>5850</v>
      </c>
      <c r="F839" s="199" t="s">
        <v>5803</v>
      </c>
      <c r="G839" s="200" t="s">
        <v>1827</v>
      </c>
      <c r="H839" s="201">
        <v>2</v>
      </c>
      <c r="I839" s="202"/>
      <c r="J839" s="203">
        <f t="shared" si="330"/>
        <v>0</v>
      </c>
      <c r="K839" s="199" t="s">
        <v>411</v>
      </c>
      <c r="L839" s="39"/>
      <c r="M839" s="204" t="s">
        <v>1</v>
      </c>
      <c r="N839" s="205" t="s">
        <v>46</v>
      </c>
      <c r="O839" s="67"/>
      <c r="P839" s="206">
        <f t="shared" si="331"/>
        <v>0</v>
      </c>
      <c r="Q839" s="206">
        <v>0</v>
      </c>
      <c r="R839" s="206">
        <f t="shared" si="332"/>
        <v>0</v>
      </c>
      <c r="S839" s="206">
        <v>0</v>
      </c>
      <c r="T839" s="207">
        <f t="shared" si="333"/>
        <v>0</v>
      </c>
      <c r="AR839" s="208" t="s">
        <v>123</v>
      </c>
      <c r="AT839" s="208" t="s">
        <v>264</v>
      </c>
      <c r="AU839" s="208" t="s">
        <v>88</v>
      </c>
      <c r="AY839" s="17" t="s">
        <v>261</v>
      </c>
      <c r="BE839" s="209">
        <f t="shared" si="334"/>
        <v>0</v>
      </c>
      <c r="BF839" s="209">
        <f t="shared" si="335"/>
        <v>0</v>
      </c>
      <c r="BG839" s="209">
        <f t="shared" si="336"/>
        <v>0</v>
      </c>
      <c r="BH839" s="209">
        <f t="shared" si="337"/>
        <v>0</v>
      </c>
      <c r="BI839" s="209">
        <f t="shared" si="338"/>
        <v>0</v>
      </c>
      <c r="BJ839" s="17" t="s">
        <v>88</v>
      </c>
      <c r="BK839" s="209">
        <f t="shared" si="339"/>
        <v>0</v>
      </c>
      <c r="BL839" s="17" t="s">
        <v>123</v>
      </c>
      <c r="BM839" s="208" t="s">
        <v>5851</v>
      </c>
    </row>
    <row r="840" spans="2:65" s="1" customFormat="1" ht="16.5" customHeight="1">
      <c r="B840" s="35"/>
      <c r="C840" s="197" t="s">
        <v>3078</v>
      </c>
      <c r="D840" s="197" t="s">
        <v>264</v>
      </c>
      <c r="E840" s="198" t="s">
        <v>5852</v>
      </c>
      <c r="F840" s="199" t="s">
        <v>5853</v>
      </c>
      <c r="G840" s="200" t="s">
        <v>1827</v>
      </c>
      <c r="H840" s="201">
        <v>4</v>
      </c>
      <c r="I840" s="202"/>
      <c r="J840" s="203">
        <f t="shared" si="330"/>
        <v>0</v>
      </c>
      <c r="K840" s="199" t="s">
        <v>411</v>
      </c>
      <c r="L840" s="39"/>
      <c r="M840" s="204" t="s">
        <v>1</v>
      </c>
      <c r="N840" s="205" t="s">
        <v>46</v>
      </c>
      <c r="O840" s="67"/>
      <c r="P840" s="206">
        <f t="shared" si="331"/>
        <v>0</v>
      </c>
      <c r="Q840" s="206">
        <v>0</v>
      </c>
      <c r="R840" s="206">
        <f t="shared" si="332"/>
        <v>0</v>
      </c>
      <c r="S840" s="206">
        <v>0</v>
      </c>
      <c r="T840" s="207">
        <f t="shared" si="333"/>
        <v>0</v>
      </c>
      <c r="AR840" s="208" t="s">
        <v>123</v>
      </c>
      <c r="AT840" s="208" t="s">
        <v>264</v>
      </c>
      <c r="AU840" s="208" t="s">
        <v>88</v>
      </c>
      <c r="AY840" s="17" t="s">
        <v>261</v>
      </c>
      <c r="BE840" s="209">
        <f t="shared" si="334"/>
        <v>0</v>
      </c>
      <c r="BF840" s="209">
        <f t="shared" si="335"/>
        <v>0</v>
      </c>
      <c r="BG840" s="209">
        <f t="shared" si="336"/>
        <v>0</v>
      </c>
      <c r="BH840" s="209">
        <f t="shared" si="337"/>
        <v>0</v>
      </c>
      <c r="BI840" s="209">
        <f t="shared" si="338"/>
        <v>0</v>
      </c>
      <c r="BJ840" s="17" t="s">
        <v>88</v>
      </c>
      <c r="BK840" s="209">
        <f t="shared" si="339"/>
        <v>0</v>
      </c>
      <c r="BL840" s="17" t="s">
        <v>123</v>
      </c>
      <c r="BM840" s="208" t="s">
        <v>5854</v>
      </c>
    </row>
    <row r="841" spans="2:65" s="1" customFormat="1" ht="16.5" customHeight="1">
      <c r="B841" s="35"/>
      <c r="C841" s="197" t="s">
        <v>3084</v>
      </c>
      <c r="D841" s="197" t="s">
        <v>264</v>
      </c>
      <c r="E841" s="198" t="s">
        <v>5855</v>
      </c>
      <c r="F841" s="199" t="s">
        <v>4740</v>
      </c>
      <c r="G841" s="200" t="s">
        <v>1827</v>
      </c>
      <c r="H841" s="201">
        <v>1</v>
      </c>
      <c r="I841" s="202"/>
      <c r="J841" s="203">
        <f t="shared" si="330"/>
        <v>0</v>
      </c>
      <c r="K841" s="199" t="s">
        <v>411</v>
      </c>
      <c r="L841" s="39"/>
      <c r="M841" s="204" t="s">
        <v>1</v>
      </c>
      <c r="N841" s="205" t="s">
        <v>46</v>
      </c>
      <c r="O841" s="67"/>
      <c r="P841" s="206">
        <f t="shared" si="331"/>
        <v>0</v>
      </c>
      <c r="Q841" s="206">
        <v>0</v>
      </c>
      <c r="R841" s="206">
        <f t="shared" si="332"/>
        <v>0</v>
      </c>
      <c r="S841" s="206">
        <v>0</v>
      </c>
      <c r="T841" s="207">
        <f t="shared" si="333"/>
        <v>0</v>
      </c>
      <c r="AR841" s="208" t="s">
        <v>123</v>
      </c>
      <c r="AT841" s="208" t="s">
        <v>264</v>
      </c>
      <c r="AU841" s="208" t="s">
        <v>88</v>
      </c>
      <c r="AY841" s="17" t="s">
        <v>261</v>
      </c>
      <c r="BE841" s="209">
        <f t="shared" si="334"/>
        <v>0</v>
      </c>
      <c r="BF841" s="209">
        <f t="shared" si="335"/>
        <v>0</v>
      </c>
      <c r="BG841" s="209">
        <f t="shared" si="336"/>
        <v>0</v>
      </c>
      <c r="BH841" s="209">
        <f t="shared" si="337"/>
        <v>0</v>
      </c>
      <c r="BI841" s="209">
        <f t="shared" si="338"/>
        <v>0</v>
      </c>
      <c r="BJ841" s="17" t="s">
        <v>88</v>
      </c>
      <c r="BK841" s="209">
        <f t="shared" si="339"/>
        <v>0</v>
      </c>
      <c r="BL841" s="17" t="s">
        <v>123</v>
      </c>
      <c r="BM841" s="208" t="s">
        <v>5856</v>
      </c>
    </row>
    <row r="842" spans="2:65" s="1" customFormat="1" ht="16.5" customHeight="1">
      <c r="B842" s="35"/>
      <c r="C842" s="197" t="s">
        <v>3092</v>
      </c>
      <c r="D842" s="197" t="s">
        <v>264</v>
      </c>
      <c r="E842" s="198" t="s">
        <v>5857</v>
      </c>
      <c r="F842" s="199" t="s">
        <v>5806</v>
      </c>
      <c r="G842" s="200" t="s">
        <v>1827</v>
      </c>
      <c r="H842" s="201">
        <v>1</v>
      </c>
      <c r="I842" s="202"/>
      <c r="J842" s="203">
        <f t="shared" si="330"/>
        <v>0</v>
      </c>
      <c r="K842" s="199" t="s">
        <v>411</v>
      </c>
      <c r="L842" s="39"/>
      <c r="M842" s="204" t="s">
        <v>1</v>
      </c>
      <c r="N842" s="205" t="s">
        <v>46</v>
      </c>
      <c r="O842" s="67"/>
      <c r="P842" s="206">
        <f t="shared" si="331"/>
        <v>0</v>
      </c>
      <c r="Q842" s="206">
        <v>0</v>
      </c>
      <c r="R842" s="206">
        <f t="shared" si="332"/>
        <v>0</v>
      </c>
      <c r="S842" s="206">
        <v>0</v>
      </c>
      <c r="T842" s="207">
        <f t="shared" si="333"/>
        <v>0</v>
      </c>
      <c r="AR842" s="208" t="s">
        <v>123</v>
      </c>
      <c r="AT842" s="208" t="s">
        <v>264</v>
      </c>
      <c r="AU842" s="208" t="s">
        <v>88</v>
      </c>
      <c r="AY842" s="17" t="s">
        <v>261</v>
      </c>
      <c r="BE842" s="209">
        <f t="shared" si="334"/>
        <v>0</v>
      </c>
      <c r="BF842" s="209">
        <f t="shared" si="335"/>
        <v>0</v>
      </c>
      <c r="BG842" s="209">
        <f t="shared" si="336"/>
        <v>0</v>
      </c>
      <c r="BH842" s="209">
        <f t="shared" si="337"/>
        <v>0</v>
      </c>
      <c r="BI842" s="209">
        <f t="shared" si="338"/>
        <v>0</v>
      </c>
      <c r="BJ842" s="17" t="s">
        <v>88</v>
      </c>
      <c r="BK842" s="209">
        <f t="shared" si="339"/>
        <v>0</v>
      </c>
      <c r="BL842" s="17" t="s">
        <v>123</v>
      </c>
      <c r="BM842" s="208" t="s">
        <v>5858</v>
      </c>
    </row>
    <row r="843" spans="2:65" s="1" customFormat="1" ht="16.5" customHeight="1">
      <c r="B843" s="35"/>
      <c r="C843" s="197" t="s">
        <v>3096</v>
      </c>
      <c r="D843" s="197" t="s">
        <v>264</v>
      </c>
      <c r="E843" s="198" t="s">
        <v>5859</v>
      </c>
      <c r="F843" s="199" t="s">
        <v>4740</v>
      </c>
      <c r="G843" s="200" t="s">
        <v>1827</v>
      </c>
      <c r="H843" s="201">
        <v>1</v>
      </c>
      <c r="I843" s="202"/>
      <c r="J843" s="203">
        <f t="shared" si="330"/>
        <v>0</v>
      </c>
      <c r="K843" s="199" t="s">
        <v>411</v>
      </c>
      <c r="L843" s="39"/>
      <c r="M843" s="204" t="s">
        <v>1</v>
      </c>
      <c r="N843" s="205" t="s">
        <v>46</v>
      </c>
      <c r="O843" s="67"/>
      <c r="P843" s="206">
        <f t="shared" si="331"/>
        <v>0</v>
      </c>
      <c r="Q843" s="206">
        <v>0</v>
      </c>
      <c r="R843" s="206">
        <f t="shared" si="332"/>
        <v>0</v>
      </c>
      <c r="S843" s="206">
        <v>0</v>
      </c>
      <c r="T843" s="207">
        <f t="shared" si="333"/>
        <v>0</v>
      </c>
      <c r="AR843" s="208" t="s">
        <v>123</v>
      </c>
      <c r="AT843" s="208" t="s">
        <v>264</v>
      </c>
      <c r="AU843" s="208" t="s">
        <v>88</v>
      </c>
      <c r="AY843" s="17" t="s">
        <v>261</v>
      </c>
      <c r="BE843" s="209">
        <f t="shared" si="334"/>
        <v>0</v>
      </c>
      <c r="BF843" s="209">
        <f t="shared" si="335"/>
        <v>0</v>
      </c>
      <c r="BG843" s="209">
        <f t="shared" si="336"/>
        <v>0</v>
      </c>
      <c r="BH843" s="209">
        <f t="shared" si="337"/>
        <v>0</v>
      </c>
      <c r="BI843" s="209">
        <f t="shared" si="338"/>
        <v>0</v>
      </c>
      <c r="BJ843" s="17" t="s">
        <v>88</v>
      </c>
      <c r="BK843" s="209">
        <f t="shared" si="339"/>
        <v>0</v>
      </c>
      <c r="BL843" s="17" t="s">
        <v>123</v>
      </c>
      <c r="BM843" s="208" t="s">
        <v>5860</v>
      </c>
    </row>
    <row r="844" spans="2:65" s="1" customFormat="1" ht="24" customHeight="1">
      <c r="B844" s="35"/>
      <c r="C844" s="197" t="s">
        <v>3100</v>
      </c>
      <c r="D844" s="197" t="s">
        <v>264</v>
      </c>
      <c r="E844" s="198" t="s">
        <v>5861</v>
      </c>
      <c r="F844" s="199" t="s">
        <v>5862</v>
      </c>
      <c r="G844" s="200" t="s">
        <v>1827</v>
      </c>
      <c r="H844" s="201">
        <v>2</v>
      </c>
      <c r="I844" s="202"/>
      <c r="J844" s="203">
        <f t="shared" si="330"/>
        <v>0</v>
      </c>
      <c r="K844" s="199" t="s">
        <v>411</v>
      </c>
      <c r="L844" s="39"/>
      <c r="M844" s="204" t="s">
        <v>1</v>
      </c>
      <c r="N844" s="205" t="s">
        <v>46</v>
      </c>
      <c r="O844" s="67"/>
      <c r="P844" s="206">
        <f t="shared" si="331"/>
        <v>0</v>
      </c>
      <c r="Q844" s="206">
        <v>0</v>
      </c>
      <c r="R844" s="206">
        <f t="shared" si="332"/>
        <v>0</v>
      </c>
      <c r="S844" s="206">
        <v>0</v>
      </c>
      <c r="T844" s="207">
        <f t="shared" si="333"/>
        <v>0</v>
      </c>
      <c r="AR844" s="208" t="s">
        <v>123</v>
      </c>
      <c r="AT844" s="208" t="s">
        <v>264</v>
      </c>
      <c r="AU844" s="208" t="s">
        <v>88</v>
      </c>
      <c r="AY844" s="17" t="s">
        <v>261</v>
      </c>
      <c r="BE844" s="209">
        <f t="shared" si="334"/>
        <v>0</v>
      </c>
      <c r="BF844" s="209">
        <f t="shared" si="335"/>
        <v>0</v>
      </c>
      <c r="BG844" s="209">
        <f t="shared" si="336"/>
        <v>0</v>
      </c>
      <c r="BH844" s="209">
        <f t="shared" si="337"/>
        <v>0</v>
      </c>
      <c r="BI844" s="209">
        <f t="shared" si="338"/>
        <v>0</v>
      </c>
      <c r="BJ844" s="17" t="s">
        <v>88</v>
      </c>
      <c r="BK844" s="209">
        <f t="shared" si="339"/>
        <v>0</v>
      </c>
      <c r="BL844" s="17" t="s">
        <v>123</v>
      </c>
      <c r="BM844" s="208" t="s">
        <v>5863</v>
      </c>
    </row>
    <row r="845" spans="2:65" s="1" customFormat="1" ht="16.5" customHeight="1">
      <c r="B845" s="35"/>
      <c r="C845" s="197" t="s">
        <v>3104</v>
      </c>
      <c r="D845" s="197" t="s">
        <v>264</v>
      </c>
      <c r="E845" s="198" t="s">
        <v>5864</v>
      </c>
      <c r="F845" s="199" t="s">
        <v>4740</v>
      </c>
      <c r="G845" s="200" t="s">
        <v>1827</v>
      </c>
      <c r="H845" s="201">
        <v>1</v>
      </c>
      <c r="I845" s="202"/>
      <c r="J845" s="203">
        <f t="shared" si="330"/>
        <v>0</v>
      </c>
      <c r="K845" s="199" t="s">
        <v>411</v>
      </c>
      <c r="L845" s="39"/>
      <c r="M845" s="204" t="s">
        <v>1</v>
      </c>
      <c r="N845" s="205" t="s">
        <v>46</v>
      </c>
      <c r="O845" s="67"/>
      <c r="P845" s="206">
        <f t="shared" si="331"/>
        <v>0</v>
      </c>
      <c r="Q845" s="206">
        <v>0</v>
      </c>
      <c r="R845" s="206">
        <f t="shared" si="332"/>
        <v>0</v>
      </c>
      <c r="S845" s="206">
        <v>0</v>
      </c>
      <c r="T845" s="207">
        <f t="shared" si="333"/>
        <v>0</v>
      </c>
      <c r="AR845" s="208" t="s">
        <v>123</v>
      </c>
      <c r="AT845" s="208" t="s">
        <v>264</v>
      </c>
      <c r="AU845" s="208" t="s">
        <v>88</v>
      </c>
      <c r="AY845" s="17" t="s">
        <v>261</v>
      </c>
      <c r="BE845" s="209">
        <f t="shared" si="334"/>
        <v>0</v>
      </c>
      <c r="BF845" s="209">
        <f t="shared" si="335"/>
        <v>0</v>
      </c>
      <c r="BG845" s="209">
        <f t="shared" si="336"/>
        <v>0</v>
      </c>
      <c r="BH845" s="209">
        <f t="shared" si="337"/>
        <v>0</v>
      </c>
      <c r="BI845" s="209">
        <f t="shared" si="338"/>
        <v>0</v>
      </c>
      <c r="BJ845" s="17" t="s">
        <v>88</v>
      </c>
      <c r="BK845" s="209">
        <f t="shared" si="339"/>
        <v>0</v>
      </c>
      <c r="BL845" s="17" t="s">
        <v>123</v>
      </c>
      <c r="BM845" s="208" t="s">
        <v>5865</v>
      </c>
    </row>
    <row r="846" spans="2:65" s="11" customFormat="1" ht="25.9" customHeight="1">
      <c r="B846" s="181"/>
      <c r="C846" s="182"/>
      <c r="D846" s="183" t="s">
        <v>80</v>
      </c>
      <c r="E846" s="184" t="s">
        <v>5866</v>
      </c>
      <c r="F846" s="184" t="s">
        <v>5867</v>
      </c>
      <c r="G846" s="182"/>
      <c r="H846" s="182"/>
      <c r="I846" s="185"/>
      <c r="J846" s="186">
        <f>BK846</f>
        <v>0</v>
      </c>
      <c r="K846" s="182"/>
      <c r="L846" s="187"/>
      <c r="M846" s="188"/>
      <c r="N846" s="189"/>
      <c r="O846" s="189"/>
      <c r="P846" s="190">
        <f>SUM(P847:P850)</f>
        <v>0</v>
      </c>
      <c r="Q846" s="189"/>
      <c r="R846" s="190">
        <f>SUM(R847:R850)</f>
        <v>0</v>
      </c>
      <c r="S846" s="189"/>
      <c r="T846" s="191">
        <f>SUM(T847:T850)</f>
        <v>0</v>
      </c>
      <c r="AR846" s="192" t="s">
        <v>88</v>
      </c>
      <c r="AT846" s="193" t="s">
        <v>80</v>
      </c>
      <c r="AU846" s="193" t="s">
        <v>81</v>
      </c>
      <c r="AY846" s="192" t="s">
        <v>261</v>
      </c>
      <c r="BK846" s="194">
        <f>SUM(BK847:BK850)</f>
        <v>0</v>
      </c>
    </row>
    <row r="847" spans="2:65" s="1" customFormat="1" ht="16.5" customHeight="1">
      <c r="B847" s="35"/>
      <c r="C847" s="197" t="s">
        <v>3108</v>
      </c>
      <c r="D847" s="197" t="s">
        <v>264</v>
      </c>
      <c r="E847" s="198" t="s">
        <v>5868</v>
      </c>
      <c r="F847" s="199" t="s">
        <v>5206</v>
      </c>
      <c r="G847" s="200" t="s">
        <v>1692</v>
      </c>
      <c r="H847" s="201">
        <v>17</v>
      </c>
      <c r="I847" s="202"/>
      <c r="J847" s="203">
        <f>ROUND(I847*H847,2)</f>
        <v>0</v>
      </c>
      <c r="K847" s="199" t="s">
        <v>411</v>
      </c>
      <c r="L847" s="39"/>
      <c r="M847" s="204" t="s">
        <v>1</v>
      </c>
      <c r="N847" s="205" t="s">
        <v>46</v>
      </c>
      <c r="O847" s="67"/>
      <c r="P847" s="206">
        <f>O847*H847</f>
        <v>0</v>
      </c>
      <c r="Q847" s="206">
        <v>0</v>
      </c>
      <c r="R847" s="206">
        <f>Q847*H847</f>
        <v>0</v>
      </c>
      <c r="S847" s="206">
        <v>0</v>
      </c>
      <c r="T847" s="207">
        <f>S847*H847</f>
        <v>0</v>
      </c>
      <c r="AR847" s="208" t="s">
        <v>123</v>
      </c>
      <c r="AT847" s="208" t="s">
        <v>264</v>
      </c>
      <c r="AU847" s="208" t="s">
        <v>88</v>
      </c>
      <c r="AY847" s="17" t="s">
        <v>261</v>
      </c>
      <c r="BE847" s="209">
        <f>IF(N847="základní",J847,0)</f>
        <v>0</v>
      </c>
      <c r="BF847" s="209">
        <f>IF(N847="snížená",J847,0)</f>
        <v>0</v>
      </c>
      <c r="BG847" s="209">
        <f>IF(N847="zákl. přenesená",J847,0)</f>
        <v>0</v>
      </c>
      <c r="BH847" s="209">
        <f>IF(N847="sníž. přenesená",J847,0)</f>
        <v>0</v>
      </c>
      <c r="BI847" s="209">
        <f>IF(N847="nulová",J847,0)</f>
        <v>0</v>
      </c>
      <c r="BJ847" s="17" t="s">
        <v>88</v>
      </c>
      <c r="BK847" s="209">
        <f>ROUND(I847*H847,2)</f>
        <v>0</v>
      </c>
      <c r="BL847" s="17" t="s">
        <v>123</v>
      </c>
      <c r="BM847" s="208" t="s">
        <v>5869</v>
      </c>
    </row>
    <row r="848" spans="2:65" s="1" customFormat="1" ht="16.5" customHeight="1">
      <c r="B848" s="35"/>
      <c r="C848" s="197" t="s">
        <v>3112</v>
      </c>
      <c r="D848" s="197" t="s">
        <v>264</v>
      </c>
      <c r="E848" s="198" t="s">
        <v>5870</v>
      </c>
      <c r="F848" s="199" t="s">
        <v>4761</v>
      </c>
      <c r="G848" s="200" t="s">
        <v>1692</v>
      </c>
      <c r="H848" s="201">
        <v>17</v>
      </c>
      <c r="I848" s="202"/>
      <c r="J848" s="203">
        <f>ROUND(I848*H848,2)</f>
        <v>0</v>
      </c>
      <c r="K848" s="199" t="s">
        <v>411</v>
      </c>
      <c r="L848" s="39"/>
      <c r="M848" s="204" t="s">
        <v>1</v>
      </c>
      <c r="N848" s="205" t="s">
        <v>46</v>
      </c>
      <c r="O848" s="67"/>
      <c r="P848" s="206">
        <f>O848*H848</f>
        <v>0</v>
      </c>
      <c r="Q848" s="206">
        <v>0</v>
      </c>
      <c r="R848" s="206">
        <f>Q848*H848</f>
        <v>0</v>
      </c>
      <c r="S848" s="206">
        <v>0</v>
      </c>
      <c r="T848" s="207">
        <f>S848*H848</f>
        <v>0</v>
      </c>
      <c r="AR848" s="208" t="s">
        <v>123</v>
      </c>
      <c r="AT848" s="208" t="s">
        <v>264</v>
      </c>
      <c r="AU848" s="208" t="s">
        <v>88</v>
      </c>
      <c r="AY848" s="17" t="s">
        <v>261</v>
      </c>
      <c r="BE848" s="209">
        <f>IF(N848="základní",J848,0)</f>
        <v>0</v>
      </c>
      <c r="BF848" s="209">
        <f>IF(N848="snížená",J848,0)</f>
        <v>0</v>
      </c>
      <c r="BG848" s="209">
        <f>IF(N848="zákl. přenesená",J848,0)</f>
        <v>0</v>
      </c>
      <c r="BH848" s="209">
        <f>IF(N848="sníž. přenesená",J848,0)</f>
        <v>0</v>
      </c>
      <c r="BI848" s="209">
        <f>IF(N848="nulová",J848,0)</f>
        <v>0</v>
      </c>
      <c r="BJ848" s="17" t="s">
        <v>88</v>
      </c>
      <c r="BK848" s="209">
        <f>ROUND(I848*H848,2)</f>
        <v>0</v>
      </c>
      <c r="BL848" s="17" t="s">
        <v>123</v>
      </c>
      <c r="BM848" s="208" t="s">
        <v>5871</v>
      </c>
    </row>
    <row r="849" spans="2:65" s="1" customFormat="1" ht="16.5" customHeight="1">
      <c r="B849" s="35"/>
      <c r="C849" s="197" t="s">
        <v>3116</v>
      </c>
      <c r="D849" s="197" t="s">
        <v>264</v>
      </c>
      <c r="E849" s="198" t="s">
        <v>5872</v>
      </c>
      <c r="F849" s="199" t="s">
        <v>4937</v>
      </c>
      <c r="G849" s="200" t="s">
        <v>405</v>
      </c>
      <c r="H849" s="201">
        <v>5</v>
      </c>
      <c r="I849" s="202"/>
      <c r="J849" s="203">
        <f>ROUND(I849*H849,2)</f>
        <v>0</v>
      </c>
      <c r="K849" s="199" t="s">
        <v>411</v>
      </c>
      <c r="L849" s="39"/>
      <c r="M849" s="204" t="s">
        <v>1</v>
      </c>
      <c r="N849" s="205" t="s">
        <v>46</v>
      </c>
      <c r="O849" s="67"/>
      <c r="P849" s="206">
        <f>O849*H849</f>
        <v>0</v>
      </c>
      <c r="Q849" s="206">
        <v>0</v>
      </c>
      <c r="R849" s="206">
        <f>Q849*H849</f>
        <v>0</v>
      </c>
      <c r="S849" s="206">
        <v>0</v>
      </c>
      <c r="T849" s="207">
        <f>S849*H849</f>
        <v>0</v>
      </c>
      <c r="AR849" s="208" t="s">
        <v>123</v>
      </c>
      <c r="AT849" s="208" t="s">
        <v>264</v>
      </c>
      <c r="AU849" s="208" t="s">
        <v>88</v>
      </c>
      <c r="AY849" s="17" t="s">
        <v>261</v>
      </c>
      <c r="BE849" s="209">
        <f>IF(N849="základní",J849,0)</f>
        <v>0</v>
      </c>
      <c r="BF849" s="209">
        <f>IF(N849="snížená",J849,0)</f>
        <v>0</v>
      </c>
      <c r="BG849" s="209">
        <f>IF(N849="zákl. přenesená",J849,0)</f>
        <v>0</v>
      </c>
      <c r="BH849" s="209">
        <f>IF(N849="sníž. přenesená",J849,0)</f>
        <v>0</v>
      </c>
      <c r="BI849" s="209">
        <f>IF(N849="nulová",J849,0)</f>
        <v>0</v>
      </c>
      <c r="BJ849" s="17" t="s">
        <v>88</v>
      </c>
      <c r="BK849" s="209">
        <f>ROUND(I849*H849,2)</f>
        <v>0</v>
      </c>
      <c r="BL849" s="17" t="s">
        <v>123</v>
      </c>
      <c r="BM849" s="208" t="s">
        <v>5873</v>
      </c>
    </row>
    <row r="850" spans="2:65" s="1" customFormat="1" ht="16.5" customHeight="1">
      <c r="B850" s="35"/>
      <c r="C850" s="197" t="s">
        <v>3122</v>
      </c>
      <c r="D850" s="197" t="s">
        <v>264</v>
      </c>
      <c r="E850" s="198" t="s">
        <v>5874</v>
      </c>
      <c r="F850" s="199" t="s">
        <v>5151</v>
      </c>
      <c r="G850" s="200" t="s">
        <v>405</v>
      </c>
      <c r="H850" s="201">
        <v>2</v>
      </c>
      <c r="I850" s="202"/>
      <c r="J850" s="203">
        <f>ROUND(I850*H850,2)</f>
        <v>0</v>
      </c>
      <c r="K850" s="199" t="s">
        <v>411</v>
      </c>
      <c r="L850" s="39"/>
      <c r="M850" s="204" t="s">
        <v>1</v>
      </c>
      <c r="N850" s="205" t="s">
        <v>46</v>
      </c>
      <c r="O850" s="67"/>
      <c r="P850" s="206">
        <f>O850*H850</f>
        <v>0</v>
      </c>
      <c r="Q850" s="206">
        <v>0</v>
      </c>
      <c r="R850" s="206">
        <f>Q850*H850</f>
        <v>0</v>
      </c>
      <c r="S850" s="206">
        <v>0</v>
      </c>
      <c r="T850" s="207">
        <f>S850*H850</f>
        <v>0</v>
      </c>
      <c r="AR850" s="208" t="s">
        <v>123</v>
      </c>
      <c r="AT850" s="208" t="s">
        <v>264</v>
      </c>
      <c r="AU850" s="208" t="s">
        <v>88</v>
      </c>
      <c r="AY850" s="17" t="s">
        <v>261</v>
      </c>
      <c r="BE850" s="209">
        <f>IF(N850="základní",J850,0)</f>
        <v>0</v>
      </c>
      <c r="BF850" s="209">
        <f>IF(N850="snížená",J850,0)</f>
        <v>0</v>
      </c>
      <c r="BG850" s="209">
        <f>IF(N850="zákl. přenesená",J850,0)</f>
        <v>0</v>
      </c>
      <c r="BH850" s="209">
        <f>IF(N850="sníž. přenesená",J850,0)</f>
        <v>0</v>
      </c>
      <c r="BI850" s="209">
        <f>IF(N850="nulová",J850,0)</f>
        <v>0</v>
      </c>
      <c r="BJ850" s="17" t="s">
        <v>88</v>
      </c>
      <c r="BK850" s="209">
        <f>ROUND(I850*H850,2)</f>
        <v>0</v>
      </c>
      <c r="BL850" s="17" t="s">
        <v>123</v>
      </c>
      <c r="BM850" s="208" t="s">
        <v>5875</v>
      </c>
    </row>
    <row r="851" spans="2:65" s="11" customFormat="1" ht="25.9" customHeight="1">
      <c r="B851" s="181"/>
      <c r="C851" s="182"/>
      <c r="D851" s="183" t="s">
        <v>80</v>
      </c>
      <c r="E851" s="184" t="s">
        <v>5876</v>
      </c>
      <c r="F851" s="184" t="s">
        <v>5877</v>
      </c>
      <c r="G851" s="182"/>
      <c r="H851" s="182"/>
      <c r="I851" s="185"/>
      <c r="J851" s="186">
        <f>BK851</f>
        <v>0</v>
      </c>
      <c r="K851" s="182"/>
      <c r="L851" s="187"/>
      <c r="M851" s="188"/>
      <c r="N851" s="189"/>
      <c r="O851" s="189"/>
      <c r="P851" s="190">
        <f>SUM(P852:P858)</f>
        <v>0</v>
      </c>
      <c r="Q851" s="189"/>
      <c r="R851" s="190">
        <f>SUM(R852:R858)</f>
        <v>0</v>
      </c>
      <c r="S851" s="189"/>
      <c r="T851" s="191">
        <f>SUM(T852:T858)</f>
        <v>0</v>
      </c>
      <c r="AR851" s="192" t="s">
        <v>88</v>
      </c>
      <c r="AT851" s="193" t="s">
        <v>80</v>
      </c>
      <c r="AU851" s="193" t="s">
        <v>81</v>
      </c>
      <c r="AY851" s="192" t="s">
        <v>261</v>
      </c>
      <c r="BK851" s="194">
        <f>SUM(BK852:BK858)</f>
        <v>0</v>
      </c>
    </row>
    <row r="852" spans="2:65" s="1" customFormat="1" ht="16.5" customHeight="1">
      <c r="B852" s="35"/>
      <c r="C852" s="197" t="s">
        <v>3127</v>
      </c>
      <c r="D852" s="197" t="s">
        <v>264</v>
      </c>
      <c r="E852" s="198" t="s">
        <v>5878</v>
      </c>
      <c r="F852" s="199" t="s">
        <v>5879</v>
      </c>
      <c r="G852" s="200" t="s">
        <v>1827</v>
      </c>
      <c r="H852" s="201">
        <v>1</v>
      </c>
      <c r="I852" s="202"/>
      <c r="J852" s="203">
        <f>ROUND(I852*H852,2)</f>
        <v>0</v>
      </c>
      <c r="K852" s="199" t="s">
        <v>411</v>
      </c>
      <c r="L852" s="39"/>
      <c r="M852" s="204" t="s">
        <v>1</v>
      </c>
      <c r="N852" s="205" t="s">
        <v>46</v>
      </c>
      <c r="O852" s="67"/>
      <c r="P852" s="206">
        <f>O852*H852</f>
        <v>0</v>
      </c>
      <c r="Q852" s="206">
        <v>0</v>
      </c>
      <c r="R852" s="206">
        <f>Q852*H852</f>
        <v>0</v>
      </c>
      <c r="S852" s="206">
        <v>0</v>
      </c>
      <c r="T852" s="207">
        <f>S852*H852</f>
        <v>0</v>
      </c>
      <c r="AR852" s="208" t="s">
        <v>123</v>
      </c>
      <c r="AT852" s="208" t="s">
        <v>264</v>
      </c>
      <c r="AU852" s="208" t="s">
        <v>88</v>
      </c>
      <c r="AY852" s="17" t="s">
        <v>261</v>
      </c>
      <c r="BE852" s="209">
        <f>IF(N852="základní",J852,0)</f>
        <v>0</v>
      </c>
      <c r="BF852" s="209">
        <f>IF(N852="snížená",J852,0)</f>
        <v>0</v>
      </c>
      <c r="BG852" s="209">
        <f>IF(N852="zákl. přenesená",J852,0)</f>
        <v>0</v>
      </c>
      <c r="BH852" s="209">
        <f>IF(N852="sníž. přenesená",J852,0)</f>
        <v>0</v>
      </c>
      <c r="BI852" s="209">
        <f>IF(N852="nulová",J852,0)</f>
        <v>0</v>
      </c>
      <c r="BJ852" s="17" t="s">
        <v>88</v>
      </c>
      <c r="BK852" s="209">
        <f>ROUND(I852*H852,2)</f>
        <v>0</v>
      </c>
      <c r="BL852" s="17" t="s">
        <v>123</v>
      </c>
      <c r="BM852" s="208" t="s">
        <v>5880</v>
      </c>
    </row>
    <row r="853" spans="2:65" s="1" customFormat="1" ht="39">
      <c r="B853" s="35"/>
      <c r="C853" s="36"/>
      <c r="D853" s="210" t="s">
        <v>271</v>
      </c>
      <c r="E853" s="36"/>
      <c r="F853" s="211" t="s">
        <v>5881</v>
      </c>
      <c r="G853" s="36"/>
      <c r="H853" s="36"/>
      <c r="I853" s="118"/>
      <c r="J853" s="36"/>
      <c r="K853" s="36"/>
      <c r="L853" s="39"/>
      <c r="M853" s="212"/>
      <c r="N853" s="67"/>
      <c r="O853" s="67"/>
      <c r="P853" s="67"/>
      <c r="Q853" s="67"/>
      <c r="R853" s="67"/>
      <c r="S853" s="67"/>
      <c r="T853" s="68"/>
      <c r="AT853" s="17" t="s">
        <v>271</v>
      </c>
      <c r="AU853" s="17" t="s">
        <v>88</v>
      </c>
    </row>
    <row r="854" spans="2:65" s="1" customFormat="1" ht="16.5" customHeight="1">
      <c r="B854" s="35"/>
      <c r="C854" s="197" t="s">
        <v>3131</v>
      </c>
      <c r="D854" s="197" t="s">
        <v>264</v>
      </c>
      <c r="E854" s="198" t="s">
        <v>5882</v>
      </c>
      <c r="F854" s="199" t="s">
        <v>4814</v>
      </c>
      <c r="G854" s="200" t="s">
        <v>1827</v>
      </c>
      <c r="H854" s="201">
        <v>1</v>
      </c>
      <c r="I854" s="202"/>
      <c r="J854" s="203">
        <f>ROUND(I854*H854,2)</f>
        <v>0</v>
      </c>
      <c r="K854" s="199" t="s">
        <v>411</v>
      </c>
      <c r="L854" s="39"/>
      <c r="M854" s="204" t="s">
        <v>1</v>
      </c>
      <c r="N854" s="205" t="s">
        <v>46</v>
      </c>
      <c r="O854" s="67"/>
      <c r="P854" s="206">
        <f>O854*H854</f>
        <v>0</v>
      </c>
      <c r="Q854" s="206">
        <v>0</v>
      </c>
      <c r="R854" s="206">
        <f>Q854*H854</f>
        <v>0</v>
      </c>
      <c r="S854" s="206">
        <v>0</v>
      </c>
      <c r="T854" s="207">
        <f>S854*H854</f>
        <v>0</v>
      </c>
      <c r="AR854" s="208" t="s">
        <v>123</v>
      </c>
      <c r="AT854" s="208" t="s">
        <v>264</v>
      </c>
      <c r="AU854" s="208" t="s">
        <v>88</v>
      </c>
      <c r="AY854" s="17" t="s">
        <v>261</v>
      </c>
      <c r="BE854" s="209">
        <f>IF(N854="základní",J854,0)</f>
        <v>0</v>
      </c>
      <c r="BF854" s="209">
        <f>IF(N854="snížená",J854,0)</f>
        <v>0</v>
      </c>
      <c r="BG854" s="209">
        <f>IF(N854="zákl. přenesená",J854,0)</f>
        <v>0</v>
      </c>
      <c r="BH854" s="209">
        <f>IF(N854="sníž. přenesená",J854,0)</f>
        <v>0</v>
      </c>
      <c r="BI854" s="209">
        <f>IF(N854="nulová",J854,0)</f>
        <v>0</v>
      </c>
      <c r="BJ854" s="17" t="s">
        <v>88</v>
      </c>
      <c r="BK854" s="209">
        <f>ROUND(I854*H854,2)</f>
        <v>0</v>
      </c>
      <c r="BL854" s="17" t="s">
        <v>123</v>
      </c>
      <c r="BM854" s="208" t="s">
        <v>5883</v>
      </c>
    </row>
    <row r="855" spans="2:65" s="1" customFormat="1" ht="16.5" customHeight="1">
      <c r="B855" s="35"/>
      <c r="C855" s="197" t="s">
        <v>3135</v>
      </c>
      <c r="D855" s="197" t="s">
        <v>264</v>
      </c>
      <c r="E855" s="198" t="s">
        <v>5884</v>
      </c>
      <c r="F855" s="199" t="s">
        <v>4806</v>
      </c>
      <c r="G855" s="200" t="s">
        <v>1827</v>
      </c>
      <c r="H855" s="201">
        <v>1</v>
      </c>
      <c r="I855" s="202"/>
      <c r="J855" s="203">
        <f>ROUND(I855*H855,2)</f>
        <v>0</v>
      </c>
      <c r="K855" s="199" t="s">
        <v>411</v>
      </c>
      <c r="L855" s="39"/>
      <c r="M855" s="204" t="s">
        <v>1</v>
      </c>
      <c r="N855" s="205" t="s">
        <v>46</v>
      </c>
      <c r="O855" s="67"/>
      <c r="P855" s="206">
        <f>O855*H855</f>
        <v>0</v>
      </c>
      <c r="Q855" s="206">
        <v>0</v>
      </c>
      <c r="R855" s="206">
        <f>Q855*H855</f>
        <v>0</v>
      </c>
      <c r="S855" s="206">
        <v>0</v>
      </c>
      <c r="T855" s="207">
        <f>S855*H855</f>
        <v>0</v>
      </c>
      <c r="AR855" s="208" t="s">
        <v>123</v>
      </c>
      <c r="AT855" s="208" t="s">
        <v>264</v>
      </c>
      <c r="AU855" s="208" t="s">
        <v>88</v>
      </c>
      <c r="AY855" s="17" t="s">
        <v>261</v>
      </c>
      <c r="BE855" s="209">
        <f>IF(N855="základní",J855,0)</f>
        <v>0</v>
      </c>
      <c r="BF855" s="209">
        <f>IF(N855="snížená",J855,0)</f>
        <v>0</v>
      </c>
      <c r="BG855" s="209">
        <f>IF(N855="zákl. přenesená",J855,0)</f>
        <v>0</v>
      </c>
      <c r="BH855" s="209">
        <f>IF(N855="sníž. přenesená",J855,0)</f>
        <v>0</v>
      </c>
      <c r="BI855" s="209">
        <f>IF(N855="nulová",J855,0)</f>
        <v>0</v>
      </c>
      <c r="BJ855" s="17" t="s">
        <v>88</v>
      </c>
      <c r="BK855" s="209">
        <f>ROUND(I855*H855,2)</f>
        <v>0</v>
      </c>
      <c r="BL855" s="17" t="s">
        <v>123</v>
      </c>
      <c r="BM855" s="208" t="s">
        <v>5885</v>
      </c>
    </row>
    <row r="856" spans="2:65" s="1" customFormat="1" ht="16.5" customHeight="1">
      <c r="B856" s="35"/>
      <c r="C856" s="197" t="s">
        <v>3139</v>
      </c>
      <c r="D856" s="197" t="s">
        <v>264</v>
      </c>
      <c r="E856" s="198" t="s">
        <v>5886</v>
      </c>
      <c r="F856" s="199" t="s">
        <v>4817</v>
      </c>
      <c r="G856" s="200" t="s">
        <v>1692</v>
      </c>
      <c r="H856" s="201">
        <v>35</v>
      </c>
      <c r="I856" s="202"/>
      <c r="J856" s="203">
        <f>ROUND(I856*H856,2)</f>
        <v>0</v>
      </c>
      <c r="K856" s="199" t="s">
        <v>411</v>
      </c>
      <c r="L856" s="39"/>
      <c r="M856" s="204" t="s">
        <v>1</v>
      </c>
      <c r="N856" s="205" t="s">
        <v>46</v>
      </c>
      <c r="O856" s="67"/>
      <c r="P856" s="206">
        <f>O856*H856</f>
        <v>0</v>
      </c>
      <c r="Q856" s="206">
        <v>0</v>
      </c>
      <c r="R856" s="206">
        <f>Q856*H856</f>
        <v>0</v>
      </c>
      <c r="S856" s="206">
        <v>0</v>
      </c>
      <c r="T856" s="207">
        <f>S856*H856</f>
        <v>0</v>
      </c>
      <c r="AR856" s="208" t="s">
        <v>123</v>
      </c>
      <c r="AT856" s="208" t="s">
        <v>264</v>
      </c>
      <c r="AU856" s="208" t="s">
        <v>88</v>
      </c>
      <c r="AY856" s="17" t="s">
        <v>261</v>
      </c>
      <c r="BE856" s="209">
        <f>IF(N856="základní",J856,0)</f>
        <v>0</v>
      </c>
      <c r="BF856" s="209">
        <f>IF(N856="snížená",J856,0)</f>
        <v>0</v>
      </c>
      <c r="BG856" s="209">
        <f>IF(N856="zákl. přenesená",J856,0)</f>
        <v>0</v>
      </c>
      <c r="BH856" s="209">
        <f>IF(N856="sníž. přenesená",J856,0)</f>
        <v>0</v>
      </c>
      <c r="BI856" s="209">
        <f>IF(N856="nulová",J856,0)</f>
        <v>0</v>
      </c>
      <c r="BJ856" s="17" t="s">
        <v>88</v>
      </c>
      <c r="BK856" s="209">
        <f>ROUND(I856*H856,2)</f>
        <v>0</v>
      </c>
      <c r="BL856" s="17" t="s">
        <v>123</v>
      </c>
      <c r="BM856" s="208" t="s">
        <v>5887</v>
      </c>
    </row>
    <row r="857" spans="2:65" s="1" customFormat="1" ht="16.5" customHeight="1">
      <c r="B857" s="35"/>
      <c r="C857" s="197" t="s">
        <v>3147</v>
      </c>
      <c r="D857" s="197" t="s">
        <v>264</v>
      </c>
      <c r="E857" s="198" t="s">
        <v>5888</v>
      </c>
      <c r="F857" s="199" t="s">
        <v>4819</v>
      </c>
      <c r="G857" s="200" t="s">
        <v>2093</v>
      </c>
      <c r="H857" s="201">
        <v>1</v>
      </c>
      <c r="I857" s="202"/>
      <c r="J857" s="203">
        <f>ROUND(I857*H857,2)</f>
        <v>0</v>
      </c>
      <c r="K857" s="199" t="s">
        <v>411</v>
      </c>
      <c r="L857" s="39"/>
      <c r="M857" s="204" t="s">
        <v>1</v>
      </c>
      <c r="N857" s="205" t="s">
        <v>46</v>
      </c>
      <c r="O857" s="67"/>
      <c r="P857" s="206">
        <f>O857*H857</f>
        <v>0</v>
      </c>
      <c r="Q857" s="206">
        <v>0</v>
      </c>
      <c r="R857" s="206">
        <f>Q857*H857</f>
        <v>0</v>
      </c>
      <c r="S857" s="206">
        <v>0</v>
      </c>
      <c r="T857" s="207">
        <f>S857*H857</f>
        <v>0</v>
      </c>
      <c r="AR857" s="208" t="s">
        <v>123</v>
      </c>
      <c r="AT857" s="208" t="s">
        <v>264</v>
      </c>
      <c r="AU857" s="208" t="s">
        <v>88</v>
      </c>
      <c r="AY857" s="17" t="s">
        <v>261</v>
      </c>
      <c r="BE857" s="209">
        <f>IF(N857="základní",J857,0)</f>
        <v>0</v>
      </c>
      <c r="BF857" s="209">
        <f>IF(N857="snížená",J857,0)</f>
        <v>0</v>
      </c>
      <c r="BG857" s="209">
        <f>IF(N857="zákl. přenesená",J857,0)</f>
        <v>0</v>
      </c>
      <c r="BH857" s="209">
        <f>IF(N857="sníž. přenesená",J857,0)</f>
        <v>0</v>
      </c>
      <c r="BI857" s="209">
        <f>IF(N857="nulová",J857,0)</f>
        <v>0</v>
      </c>
      <c r="BJ857" s="17" t="s">
        <v>88</v>
      </c>
      <c r="BK857" s="209">
        <f>ROUND(I857*H857,2)</f>
        <v>0</v>
      </c>
      <c r="BL857" s="17" t="s">
        <v>123</v>
      </c>
      <c r="BM857" s="208" t="s">
        <v>5889</v>
      </c>
    </row>
    <row r="858" spans="2:65" s="1" customFormat="1" ht="16.5" customHeight="1">
      <c r="B858" s="35"/>
      <c r="C858" s="197" t="s">
        <v>3153</v>
      </c>
      <c r="D858" s="197" t="s">
        <v>264</v>
      </c>
      <c r="E858" s="198" t="s">
        <v>5890</v>
      </c>
      <c r="F858" s="199" t="s">
        <v>4740</v>
      </c>
      <c r="G858" s="200" t="s">
        <v>1827</v>
      </c>
      <c r="H858" s="201">
        <v>1</v>
      </c>
      <c r="I858" s="202"/>
      <c r="J858" s="203">
        <f>ROUND(I858*H858,2)</f>
        <v>0</v>
      </c>
      <c r="K858" s="199" t="s">
        <v>411</v>
      </c>
      <c r="L858" s="39"/>
      <c r="M858" s="204" t="s">
        <v>1</v>
      </c>
      <c r="N858" s="205" t="s">
        <v>46</v>
      </c>
      <c r="O858" s="67"/>
      <c r="P858" s="206">
        <f>O858*H858</f>
        <v>0</v>
      </c>
      <c r="Q858" s="206">
        <v>0</v>
      </c>
      <c r="R858" s="206">
        <f>Q858*H858</f>
        <v>0</v>
      </c>
      <c r="S858" s="206">
        <v>0</v>
      </c>
      <c r="T858" s="207">
        <f>S858*H858</f>
        <v>0</v>
      </c>
      <c r="AR858" s="208" t="s">
        <v>123</v>
      </c>
      <c r="AT858" s="208" t="s">
        <v>264</v>
      </c>
      <c r="AU858" s="208" t="s">
        <v>88</v>
      </c>
      <c r="AY858" s="17" t="s">
        <v>261</v>
      </c>
      <c r="BE858" s="209">
        <f>IF(N858="základní",J858,0)</f>
        <v>0</v>
      </c>
      <c r="BF858" s="209">
        <f>IF(N858="snížená",J858,0)</f>
        <v>0</v>
      </c>
      <c r="BG858" s="209">
        <f>IF(N858="zákl. přenesená",J858,0)</f>
        <v>0</v>
      </c>
      <c r="BH858" s="209">
        <f>IF(N858="sníž. přenesená",J858,0)</f>
        <v>0</v>
      </c>
      <c r="BI858" s="209">
        <f>IF(N858="nulová",J858,0)</f>
        <v>0</v>
      </c>
      <c r="BJ858" s="17" t="s">
        <v>88</v>
      </c>
      <c r="BK858" s="209">
        <f>ROUND(I858*H858,2)</f>
        <v>0</v>
      </c>
      <c r="BL858" s="17" t="s">
        <v>123</v>
      </c>
      <c r="BM858" s="208" t="s">
        <v>5891</v>
      </c>
    </row>
    <row r="859" spans="2:65" s="11" customFormat="1" ht="25.9" customHeight="1">
      <c r="B859" s="181"/>
      <c r="C859" s="182"/>
      <c r="D859" s="183" t="s">
        <v>80</v>
      </c>
      <c r="E859" s="184" t="s">
        <v>5892</v>
      </c>
      <c r="F859" s="184" t="s">
        <v>5893</v>
      </c>
      <c r="G859" s="182"/>
      <c r="H859" s="182"/>
      <c r="I859" s="185"/>
      <c r="J859" s="186">
        <f>BK859</f>
        <v>0</v>
      </c>
      <c r="K859" s="182"/>
      <c r="L859" s="187"/>
      <c r="M859" s="188"/>
      <c r="N859" s="189"/>
      <c r="O859" s="189"/>
      <c r="P859" s="190">
        <f>SUM(P860:P890)</f>
        <v>0</v>
      </c>
      <c r="Q859" s="189"/>
      <c r="R859" s="190">
        <f>SUM(R860:R890)</f>
        <v>0</v>
      </c>
      <c r="S859" s="189"/>
      <c r="T859" s="191">
        <f>SUM(T860:T890)</f>
        <v>0</v>
      </c>
      <c r="AR859" s="192" t="s">
        <v>88</v>
      </c>
      <c r="AT859" s="193" t="s">
        <v>80</v>
      </c>
      <c r="AU859" s="193" t="s">
        <v>81</v>
      </c>
      <c r="AY859" s="192" t="s">
        <v>261</v>
      </c>
      <c r="BK859" s="194">
        <f>SUM(BK860:BK890)</f>
        <v>0</v>
      </c>
    </row>
    <row r="860" spans="2:65" s="1" customFormat="1" ht="16.5" customHeight="1">
      <c r="B860" s="35"/>
      <c r="C860" s="197" t="s">
        <v>3157</v>
      </c>
      <c r="D860" s="197" t="s">
        <v>264</v>
      </c>
      <c r="E860" s="198" t="s">
        <v>5894</v>
      </c>
      <c r="F860" s="199" t="s">
        <v>4945</v>
      </c>
      <c r="G860" s="200" t="s">
        <v>1827</v>
      </c>
      <c r="H860" s="201">
        <v>1</v>
      </c>
      <c r="I860" s="202"/>
      <c r="J860" s="203">
        <f>ROUND(I860*H860,2)</f>
        <v>0</v>
      </c>
      <c r="K860" s="199" t="s">
        <v>411</v>
      </c>
      <c r="L860" s="39"/>
      <c r="M860" s="204" t="s">
        <v>1</v>
      </c>
      <c r="N860" s="205" t="s">
        <v>46</v>
      </c>
      <c r="O860" s="67"/>
      <c r="P860" s="206">
        <f>O860*H860</f>
        <v>0</v>
      </c>
      <c r="Q860" s="206">
        <v>0</v>
      </c>
      <c r="R860" s="206">
        <f>Q860*H860</f>
        <v>0</v>
      </c>
      <c r="S860" s="206">
        <v>0</v>
      </c>
      <c r="T860" s="207">
        <f>S860*H860</f>
        <v>0</v>
      </c>
      <c r="AR860" s="208" t="s">
        <v>123</v>
      </c>
      <c r="AT860" s="208" t="s">
        <v>264</v>
      </c>
      <c r="AU860" s="208" t="s">
        <v>88</v>
      </c>
      <c r="AY860" s="17" t="s">
        <v>261</v>
      </c>
      <c r="BE860" s="209">
        <f>IF(N860="základní",J860,0)</f>
        <v>0</v>
      </c>
      <c r="BF860" s="209">
        <f>IF(N860="snížená",J860,0)</f>
        <v>0</v>
      </c>
      <c r="BG860" s="209">
        <f>IF(N860="zákl. přenesená",J860,0)</f>
        <v>0</v>
      </c>
      <c r="BH860" s="209">
        <f>IF(N860="sníž. přenesená",J860,0)</f>
        <v>0</v>
      </c>
      <c r="BI860" s="209">
        <f>IF(N860="nulová",J860,0)</f>
        <v>0</v>
      </c>
      <c r="BJ860" s="17" t="s">
        <v>88</v>
      </c>
      <c r="BK860" s="209">
        <f>ROUND(I860*H860,2)</f>
        <v>0</v>
      </c>
      <c r="BL860" s="17" t="s">
        <v>123</v>
      </c>
      <c r="BM860" s="208" t="s">
        <v>5895</v>
      </c>
    </row>
    <row r="861" spans="2:65" s="1" customFormat="1" ht="68.25">
      <c r="B861" s="35"/>
      <c r="C861" s="36"/>
      <c r="D861" s="210" t="s">
        <v>271</v>
      </c>
      <c r="E861" s="36"/>
      <c r="F861" s="211" t="s">
        <v>5896</v>
      </c>
      <c r="G861" s="36"/>
      <c r="H861" s="36"/>
      <c r="I861" s="118"/>
      <c r="J861" s="36"/>
      <c r="K861" s="36"/>
      <c r="L861" s="39"/>
      <c r="M861" s="212"/>
      <c r="N861" s="67"/>
      <c r="O861" s="67"/>
      <c r="P861" s="67"/>
      <c r="Q861" s="67"/>
      <c r="R861" s="67"/>
      <c r="S861" s="67"/>
      <c r="T861" s="68"/>
      <c r="AT861" s="17" t="s">
        <v>271</v>
      </c>
      <c r="AU861" s="17" t="s">
        <v>88</v>
      </c>
    </row>
    <row r="862" spans="2:65" s="1" customFormat="1" ht="16.5" customHeight="1">
      <c r="B862" s="35"/>
      <c r="C862" s="197" t="s">
        <v>3161</v>
      </c>
      <c r="D862" s="197" t="s">
        <v>264</v>
      </c>
      <c r="E862" s="198" t="s">
        <v>5897</v>
      </c>
      <c r="F862" s="199" t="s">
        <v>4740</v>
      </c>
      <c r="G862" s="200" t="s">
        <v>1827</v>
      </c>
      <c r="H862" s="201">
        <v>1</v>
      </c>
      <c r="I862" s="202"/>
      <c r="J862" s="203">
        <f>ROUND(I862*H862,2)</f>
        <v>0</v>
      </c>
      <c r="K862" s="199" t="s">
        <v>411</v>
      </c>
      <c r="L862" s="39"/>
      <c r="M862" s="204" t="s">
        <v>1</v>
      </c>
      <c r="N862" s="205" t="s">
        <v>46</v>
      </c>
      <c r="O862" s="67"/>
      <c r="P862" s="206">
        <f>O862*H862</f>
        <v>0</v>
      </c>
      <c r="Q862" s="206">
        <v>0</v>
      </c>
      <c r="R862" s="206">
        <f>Q862*H862</f>
        <v>0</v>
      </c>
      <c r="S862" s="206">
        <v>0</v>
      </c>
      <c r="T862" s="207">
        <f>S862*H862</f>
        <v>0</v>
      </c>
      <c r="AR862" s="208" t="s">
        <v>123</v>
      </c>
      <c r="AT862" s="208" t="s">
        <v>264</v>
      </c>
      <c r="AU862" s="208" t="s">
        <v>88</v>
      </c>
      <c r="AY862" s="17" t="s">
        <v>261</v>
      </c>
      <c r="BE862" s="209">
        <f>IF(N862="základní",J862,0)</f>
        <v>0</v>
      </c>
      <c r="BF862" s="209">
        <f>IF(N862="snížená",J862,0)</f>
        <v>0</v>
      </c>
      <c r="BG862" s="209">
        <f>IF(N862="zákl. přenesená",J862,0)</f>
        <v>0</v>
      </c>
      <c r="BH862" s="209">
        <f>IF(N862="sníž. přenesená",J862,0)</f>
        <v>0</v>
      </c>
      <c r="BI862" s="209">
        <f>IF(N862="nulová",J862,0)</f>
        <v>0</v>
      </c>
      <c r="BJ862" s="17" t="s">
        <v>88</v>
      </c>
      <c r="BK862" s="209">
        <f>ROUND(I862*H862,2)</f>
        <v>0</v>
      </c>
      <c r="BL862" s="17" t="s">
        <v>123</v>
      </c>
      <c r="BM862" s="208" t="s">
        <v>5898</v>
      </c>
    </row>
    <row r="863" spans="2:65" s="1" customFormat="1" ht="16.5" customHeight="1">
      <c r="B863" s="35"/>
      <c r="C863" s="197" t="s">
        <v>5226</v>
      </c>
      <c r="D863" s="197" t="s">
        <v>264</v>
      </c>
      <c r="E863" s="198" t="s">
        <v>5899</v>
      </c>
      <c r="F863" s="199" t="s">
        <v>4799</v>
      </c>
      <c r="G863" s="200" t="s">
        <v>1827</v>
      </c>
      <c r="H863" s="201">
        <v>1</v>
      </c>
      <c r="I863" s="202"/>
      <c r="J863" s="203">
        <f>ROUND(I863*H863,2)</f>
        <v>0</v>
      </c>
      <c r="K863" s="199" t="s">
        <v>411</v>
      </c>
      <c r="L863" s="39"/>
      <c r="M863" s="204" t="s">
        <v>1</v>
      </c>
      <c r="N863" s="205" t="s">
        <v>46</v>
      </c>
      <c r="O863" s="67"/>
      <c r="P863" s="206">
        <f>O863*H863</f>
        <v>0</v>
      </c>
      <c r="Q863" s="206">
        <v>0</v>
      </c>
      <c r="R863" s="206">
        <f>Q863*H863</f>
        <v>0</v>
      </c>
      <c r="S863" s="206">
        <v>0</v>
      </c>
      <c r="T863" s="207">
        <f>S863*H863</f>
        <v>0</v>
      </c>
      <c r="AR863" s="208" t="s">
        <v>123</v>
      </c>
      <c r="AT863" s="208" t="s">
        <v>264</v>
      </c>
      <c r="AU863" s="208" t="s">
        <v>88</v>
      </c>
      <c r="AY863" s="17" t="s">
        <v>261</v>
      </c>
      <c r="BE863" s="209">
        <f>IF(N863="základní",J863,0)</f>
        <v>0</v>
      </c>
      <c r="BF863" s="209">
        <f>IF(N863="snížená",J863,0)</f>
        <v>0</v>
      </c>
      <c r="BG863" s="209">
        <f>IF(N863="zákl. přenesená",J863,0)</f>
        <v>0</v>
      </c>
      <c r="BH863" s="209">
        <f>IF(N863="sníž. přenesená",J863,0)</f>
        <v>0</v>
      </c>
      <c r="BI863" s="209">
        <f>IF(N863="nulová",J863,0)</f>
        <v>0</v>
      </c>
      <c r="BJ863" s="17" t="s">
        <v>88</v>
      </c>
      <c r="BK863" s="209">
        <f>ROUND(I863*H863,2)</f>
        <v>0</v>
      </c>
      <c r="BL863" s="17" t="s">
        <v>123</v>
      </c>
      <c r="BM863" s="208" t="s">
        <v>5900</v>
      </c>
    </row>
    <row r="864" spans="2:65" s="1" customFormat="1" ht="29.25">
      <c r="B864" s="35"/>
      <c r="C864" s="36"/>
      <c r="D864" s="210" t="s">
        <v>271</v>
      </c>
      <c r="E864" s="36"/>
      <c r="F864" s="211" t="s">
        <v>5107</v>
      </c>
      <c r="G864" s="36"/>
      <c r="H864" s="36"/>
      <c r="I864" s="118"/>
      <c r="J864" s="36"/>
      <c r="K864" s="36"/>
      <c r="L864" s="39"/>
      <c r="M864" s="212"/>
      <c r="N864" s="67"/>
      <c r="O864" s="67"/>
      <c r="P864" s="67"/>
      <c r="Q864" s="67"/>
      <c r="R864" s="67"/>
      <c r="S864" s="67"/>
      <c r="T864" s="68"/>
      <c r="AT864" s="17" t="s">
        <v>271</v>
      </c>
      <c r="AU864" s="17" t="s">
        <v>88</v>
      </c>
    </row>
    <row r="865" spans="2:65" s="1" customFormat="1" ht="16.5" customHeight="1">
      <c r="B865" s="35"/>
      <c r="C865" s="197" t="s">
        <v>5901</v>
      </c>
      <c r="D865" s="197" t="s">
        <v>264</v>
      </c>
      <c r="E865" s="198" t="s">
        <v>5902</v>
      </c>
      <c r="F865" s="199" t="s">
        <v>4802</v>
      </c>
      <c r="G865" s="200" t="s">
        <v>1827</v>
      </c>
      <c r="H865" s="201">
        <v>1</v>
      </c>
      <c r="I865" s="202"/>
      <c r="J865" s="203">
        <f>ROUND(I865*H865,2)</f>
        <v>0</v>
      </c>
      <c r="K865" s="199" t="s">
        <v>411</v>
      </c>
      <c r="L865" s="39"/>
      <c r="M865" s="204" t="s">
        <v>1</v>
      </c>
      <c r="N865" s="205" t="s">
        <v>46</v>
      </c>
      <c r="O865" s="67"/>
      <c r="P865" s="206">
        <f>O865*H865</f>
        <v>0</v>
      </c>
      <c r="Q865" s="206">
        <v>0</v>
      </c>
      <c r="R865" s="206">
        <f>Q865*H865</f>
        <v>0</v>
      </c>
      <c r="S865" s="206">
        <v>0</v>
      </c>
      <c r="T865" s="207">
        <f>S865*H865</f>
        <v>0</v>
      </c>
      <c r="AR865" s="208" t="s">
        <v>123</v>
      </c>
      <c r="AT865" s="208" t="s">
        <v>264</v>
      </c>
      <c r="AU865" s="208" t="s">
        <v>88</v>
      </c>
      <c r="AY865" s="17" t="s">
        <v>261</v>
      </c>
      <c r="BE865" s="209">
        <f>IF(N865="základní",J865,0)</f>
        <v>0</v>
      </c>
      <c r="BF865" s="209">
        <f>IF(N865="snížená",J865,0)</f>
        <v>0</v>
      </c>
      <c r="BG865" s="209">
        <f>IF(N865="zákl. přenesená",J865,0)</f>
        <v>0</v>
      </c>
      <c r="BH865" s="209">
        <f>IF(N865="sníž. přenesená",J865,0)</f>
        <v>0</v>
      </c>
      <c r="BI865" s="209">
        <f>IF(N865="nulová",J865,0)</f>
        <v>0</v>
      </c>
      <c r="BJ865" s="17" t="s">
        <v>88</v>
      </c>
      <c r="BK865" s="209">
        <f>ROUND(I865*H865,2)</f>
        <v>0</v>
      </c>
      <c r="BL865" s="17" t="s">
        <v>123</v>
      </c>
      <c r="BM865" s="208" t="s">
        <v>5903</v>
      </c>
    </row>
    <row r="866" spans="2:65" s="1" customFormat="1" ht="16.5" customHeight="1">
      <c r="B866" s="35"/>
      <c r="C866" s="197" t="s">
        <v>5229</v>
      </c>
      <c r="D866" s="197" t="s">
        <v>264</v>
      </c>
      <c r="E866" s="198" t="s">
        <v>5904</v>
      </c>
      <c r="F866" s="199" t="s">
        <v>4804</v>
      </c>
      <c r="G866" s="200" t="s">
        <v>1827</v>
      </c>
      <c r="H866" s="201">
        <v>1</v>
      </c>
      <c r="I866" s="202"/>
      <c r="J866" s="203">
        <f>ROUND(I866*H866,2)</f>
        <v>0</v>
      </c>
      <c r="K866" s="199" t="s">
        <v>411</v>
      </c>
      <c r="L866" s="39"/>
      <c r="M866" s="204" t="s">
        <v>1</v>
      </c>
      <c r="N866" s="205" t="s">
        <v>46</v>
      </c>
      <c r="O866" s="67"/>
      <c r="P866" s="206">
        <f>O866*H866</f>
        <v>0</v>
      </c>
      <c r="Q866" s="206">
        <v>0</v>
      </c>
      <c r="R866" s="206">
        <f>Q866*H866</f>
        <v>0</v>
      </c>
      <c r="S866" s="206">
        <v>0</v>
      </c>
      <c r="T866" s="207">
        <f>S866*H866</f>
        <v>0</v>
      </c>
      <c r="AR866" s="208" t="s">
        <v>123</v>
      </c>
      <c r="AT866" s="208" t="s">
        <v>264</v>
      </c>
      <c r="AU866" s="208" t="s">
        <v>88</v>
      </c>
      <c r="AY866" s="17" t="s">
        <v>261</v>
      </c>
      <c r="BE866" s="209">
        <f>IF(N866="základní",J866,0)</f>
        <v>0</v>
      </c>
      <c r="BF866" s="209">
        <f>IF(N866="snížená",J866,0)</f>
        <v>0</v>
      </c>
      <c r="BG866" s="209">
        <f>IF(N866="zákl. přenesená",J866,0)</f>
        <v>0</v>
      </c>
      <c r="BH866" s="209">
        <f>IF(N866="sníž. přenesená",J866,0)</f>
        <v>0</v>
      </c>
      <c r="BI866" s="209">
        <f>IF(N866="nulová",J866,0)</f>
        <v>0</v>
      </c>
      <c r="BJ866" s="17" t="s">
        <v>88</v>
      </c>
      <c r="BK866" s="209">
        <f>ROUND(I866*H866,2)</f>
        <v>0</v>
      </c>
      <c r="BL866" s="17" t="s">
        <v>123</v>
      </c>
      <c r="BM866" s="208" t="s">
        <v>5905</v>
      </c>
    </row>
    <row r="867" spans="2:65" s="1" customFormat="1" ht="16.5" customHeight="1">
      <c r="B867" s="35"/>
      <c r="C867" s="197" t="s">
        <v>5906</v>
      </c>
      <c r="D867" s="197" t="s">
        <v>264</v>
      </c>
      <c r="E867" s="198" t="s">
        <v>5907</v>
      </c>
      <c r="F867" s="199" t="s">
        <v>4806</v>
      </c>
      <c r="G867" s="200" t="s">
        <v>1827</v>
      </c>
      <c r="H867" s="201">
        <v>1</v>
      </c>
      <c r="I867" s="202"/>
      <c r="J867" s="203">
        <f>ROUND(I867*H867,2)</f>
        <v>0</v>
      </c>
      <c r="K867" s="199" t="s">
        <v>411</v>
      </c>
      <c r="L867" s="39"/>
      <c r="M867" s="204" t="s">
        <v>1</v>
      </c>
      <c r="N867" s="205" t="s">
        <v>46</v>
      </c>
      <c r="O867" s="67"/>
      <c r="P867" s="206">
        <f>O867*H867</f>
        <v>0</v>
      </c>
      <c r="Q867" s="206">
        <v>0</v>
      </c>
      <c r="R867" s="206">
        <f>Q867*H867</f>
        <v>0</v>
      </c>
      <c r="S867" s="206">
        <v>0</v>
      </c>
      <c r="T867" s="207">
        <f>S867*H867</f>
        <v>0</v>
      </c>
      <c r="AR867" s="208" t="s">
        <v>123</v>
      </c>
      <c r="AT867" s="208" t="s">
        <v>264</v>
      </c>
      <c r="AU867" s="208" t="s">
        <v>88</v>
      </c>
      <c r="AY867" s="17" t="s">
        <v>261</v>
      </c>
      <c r="BE867" s="209">
        <f>IF(N867="základní",J867,0)</f>
        <v>0</v>
      </c>
      <c r="BF867" s="209">
        <f>IF(N867="snížená",J867,0)</f>
        <v>0</v>
      </c>
      <c r="BG867" s="209">
        <f>IF(N867="zákl. přenesená",J867,0)</f>
        <v>0</v>
      </c>
      <c r="BH867" s="209">
        <f>IF(N867="sníž. přenesená",J867,0)</f>
        <v>0</v>
      </c>
      <c r="BI867" s="209">
        <f>IF(N867="nulová",J867,0)</f>
        <v>0</v>
      </c>
      <c r="BJ867" s="17" t="s">
        <v>88</v>
      </c>
      <c r="BK867" s="209">
        <f>ROUND(I867*H867,2)</f>
        <v>0</v>
      </c>
      <c r="BL867" s="17" t="s">
        <v>123</v>
      </c>
      <c r="BM867" s="208" t="s">
        <v>5908</v>
      </c>
    </row>
    <row r="868" spans="2:65" s="1" customFormat="1" ht="16.5" customHeight="1">
      <c r="B868" s="35"/>
      <c r="C868" s="197" t="s">
        <v>5231</v>
      </c>
      <c r="D868" s="197" t="s">
        <v>264</v>
      </c>
      <c r="E868" s="198" t="s">
        <v>5909</v>
      </c>
      <c r="F868" s="199" t="s">
        <v>4953</v>
      </c>
      <c r="G868" s="200" t="s">
        <v>1692</v>
      </c>
      <c r="H868" s="201">
        <v>40</v>
      </c>
      <c r="I868" s="202"/>
      <c r="J868" s="203">
        <f>ROUND(I868*H868,2)</f>
        <v>0</v>
      </c>
      <c r="K868" s="199" t="s">
        <v>411</v>
      </c>
      <c r="L868" s="39"/>
      <c r="M868" s="204" t="s">
        <v>1</v>
      </c>
      <c r="N868" s="205" t="s">
        <v>46</v>
      </c>
      <c r="O868" s="67"/>
      <c r="P868" s="206">
        <f>O868*H868</f>
        <v>0</v>
      </c>
      <c r="Q868" s="206">
        <v>0</v>
      </c>
      <c r="R868" s="206">
        <f>Q868*H868</f>
        <v>0</v>
      </c>
      <c r="S868" s="206">
        <v>0</v>
      </c>
      <c r="T868" s="207">
        <f>S868*H868</f>
        <v>0</v>
      </c>
      <c r="AR868" s="208" t="s">
        <v>123</v>
      </c>
      <c r="AT868" s="208" t="s">
        <v>264</v>
      </c>
      <c r="AU868" s="208" t="s">
        <v>88</v>
      </c>
      <c r="AY868" s="17" t="s">
        <v>261</v>
      </c>
      <c r="BE868" s="209">
        <f>IF(N868="základní",J868,0)</f>
        <v>0</v>
      </c>
      <c r="BF868" s="209">
        <f>IF(N868="snížená",J868,0)</f>
        <v>0</v>
      </c>
      <c r="BG868" s="209">
        <f>IF(N868="zákl. přenesená",J868,0)</f>
        <v>0</v>
      </c>
      <c r="BH868" s="209">
        <f>IF(N868="sníž. přenesená",J868,0)</f>
        <v>0</v>
      </c>
      <c r="BI868" s="209">
        <f>IF(N868="nulová",J868,0)</f>
        <v>0</v>
      </c>
      <c r="BJ868" s="17" t="s">
        <v>88</v>
      </c>
      <c r="BK868" s="209">
        <f>ROUND(I868*H868,2)</f>
        <v>0</v>
      </c>
      <c r="BL868" s="17" t="s">
        <v>123</v>
      </c>
      <c r="BM868" s="208" t="s">
        <v>5910</v>
      </c>
    </row>
    <row r="869" spans="2:65" s="1" customFormat="1" ht="19.5">
      <c r="B869" s="35"/>
      <c r="C869" s="36"/>
      <c r="D869" s="210" t="s">
        <v>271</v>
      </c>
      <c r="E869" s="36"/>
      <c r="F869" s="211" t="s">
        <v>4820</v>
      </c>
      <c r="G869" s="36"/>
      <c r="H869" s="36"/>
      <c r="I869" s="118"/>
      <c r="J869" s="36"/>
      <c r="K869" s="36"/>
      <c r="L869" s="39"/>
      <c r="M869" s="212"/>
      <c r="N869" s="67"/>
      <c r="O869" s="67"/>
      <c r="P869" s="67"/>
      <c r="Q869" s="67"/>
      <c r="R869" s="67"/>
      <c r="S869" s="67"/>
      <c r="T869" s="68"/>
      <c r="AT869" s="17" t="s">
        <v>271</v>
      </c>
      <c r="AU869" s="17" t="s">
        <v>88</v>
      </c>
    </row>
    <row r="870" spans="2:65" s="1" customFormat="1" ht="16.5" customHeight="1">
      <c r="B870" s="35"/>
      <c r="C870" s="197" t="s">
        <v>5911</v>
      </c>
      <c r="D870" s="197" t="s">
        <v>264</v>
      </c>
      <c r="E870" s="198" t="s">
        <v>5912</v>
      </c>
      <c r="F870" s="199" t="s">
        <v>4740</v>
      </c>
      <c r="G870" s="200" t="s">
        <v>1827</v>
      </c>
      <c r="H870" s="201">
        <v>1</v>
      </c>
      <c r="I870" s="202"/>
      <c r="J870" s="203">
        <f>ROUND(I870*H870,2)</f>
        <v>0</v>
      </c>
      <c r="K870" s="199" t="s">
        <v>411</v>
      </c>
      <c r="L870" s="39"/>
      <c r="M870" s="204" t="s">
        <v>1</v>
      </c>
      <c r="N870" s="205" t="s">
        <v>46</v>
      </c>
      <c r="O870" s="67"/>
      <c r="P870" s="206">
        <f>O870*H870</f>
        <v>0</v>
      </c>
      <c r="Q870" s="206">
        <v>0</v>
      </c>
      <c r="R870" s="206">
        <f>Q870*H870</f>
        <v>0</v>
      </c>
      <c r="S870" s="206">
        <v>0</v>
      </c>
      <c r="T870" s="207">
        <f>S870*H870</f>
        <v>0</v>
      </c>
      <c r="AR870" s="208" t="s">
        <v>123</v>
      </c>
      <c r="AT870" s="208" t="s">
        <v>264</v>
      </c>
      <c r="AU870" s="208" t="s">
        <v>88</v>
      </c>
      <c r="AY870" s="17" t="s">
        <v>261</v>
      </c>
      <c r="BE870" s="209">
        <f>IF(N870="základní",J870,0)</f>
        <v>0</v>
      </c>
      <c r="BF870" s="209">
        <f>IF(N870="snížená",J870,0)</f>
        <v>0</v>
      </c>
      <c r="BG870" s="209">
        <f>IF(N870="zákl. přenesená",J870,0)</f>
        <v>0</v>
      </c>
      <c r="BH870" s="209">
        <f>IF(N870="sníž. přenesená",J870,0)</f>
        <v>0</v>
      </c>
      <c r="BI870" s="209">
        <f>IF(N870="nulová",J870,0)</f>
        <v>0</v>
      </c>
      <c r="BJ870" s="17" t="s">
        <v>88</v>
      </c>
      <c r="BK870" s="209">
        <f>ROUND(I870*H870,2)</f>
        <v>0</v>
      </c>
      <c r="BL870" s="17" t="s">
        <v>123</v>
      </c>
      <c r="BM870" s="208" t="s">
        <v>5913</v>
      </c>
    </row>
    <row r="871" spans="2:65" s="1" customFormat="1" ht="16.5" customHeight="1">
      <c r="B871" s="35"/>
      <c r="C871" s="197" t="s">
        <v>5233</v>
      </c>
      <c r="D871" s="197" t="s">
        <v>264</v>
      </c>
      <c r="E871" s="198" t="s">
        <v>5914</v>
      </c>
      <c r="F871" s="199" t="s">
        <v>5915</v>
      </c>
      <c r="G871" s="200" t="s">
        <v>1827</v>
      </c>
      <c r="H871" s="201">
        <v>1</v>
      </c>
      <c r="I871" s="202"/>
      <c r="J871" s="203">
        <f>ROUND(I871*H871,2)</f>
        <v>0</v>
      </c>
      <c r="K871" s="199" t="s">
        <v>411</v>
      </c>
      <c r="L871" s="39"/>
      <c r="M871" s="204" t="s">
        <v>1</v>
      </c>
      <c r="N871" s="205" t="s">
        <v>46</v>
      </c>
      <c r="O871" s="67"/>
      <c r="P871" s="206">
        <f>O871*H871</f>
        <v>0</v>
      </c>
      <c r="Q871" s="206">
        <v>0</v>
      </c>
      <c r="R871" s="206">
        <f>Q871*H871</f>
        <v>0</v>
      </c>
      <c r="S871" s="206">
        <v>0</v>
      </c>
      <c r="T871" s="207">
        <f>S871*H871</f>
        <v>0</v>
      </c>
      <c r="AR871" s="208" t="s">
        <v>123</v>
      </c>
      <c r="AT871" s="208" t="s">
        <v>264</v>
      </c>
      <c r="AU871" s="208" t="s">
        <v>88</v>
      </c>
      <c r="AY871" s="17" t="s">
        <v>261</v>
      </c>
      <c r="BE871" s="209">
        <f>IF(N871="základní",J871,0)</f>
        <v>0</v>
      </c>
      <c r="BF871" s="209">
        <f>IF(N871="snížená",J871,0)</f>
        <v>0</v>
      </c>
      <c r="BG871" s="209">
        <f>IF(N871="zákl. přenesená",J871,0)</f>
        <v>0</v>
      </c>
      <c r="BH871" s="209">
        <f>IF(N871="sníž. přenesená",J871,0)</f>
        <v>0</v>
      </c>
      <c r="BI871" s="209">
        <f>IF(N871="nulová",J871,0)</f>
        <v>0</v>
      </c>
      <c r="BJ871" s="17" t="s">
        <v>88</v>
      </c>
      <c r="BK871" s="209">
        <f>ROUND(I871*H871,2)</f>
        <v>0</v>
      </c>
      <c r="BL871" s="17" t="s">
        <v>123</v>
      </c>
      <c r="BM871" s="208" t="s">
        <v>5916</v>
      </c>
    </row>
    <row r="872" spans="2:65" s="1" customFormat="1" ht="19.5">
      <c r="B872" s="35"/>
      <c r="C872" s="36"/>
      <c r="D872" s="210" t="s">
        <v>271</v>
      </c>
      <c r="E872" s="36"/>
      <c r="F872" s="211" t="s">
        <v>5917</v>
      </c>
      <c r="G872" s="36"/>
      <c r="H872" s="36"/>
      <c r="I872" s="118"/>
      <c r="J872" s="36"/>
      <c r="K872" s="36"/>
      <c r="L872" s="39"/>
      <c r="M872" s="212"/>
      <c r="N872" s="67"/>
      <c r="O872" s="67"/>
      <c r="P872" s="67"/>
      <c r="Q872" s="67"/>
      <c r="R872" s="67"/>
      <c r="S872" s="67"/>
      <c r="T872" s="68"/>
      <c r="AT872" s="17" t="s">
        <v>271</v>
      </c>
      <c r="AU872" s="17" t="s">
        <v>88</v>
      </c>
    </row>
    <row r="873" spans="2:65" s="1" customFormat="1" ht="16.5" customHeight="1">
      <c r="B873" s="35"/>
      <c r="C873" s="197" t="s">
        <v>5918</v>
      </c>
      <c r="D873" s="197" t="s">
        <v>264</v>
      </c>
      <c r="E873" s="198" t="s">
        <v>5919</v>
      </c>
      <c r="F873" s="199" t="s">
        <v>5920</v>
      </c>
      <c r="G873" s="200" t="s">
        <v>1827</v>
      </c>
      <c r="H873" s="201">
        <v>2</v>
      </c>
      <c r="I873" s="202"/>
      <c r="J873" s="203">
        <f t="shared" ref="J873:J878" si="340">ROUND(I873*H873,2)</f>
        <v>0</v>
      </c>
      <c r="K873" s="199" t="s">
        <v>411</v>
      </c>
      <c r="L873" s="39"/>
      <c r="M873" s="204" t="s">
        <v>1</v>
      </c>
      <c r="N873" s="205" t="s">
        <v>46</v>
      </c>
      <c r="O873" s="67"/>
      <c r="P873" s="206">
        <f t="shared" ref="P873:P878" si="341">O873*H873</f>
        <v>0</v>
      </c>
      <c r="Q873" s="206">
        <v>0</v>
      </c>
      <c r="R873" s="206">
        <f t="shared" ref="R873:R878" si="342">Q873*H873</f>
        <v>0</v>
      </c>
      <c r="S873" s="206">
        <v>0</v>
      </c>
      <c r="T873" s="207">
        <f t="shared" ref="T873:T878" si="343">S873*H873</f>
        <v>0</v>
      </c>
      <c r="AR873" s="208" t="s">
        <v>123</v>
      </c>
      <c r="AT873" s="208" t="s">
        <v>264</v>
      </c>
      <c r="AU873" s="208" t="s">
        <v>88</v>
      </c>
      <c r="AY873" s="17" t="s">
        <v>261</v>
      </c>
      <c r="BE873" s="209">
        <f t="shared" ref="BE873:BE878" si="344">IF(N873="základní",J873,0)</f>
        <v>0</v>
      </c>
      <c r="BF873" s="209">
        <f t="shared" ref="BF873:BF878" si="345">IF(N873="snížená",J873,0)</f>
        <v>0</v>
      </c>
      <c r="BG873" s="209">
        <f t="shared" ref="BG873:BG878" si="346">IF(N873="zákl. přenesená",J873,0)</f>
        <v>0</v>
      </c>
      <c r="BH873" s="209">
        <f t="shared" ref="BH873:BH878" si="347">IF(N873="sníž. přenesená",J873,0)</f>
        <v>0</v>
      </c>
      <c r="BI873" s="209">
        <f t="shared" ref="BI873:BI878" si="348">IF(N873="nulová",J873,0)</f>
        <v>0</v>
      </c>
      <c r="BJ873" s="17" t="s">
        <v>88</v>
      </c>
      <c r="BK873" s="209">
        <f t="shared" ref="BK873:BK878" si="349">ROUND(I873*H873,2)</f>
        <v>0</v>
      </c>
      <c r="BL873" s="17" t="s">
        <v>123</v>
      </c>
      <c r="BM873" s="208" t="s">
        <v>5921</v>
      </c>
    </row>
    <row r="874" spans="2:65" s="1" customFormat="1" ht="16.5" customHeight="1">
      <c r="B874" s="35"/>
      <c r="C874" s="197" t="s">
        <v>5235</v>
      </c>
      <c r="D874" s="197" t="s">
        <v>264</v>
      </c>
      <c r="E874" s="198" t="s">
        <v>5922</v>
      </c>
      <c r="F874" s="199" t="s">
        <v>5923</v>
      </c>
      <c r="G874" s="200" t="s">
        <v>1827</v>
      </c>
      <c r="H874" s="201">
        <v>1</v>
      </c>
      <c r="I874" s="202"/>
      <c r="J874" s="203">
        <f t="shared" si="340"/>
        <v>0</v>
      </c>
      <c r="K874" s="199" t="s">
        <v>411</v>
      </c>
      <c r="L874" s="39"/>
      <c r="M874" s="204" t="s">
        <v>1</v>
      </c>
      <c r="N874" s="205" t="s">
        <v>46</v>
      </c>
      <c r="O874" s="67"/>
      <c r="P874" s="206">
        <f t="shared" si="341"/>
        <v>0</v>
      </c>
      <c r="Q874" s="206">
        <v>0</v>
      </c>
      <c r="R874" s="206">
        <f t="shared" si="342"/>
        <v>0</v>
      </c>
      <c r="S874" s="206">
        <v>0</v>
      </c>
      <c r="T874" s="207">
        <f t="shared" si="343"/>
        <v>0</v>
      </c>
      <c r="AR874" s="208" t="s">
        <v>123</v>
      </c>
      <c r="AT874" s="208" t="s">
        <v>264</v>
      </c>
      <c r="AU874" s="208" t="s">
        <v>88</v>
      </c>
      <c r="AY874" s="17" t="s">
        <v>261</v>
      </c>
      <c r="BE874" s="209">
        <f t="shared" si="344"/>
        <v>0</v>
      </c>
      <c r="BF874" s="209">
        <f t="shared" si="345"/>
        <v>0</v>
      </c>
      <c r="BG874" s="209">
        <f t="shared" si="346"/>
        <v>0</v>
      </c>
      <c r="BH874" s="209">
        <f t="shared" si="347"/>
        <v>0</v>
      </c>
      <c r="BI874" s="209">
        <f t="shared" si="348"/>
        <v>0</v>
      </c>
      <c r="BJ874" s="17" t="s">
        <v>88</v>
      </c>
      <c r="BK874" s="209">
        <f t="shared" si="349"/>
        <v>0</v>
      </c>
      <c r="BL874" s="17" t="s">
        <v>123</v>
      </c>
      <c r="BM874" s="208" t="s">
        <v>5924</v>
      </c>
    </row>
    <row r="875" spans="2:65" s="1" customFormat="1" ht="16.5" customHeight="1">
      <c r="B875" s="35"/>
      <c r="C875" s="197" t="s">
        <v>5925</v>
      </c>
      <c r="D875" s="197" t="s">
        <v>264</v>
      </c>
      <c r="E875" s="198" t="s">
        <v>5926</v>
      </c>
      <c r="F875" s="199" t="s">
        <v>4740</v>
      </c>
      <c r="G875" s="200" t="s">
        <v>1827</v>
      </c>
      <c r="H875" s="201">
        <v>1</v>
      </c>
      <c r="I875" s="202"/>
      <c r="J875" s="203">
        <f t="shared" si="340"/>
        <v>0</v>
      </c>
      <c r="K875" s="199" t="s">
        <v>411</v>
      </c>
      <c r="L875" s="39"/>
      <c r="M875" s="204" t="s">
        <v>1</v>
      </c>
      <c r="N875" s="205" t="s">
        <v>46</v>
      </c>
      <c r="O875" s="67"/>
      <c r="P875" s="206">
        <f t="shared" si="341"/>
        <v>0</v>
      </c>
      <c r="Q875" s="206">
        <v>0</v>
      </c>
      <c r="R875" s="206">
        <f t="shared" si="342"/>
        <v>0</v>
      </c>
      <c r="S875" s="206">
        <v>0</v>
      </c>
      <c r="T875" s="207">
        <f t="shared" si="343"/>
        <v>0</v>
      </c>
      <c r="AR875" s="208" t="s">
        <v>123</v>
      </c>
      <c r="AT875" s="208" t="s">
        <v>264</v>
      </c>
      <c r="AU875" s="208" t="s">
        <v>88</v>
      </c>
      <c r="AY875" s="17" t="s">
        <v>261</v>
      </c>
      <c r="BE875" s="209">
        <f t="shared" si="344"/>
        <v>0</v>
      </c>
      <c r="BF875" s="209">
        <f t="shared" si="345"/>
        <v>0</v>
      </c>
      <c r="BG875" s="209">
        <f t="shared" si="346"/>
        <v>0</v>
      </c>
      <c r="BH875" s="209">
        <f t="shared" si="347"/>
        <v>0</v>
      </c>
      <c r="BI875" s="209">
        <f t="shared" si="348"/>
        <v>0</v>
      </c>
      <c r="BJ875" s="17" t="s">
        <v>88</v>
      </c>
      <c r="BK875" s="209">
        <f t="shared" si="349"/>
        <v>0</v>
      </c>
      <c r="BL875" s="17" t="s">
        <v>123</v>
      </c>
      <c r="BM875" s="208" t="s">
        <v>5927</v>
      </c>
    </row>
    <row r="876" spans="2:65" s="1" customFormat="1" ht="16.5" customHeight="1">
      <c r="B876" s="35"/>
      <c r="C876" s="197" t="s">
        <v>5237</v>
      </c>
      <c r="D876" s="197" t="s">
        <v>264</v>
      </c>
      <c r="E876" s="198" t="s">
        <v>5928</v>
      </c>
      <c r="F876" s="199" t="s">
        <v>5929</v>
      </c>
      <c r="G876" s="200" t="s">
        <v>1827</v>
      </c>
      <c r="H876" s="201">
        <v>4</v>
      </c>
      <c r="I876" s="202"/>
      <c r="J876" s="203">
        <f t="shared" si="340"/>
        <v>0</v>
      </c>
      <c r="K876" s="199" t="s">
        <v>411</v>
      </c>
      <c r="L876" s="39"/>
      <c r="M876" s="204" t="s">
        <v>1</v>
      </c>
      <c r="N876" s="205" t="s">
        <v>46</v>
      </c>
      <c r="O876" s="67"/>
      <c r="P876" s="206">
        <f t="shared" si="341"/>
        <v>0</v>
      </c>
      <c r="Q876" s="206">
        <v>0</v>
      </c>
      <c r="R876" s="206">
        <f t="shared" si="342"/>
        <v>0</v>
      </c>
      <c r="S876" s="206">
        <v>0</v>
      </c>
      <c r="T876" s="207">
        <f t="shared" si="343"/>
        <v>0</v>
      </c>
      <c r="AR876" s="208" t="s">
        <v>123</v>
      </c>
      <c r="AT876" s="208" t="s">
        <v>264</v>
      </c>
      <c r="AU876" s="208" t="s">
        <v>88</v>
      </c>
      <c r="AY876" s="17" t="s">
        <v>261</v>
      </c>
      <c r="BE876" s="209">
        <f t="shared" si="344"/>
        <v>0</v>
      </c>
      <c r="BF876" s="209">
        <f t="shared" si="345"/>
        <v>0</v>
      </c>
      <c r="BG876" s="209">
        <f t="shared" si="346"/>
        <v>0</v>
      </c>
      <c r="BH876" s="209">
        <f t="shared" si="347"/>
        <v>0</v>
      </c>
      <c r="BI876" s="209">
        <f t="shared" si="348"/>
        <v>0</v>
      </c>
      <c r="BJ876" s="17" t="s">
        <v>88</v>
      </c>
      <c r="BK876" s="209">
        <f t="shared" si="349"/>
        <v>0</v>
      </c>
      <c r="BL876" s="17" t="s">
        <v>123</v>
      </c>
      <c r="BM876" s="208" t="s">
        <v>5930</v>
      </c>
    </row>
    <row r="877" spans="2:65" s="1" customFormat="1" ht="16.5" customHeight="1">
      <c r="B877" s="35"/>
      <c r="C877" s="197" t="s">
        <v>5931</v>
      </c>
      <c r="D877" s="197" t="s">
        <v>264</v>
      </c>
      <c r="E877" s="198" t="s">
        <v>5932</v>
      </c>
      <c r="F877" s="199" t="s">
        <v>4740</v>
      </c>
      <c r="G877" s="200" t="s">
        <v>1827</v>
      </c>
      <c r="H877" s="201">
        <v>1</v>
      </c>
      <c r="I877" s="202"/>
      <c r="J877" s="203">
        <f t="shared" si="340"/>
        <v>0</v>
      </c>
      <c r="K877" s="199" t="s">
        <v>411</v>
      </c>
      <c r="L877" s="39"/>
      <c r="M877" s="204" t="s">
        <v>1</v>
      </c>
      <c r="N877" s="205" t="s">
        <v>46</v>
      </c>
      <c r="O877" s="67"/>
      <c r="P877" s="206">
        <f t="shared" si="341"/>
        <v>0</v>
      </c>
      <c r="Q877" s="206">
        <v>0</v>
      </c>
      <c r="R877" s="206">
        <f t="shared" si="342"/>
        <v>0</v>
      </c>
      <c r="S877" s="206">
        <v>0</v>
      </c>
      <c r="T877" s="207">
        <f t="shared" si="343"/>
        <v>0</v>
      </c>
      <c r="AR877" s="208" t="s">
        <v>123</v>
      </c>
      <c r="AT877" s="208" t="s">
        <v>264</v>
      </c>
      <c r="AU877" s="208" t="s">
        <v>88</v>
      </c>
      <c r="AY877" s="17" t="s">
        <v>261</v>
      </c>
      <c r="BE877" s="209">
        <f t="shared" si="344"/>
        <v>0</v>
      </c>
      <c r="BF877" s="209">
        <f t="shared" si="345"/>
        <v>0</v>
      </c>
      <c r="BG877" s="209">
        <f t="shared" si="346"/>
        <v>0</v>
      </c>
      <c r="BH877" s="209">
        <f t="shared" si="347"/>
        <v>0</v>
      </c>
      <c r="BI877" s="209">
        <f t="shared" si="348"/>
        <v>0</v>
      </c>
      <c r="BJ877" s="17" t="s">
        <v>88</v>
      </c>
      <c r="BK877" s="209">
        <f t="shared" si="349"/>
        <v>0</v>
      </c>
      <c r="BL877" s="17" t="s">
        <v>123</v>
      </c>
      <c r="BM877" s="208" t="s">
        <v>5933</v>
      </c>
    </row>
    <row r="878" spans="2:65" s="1" customFormat="1" ht="24" customHeight="1">
      <c r="B878" s="35"/>
      <c r="C878" s="197" t="s">
        <v>5239</v>
      </c>
      <c r="D878" s="197" t="s">
        <v>264</v>
      </c>
      <c r="E878" s="198" t="s">
        <v>5934</v>
      </c>
      <c r="F878" s="199" t="s">
        <v>5355</v>
      </c>
      <c r="G878" s="200" t="s">
        <v>1827</v>
      </c>
      <c r="H878" s="201">
        <v>15</v>
      </c>
      <c r="I878" s="202"/>
      <c r="J878" s="203">
        <f t="shared" si="340"/>
        <v>0</v>
      </c>
      <c r="K878" s="199" t="s">
        <v>411</v>
      </c>
      <c r="L878" s="39"/>
      <c r="M878" s="204" t="s">
        <v>1</v>
      </c>
      <c r="N878" s="205" t="s">
        <v>46</v>
      </c>
      <c r="O878" s="67"/>
      <c r="P878" s="206">
        <f t="shared" si="341"/>
        <v>0</v>
      </c>
      <c r="Q878" s="206">
        <v>0</v>
      </c>
      <c r="R878" s="206">
        <f t="shared" si="342"/>
        <v>0</v>
      </c>
      <c r="S878" s="206">
        <v>0</v>
      </c>
      <c r="T878" s="207">
        <f t="shared" si="343"/>
        <v>0</v>
      </c>
      <c r="AR878" s="208" t="s">
        <v>123</v>
      </c>
      <c r="AT878" s="208" t="s">
        <v>264</v>
      </c>
      <c r="AU878" s="208" t="s">
        <v>88</v>
      </c>
      <c r="AY878" s="17" t="s">
        <v>261</v>
      </c>
      <c r="BE878" s="209">
        <f t="shared" si="344"/>
        <v>0</v>
      </c>
      <c r="BF878" s="209">
        <f t="shared" si="345"/>
        <v>0</v>
      </c>
      <c r="BG878" s="209">
        <f t="shared" si="346"/>
        <v>0</v>
      </c>
      <c r="BH878" s="209">
        <f t="shared" si="347"/>
        <v>0</v>
      </c>
      <c r="BI878" s="209">
        <f t="shared" si="348"/>
        <v>0</v>
      </c>
      <c r="BJ878" s="17" t="s">
        <v>88</v>
      </c>
      <c r="BK878" s="209">
        <f t="shared" si="349"/>
        <v>0</v>
      </c>
      <c r="BL878" s="17" t="s">
        <v>123</v>
      </c>
      <c r="BM878" s="208" t="s">
        <v>5935</v>
      </c>
    </row>
    <row r="879" spans="2:65" s="1" customFormat="1" ht="19.5">
      <c r="B879" s="35"/>
      <c r="C879" s="36"/>
      <c r="D879" s="210" t="s">
        <v>271</v>
      </c>
      <c r="E879" s="36"/>
      <c r="F879" s="211" t="s">
        <v>5040</v>
      </c>
      <c r="G879" s="36"/>
      <c r="H879" s="36"/>
      <c r="I879" s="118"/>
      <c r="J879" s="36"/>
      <c r="K879" s="36"/>
      <c r="L879" s="39"/>
      <c r="M879" s="212"/>
      <c r="N879" s="67"/>
      <c r="O879" s="67"/>
      <c r="P879" s="67"/>
      <c r="Q879" s="67"/>
      <c r="R879" s="67"/>
      <c r="S879" s="67"/>
      <c r="T879" s="68"/>
      <c r="AT879" s="17" t="s">
        <v>271</v>
      </c>
      <c r="AU879" s="17" t="s">
        <v>88</v>
      </c>
    </row>
    <row r="880" spans="2:65" s="1" customFormat="1" ht="16.5" customHeight="1">
      <c r="B880" s="35"/>
      <c r="C880" s="197" t="s">
        <v>5936</v>
      </c>
      <c r="D880" s="197" t="s">
        <v>264</v>
      </c>
      <c r="E880" s="198" t="s">
        <v>5937</v>
      </c>
      <c r="F880" s="199" t="s">
        <v>5938</v>
      </c>
      <c r="G880" s="200" t="s">
        <v>1827</v>
      </c>
      <c r="H880" s="201">
        <v>4</v>
      </c>
      <c r="I880" s="202"/>
      <c r="J880" s="203">
        <f t="shared" ref="J880:J890" si="350">ROUND(I880*H880,2)</f>
        <v>0</v>
      </c>
      <c r="K880" s="199" t="s">
        <v>411</v>
      </c>
      <c r="L880" s="39"/>
      <c r="M880" s="204" t="s">
        <v>1</v>
      </c>
      <c r="N880" s="205" t="s">
        <v>46</v>
      </c>
      <c r="O880" s="67"/>
      <c r="P880" s="206">
        <f t="shared" ref="P880:P890" si="351">O880*H880</f>
        <v>0</v>
      </c>
      <c r="Q880" s="206">
        <v>0</v>
      </c>
      <c r="R880" s="206">
        <f t="shared" ref="R880:R890" si="352">Q880*H880</f>
        <v>0</v>
      </c>
      <c r="S880" s="206">
        <v>0</v>
      </c>
      <c r="T880" s="207">
        <f t="shared" ref="T880:T890" si="353">S880*H880</f>
        <v>0</v>
      </c>
      <c r="AR880" s="208" t="s">
        <v>123</v>
      </c>
      <c r="AT880" s="208" t="s">
        <v>264</v>
      </c>
      <c r="AU880" s="208" t="s">
        <v>88</v>
      </c>
      <c r="AY880" s="17" t="s">
        <v>261</v>
      </c>
      <c r="BE880" s="209">
        <f t="shared" ref="BE880:BE890" si="354">IF(N880="základní",J880,0)</f>
        <v>0</v>
      </c>
      <c r="BF880" s="209">
        <f t="shared" ref="BF880:BF890" si="355">IF(N880="snížená",J880,0)</f>
        <v>0</v>
      </c>
      <c r="BG880" s="209">
        <f t="shared" ref="BG880:BG890" si="356">IF(N880="zákl. přenesená",J880,0)</f>
        <v>0</v>
      </c>
      <c r="BH880" s="209">
        <f t="shared" ref="BH880:BH890" si="357">IF(N880="sníž. přenesená",J880,0)</f>
        <v>0</v>
      </c>
      <c r="BI880" s="209">
        <f t="shared" ref="BI880:BI890" si="358">IF(N880="nulová",J880,0)</f>
        <v>0</v>
      </c>
      <c r="BJ880" s="17" t="s">
        <v>88</v>
      </c>
      <c r="BK880" s="209">
        <f t="shared" ref="BK880:BK890" si="359">ROUND(I880*H880,2)</f>
        <v>0</v>
      </c>
      <c r="BL880" s="17" t="s">
        <v>123</v>
      </c>
      <c r="BM880" s="208" t="s">
        <v>5939</v>
      </c>
    </row>
    <row r="881" spans="2:65" s="1" customFormat="1" ht="16.5" customHeight="1">
      <c r="B881" s="35"/>
      <c r="C881" s="197" t="s">
        <v>5241</v>
      </c>
      <c r="D881" s="197" t="s">
        <v>264</v>
      </c>
      <c r="E881" s="198" t="s">
        <v>5940</v>
      </c>
      <c r="F881" s="199" t="s">
        <v>5941</v>
      </c>
      <c r="G881" s="200" t="s">
        <v>1827</v>
      </c>
      <c r="H881" s="201">
        <v>1</v>
      </c>
      <c r="I881" s="202"/>
      <c r="J881" s="203">
        <f t="shared" si="350"/>
        <v>0</v>
      </c>
      <c r="K881" s="199" t="s">
        <v>411</v>
      </c>
      <c r="L881" s="39"/>
      <c r="M881" s="204" t="s">
        <v>1</v>
      </c>
      <c r="N881" s="205" t="s">
        <v>46</v>
      </c>
      <c r="O881" s="67"/>
      <c r="P881" s="206">
        <f t="shared" si="351"/>
        <v>0</v>
      </c>
      <c r="Q881" s="206">
        <v>0</v>
      </c>
      <c r="R881" s="206">
        <f t="shared" si="352"/>
        <v>0</v>
      </c>
      <c r="S881" s="206">
        <v>0</v>
      </c>
      <c r="T881" s="207">
        <f t="shared" si="353"/>
        <v>0</v>
      </c>
      <c r="AR881" s="208" t="s">
        <v>123</v>
      </c>
      <c r="AT881" s="208" t="s">
        <v>264</v>
      </c>
      <c r="AU881" s="208" t="s">
        <v>88</v>
      </c>
      <c r="AY881" s="17" t="s">
        <v>261</v>
      </c>
      <c r="BE881" s="209">
        <f t="shared" si="354"/>
        <v>0</v>
      </c>
      <c r="BF881" s="209">
        <f t="shared" si="355"/>
        <v>0</v>
      </c>
      <c r="BG881" s="209">
        <f t="shared" si="356"/>
        <v>0</v>
      </c>
      <c r="BH881" s="209">
        <f t="shared" si="357"/>
        <v>0</v>
      </c>
      <c r="BI881" s="209">
        <f t="shared" si="358"/>
        <v>0</v>
      </c>
      <c r="BJ881" s="17" t="s">
        <v>88</v>
      </c>
      <c r="BK881" s="209">
        <f t="shared" si="359"/>
        <v>0</v>
      </c>
      <c r="BL881" s="17" t="s">
        <v>123</v>
      </c>
      <c r="BM881" s="208" t="s">
        <v>5942</v>
      </c>
    </row>
    <row r="882" spans="2:65" s="1" customFormat="1" ht="16.5" customHeight="1">
      <c r="B882" s="35"/>
      <c r="C882" s="197" t="s">
        <v>5943</v>
      </c>
      <c r="D882" s="197" t="s">
        <v>264</v>
      </c>
      <c r="E882" s="198" t="s">
        <v>5944</v>
      </c>
      <c r="F882" s="199" t="s">
        <v>4888</v>
      </c>
      <c r="G882" s="200" t="s">
        <v>1827</v>
      </c>
      <c r="H882" s="201">
        <v>1</v>
      </c>
      <c r="I882" s="202"/>
      <c r="J882" s="203">
        <f t="shared" si="350"/>
        <v>0</v>
      </c>
      <c r="K882" s="199" t="s">
        <v>411</v>
      </c>
      <c r="L882" s="39"/>
      <c r="M882" s="204" t="s">
        <v>1</v>
      </c>
      <c r="N882" s="205" t="s">
        <v>46</v>
      </c>
      <c r="O882" s="67"/>
      <c r="P882" s="206">
        <f t="shared" si="351"/>
        <v>0</v>
      </c>
      <c r="Q882" s="206">
        <v>0</v>
      </c>
      <c r="R882" s="206">
        <f t="shared" si="352"/>
        <v>0</v>
      </c>
      <c r="S882" s="206">
        <v>0</v>
      </c>
      <c r="T882" s="207">
        <f t="shared" si="353"/>
        <v>0</v>
      </c>
      <c r="AR882" s="208" t="s">
        <v>123</v>
      </c>
      <c r="AT882" s="208" t="s">
        <v>264</v>
      </c>
      <c r="AU882" s="208" t="s">
        <v>88</v>
      </c>
      <c r="AY882" s="17" t="s">
        <v>261</v>
      </c>
      <c r="BE882" s="209">
        <f t="shared" si="354"/>
        <v>0</v>
      </c>
      <c r="BF882" s="209">
        <f t="shared" si="355"/>
        <v>0</v>
      </c>
      <c r="BG882" s="209">
        <f t="shared" si="356"/>
        <v>0</v>
      </c>
      <c r="BH882" s="209">
        <f t="shared" si="357"/>
        <v>0</v>
      </c>
      <c r="BI882" s="209">
        <f t="shared" si="358"/>
        <v>0</v>
      </c>
      <c r="BJ882" s="17" t="s">
        <v>88</v>
      </c>
      <c r="BK882" s="209">
        <f t="shared" si="359"/>
        <v>0</v>
      </c>
      <c r="BL882" s="17" t="s">
        <v>123</v>
      </c>
      <c r="BM882" s="208" t="s">
        <v>5945</v>
      </c>
    </row>
    <row r="883" spans="2:65" s="1" customFormat="1" ht="16.5" customHeight="1">
      <c r="B883" s="35"/>
      <c r="C883" s="197" t="s">
        <v>5243</v>
      </c>
      <c r="D883" s="197" t="s">
        <v>264</v>
      </c>
      <c r="E883" s="198" t="s">
        <v>5946</v>
      </c>
      <c r="F883" s="199" t="s">
        <v>5032</v>
      </c>
      <c r="G883" s="200" t="s">
        <v>1827</v>
      </c>
      <c r="H883" s="201">
        <v>1</v>
      </c>
      <c r="I883" s="202"/>
      <c r="J883" s="203">
        <f t="shared" si="350"/>
        <v>0</v>
      </c>
      <c r="K883" s="199" t="s">
        <v>411</v>
      </c>
      <c r="L883" s="39"/>
      <c r="M883" s="204" t="s">
        <v>1</v>
      </c>
      <c r="N883" s="205" t="s">
        <v>46</v>
      </c>
      <c r="O883" s="67"/>
      <c r="P883" s="206">
        <f t="shared" si="351"/>
        <v>0</v>
      </c>
      <c r="Q883" s="206">
        <v>0</v>
      </c>
      <c r="R883" s="206">
        <f t="shared" si="352"/>
        <v>0</v>
      </c>
      <c r="S883" s="206">
        <v>0</v>
      </c>
      <c r="T883" s="207">
        <f t="shared" si="353"/>
        <v>0</v>
      </c>
      <c r="AR883" s="208" t="s">
        <v>123</v>
      </c>
      <c r="AT883" s="208" t="s">
        <v>264</v>
      </c>
      <c r="AU883" s="208" t="s">
        <v>88</v>
      </c>
      <c r="AY883" s="17" t="s">
        <v>261</v>
      </c>
      <c r="BE883" s="209">
        <f t="shared" si="354"/>
        <v>0</v>
      </c>
      <c r="BF883" s="209">
        <f t="shared" si="355"/>
        <v>0</v>
      </c>
      <c r="BG883" s="209">
        <f t="shared" si="356"/>
        <v>0</v>
      </c>
      <c r="BH883" s="209">
        <f t="shared" si="357"/>
        <v>0</v>
      </c>
      <c r="BI883" s="209">
        <f t="shared" si="358"/>
        <v>0</v>
      </c>
      <c r="BJ883" s="17" t="s">
        <v>88</v>
      </c>
      <c r="BK883" s="209">
        <f t="shared" si="359"/>
        <v>0</v>
      </c>
      <c r="BL883" s="17" t="s">
        <v>123</v>
      </c>
      <c r="BM883" s="208" t="s">
        <v>5947</v>
      </c>
    </row>
    <row r="884" spans="2:65" s="1" customFormat="1" ht="16.5" customHeight="1">
      <c r="B884" s="35"/>
      <c r="C884" s="197" t="s">
        <v>5948</v>
      </c>
      <c r="D884" s="197" t="s">
        <v>264</v>
      </c>
      <c r="E884" s="198" t="s">
        <v>5949</v>
      </c>
      <c r="F884" s="199" t="s">
        <v>4740</v>
      </c>
      <c r="G884" s="200" t="s">
        <v>1827</v>
      </c>
      <c r="H884" s="201">
        <v>1</v>
      </c>
      <c r="I884" s="202"/>
      <c r="J884" s="203">
        <f t="shared" si="350"/>
        <v>0</v>
      </c>
      <c r="K884" s="199" t="s">
        <v>411</v>
      </c>
      <c r="L884" s="39"/>
      <c r="M884" s="204" t="s">
        <v>1</v>
      </c>
      <c r="N884" s="205" t="s">
        <v>46</v>
      </c>
      <c r="O884" s="67"/>
      <c r="P884" s="206">
        <f t="shared" si="351"/>
        <v>0</v>
      </c>
      <c r="Q884" s="206">
        <v>0</v>
      </c>
      <c r="R884" s="206">
        <f t="shared" si="352"/>
        <v>0</v>
      </c>
      <c r="S884" s="206">
        <v>0</v>
      </c>
      <c r="T884" s="207">
        <f t="shared" si="353"/>
        <v>0</v>
      </c>
      <c r="AR884" s="208" t="s">
        <v>123</v>
      </c>
      <c r="AT884" s="208" t="s">
        <v>264</v>
      </c>
      <c r="AU884" s="208" t="s">
        <v>88</v>
      </c>
      <c r="AY884" s="17" t="s">
        <v>261</v>
      </c>
      <c r="BE884" s="209">
        <f t="shared" si="354"/>
        <v>0</v>
      </c>
      <c r="BF884" s="209">
        <f t="shared" si="355"/>
        <v>0</v>
      </c>
      <c r="BG884" s="209">
        <f t="shared" si="356"/>
        <v>0</v>
      </c>
      <c r="BH884" s="209">
        <f t="shared" si="357"/>
        <v>0</v>
      </c>
      <c r="BI884" s="209">
        <f t="shared" si="358"/>
        <v>0</v>
      </c>
      <c r="BJ884" s="17" t="s">
        <v>88</v>
      </c>
      <c r="BK884" s="209">
        <f t="shared" si="359"/>
        <v>0</v>
      </c>
      <c r="BL884" s="17" t="s">
        <v>123</v>
      </c>
      <c r="BM884" s="208" t="s">
        <v>5950</v>
      </c>
    </row>
    <row r="885" spans="2:65" s="1" customFormat="1" ht="24" customHeight="1">
      <c r="B885" s="35"/>
      <c r="C885" s="197" t="s">
        <v>5246</v>
      </c>
      <c r="D885" s="197" t="s">
        <v>264</v>
      </c>
      <c r="E885" s="198" t="s">
        <v>5951</v>
      </c>
      <c r="F885" s="199" t="s">
        <v>4977</v>
      </c>
      <c r="G885" s="200" t="s">
        <v>1827</v>
      </c>
      <c r="H885" s="201">
        <v>2</v>
      </c>
      <c r="I885" s="202"/>
      <c r="J885" s="203">
        <f t="shared" si="350"/>
        <v>0</v>
      </c>
      <c r="K885" s="199" t="s">
        <v>411</v>
      </c>
      <c r="L885" s="39"/>
      <c r="M885" s="204" t="s">
        <v>1</v>
      </c>
      <c r="N885" s="205" t="s">
        <v>46</v>
      </c>
      <c r="O885" s="67"/>
      <c r="P885" s="206">
        <f t="shared" si="351"/>
        <v>0</v>
      </c>
      <c r="Q885" s="206">
        <v>0</v>
      </c>
      <c r="R885" s="206">
        <f t="shared" si="352"/>
        <v>0</v>
      </c>
      <c r="S885" s="206">
        <v>0</v>
      </c>
      <c r="T885" s="207">
        <f t="shared" si="353"/>
        <v>0</v>
      </c>
      <c r="AR885" s="208" t="s">
        <v>123</v>
      </c>
      <c r="AT885" s="208" t="s">
        <v>264</v>
      </c>
      <c r="AU885" s="208" t="s">
        <v>88</v>
      </c>
      <c r="AY885" s="17" t="s">
        <v>261</v>
      </c>
      <c r="BE885" s="209">
        <f t="shared" si="354"/>
        <v>0</v>
      </c>
      <c r="BF885" s="209">
        <f t="shared" si="355"/>
        <v>0</v>
      </c>
      <c r="BG885" s="209">
        <f t="shared" si="356"/>
        <v>0</v>
      </c>
      <c r="BH885" s="209">
        <f t="shared" si="357"/>
        <v>0</v>
      </c>
      <c r="BI885" s="209">
        <f t="shared" si="358"/>
        <v>0</v>
      </c>
      <c r="BJ885" s="17" t="s">
        <v>88</v>
      </c>
      <c r="BK885" s="209">
        <f t="shared" si="359"/>
        <v>0</v>
      </c>
      <c r="BL885" s="17" t="s">
        <v>123</v>
      </c>
      <c r="BM885" s="208" t="s">
        <v>5952</v>
      </c>
    </row>
    <row r="886" spans="2:65" s="1" customFormat="1" ht="24" customHeight="1">
      <c r="B886" s="35"/>
      <c r="C886" s="197" t="s">
        <v>5953</v>
      </c>
      <c r="D886" s="197" t="s">
        <v>264</v>
      </c>
      <c r="E886" s="198" t="s">
        <v>5954</v>
      </c>
      <c r="F886" s="199" t="s">
        <v>5955</v>
      </c>
      <c r="G886" s="200" t="s">
        <v>1827</v>
      </c>
      <c r="H886" s="201">
        <v>2</v>
      </c>
      <c r="I886" s="202"/>
      <c r="J886" s="203">
        <f t="shared" si="350"/>
        <v>0</v>
      </c>
      <c r="K886" s="199" t="s">
        <v>411</v>
      </c>
      <c r="L886" s="39"/>
      <c r="M886" s="204" t="s">
        <v>1</v>
      </c>
      <c r="N886" s="205" t="s">
        <v>46</v>
      </c>
      <c r="O886" s="67"/>
      <c r="P886" s="206">
        <f t="shared" si="351"/>
        <v>0</v>
      </c>
      <c r="Q886" s="206">
        <v>0</v>
      </c>
      <c r="R886" s="206">
        <f t="shared" si="352"/>
        <v>0</v>
      </c>
      <c r="S886" s="206">
        <v>0</v>
      </c>
      <c r="T886" s="207">
        <f t="shared" si="353"/>
        <v>0</v>
      </c>
      <c r="AR886" s="208" t="s">
        <v>123</v>
      </c>
      <c r="AT886" s="208" t="s">
        <v>264</v>
      </c>
      <c r="AU886" s="208" t="s">
        <v>88</v>
      </c>
      <c r="AY886" s="17" t="s">
        <v>261</v>
      </c>
      <c r="BE886" s="209">
        <f t="shared" si="354"/>
        <v>0</v>
      </c>
      <c r="BF886" s="209">
        <f t="shared" si="355"/>
        <v>0</v>
      </c>
      <c r="BG886" s="209">
        <f t="shared" si="356"/>
        <v>0</v>
      </c>
      <c r="BH886" s="209">
        <f t="shared" si="357"/>
        <v>0</v>
      </c>
      <c r="BI886" s="209">
        <f t="shared" si="358"/>
        <v>0</v>
      </c>
      <c r="BJ886" s="17" t="s">
        <v>88</v>
      </c>
      <c r="BK886" s="209">
        <f t="shared" si="359"/>
        <v>0</v>
      </c>
      <c r="BL886" s="17" t="s">
        <v>123</v>
      </c>
      <c r="BM886" s="208" t="s">
        <v>5956</v>
      </c>
    </row>
    <row r="887" spans="2:65" s="1" customFormat="1" ht="24" customHeight="1">
      <c r="B887" s="35"/>
      <c r="C887" s="197" t="s">
        <v>5249</v>
      </c>
      <c r="D887" s="197" t="s">
        <v>264</v>
      </c>
      <c r="E887" s="198" t="s">
        <v>5957</v>
      </c>
      <c r="F887" s="199" t="s">
        <v>4909</v>
      </c>
      <c r="G887" s="200" t="s">
        <v>1827</v>
      </c>
      <c r="H887" s="201">
        <v>1</v>
      </c>
      <c r="I887" s="202"/>
      <c r="J887" s="203">
        <f t="shared" si="350"/>
        <v>0</v>
      </c>
      <c r="K887" s="199" t="s">
        <v>411</v>
      </c>
      <c r="L887" s="39"/>
      <c r="M887" s="204" t="s">
        <v>1</v>
      </c>
      <c r="N887" s="205" t="s">
        <v>46</v>
      </c>
      <c r="O887" s="67"/>
      <c r="P887" s="206">
        <f t="shared" si="351"/>
        <v>0</v>
      </c>
      <c r="Q887" s="206">
        <v>0</v>
      </c>
      <c r="R887" s="206">
        <f t="shared" si="352"/>
        <v>0</v>
      </c>
      <c r="S887" s="206">
        <v>0</v>
      </c>
      <c r="T887" s="207">
        <f t="shared" si="353"/>
        <v>0</v>
      </c>
      <c r="AR887" s="208" t="s">
        <v>123</v>
      </c>
      <c r="AT887" s="208" t="s">
        <v>264</v>
      </c>
      <c r="AU887" s="208" t="s">
        <v>88</v>
      </c>
      <c r="AY887" s="17" t="s">
        <v>261</v>
      </c>
      <c r="BE887" s="209">
        <f t="shared" si="354"/>
        <v>0</v>
      </c>
      <c r="BF887" s="209">
        <f t="shared" si="355"/>
        <v>0</v>
      </c>
      <c r="BG887" s="209">
        <f t="shared" si="356"/>
        <v>0</v>
      </c>
      <c r="BH887" s="209">
        <f t="shared" si="357"/>
        <v>0</v>
      </c>
      <c r="BI887" s="209">
        <f t="shared" si="358"/>
        <v>0</v>
      </c>
      <c r="BJ887" s="17" t="s">
        <v>88</v>
      </c>
      <c r="BK887" s="209">
        <f t="shared" si="359"/>
        <v>0</v>
      </c>
      <c r="BL887" s="17" t="s">
        <v>123</v>
      </c>
      <c r="BM887" s="208" t="s">
        <v>5958</v>
      </c>
    </row>
    <row r="888" spans="2:65" s="1" customFormat="1" ht="16.5" customHeight="1">
      <c r="B888" s="35"/>
      <c r="C888" s="197" t="s">
        <v>5959</v>
      </c>
      <c r="D888" s="197" t="s">
        <v>264</v>
      </c>
      <c r="E888" s="198" t="s">
        <v>5960</v>
      </c>
      <c r="F888" s="199" t="s">
        <v>4740</v>
      </c>
      <c r="G888" s="200" t="s">
        <v>1827</v>
      </c>
      <c r="H888" s="201">
        <v>1</v>
      </c>
      <c r="I888" s="202"/>
      <c r="J888" s="203">
        <f t="shared" si="350"/>
        <v>0</v>
      </c>
      <c r="K888" s="199" t="s">
        <v>411</v>
      </c>
      <c r="L888" s="39"/>
      <c r="M888" s="204" t="s">
        <v>1</v>
      </c>
      <c r="N888" s="205" t="s">
        <v>46</v>
      </c>
      <c r="O888" s="67"/>
      <c r="P888" s="206">
        <f t="shared" si="351"/>
        <v>0</v>
      </c>
      <c r="Q888" s="206">
        <v>0</v>
      </c>
      <c r="R888" s="206">
        <f t="shared" si="352"/>
        <v>0</v>
      </c>
      <c r="S888" s="206">
        <v>0</v>
      </c>
      <c r="T888" s="207">
        <f t="shared" si="353"/>
        <v>0</v>
      </c>
      <c r="AR888" s="208" t="s">
        <v>123</v>
      </c>
      <c r="AT888" s="208" t="s">
        <v>264</v>
      </c>
      <c r="AU888" s="208" t="s">
        <v>88</v>
      </c>
      <c r="AY888" s="17" t="s">
        <v>261</v>
      </c>
      <c r="BE888" s="209">
        <f t="shared" si="354"/>
        <v>0</v>
      </c>
      <c r="BF888" s="209">
        <f t="shared" si="355"/>
        <v>0</v>
      </c>
      <c r="BG888" s="209">
        <f t="shared" si="356"/>
        <v>0</v>
      </c>
      <c r="BH888" s="209">
        <f t="shared" si="357"/>
        <v>0</v>
      </c>
      <c r="BI888" s="209">
        <f t="shared" si="358"/>
        <v>0</v>
      </c>
      <c r="BJ888" s="17" t="s">
        <v>88</v>
      </c>
      <c r="BK888" s="209">
        <f t="shared" si="359"/>
        <v>0</v>
      </c>
      <c r="BL888" s="17" t="s">
        <v>123</v>
      </c>
      <c r="BM888" s="208" t="s">
        <v>5961</v>
      </c>
    </row>
    <row r="889" spans="2:65" s="1" customFormat="1" ht="16.5" customHeight="1">
      <c r="B889" s="35"/>
      <c r="C889" s="197" t="s">
        <v>5251</v>
      </c>
      <c r="D889" s="197" t="s">
        <v>264</v>
      </c>
      <c r="E889" s="198" t="s">
        <v>5962</v>
      </c>
      <c r="F889" s="199" t="s">
        <v>4895</v>
      </c>
      <c r="G889" s="200" t="s">
        <v>1692</v>
      </c>
      <c r="H889" s="201">
        <v>15</v>
      </c>
      <c r="I889" s="202"/>
      <c r="J889" s="203">
        <f t="shared" si="350"/>
        <v>0</v>
      </c>
      <c r="K889" s="199" t="s">
        <v>411</v>
      </c>
      <c r="L889" s="39"/>
      <c r="M889" s="204" t="s">
        <v>1</v>
      </c>
      <c r="N889" s="205" t="s">
        <v>46</v>
      </c>
      <c r="O889" s="67"/>
      <c r="P889" s="206">
        <f t="shared" si="351"/>
        <v>0</v>
      </c>
      <c r="Q889" s="206">
        <v>0</v>
      </c>
      <c r="R889" s="206">
        <f t="shared" si="352"/>
        <v>0</v>
      </c>
      <c r="S889" s="206">
        <v>0</v>
      </c>
      <c r="T889" s="207">
        <f t="shared" si="353"/>
        <v>0</v>
      </c>
      <c r="AR889" s="208" t="s">
        <v>123</v>
      </c>
      <c r="AT889" s="208" t="s">
        <v>264</v>
      </c>
      <c r="AU889" s="208" t="s">
        <v>88</v>
      </c>
      <c r="AY889" s="17" t="s">
        <v>261</v>
      </c>
      <c r="BE889" s="209">
        <f t="shared" si="354"/>
        <v>0</v>
      </c>
      <c r="BF889" s="209">
        <f t="shared" si="355"/>
        <v>0</v>
      </c>
      <c r="BG889" s="209">
        <f t="shared" si="356"/>
        <v>0</v>
      </c>
      <c r="BH889" s="209">
        <f t="shared" si="357"/>
        <v>0</v>
      </c>
      <c r="BI889" s="209">
        <f t="shared" si="358"/>
        <v>0</v>
      </c>
      <c r="BJ889" s="17" t="s">
        <v>88</v>
      </c>
      <c r="BK889" s="209">
        <f t="shared" si="359"/>
        <v>0</v>
      </c>
      <c r="BL889" s="17" t="s">
        <v>123</v>
      </c>
      <c r="BM889" s="208" t="s">
        <v>5963</v>
      </c>
    </row>
    <row r="890" spans="2:65" s="1" customFormat="1" ht="16.5" customHeight="1">
      <c r="B890" s="35"/>
      <c r="C890" s="197" t="s">
        <v>5964</v>
      </c>
      <c r="D890" s="197" t="s">
        <v>264</v>
      </c>
      <c r="E890" s="198" t="s">
        <v>5965</v>
      </c>
      <c r="F890" s="199" t="s">
        <v>4740</v>
      </c>
      <c r="G890" s="200" t="s">
        <v>1827</v>
      </c>
      <c r="H890" s="201">
        <v>1</v>
      </c>
      <c r="I890" s="202"/>
      <c r="J890" s="203">
        <f t="shared" si="350"/>
        <v>0</v>
      </c>
      <c r="K890" s="199" t="s">
        <v>411</v>
      </c>
      <c r="L890" s="39"/>
      <c r="M890" s="204" t="s">
        <v>1</v>
      </c>
      <c r="N890" s="205" t="s">
        <v>46</v>
      </c>
      <c r="O890" s="67"/>
      <c r="P890" s="206">
        <f t="shared" si="351"/>
        <v>0</v>
      </c>
      <c r="Q890" s="206">
        <v>0</v>
      </c>
      <c r="R890" s="206">
        <f t="shared" si="352"/>
        <v>0</v>
      </c>
      <c r="S890" s="206">
        <v>0</v>
      </c>
      <c r="T890" s="207">
        <f t="shared" si="353"/>
        <v>0</v>
      </c>
      <c r="AR890" s="208" t="s">
        <v>123</v>
      </c>
      <c r="AT890" s="208" t="s">
        <v>264</v>
      </c>
      <c r="AU890" s="208" t="s">
        <v>88</v>
      </c>
      <c r="AY890" s="17" t="s">
        <v>261</v>
      </c>
      <c r="BE890" s="209">
        <f t="shared" si="354"/>
        <v>0</v>
      </c>
      <c r="BF890" s="209">
        <f t="shared" si="355"/>
        <v>0</v>
      </c>
      <c r="BG890" s="209">
        <f t="shared" si="356"/>
        <v>0</v>
      </c>
      <c r="BH890" s="209">
        <f t="shared" si="357"/>
        <v>0</v>
      </c>
      <c r="BI890" s="209">
        <f t="shared" si="358"/>
        <v>0</v>
      </c>
      <c r="BJ890" s="17" t="s">
        <v>88</v>
      </c>
      <c r="BK890" s="209">
        <f t="shared" si="359"/>
        <v>0</v>
      </c>
      <c r="BL890" s="17" t="s">
        <v>123</v>
      </c>
      <c r="BM890" s="208" t="s">
        <v>5966</v>
      </c>
    </row>
    <row r="891" spans="2:65" s="11" customFormat="1" ht="25.9" customHeight="1">
      <c r="B891" s="181"/>
      <c r="C891" s="182"/>
      <c r="D891" s="183" t="s">
        <v>80</v>
      </c>
      <c r="E891" s="184" t="s">
        <v>5967</v>
      </c>
      <c r="F891" s="184" t="s">
        <v>5968</v>
      </c>
      <c r="G891" s="182"/>
      <c r="H891" s="182"/>
      <c r="I891" s="185"/>
      <c r="J891" s="186">
        <f>BK891</f>
        <v>0</v>
      </c>
      <c r="K891" s="182"/>
      <c r="L891" s="187"/>
      <c r="M891" s="188"/>
      <c r="N891" s="189"/>
      <c r="O891" s="189"/>
      <c r="P891" s="190">
        <f>SUM(P892:P904)</f>
        <v>0</v>
      </c>
      <c r="Q891" s="189"/>
      <c r="R891" s="190">
        <f>SUM(R892:R904)</f>
        <v>0</v>
      </c>
      <c r="S891" s="189"/>
      <c r="T891" s="191">
        <f>SUM(T892:T904)</f>
        <v>0</v>
      </c>
      <c r="AR891" s="192" t="s">
        <v>88</v>
      </c>
      <c r="AT891" s="193" t="s">
        <v>80</v>
      </c>
      <c r="AU891" s="193" t="s">
        <v>81</v>
      </c>
      <c r="AY891" s="192" t="s">
        <v>261</v>
      </c>
      <c r="BK891" s="194">
        <f>SUM(BK892:BK904)</f>
        <v>0</v>
      </c>
    </row>
    <row r="892" spans="2:65" s="1" customFormat="1" ht="16.5" customHeight="1">
      <c r="B892" s="35"/>
      <c r="C892" s="197" t="s">
        <v>5253</v>
      </c>
      <c r="D892" s="197" t="s">
        <v>264</v>
      </c>
      <c r="E892" s="198" t="s">
        <v>5969</v>
      </c>
      <c r="F892" s="199" t="s">
        <v>4982</v>
      </c>
      <c r="G892" s="200" t="s">
        <v>1692</v>
      </c>
      <c r="H892" s="201">
        <v>11</v>
      </c>
      <c r="I892" s="202"/>
      <c r="J892" s="203">
        <f t="shared" ref="J892:J904" si="360">ROUND(I892*H892,2)</f>
        <v>0</v>
      </c>
      <c r="K892" s="199" t="s">
        <v>411</v>
      </c>
      <c r="L892" s="39"/>
      <c r="M892" s="204" t="s">
        <v>1</v>
      </c>
      <c r="N892" s="205" t="s">
        <v>46</v>
      </c>
      <c r="O892" s="67"/>
      <c r="P892" s="206">
        <f t="shared" ref="P892:P904" si="361">O892*H892</f>
        <v>0</v>
      </c>
      <c r="Q892" s="206">
        <v>0</v>
      </c>
      <c r="R892" s="206">
        <f t="shared" ref="R892:R904" si="362">Q892*H892</f>
        <v>0</v>
      </c>
      <c r="S892" s="206">
        <v>0</v>
      </c>
      <c r="T892" s="207">
        <f t="shared" ref="T892:T904" si="363">S892*H892</f>
        <v>0</v>
      </c>
      <c r="AR892" s="208" t="s">
        <v>123</v>
      </c>
      <c r="AT892" s="208" t="s">
        <v>264</v>
      </c>
      <c r="AU892" s="208" t="s">
        <v>88</v>
      </c>
      <c r="AY892" s="17" t="s">
        <v>261</v>
      </c>
      <c r="BE892" s="209">
        <f t="shared" ref="BE892:BE904" si="364">IF(N892="základní",J892,0)</f>
        <v>0</v>
      </c>
      <c r="BF892" s="209">
        <f t="shared" ref="BF892:BF904" si="365">IF(N892="snížená",J892,0)</f>
        <v>0</v>
      </c>
      <c r="BG892" s="209">
        <f t="shared" ref="BG892:BG904" si="366">IF(N892="zákl. přenesená",J892,0)</f>
        <v>0</v>
      </c>
      <c r="BH892" s="209">
        <f t="shared" ref="BH892:BH904" si="367">IF(N892="sníž. přenesená",J892,0)</f>
        <v>0</v>
      </c>
      <c r="BI892" s="209">
        <f t="shared" ref="BI892:BI904" si="368">IF(N892="nulová",J892,0)</f>
        <v>0</v>
      </c>
      <c r="BJ892" s="17" t="s">
        <v>88</v>
      </c>
      <c r="BK892" s="209">
        <f t="shared" ref="BK892:BK904" si="369">ROUND(I892*H892,2)</f>
        <v>0</v>
      </c>
      <c r="BL892" s="17" t="s">
        <v>123</v>
      </c>
      <c r="BM892" s="208" t="s">
        <v>5970</v>
      </c>
    </row>
    <row r="893" spans="2:65" s="1" customFormat="1" ht="16.5" customHeight="1">
      <c r="B893" s="35"/>
      <c r="C893" s="197" t="s">
        <v>5971</v>
      </c>
      <c r="D893" s="197" t="s">
        <v>264</v>
      </c>
      <c r="E893" s="198" t="s">
        <v>5972</v>
      </c>
      <c r="F893" s="199" t="s">
        <v>4761</v>
      </c>
      <c r="G893" s="200" t="s">
        <v>1692</v>
      </c>
      <c r="H893" s="201">
        <v>11</v>
      </c>
      <c r="I893" s="202"/>
      <c r="J893" s="203">
        <f t="shared" si="360"/>
        <v>0</v>
      </c>
      <c r="K893" s="199" t="s">
        <v>411</v>
      </c>
      <c r="L893" s="39"/>
      <c r="M893" s="204" t="s">
        <v>1</v>
      </c>
      <c r="N893" s="205" t="s">
        <v>46</v>
      </c>
      <c r="O893" s="67"/>
      <c r="P893" s="206">
        <f t="shared" si="361"/>
        <v>0</v>
      </c>
      <c r="Q893" s="206">
        <v>0</v>
      </c>
      <c r="R893" s="206">
        <f t="shared" si="362"/>
        <v>0</v>
      </c>
      <c r="S893" s="206">
        <v>0</v>
      </c>
      <c r="T893" s="207">
        <f t="shared" si="363"/>
        <v>0</v>
      </c>
      <c r="AR893" s="208" t="s">
        <v>123</v>
      </c>
      <c r="AT893" s="208" t="s">
        <v>264</v>
      </c>
      <c r="AU893" s="208" t="s">
        <v>88</v>
      </c>
      <c r="AY893" s="17" t="s">
        <v>261</v>
      </c>
      <c r="BE893" s="209">
        <f t="shared" si="364"/>
        <v>0</v>
      </c>
      <c r="BF893" s="209">
        <f t="shared" si="365"/>
        <v>0</v>
      </c>
      <c r="BG893" s="209">
        <f t="shared" si="366"/>
        <v>0</v>
      </c>
      <c r="BH893" s="209">
        <f t="shared" si="367"/>
        <v>0</v>
      </c>
      <c r="BI893" s="209">
        <f t="shared" si="368"/>
        <v>0</v>
      </c>
      <c r="BJ893" s="17" t="s">
        <v>88</v>
      </c>
      <c r="BK893" s="209">
        <f t="shared" si="369"/>
        <v>0</v>
      </c>
      <c r="BL893" s="17" t="s">
        <v>123</v>
      </c>
      <c r="BM893" s="208" t="s">
        <v>5973</v>
      </c>
    </row>
    <row r="894" spans="2:65" s="1" customFormat="1" ht="16.5" customHeight="1">
      <c r="B894" s="35"/>
      <c r="C894" s="197" t="s">
        <v>5256</v>
      </c>
      <c r="D894" s="197" t="s">
        <v>264</v>
      </c>
      <c r="E894" s="198" t="s">
        <v>5974</v>
      </c>
      <c r="F894" s="199" t="s">
        <v>4914</v>
      </c>
      <c r="G894" s="200" t="s">
        <v>1692</v>
      </c>
      <c r="H894" s="201">
        <v>112</v>
      </c>
      <c r="I894" s="202"/>
      <c r="J894" s="203">
        <f t="shared" si="360"/>
        <v>0</v>
      </c>
      <c r="K894" s="199" t="s">
        <v>411</v>
      </c>
      <c r="L894" s="39"/>
      <c r="M894" s="204" t="s">
        <v>1</v>
      </c>
      <c r="N894" s="205" t="s">
        <v>46</v>
      </c>
      <c r="O894" s="67"/>
      <c r="P894" s="206">
        <f t="shared" si="361"/>
        <v>0</v>
      </c>
      <c r="Q894" s="206">
        <v>0</v>
      </c>
      <c r="R894" s="206">
        <f t="shared" si="362"/>
        <v>0</v>
      </c>
      <c r="S894" s="206">
        <v>0</v>
      </c>
      <c r="T894" s="207">
        <f t="shared" si="363"/>
        <v>0</v>
      </c>
      <c r="AR894" s="208" t="s">
        <v>123</v>
      </c>
      <c r="AT894" s="208" t="s">
        <v>264</v>
      </c>
      <c r="AU894" s="208" t="s">
        <v>88</v>
      </c>
      <c r="AY894" s="17" t="s">
        <v>261</v>
      </c>
      <c r="BE894" s="209">
        <f t="shared" si="364"/>
        <v>0</v>
      </c>
      <c r="BF894" s="209">
        <f t="shared" si="365"/>
        <v>0</v>
      </c>
      <c r="BG894" s="209">
        <f t="shared" si="366"/>
        <v>0</v>
      </c>
      <c r="BH894" s="209">
        <f t="shared" si="367"/>
        <v>0</v>
      </c>
      <c r="BI894" s="209">
        <f t="shared" si="368"/>
        <v>0</v>
      </c>
      <c r="BJ894" s="17" t="s">
        <v>88</v>
      </c>
      <c r="BK894" s="209">
        <f t="shared" si="369"/>
        <v>0</v>
      </c>
      <c r="BL894" s="17" t="s">
        <v>123</v>
      </c>
      <c r="BM894" s="208" t="s">
        <v>5975</v>
      </c>
    </row>
    <row r="895" spans="2:65" s="1" customFormat="1" ht="16.5" customHeight="1">
      <c r="B895" s="35"/>
      <c r="C895" s="197" t="s">
        <v>5976</v>
      </c>
      <c r="D895" s="197" t="s">
        <v>264</v>
      </c>
      <c r="E895" s="198" t="s">
        <v>5977</v>
      </c>
      <c r="F895" s="199" t="s">
        <v>4761</v>
      </c>
      <c r="G895" s="200" t="s">
        <v>1692</v>
      </c>
      <c r="H895" s="201">
        <v>112</v>
      </c>
      <c r="I895" s="202"/>
      <c r="J895" s="203">
        <f t="shared" si="360"/>
        <v>0</v>
      </c>
      <c r="K895" s="199" t="s">
        <v>411</v>
      </c>
      <c r="L895" s="39"/>
      <c r="M895" s="204" t="s">
        <v>1</v>
      </c>
      <c r="N895" s="205" t="s">
        <v>46</v>
      </c>
      <c r="O895" s="67"/>
      <c r="P895" s="206">
        <f t="shared" si="361"/>
        <v>0</v>
      </c>
      <c r="Q895" s="206">
        <v>0</v>
      </c>
      <c r="R895" s="206">
        <f t="shared" si="362"/>
        <v>0</v>
      </c>
      <c r="S895" s="206">
        <v>0</v>
      </c>
      <c r="T895" s="207">
        <f t="shared" si="363"/>
        <v>0</v>
      </c>
      <c r="AR895" s="208" t="s">
        <v>123</v>
      </c>
      <c r="AT895" s="208" t="s">
        <v>264</v>
      </c>
      <c r="AU895" s="208" t="s">
        <v>88</v>
      </c>
      <c r="AY895" s="17" t="s">
        <v>261</v>
      </c>
      <c r="BE895" s="209">
        <f t="shared" si="364"/>
        <v>0</v>
      </c>
      <c r="BF895" s="209">
        <f t="shared" si="365"/>
        <v>0</v>
      </c>
      <c r="BG895" s="209">
        <f t="shared" si="366"/>
        <v>0</v>
      </c>
      <c r="BH895" s="209">
        <f t="shared" si="367"/>
        <v>0</v>
      </c>
      <c r="BI895" s="209">
        <f t="shared" si="368"/>
        <v>0</v>
      </c>
      <c r="BJ895" s="17" t="s">
        <v>88</v>
      </c>
      <c r="BK895" s="209">
        <f t="shared" si="369"/>
        <v>0</v>
      </c>
      <c r="BL895" s="17" t="s">
        <v>123</v>
      </c>
      <c r="BM895" s="208" t="s">
        <v>5978</v>
      </c>
    </row>
    <row r="896" spans="2:65" s="1" customFormat="1" ht="16.5" customHeight="1">
      <c r="B896" s="35"/>
      <c r="C896" s="197" t="s">
        <v>5259</v>
      </c>
      <c r="D896" s="197" t="s">
        <v>264</v>
      </c>
      <c r="E896" s="198" t="s">
        <v>5979</v>
      </c>
      <c r="F896" s="199" t="s">
        <v>4987</v>
      </c>
      <c r="G896" s="200" t="s">
        <v>1692</v>
      </c>
      <c r="H896" s="201">
        <v>10</v>
      </c>
      <c r="I896" s="202"/>
      <c r="J896" s="203">
        <f t="shared" si="360"/>
        <v>0</v>
      </c>
      <c r="K896" s="199" t="s">
        <v>411</v>
      </c>
      <c r="L896" s="39"/>
      <c r="M896" s="204" t="s">
        <v>1</v>
      </c>
      <c r="N896" s="205" t="s">
        <v>46</v>
      </c>
      <c r="O896" s="67"/>
      <c r="P896" s="206">
        <f t="shared" si="361"/>
        <v>0</v>
      </c>
      <c r="Q896" s="206">
        <v>0</v>
      </c>
      <c r="R896" s="206">
        <f t="shared" si="362"/>
        <v>0</v>
      </c>
      <c r="S896" s="206">
        <v>0</v>
      </c>
      <c r="T896" s="207">
        <f t="shared" si="363"/>
        <v>0</v>
      </c>
      <c r="AR896" s="208" t="s">
        <v>123</v>
      </c>
      <c r="AT896" s="208" t="s">
        <v>264</v>
      </c>
      <c r="AU896" s="208" t="s">
        <v>88</v>
      </c>
      <c r="AY896" s="17" t="s">
        <v>261</v>
      </c>
      <c r="BE896" s="209">
        <f t="shared" si="364"/>
        <v>0</v>
      </c>
      <c r="BF896" s="209">
        <f t="shared" si="365"/>
        <v>0</v>
      </c>
      <c r="BG896" s="209">
        <f t="shared" si="366"/>
        <v>0</v>
      </c>
      <c r="BH896" s="209">
        <f t="shared" si="367"/>
        <v>0</v>
      </c>
      <c r="BI896" s="209">
        <f t="shared" si="368"/>
        <v>0</v>
      </c>
      <c r="BJ896" s="17" t="s">
        <v>88</v>
      </c>
      <c r="BK896" s="209">
        <f t="shared" si="369"/>
        <v>0</v>
      </c>
      <c r="BL896" s="17" t="s">
        <v>123</v>
      </c>
      <c r="BM896" s="208" t="s">
        <v>5980</v>
      </c>
    </row>
    <row r="897" spans="2:65" s="1" customFormat="1" ht="16.5" customHeight="1">
      <c r="B897" s="35"/>
      <c r="C897" s="197" t="s">
        <v>5981</v>
      </c>
      <c r="D897" s="197" t="s">
        <v>264</v>
      </c>
      <c r="E897" s="198" t="s">
        <v>5982</v>
      </c>
      <c r="F897" s="199" t="s">
        <v>4761</v>
      </c>
      <c r="G897" s="200" t="s">
        <v>1692</v>
      </c>
      <c r="H897" s="201">
        <v>10</v>
      </c>
      <c r="I897" s="202"/>
      <c r="J897" s="203">
        <f t="shared" si="360"/>
        <v>0</v>
      </c>
      <c r="K897" s="199" t="s">
        <v>411</v>
      </c>
      <c r="L897" s="39"/>
      <c r="M897" s="204" t="s">
        <v>1</v>
      </c>
      <c r="N897" s="205" t="s">
        <v>46</v>
      </c>
      <c r="O897" s="67"/>
      <c r="P897" s="206">
        <f t="shared" si="361"/>
        <v>0</v>
      </c>
      <c r="Q897" s="206">
        <v>0</v>
      </c>
      <c r="R897" s="206">
        <f t="shared" si="362"/>
        <v>0</v>
      </c>
      <c r="S897" s="206">
        <v>0</v>
      </c>
      <c r="T897" s="207">
        <f t="shared" si="363"/>
        <v>0</v>
      </c>
      <c r="AR897" s="208" t="s">
        <v>123</v>
      </c>
      <c r="AT897" s="208" t="s">
        <v>264</v>
      </c>
      <c r="AU897" s="208" t="s">
        <v>88</v>
      </c>
      <c r="AY897" s="17" t="s">
        <v>261</v>
      </c>
      <c r="BE897" s="209">
        <f t="shared" si="364"/>
        <v>0</v>
      </c>
      <c r="BF897" s="209">
        <f t="shared" si="365"/>
        <v>0</v>
      </c>
      <c r="BG897" s="209">
        <f t="shared" si="366"/>
        <v>0</v>
      </c>
      <c r="BH897" s="209">
        <f t="shared" si="367"/>
        <v>0</v>
      </c>
      <c r="BI897" s="209">
        <f t="shared" si="368"/>
        <v>0</v>
      </c>
      <c r="BJ897" s="17" t="s">
        <v>88</v>
      </c>
      <c r="BK897" s="209">
        <f t="shared" si="369"/>
        <v>0</v>
      </c>
      <c r="BL897" s="17" t="s">
        <v>123</v>
      </c>
      <c r="BM897" s="208" t="s">
        <v>5983</v>
      </c>
    </row>
    <row r="898" spans="2:65" s="1" customFormat="1" ht="16.5" customHeight="1">
      <c r="B898" s="35"/>
      <c r="C898" s="197" t="s">
        <v>5262</v>
      </c>
      <c r="D898" s="197" t="s">
        <v>264</v>
      </c>
      <c r="E898" s="198" t="s">
        <v>5984</v>
      </c>
      <c r="F898" s="199" t="s">
        <v>4929</v>
      </c>
      <c r="G898" s="200" t="s">
        <v>1692</v>
      </c>
      <c r="H898" s="201">
        <v>46</v>
      </c>
      <c r="I898" s="202"/>
      <c r="J898" s="203">
        <f t="shared" si="360"/>
        <v>0</v>
      </c>
      <c r="K898" s="199" t="s">
        <v>411</v>
      </c>
      <c r="L898" s="39"/>
      <c r="M898" s="204" t="s">
        <v>1</v>
      </c>
      <c r="N898" s="205" t="s">
        <v>46</v>
      </c>
      <c r="O898" s="67"/>
      <c r="P898" s="206">
        <f t="shared" si="361"/>
        <v>0</v>
      </c>
      <c r="Q898" s="206">
        <v>0</v>
      </c>
      <c r="R898" s="206">
        <f t="shared" si="362"/>
        <v>0</v>
      </c>
      <c r="S898" s="206">
        <v>0</v>
      </c>
      <c r="T898" s="207">
        <f t="shared" si="363"/>
        <v>0</v>
      </c>
      <c r="AR898" s="208" t="s">
        <v>123</v>
      </c>
      <c r="AT898" s="208" t="s">
        <v>264</v>
      </c>
      <c r="AU898" s="208" t="s">
        <v>88</v>
      </c>
      <c r="AY898" s="17" t="s">
        <v>261</v>
      </c>
      <c r="BE898" s="209">
        <f t="shared" si="364"/>
        <v>0</v>
      </c>
      <c r="BF898" s="209">
        <f t="shared" si="365"/>
        <v>0</v>
      </c>
      <c r="BG898" s="209">
        <f t="shared" si="366"/>
        <v>0</v>
      </c>
      <c r="BH898" s="209">
        <f t="shared" si="367"/>
        <v>0</v>
      </c>
      <c r="BI898" s="209">
        <f t="shared" si="368"/>
        <v>0</v>
      </c>
      <c r="BJ898" s="17" t="s">
        <v>88</v>
      </c>
      <c r="BK898" s="209">
        <f t="shared" si="369"/>
        <v>0</v>
      </c>
      <c r="BL898" s="17" t="s">
        <v>123</v>
      </c>
      <c r="BM898" s="208" t="s">
        <v>5985</v>
      </c>
    </row>
    <row r="899" spans="2:65" s="1" customFormat="1" ht="16.5" customHeight="1">
      <c r="B899" s="35"/>
      <c r="C899" s="197" t="s">
        <v>5986</v>
      </c>
      <c r="D899" s="197" t="s">
        <v>264</v>
      </c>
      <c r="E899" s="198" t="s">
        <v>5987</v>
      </c>
      <c r="F899" s="199" t="s">
        <v>4761</v>
      </c>
      <c r="G899" s="200" t="s">
        <v>1692</v>
      </c>
      <c r="H899" s="201">
        <v>46</v>
      </c>
      <c r="I899" s="202"/>
      <c r="J899" s="203">
        <f t="shared" si="360"/>
        <v>0</v>
      </c>
      <c r="K899" s="199" t="s">
        <v>411</v>
      </c>
      <c r="L899" s="39"/>
      <c r="M899" s="204" t="s">
        <v>1</v>
      </c>
      <c r="N899" s="205" t="s">
        <v>46</v>
      </c>
      <c r="O899" s="67"/>
      <c r="P899" s="206">
        <f t="shared" si="361"/>
        <v>0</v>
      </c>
      <c r="Q899" s="206">
        <v>0</v>
      </c>
      <c r="R899" s="206">
        <f t="shared" si="362"/>
        <v>0</v>
      </c>
      <c r="S899" s="206">
        <v>0</v>
      </c>
      <c r="T899" s="207">
        <f t="shared" si="363"/>
        <v>0</v>
      </c>
      <c r="AR899" s="208" t="s">
        <v>123</v>
      </c>
      <c r="AT899" s="208" t="s">
        <v>264</v>
      </c>
      <c r="AU899" s="208" t="s">
        <v>88</v>
      </c>
      <c r="AY899" s="17" t="s">
        <v>261</v>
      </c>
      <c r="BE899" s="209">
        <f t="shared" si="364"/>
        <v>0</v>
      </c>
      <c r="BF899" s="209">
        <f t="shared" si="365"/>
        <v>0</v>
      </c>
      <c r="BG899" s="209">
        <f t="shared" si="366"/>
        <v>0</v>
      </c>
      <c r="BH899" s="209">
        <f t="shared" si="367"/>
        <v>0</v>
      </c>
      <c r="BI899" s="209">
        <f t="shared" si="368"/>
        <v>0</v>
      </c>
      <c r="BJ899" s="17" t="s">
        <v>88</v>
      </c>
      <c r="BK899" s="209">
        <f t="shared" si="369"/>
        <v>0</v>
      </c>
      <c r="BL899" s="17" t="s">
        <v>123</v>
      </c>
      <c r="BM899" s="208" t="s">
        <v>5988</v>
      </c>
    </row>
    <row r="900" spans="2:65" s="1" customFormat="1" ht="16.5" customHeight="1">
      <c r="B900" s="35"/>
      <c r="C900" s="197" t="s">
        <v>5264</v>
      </c>
      <c r="D900" s="197" t="s">
        <v>264</v>
      </c>
      <c r="E900" s="198" t="s">
        <v>5989</v>
      </c>
      <c r="F900" s="199" t="s">
        <v>4932</v>
      </c>
      <c r="G900" s="200" t="s">
        <v>1692</v>
      </c>
      <c r="H900" s="201">
        <v>5</v>
      </c>
      <c r="I900" s="202"/>
      <c r="J900" s="203">
        <f t="shared" si="360"/>
        <v>0</v>
      </c>
      <c r="K900" s="199" t="s">
        <v>411</v>
      </c>
      <c r="L900" s="39"/>
      <c r="M900" s="204" t="s">
        <v>1</v>
      </c>
      <c r="N900" s="205" t="s">
        <v>46</v>
      </c>
      <c r="O900" s="67"/>
      <c r="P900" s="206">
        <f t="shared" si="361"/>
        <v>0</v>
      </c>
      <c r="Q900" s="206">
        <v>0</v>
      </c>
      <c r="R900" s="206">
        <f t="shared" si="362"/>
        <v>0</v>
      </c>
      <c r="S900" s="206">
        <v>0</v>
      </c>
      <c r="T900" s="207">
        <f t="shared" si="363"/>
        <v>0</v>
      </c>
      <c r="AR900" s="208" t="s">
        <v>123</v>
      </c>
      <c r="AT900" s="208" t="s">
        <v>264</v>
      </c>
      <c r="AU900" s="208" t="s">
        <v>88</v>
      </c>
      <c r="AY900" s="17" t="s">
        <v>261</v>
      </c>
      <c r="BE900" s="209">
        <f t="shared" si="364"/>
        <v>0</v>
      </c>
      <c r="BF900" s="209">
        <f t="shared" si="365"/>
        <v>0</v>
      </c>
      <c r="BG900" s="209">
        <f t="shared" si="366"/>
        <v>0</v>
      </c>
      <c r="BH900" s="209">
        <f t="shared" si="367"/>
        <v>0</v>
      </c>
      <c r="BI900" s="209">
        <f t="shared" si="368"/>
        <v>0</v>
      </c>
      <c r="BJ900" s="17" t="s">
        <v>88</v>
      </c>
      <c r="BK900" s="209">
        <f t="shared" si="369"/>
        <v>0</v>
      </c>
      <c r="BL900" s="17" t="s">
        <v>123</v>
      </c>
      <c r="BM900" s="208" t="s">
        <v>5990</v>
      </c>
    </row>
    <row r="901" spans="2:65" s="1" customFormat="1" ht="16.5" customHeight="1">
      <c r="B901" s="35"/>
      <c r="C901" s="197" t="s">
        <v>5991</v>
      </c>
      <c r="D901" s="197" t="s">
        <v>264</v>
      </c>
      <c r="E901" s="198" t="s">
        <v>5992</v>
      </c>
      <c r="F901" s="199" t="s">
        <v>4761</v>
      </c>
      <c r="G901" s="200" t="s">
        <v>1692</v>
      </c>
      <c r="H901" s="201">
        <v>5</v>
      </c>
      <c r="I901" s="202"/>
      <c r="J901" s="203">
        <f t="shared" si="360"/>
        <v>0</v>
      </c>
      <c r="K901" s="199" t="s">
        <v>411</v>
      </c>
      <c r="L901" s="39"/>
      <c r="M901" s="204" t="s">
        <v>1</v>
      </c>
      <c r="N901" s="205" t="s">
        <v>46</v>
      </c>
      <c r="O901" s="67"/>
      <c r="P901" s="206">
        <f t="shared" si="361"/>
        <v>0</v>
      </c>
      <c r="Q901" s="206">
        <v>0</v>
      </c>
      <c r="R901" s="206">
        <f t="shared" si="362"/>
        <v>0</v>
      </c>
      <c r="S901" s="206">
        <v>0</v>
      </c>
      <c r="T901" s="207">
        <f t="shared" si="363"/>
        <v>0</v>
      </c>
      <c r="AR901" s="208" t="s">
        <v>123</v>
      </c>
      <c r="AT901" s="208" t="s">
        <v>264</v>
      </c>
      <c r="AU901" s="208" t="s">
        <v>88</v>
      </c>
      <c r="AY901" s="17" t="s">
        <v>261</v>
      </c>
      <c r="BE901" s="209">
        <f t="shared" si="364"/>
        <v>0</v>
      </c>
      <c r="BF901" s="209">
        <f t="shared" si="365"/>
        <v>0</v>
      </c>
      <c r="BG901" s="209">
        <f t="shared" si="366"/>
        <v>0</v>
      </c>
      <c r="BH901" s="209">
        <f t="shared" si="367"/>
        <v>0</v>
      </c>
      <c r="BI901" s="209">
        <f t="shared" si="368"/>
        <v>0</v>
      </c>
      <c r="BJ901" s="17" t="s">
        <v>88</v>
      </c>
      <c r="BK901" s="209">
        <f t="shared" si="369"/>
        <v>0</v>
      </c>
      <c r="BL901" s="17" t="s">
        <v>123</v>
      </c>
      <c r="BM901" s="208" t="s">
        <v>5993</v>
      </c>
    </row>
    <row r="902" spans="2:65" s="1" customFormat="1" ht="16.5" customHeight="1">
      <c r="B902" s="35"/>
      <c r="C902" s="197" t="s">
        <v>5266</v>
      </c>
      <c r="D902" s="197" t="s">
        <v>264</v>
      </c>
      <c r="E902" s="198" t="s">
        <v>5994</v>
      </c>
      <c r="F902" s="199" t="s">
        <v>4935</v>
      </c>
      <c r="G902" s="200" t="s">
        <v>405</v>
      </c>
      <c r="H902" s="201">
        <v>104</v>
      </c>
      <c r="I902" s="202"/>
      <c r="J902" s="203">
        <f t="shared" si="360"/>
        <v>0</v>
      </c>
      <c r="K902" s="199" t="s">
        <v>411</v>
      </c>
      <c r="L902" s="39"/>
      <c r="M902" s="204" t="s">
        <v>1</v>
      </c>
      <c r="N902" s="205" t="s">
        <v>46</v>
      </c>
      <c r="O902" s="67"/>
      <c r="P902" s="206">
        <f t="shared" si="361"/>
        <v>0</v>
      </c>
      <c r="Q902" s="206">
        <v>0</v>
      </c>
      <c r="R902" s="206">
        <f t="shared" si="362"/>
        <v>0</v>
      </c>
      <c r="S902" s="206">
        <v>0</v>
      </c>
      <c r="T902" s="207">
        <f t="shared" si="363"/>
        <v>0</v>
      </c>
      <c r="AR902" s="208" t="s">
        <v>123</v>
      </c>
      <c r="AT902" s="208" t="s">
        <v>264</v>
      </c>
      <c r="AU902" s="208" t="s">
        <v>88</v>
      </c>
      <c r="AY902" s="17" t="s">
        <v>261</v>
      </c>
      <c r="BE902" s="209">
        <f t="shared" si="364"/>
        <v>0</v>
      </c>
      <c r="BF902" s="209">
        <f t="shared" si="365"/>
        <v>0</v>
      </c>
      <c r="BG902" s="209">
        <f t="shared" si="366"/>
        <v>0</v>
      </c>
      <c r="BH902" s="209">
        <f t="shared" si="367"/>
        <v>0</v>
      </c>
      <c r="BI902" s="209">
        <f t="shared" si="368"/>
        <v>0</v>
      </c>
      <c r="BJ902" s="17" t="s">
        <v>88</v>
      </c>
      <c r="BK902" s="209">
        <f t="shared" si="369"/>
        <v>0</v>
      </c>
      <c r="BL902" s="17" t="s">
        <v>123</v>
      </c>
      <c r="BM902" s="208" t="s">
        <v>5995</v>
      </c>
    </row>
    <row r="903" spans="2:65" s="1" customFormat="1" ht="16.5" customHeight="1">
      <c r="B903" s="35"/>
      <c r="C903" s="197" t="s">
        <v>5996</v>
      </c>
      <c r="D903" s="197" t="s">
        <v>264</v>
      </c>
      <c r="E903" s="198" t="s">
        <v>5997</v>
      </c>
      <c r="F903" s="199" t="s">
        <v>4937</v>
      </c>
      <c r="G903" s="200" t="s">
        <v>405</v>
      </c>
      <c r="H903" s="201">
        <v>57</v>
      </c>
      <c r="I903" s="202"/>
      <c r="J903" s="203">
        <f t="shared" si="360"/>
        <v>0</v>
      </c>
      <c r="K903" s="199" t="s">
        <v>411</v>
      </c>
      <c r="L903" s="39"/>
      <c r="M903" s="204" t="s">
        <v>1</v>
      </c>
      <c r="N903" s="205" t="s">
        <v>46</v>
      </c>
      <c r="O903" s="67"/>
      <c r="P903" s="206">
        <f t="shared" si="361"/>
        <v>0</v>
      </c>
      <c r="Q903" s="206">
        <v>0</v>
      </c>
      <c r="R903" s="206">
        <f t="shared" si="362"/>
        <v>0</v>
      </c>
      <c r="S903" s="206">
        <v>0</v>
      </c>
      <c r="T903" s="207">
        <f t="shared" si="363"/>
        <v>0</v>
      </c>
      <c r="AR903" s="208" t="s">
        <v>123</v>
      </c>
      <c r="AT903" s="208" t="s">
        <v>264</v>
      </c>
      <c r="AU903" s="208" t="s">
        <v>88</v>
      </c>
      <c r="AY903" s="17" t="s">
        <v>261</v>
      </c>
      <c r="BE903" s="209">
        <f t="shared" si="364"/>
        <v>0</v>
      </c>
      <c r="BF903" s="209">
        <f t="shared" si="365"/>
        <v>0</v>
      </c>
      <c r="BG903" s="209">
        <f t="shared" si="366"/>
        <v>0</v>
      </c>
      <c r="BH903" s="209">
        <f t="shared" si="367"/>
        <v>0</v>
      </c>
      <c r="BI903" s="209">
        <f t="shared" si="368"/>
        <v>0</v>
      </c>
      <c r="BJ903" s="17" t="s">
        <v>88</v>
      </c>
      <c r="BK903" s="209">
        <f t="shared" si="369"/>
        <v>0</v>
      </c>
      <c r="BL903" s="17" t="s">
        <v>123</v>
      </c>
      <c r="BM903" s="208" t="s">
        <v>5998</v>
      </c>
    </row>
    <row r="904" spans="2:65" s="1" customFormat="1" ht="16.5" customHeight="1">
      <c r="B904" s="35"/>
      <c r="C904" s="197" t="s">
        <v>5268</v>
      </c>
      <c r="D904" s="197" t="s">
        <v>264</v>
      </c>
      <c r="E904" s="198" t="s">
        <v>5999</v>
      </c>
      <c r="F904" s="199" t="s">
        <v>5151</v>
      </c>
      <c r="G904" s="200" t="s">
        <v>405</v>
      </c>
      <c r="H904" s="201">
        <v>62</v>
      </c>
      <c r="I904" s="202"/>
      <c r="J904" s="203">
        <f t="shared" si="360"/>
        <v>0</v>
      </c>
      <c r="K904" s="199" t="s">
        <v>411</v>
      </c>
      <c r="L904" s="39"/>
      <c r="M904" s="204" t="s">
        <v>1</v>
      </c>
      <c r="N904" s="205" t="s">
        <v>46</v>
      </c>
      <c r="O904" s="67"/>
      <c r="P904" s="206">
        <f t="shared" si="361"/>
        <v>0</v>
      </c>
      <c r="Q904" s="206">
        <v>0</v>
      </c>
      <c r="R904" s="206">
        <f t="shared" si="362"/>
        <v>0</v>
      </c>
      <c r="S904" s="206">
        <v>0</v>
      </c>
      <c r="T904" s="207">
        <f t="shared" si="363"/>
        <v>0</v>
      </c>
      <c r="AR904" s="208" t="s">
        <v>123</v>
      </c>
      <c r="AT904" s="208" t="s">
        <v>264</v>
      </c>
      <c r="AU904" s="208" t="s">
        <v>88</v>
      </c>
      <c r="AY904" s="17" t="s">
        <v>261</v>
      </c>
      <c r="BE904" s="209">
        <f t="shared" si="364"/>
        <v>0</v>
      </c>
      <c r="BF904" s="209">
        <f t="shared" si="365"/>
        <v>0</v>
      </c>
      <c r="BG904" s="209">
        <f t="shared" si="366"/>
        <v>0</v>
      </c>
      <c r="BH904" s="209">
        <f t="shared" si="367"/>
        <v>0</v>
      </c>
      <c r="BI904" s="209">
        <f t="shared" si="368"/>
        <v>0</v>
      </c>
      <c r="BJ904" s="17" t="s">
        <v>88</v>
      </c>
      <c r="BK904" s="209">
        <f t="shared" si="369"/>
        <v>0</v>
      </c>
      <c r="BL904" s="17" t="s">
        <v>123</v>
      </c>
      <c r="BM904" s="208" t="s">
        <v>6000</v>
      </c>
    </row>
    <row r="905" spans="2:65" s="11" customFormat="1" ht="25.9" customHeight="1">
      <c r="B905" s="181"/>
      <c r="C905" s="182"/>
      <c r="D905" s="183" t="s">
        <v>80</v>
      </c>
      <c r="E905" s="184" t="s">
        <v>6001</v>
      </c>
      <c r="F905" s="184" t="s">
        <v>6002</v>
      </c>
      <c r="G905" s="182"/>
      <c r="H905" s="182"/>
      <c r="I905" s="185"/>
      <c r="J905" s="186">
        <f>BK905</f>
        <v>0</v>
      </c>
      <c r="K905" s="182"/>
      <c r="L905" s="187"/>
      <c r="M905" s="188"/>
      <c r="N905" s="189"/>
      <c r="O905" s="189"/>
      <c r="P905" s="190">
        <f>SUM(P906:P912)</f>
        <v>0</v>
      </c>
      <c r="Q905" s="189"/>
      <c r="R905" s="190">
        <f>SUM(R906:R912)</f>
        <v>0</v>
      </c>
      <c r="S905" s="189"/>
      <c r="T905" s="191">
        <f>SUM(T906:T912)</f>
        <v>0</v>
      </c>
      <c r="AR905" s="192" t="s">
        <v>88</v>
      </c>
      <c r="AT905" s="193" t="s">
        <v>80</v>
      </c>
      <c r="AU905" s="193" t="s">
        <v>81</v>
      </c>
      <c r="AY905" s="192" t="s">
        <v>261</v>
      </c>
      <c r="BK905" s="194">
        <f>SUM(BK906:BK912)</f>
        <v>0</v>
      </c>
    </row>
    <row r="906" spans="2:65" s="1" customFormat="1" ht="24" customHeight="1">
      <c r="B906" s="35"/>
      <c r="C906" s="197" t="s">
        <v>6003</v>
      </c>
      <c r="D906" s="197" t="s">
        <v>264</v>
      </c>
      <c r="E906" s="198" t="s">
        <v>6004</v>
      </c>
      <c r="F906" s="199" t="s">
        <v>6005</v>
      </c>
      <c r="G906" s="200" t="s">
        <v>1827</v>
      </c>
      <c r="H906" s="201">
        <v>5</v>
      </c>
      <c r="I906" s="202"/>
      <c r="J906" s="203">
        <f>ROUND(I906*H906,2)</f>
        <v>0</v>
      </c>
      <c r="K906" s="199" t="s">
        <v>411</v>
      </c>
      <c r="L906" s="39"/>
      <c r="M906" s="204" t="s">
        <v>1</v>
      </c>
      <c r="N906" s="205" t="s">
        <v>46</v>
      </c>
      <c r="O906" s="67"/>
      <c r="P906" s="206">
        <f>O906*H906</f>
        <v>0</v>
      </c>
      <c r="Q906" s="206">
        <v>0</v>
      </c>
      <c r="R906" s="206">
        <f>Q906*H906</f>
        <v>0</v>
      </c>
      <c r="S906" s="206">
        <v>0</v>
      </c>
      <c r="T906" s="207">
        <f>S906*H906</f>
        <v>0</v>
      </c>
      <c r="AR906" s="208" t="s">
        <v>123</v>
      </c>
      <c r="AT906" s="208" t="s">
        <v>264</v>
      </c>
      <c r="AU906" s="208" t="s">
        <v>88</v>
      </c>
      <c r="AY906" s="17" t="s">
        <v>261</v>
      </c>
      <c r="BE906" s="209">
        <f>IF(N906="základní",J906,0)</f>
        <v>0</v>
      </c>
      <c r="BF906" s="209">
        <f>IF(N906="snížená",J906,0)</f>
        <v>0</v>
      </c>
      <c r="BG906" s="209">
        <f>IF(N906="zákl. přenesená",J906,0)</f>
        <v>0</v>
      </c>
      <c r="BH906" s="209">
        <f>IF(N906="sníž. přenesená",J906,0)</f>
        <v>0</v>
      </c>
      <c r="BI906" s="209">
        <f>IF(N906="nulová",J906,0)</f>
        <v>0</v>
      </c>
      <c r="BJ906" s="17" t="s">
        <v>88</v>
      </c>
      <c r="BK906" s="209">
        <f>ROUND(I906*H906,2)</f>
        <v>0</v>
      </c>
      <c r="BL906" s="17" t="s">
        <v>123</v>
      </c>
      <c r="BM906" s="208" t="s">
        <v>6006</v>
      </c>
    </row>
    <row r="907" spans="2:65" s="1" customFormat="1" ht="29.25">
      <c r="B907" s="35"/>
      <c r="C907" s="36"/>
      <c r="D907" s="210" t="s">
        <v>271</v>
      </c>
      <c r="E907" s="36"/>
      <c r="F907" s="211" t="s">
        <v>6007</v>
      </c>
      <c r="G907" s="36"/>
      <c r="H907" s="36"/>
      <c r="I907" s="118"/>
      <c r="J907" s="36"/>
      <c r="K907" s="36"/>
      <c r="L907" s="39"/>
      <c r="M907" s="212"/>
      <c r="N907" s="67"/>
      <c r="O907" s="67"/>
      <c r="P907" s="67"/>
      <c r="Q907" s="67"/>
      <c r="R907" s="67"/>
      <c r="S907" s="67"/>
      <c r="T907" s="68"/>
      <c r="AT907" s="17" t="s">
        <v>271</v>
      </c>
      <c r="AU907" s="17" t="s">
        <v>88</v>
      </c>
    </row>
    <row r="908" spans="2:65" s="1" customFormat="1" ht="16.5" customHeight="1">
      <c r="B908" s="35"/>
      <c r="C908" s="197" t="s">
        <v>5270</v>
      </c>
      <c r="D908" s="197" t="s">
        <v>264</v>
      </c>
      <c r="E908" s="198" t="s">
        <v>6008</v>
      </c>
      <c r="F908" s="199" t="s">
        <v>4740</v>
      </c>
      <c r="G908" s="200" t="s">
        <v>1827</v>
      </c>
      <c r="H908" s="201">
        <v>1</v>
      </c>
      <c r="I908" s="202"/>
      <c r="J908" s="203">
        <f>ROUND(I908*H908,2)</f>
        <v>0</v>
      </c>
      <c r="K908" s="199" t="s">
        <v>411</v>
      </c>
      <c r="L908" s="39"/>
      <c r="M908" s="204" t="s">
        <v>1</v>
      </c>
      <c r="N908" s="205" t="s">
        <v>46</v>
      </c>
      <c r="O908" s="67"/>
      <c r="P908" s="206">
        <f>O908*H908</f>
        <v>0</v>
      </c>
      <c r="Q908" s="206">
        <v>0</v>
      </c>
      <c r="R908" s="206">
        <f>Q908*H908</f>
        <v>0</v>
      </c>
      <c r="S908" s="206">
        <v>0</v>
      </c>
      <c r="T908" s="207">
        <f>S908*H908</f>
        <v>0</v>
      </c>
      <c r="AR908" s="208" t="s">
        <v>123</v>
      </c>
      <c r="AT908" s="208" t="s">
        <v>264</v>
      </c>
      <c r="AU908" s="208" t="s">
        <v>88</v>
      </c>
      <c r="AY908" s="17" t="s">
        <v>261</v>
      </c>
      <c r="BE908" s="209">
        <f>IF(N908="základní",J908,0)</f>
        <v>0</v>
      </c>
      <c r="BF908" s="209">
        <f>IF(N908="snížená",J908,0)</f>
        <v>0</v>
      </c>
      <c r="BG908" s="209">
        <f>IF(N908="zákl. přenesená",J908,0)</f>
        <v>0</v>
      </c>
      <c r="BH908" s="209">
        <f>IF(N908="sníž. přenesená",J908,0)</f>
        <v>0</v>
      </c>
      <c r="BI908" s="209">
        <f>IF(N908="nulová",J908,0)</f>
        <v>0</v>
      </c>
      <c r="BJ908" s="17" t="s">
        <v>88</v>
      </c>
      <c r="BK908" s="209">
        <f>ROUND(I908*H908,2)</f>
        <v>0</v>
      </c>
      <c r="BL908" s="17" t="s">
        <v>123</v>
      </c>
      <c r="BM908" s="208" t="s">
        <v>6009</v>
      </c>
    </row>
    <row r="909" spans="2:65" s="1" customFormat="1" ht="24" customHeight="1">
      <c r="B909" s="35"/>
      <c r="C909" s="197" t="s">
        <v>6010</v>
      </c>
      <c r="D909" s="197" t="s">
        <v>264</v>
      </c>
      <c r="E909" s="198" t="s">
        <v>6011</v>
      </c>
      <c r="F909" s="199" t="s">
        <v>5137</v>
      </c>
      <c r="G909" s="200" t="s">
        <v>1827</v>
      </c>
      <c r="H909" s="201">
        <v>2</v>
      </c>
      <c r="I909" s="202"/>
      <c r="J909" s="203">
        <f>ROUND(I909*H909,2)</f>
        <v>0</v>
      </c>
      <c r="K909" s="199" t="s">
        <v>411</v>
      </c>
      <c r="L909" s="39"/>
      <c r="M909" s="204" t="s">
        <v>1</v>
      </c>
      <c r="N909" s="205" t="s">
        <v>46</v>
      </c>
      <c r="O909" s="67"/>
      <c r="P909" s="206">
        <f>O909*H909</f>
        <v>0</v>
      </c>
      <c r="Q909" s="206">
        <v>0</v>
      </c>
      <c r="R909" s="206">
        <f>Q909*H909</f>
        <v>0</v>
      </c>
      <c r="S909" s="206">
        <v>0</v>
      </c>
      <c r="T909" s="207">
        <f>S909*H909</f>
        <v>0</v>
      </c>
      <c r="AR909" s="208" t="s">
        <v>123</v>
      </c>
      <c r="AT909" s="208" t="s">
        <v>264</v>
      </c>
      <c r="AU909" s="208" t="s">
        <v>88</v>
      </c>
      <c r="AY909" s="17" t="s">
        <v>261</v>
      </c>
      <c r="BE909" s="209">
        <f>IF(N909="základní",J909,0)</f>
        <v>0</v>
      </c>
      <c r="BF909" s="209">
        <f>IF(N909="snížená",J909,0)</f>
        <v>0</v>
      </c>
      <c r="BG909" s="209">
        <f>IF(N909="zákl. přenesená",J909,0)</f>
        <v>0</v>
      </c>
      <c r="BH909" s="209">
        <f>IF(N909="sníž. přenesená",J909,0)</f>
        <v>0</v>
      </c>
      <c r="BI909" s="209">
        <f>IF(N909="nulová",J909,0)</f>
        <v>0</v>
      </c>
      <c r="BJ909" s="17" t="s">
        <v>88</v>
      </c>
      <c r="BK909" s="209">
        <f>ROUND(I909*H909,2)</f>
        <v>0</v>
      </c>
      <c r="BL909" s="17" t="s">
        <v>123</v>
      </c>
      <c r="BM909" s="208" t="s">
        <v>6012</v>
      </c>
    </row>
    <row r="910" spans="2:65" s="1" customFormat="1" ht="16.5" customHeight="1">
      <c r="B910" s="35"/>
      <c r="C910" s="197" t="s">
        <v>5272</v>
      </c>
      <c r="D910" s="197" t="s">
        <v>264</v>
      </c>
      <c r="E910" s="198" t="s">
        <v>6013</v>
      </c>
      <c r="F910" s="199" t="s">
        <v>4740</v>
      </c>
      <c r="G910" s="200" t="s">
        <v>1827</v>
      </c>
      <c r="H910" s="201">
        <v>1</v>
      </c>
      <c r="I910" s="202"/>
      <c r="J910" s="203">
        <f>ROUND(I910*H910,2)</f>
        <v>0</v>
      </c>
      <c r="K910" s="199" t="s">
        <v>411</v>
      </c>
      <c r="L910" s="39"/>
      <c r="M910" s="204" t="s">
        <v>1</v>
      </c>
      <c r="N910" s="205" t="s">
        <v>46</v>
      </c>
      <c r="O910" s="67"/>
      <c r="P910" s="206">
        <f>O910*H910</f>
        <v>0</v>
      </c>
      <c r="Q910" s="206">
        <v>0</v>
      </c>
      <c r="R910" s="206">
        <f>Q910*H910</f>
        <v>0</v>
      </c>
      <c r="S910" s="206">
        <v>0</v>
      </c>
      <c r="T910" s="207">
        <f>S910*H910</f>
        <v>0</v>
      </c>
      <c r="AR910" s="208" t="s">
        <v>123</v>
      </c>
      <c r="AT910" s="208" t="s">
        <v>264</v>
      </c>
      <c r="AU910" s="208" t="s">
        <v>88</v>
      </c>
      <c r="AY910" s="17" t="s">
        <v>261</v>
      </c>
      <c r="BE910" s="209">
        <f>IF(N910="základní",J910,0)</f>
        <v>0</v>
      </c>
      <c r="BF910" s="209">
        <f>IF(N910="snížená",J910,0)</f>
        <v>0</v>
      </c>
      <c r="BG910" s="209">
        <f>IF(N910="zákl. přenesená",J910,0)</f>
        <v>0</v>
      </c>
      <c r="BH910" s="209">
        <f>IF(N910="sníž. přenesená",J910,0)</f>
        <v>0</v>
      </c>
      <c r="BI910" s="209">
        <f>IF(N910="nulová",J910,0)</f>
        <v>0</v>
      </c>
      <c r="BJ910" s="17" t="s">
        <v>88</v>
      </c>
      <c r="BK910" s="209">
        <f>ROUND(I910*H910,2)</f>
        <v>0</v>
      </c>
      <c r="BL910" s="17" t="s">
        <v>123</v>
      </c>
      <c r="BM910" s="208" t="s">
        <v>6014</v>
      </c>
    </row>
    <row r="911" spans="2:65" s="1" customFormat="1" ht="16.5" customHeight="1">
      <c r="B911" s="35"/>
      <c r="C911" s="197" t="s">
        <v>6015</v>
      </c>
      <c r="D911" s="197" t="s">
        <v>264</v>
      </c>
      <c r="E911" s="198" t="s">
        <v>6016</v>
      </c>
      <c r="F911" s="199" t="s">
        <v>6017</v>
      </c>
      <c r="G911" s="200" t="s">
        <v>1692</v>
      </c>
      <c r="H911" s="201">
        <v>2.5</v>
      </c>
      <c r="I911" s="202"/>
      <c r="J911" s="203">
        <f>ROUND(I911*H911,2)</f>
        <v>0</v>
      </c>
      <c r="K911" s="199" t="s">
        <v>411</v>
      </c>
      <c r="L911" s="39"/>
      <c r="M911" s="204" t="s">
        <v>1</v>
      </c>
      <c r="N911" s="205" t="s">
        <v>46</v>
      </c>
      <c r="O911" s="67"/>
      <c r="P911" s="206">
        <f>O911*H911</f>
        <v>0</v>
      </c>
      <c r="Q911" s="206">
        <v>0</v>
      </c>
      <c r="R911" s="206">
        <f>Q911*H911</f>
        <v>0</v>
      </c>
      <c r="S911" s="206">
        <v>0</v>
      </c>
      <c r="T911" s="207">
        <f>S911*H911</f>
        <v>0</v>
      </c>
      <c r="AR911" s="208" t="s">
        <v>123</v>
      </c>
      <c r="AT911" s="208" t="s">
        <v>264</v>
      </c>
      <c r="AU911" s="208" t="s">
        <v>88</v>
      </c>
      <c r="AY911" s="17" t="s">
        <v>261</v>
      </c>
      <c r="BE911" s="209">
        <f>IF(N911="základní",J911,0)</f>
        <v>0</v>
      </c>
      <c r="BF911" s="209">
        <f>IF(N911="snížená",J911,0)</f>
        <v>0</v>
      </c>
      <c r="BG911" s="209">
        <f>IF(N911="zákl. přenesená",J911,0)</f>
        <v>0</v>
      </c>
      <c r="BH911" s="209">
        <f>IF(N911="sníž. přenesená",J911,0)</f>
        <v>0</v>
      </c>
      <c r="BI911" s="209">
        <f>IF(N911="nulová",J911,0)</f>
        <v>0</v>
      </c>
      <c r="BJ911" s="17" t="s">
        <v>88</v>
      </c>
      <c r="BK911" s="209">
        <f>ROUND(I911*H911,2)</f>
        <v>0</v>
      </c>
      <c r="BL911" s="17" t="s">
        <v>123</v>
      </c>
      <c r="BM911" s="208" t="s">
        <v>6018</v>
      </c>
    </row>
    <row r="912" spans="2:65" s="1" customFormat="1" ht="16.5" customHeight="1">
      <c r="B912" s="35"/>
      <c r="C912" s="197" t="s">
        <v>5274</v>
      </c>
      <c r="D912" s="197" t="s">
        <v>264</v>
      </c>
      <c r="E912" s="198" t="s">
        <v>6019</v>
      </c>
      <c r="F912" s="199" t="s">
        <v>4740</v>
      </c>
      <c r="G912" s="200" t="s">
        <v>1827</v>
      </c>
      <c r="H912" s="201">
        <v>1</v>
      </c>
      <c r="I912" s="202"/>
      <c r="J912" s="203">
        <f>ROUND(I912*H912,2)</f>
        <v>0</v>
      </c>
      <c r="K912" s="199" t="s">
        <v>411</v>
      </c>
      <c r="L912" s="39"/>
      <c r="M912" s="204" t="s">
        <v>1</v>
      </c>
      <c r="N912" s="205" t="s">
        <v>46</v>
      </c>
      <c r="O912" s="67"/>
      <c r="P912" s="206">
        <f>O912*H912</f>
        <v>0</v>
      </c>
      <c r="Q912" s="206">
        <v>0</v>
      </c>
      <c r="R912" s="206">
        <f>Q912*H912</f>
        <v>0</v>
      </c>
      <c r="S912" s="206">
        <v>0</v>
      </c>
      <c r="T912" s="207">
        <f>S912*H912</f>
        <v>0</v>
      </c>
      <c r="AR912" s="208" t="s">
        <v>123</v>
      </c>
      <c r="AT912" s="208" t="s">
        <v>264</v>
      </c>
      <c r="AU912" s="208" t="s">
        <v>88</v>
      </c>
      <c r="AY912" s="17" t="s">
        <v>261</v>
      </c>
      <c r="BE912" s="209">
        <f>IF(N912="základní",J912,0)</f>
        <v>0</v>
      </c>
      <c r="BF912" s="209">
        <f>IF(N912="snížená",J912,0)</f>
        <v>0</v>
      </c>
      <c r="BG912" s="209">
        <f>IF(N912="zákl. přenesená",J912,0)</f>
        <v>0</v>
      </c>
      <c r="BH912" s="209">
        <f>IF(N912="sníž. přenesená",J912,0)</f>
        <v>0</v>
      </c>
      <c r="BI912" s="209">
        <f>IF(N912="nulová",J912,0)</f>
        <v>0</v>
      </c>
      <c r="BJ912" s="17" t="s">
        <v>88</v>
      </c>
      <c r="BK912" s="209">
        <f>ROUND(I912*H912,2)</f>
        <v>0</v>
      </c>
      <c r="BL912" s="17" t="s">
        <v>123</v>
      </c>
      <c r="BM912" s="208" t="s">
        <v>6020</v>
      </c>
    </row>
    <row r="913" spans="2:65" s="11" customFormat="1" ht="25.9" customHeight="1">
      <c r="B913" s="181"/>
      <c r="C913" s="182"/>
      <c r="D913" s="183" t="s">
        <v>80</v>
      </c>
      <c r="E913" s="184" t="s">
        <v>6021</v>
      </c>
      <c r="F913" s="184" t="s">
        <v>6022</v>
      </c>
      <c r="G913" s="182"/>
      <c r="H913" s="182"/>
      <c r="I913" s="185"/>
      <c r="J913" s="186">
        <f>BK913</f>
        <v>0</v>
      </c>
      <c r="K913" s="182"/>
      <c r="L913" s="187"/>
      <c r="M913" s="188"/>
      <c r="N913" s="189"/>
      <c r="O913" s="189"/>
      <c r="P913" s="190">
        <f>SUM(P914:P921)</f>
        <v>0</v>
      </c>
      <c r="Q913" s="189"/>
      <c r="R913" s="190">
        <f>SUM(R914:R921)</f>
        <v>0</v>
      </c>
      <c r="S913" s="189"/>
      <c r="T913" s="191">
        <f>SUM(T914:T921)</f>
        <v>0</v>
      </c>
      <c r="AR913" s="192" t="s">
        <v>88</v>
      </c>
      <c r="AT913" s="193" t="s">
        <v>80</v>
      </c>
      <c r="AU913" s="193" t="s">
        <v>81</v>
      </c>
      <c r="AY913" s="192" t="s">
        <v>261</v>
      </c>
      <c r="BK913" s="194">
        <f>SUM(BK914:BK921)</f>
        <v>0</v>
      </c>
    </row>
    <row r="914" spans="2:65" s="1" customFormat="1" ht="16.5" customHeight="1">
      <c r="B914" s="35"/>
      <c r="C914" s="197" t="s">
        <v>6023</v>
      </c>
      <c r="D914" s="197" t="s">
        <v>264</v>
      </c>
      <c r="E914" s="198" t="s">
        <v>6024</v>
      </c>
      <c r="F914" s="199" t="s">
        <v>5076</v>
      </c>
      <c r="G914" s="200" t="s">
        <v>1692</v>
      </c>
      <c r="H914" s="201">
        <v>22</v>
      </c>
      <c r="I914" s="202"/>
      <c r="J914" s="203">
        <f>ROUND(I914*H914,2)</f>
        <v>0</v>
      </c>
      <c r="K914" s="199" t="s">
        <v>411</v>
      </c>
      <c r="L914" s="39"/>
      <c r="M914" s="204" t="s">
        <v>1</v>
      </c>
      <c r="N914" s="205" t="s">
        <v>46</v>
      </c>
      <c r="O914" s="67"/>
      <c r="P914" s="206">
        <f>O914*H914</f>
        <v>0</v>
      </c>
      <c r="Q914" s="206">
        <v>0</v>
      </c>
      <c r="R914" s="206">
        <f>Q914*H914</f>
        <v>0</v>
      </c>
      <c r="S914" s="206">
        <v>0</v>
      </c>
      <c r="T914" s="207">
        <f>S914*H914</f>
        <v>0</v>
      </c>
      <c r="AR914" s="208" t="s">
        <v>123</v>
      </c>
      <c r="AT914" s="208" t="s">
        <v>264</v>
      </c>
      <c r="AU914" s="208" t="s">
        <v>88</v>
      </c>
      <c r="AY914" s="17" t="s">
        <v>261</v>
      </c>
      <c r="BE914" s="209">
        <f>IF(N914="základní",J914,0)</f>
        <v>0</v>
      </c>
      <c r="BF914" s="209">
        <f>IF(N914="snížená",J914,0)</f>
        <v>0</v>
      </c>
      <c r="BG914" s="209">
        <f>IF(N914="zákl. přenesená",J914,0)</f>
        <v>0</v>
      </c>
      <c r="BH914" s="209">
        <f>IF(N914="sníž. přenesená",J914,0)</f>
        <v>0</v>
      </c>
      <c r="BI914" s="209">
        <f>IF(N914="nulová",J914,0)</f>
        <v>0</v>
      </c>
      <c r="BJ914" s="17" t="s">
        <v>88</v>
      </c>
      <c r="BK914" s="209">
        <f>ROUND(I914*H914,2)</f>
        <v>0</v>
      </c>
      <c r="BL914" s="17" t="s">
        <v>123</v>
      </c>
      <c r="BM914" s="208" t="s">
        <v>6025</v>
      </c>
    </row>
    <row r="915" spans="2:65" s="1" customFormat="1" ht="16.5" customHeight="1">
      <c r="B915" s="35"/>
      <c r="C915" s="197" t="s">
        <v>5277</v>
      </c>
      <c r="D915" s="197" t="s">
        <v>264</v>
      </c>
      <c r="E915" s="198" t="s">
        <v>6026</v>
      </c>
      <c r="F915" s="199" t="s">
        <v>4761</v>
      </c>
      <c r="G915" s="200" t="s">
        <v>1692</v>
      </c>
      <c r="H915" s="201">
        <v>22</v>
      </c>
      <c r="I915" s="202"/>
      <c r="J915" s="203">
        <f>ROUND(I915*H915,2)</f>
        <v>0</v>
      </c>
      <c r="K915" s="199" t="s">
        <v>411</v>
      </c>
      <c r="L915" s="39"/>
      <c r="M915" s="204" t="s">
        <v>1</v>
      </c>
      <c r="N915" s="205" t="s">
        <v>46</v>
      </c>
      <c r="O915" s="67"/>
      <c r="P915" s="206">
        <f>O915*H915</f>
        <v>0</v>
      </c>
      <c r="Q915" s="206">
        <v>0</v>
      </c>
      <c r="R915" s="206">
        <f>Q915*H915</f>
        <v>0</v>
      </c>
      <c r="S915" s="206">
        <v>0</v>
      </c>
      <c r="T915" s="207">
        <f>S915*H915</f>
        <v>0</v>
      </c>
      <c r="AR915" s="208" t="s">
        <v>123</v>
      </c>
      <c r="AT915" s="208" t="s">
        <v>264</v>
      </c>
      <c r="AU915" s="208" t="s">
        <v>88</v>
      </c>
      <c r="AY915" s="17" t="s">
        <v>261</v>
      </c>
      <c r="BE915" s="209">
        <f>IF(N915="základní",J915,0)</f>
        <v>0</v>
      </c>
      <c r="BF915" s="209">
        <f>IF(N915="snížená",J915,0)</f>
        <v>0</v>
      </c>
      <c r="BG915" s="209">
        <f>IF(N915="zákl. přenesená",J915,0)</f>
        <v>0</v>
      </c>
      <c r="BH915" s="209">
        <f>IF(N915="sníž. přenesená",J915,0)</f>
        <v>0</v>
      </c>
      <c r="BI915" s="209">
        <f>IF(N915="nulová",J915,0)</f>
        <v>0</v>
      </c>
      <c r="BJ915" s="17" t="s">
        <v>88</v>
      </c>
      <c r="BK915" s="209">
        <f>ROUND(I915*H915,2)</f>
        <v>0</v>
      </c>
      <c r="BL915" s="17" t="s">
        <v>123</v>
      </c>
      <c r="BM915" s="208" t="s">
        <v>6027</v>
      </c>
    </row>
    <row r="916" spans="2:65" s="1" customFormat="1" ht="29.25">
      <c r="B916" s="35"/>
      <c r="C916" s="36"/>
      <c r="D916" s="210" t="s">
        <v>271</v>
      </c>
      <c r="E916" s="36"/>
      <c r="F916" s="211" t="s">
        <v>6028</v>
      </c>
      <c r="G916" s="36"/>
      <c r="H916" s="36"/>
      <c r="I916" s="118"/>
      <c r="J916" s="36"/>
      <c r="K916" s="36"/>
      <c r="L916" s="39"/>
      <c r="M916" s="212"/>
      <c r="N916" s="67"/>
      <c r="O916" s="67"/>
      <c r="P916" s="67"/>
      <c r="Q916" s="67"/>
      <c r="R916" s="67"/>
      <c r="S916" s="67"/>
      <c r="T916" s="68"/>
      <c r="AT916" s="17" t="s">
        <v>271</v>
      </c>
      <c r="AU916" s="17" t="s">
        <v>88</v>
      </c>
    </row>
    <row r="917" spans="2:65" s="1" customFormat="1" ht="16.5" customHeight="1">
      <c r="B917" s="35"/>
      <c r="C917" s="197" t="s">
        <v>6029</v>
      </c>
      <c r="D917" s="197" t="s">
        <v>264</v>
      </c>
      <c r="E917" s="198" t="s">
        <v>6030</v>
      </c>
      <c r="F917" s="199" t="s">
        <v>4932</v>
      </c>
      <c r="G917" s="200" t="s">
        <v>1692</v>
      </c>
      <c r="H917" s="201">
        <v>71</v>
      </c>
      <c r="I917" s="202"/>
      <c r="J917" s="203">
        <f>ROUND(I917*H917,2)</f>
        <v>0</v>
      </c>
      <c r="K917" s="199" t="s">
        <v>411</v>
      </c>
      <c r="L917" s="39"/>
      <c r="M917" s="204" t="s">
        <v>1</v>
      </c>
      <c r="N917" s="205" t="s">
        <v>46</v>
      </c>
      <c r="O917" s="67"/>
      <c r="P917" s="206">
        <f>O917*H917</f>
        <v>0</v>
      </c>
      <c r="Q917" s="206">
        <v>0</v>
      </c>
      <c r="R917" s="206">
        <f>Q917*H917</f>
        <v>0</v>
      </c>
      <c r="S917" s="206">
        <v>0</v>
      </c>
      <c r="T917" s="207">
        <f>S917*H917</f>
        <v>0</v>
      </c>
      <c r="AR917" s="208" t="s">
        <v>123</v>
      </c>
      <c r="AT917" s="208" t="s">
        <v>264</v>
      </c>
      <c r="AU917" s="208" t="s">
        <v>88</v>
      </c>
      <c r="AY917" s="17" t="s">
        <v>261</v>
      </c>
      <c r="BE917" s="209">
        <f>IF(N917="základní",J917,0)</f>
        <v>0</v>
      </c>
      <c r="BF917" s="209">
        <f>IF(N917="snížená",J917,0)</f>
        <v>0</v>
      </c>
      <c r="BG917" s="209">
        <f>IF(N917="zákl. přenesená",J917,0)</f>
        <v>0</v>
      </c>
      <c r="BH917" s="209">
        <f>IF(N917="sníž. přenesená",J917,0)</f>
        <v>0</v>
      </c>
      <c r="BI917" s="209">
        <f>IF(N917="nulová",J917,0)</f>
        <v>0</v>
      </c>
      <c r="BJ917" s="17" t="s">
        <v>88</v>
      </c>
      <c r="BK917" s="209">
        <f>ROUND(I917*H917,2)</f>
        <v>0</v>
      </c>
      <c r="BL917" s="17" t="s">
        <v>123</v>
      </c>
      <c r="BM917" s="208" t="s">
        <v>6031</v>
      </c>
    </row>
    <row r="918" spans="2:65" s="1" customFormat="1" ht="16.5" customHeight="1">
      <c r="B918" s="35"/>
      <c r="C918" s="197" t="s">
        <v>5280</v>
      </c>
      <c r="D918" s="197" t="s">
        <v>264</v>
      </c>
      <c r="E918" s="198" t="s">
        <v>6032</v>
      </c>
      <c r="F918" s="199" t="s">
        <v>4761</v>
      </c>
      <c r="G918" s="200" t="s">
        <v>1692</v>
      </c>
      <c r="H918" s="201">
        <v>71</v>
      </c>
      <c r="I918" s="202"/>
      <c r="J918" s="203">
        <f>ROUND(I918*H918,2)</f>
        <v>0</v>
      </c>
      <c r="K918" s="199" t="s">
        <v>411</v>
      </c>
      <c r="L918" s="39"/>
      <c r="M918" s="204" t="s">
        <v>1</v>
      </c>
      <c r="N918" s="205" t="s">
        <v>46</v>
      </c>
      <c r="O918" s="67"/>
      <c r="P918" s="206">
        <f>O918*H918</f>
        <v>0</v>
      </c>
      <c r="Q918" s="206">
        <v>0</v>
      </c>
      <c r="R918" s="206">
        <f>Q918*H918</f>
        <v>0</v>
      </c>
      <c r="S918" s="206">
        <v>0</v>
      </c>
      <c r="T918" s="207">
        <f>S918*H918</f>
        <v>0</v>
      </c>
      <c r="AR918" s="208" t="s">
        <v>123</v>
      </c>
      <c r="AT918" s="208" t="s">
        <v>264</v>
      </c>
      <c r="AU918" s="208" t="s">
        <v>88</v>
      </c>
      <c r="AY918" s="17" t="s">
        <v>261</v>
      </c>
      <c r="BE918" s="209">
        <f>IF(N918="základní",J918,0)</f>
        <v>0</v>
      </c>
      <c r="BF918" s="209">
        <f>IF(N918="snížená",J918,0)</f>
        <v>0</v>
      </c>
      <c r="BG918" s="209">
        <f>IF(N918="zákl. přenesená",J918,0)</f>
        <v>0</v>
      </c>
      <c r="BH918" s="209">
        <f>IF(N918="sníž. přenesená",J918,0)</f>
        <v>0</v>
      </c>
      <c r="BI918" s="209">
        <f>IF(N918="nulová",J918,0)</f>
        <v>0</v>
      </c>
      <c r="BJ918" s="17" t="s">
        <v>88</v>
      </c>
      <c r="BK918" s="209">
        <f>ROUND(I918*H918,2)</f>
        <v>0</v>
      </c>
      <c r="BL918" s="17" t="s">
        <v>123</v>
      </c>
      <c r="BM918" s="208" t="s">
        <v>6033</v>
      </c>
    </row>
    <row r="919" spans="2:65" s="1" customFormat="1" ht="29.25">
      <c r="B919" s="35"/>
      <c r="C919" s="36"/>
      <c r="D919" s="210" t="s">
        <v>271</v>
      </c>
      <c r="E919" s="36"/>
      <c r="F919" s="211" t="s">
        <v>6028</v>
      </c>
      <c r="G919" s="36"/>
      <c r="H919" s="36"/>
      <c r="I919" s="118"/>
      <c r="J919" s="36"/>
      <c r="K919" s="36"/>
      <c r="L919" s="39"/>
      <c r="M919" s="212"/>
      <c r="N919" s="67"/>
      <c r="O919" s="67"/>
      <c r="P919" s="67"/>
      <c r="Q919" s="67"/>
      <c r="R919" s="67"/>
      <c r="S919" s="67"/>
      <c r="T919" s="68"/>
      <c r="AT919" s="17" t="s">
        <v>271</v>
      </c>
      <c r="AU919" s="17" t="s">
        <v>88</v>
      </c>
    </row>
    <row r="920" spans="2:65" s="1" customFormat="1" ht="16.5" customHeight="1">
      <c r="B920" s="35"/>
      <c r="C920" s="197" t="s">
        <v>6034</v>
      </c>
      <c r="D920" s="197" t="s">
        <v>264</v>
      </c>
      <c r="E920" s="198" t="s">
        <v>6035</v>
      </c>
      <c r="F920" s="199" t="s">
        <v>4935</v>
      </c>
      <c r="G920" s="200" t="s">
        <v>405</v>
      </c>
      <c r="H920" s="201">
        <v>36</v>
      </c>
      <c r="I920" s="202"/>
      <c r="J920" s="203">
        <f>ROUND(I920*H920,2)</f>
        <v>0</v>
      </c>
      <c r="K920" s="199" t="s">
        <v>411</v>
      </c>
      <c r="L920" s="39"/>
      <c r="M920" s="204" t="s">
        <v>1</v>
      </c>
      <c r="N920" s="205" t="s">
        <v>46</v>
      </c>
      <c r="O920" s="67"/>
      <c r="P920" s="206">
        <f>O920*H920</f>
        <v>0</v>
      </c>
      <c r="Q920" s="206">
        <v>0</v>
      </c>
      <c r="R920" s="206">
        <f>Q920*H920</f>
        <v>0</v>
      </c>
      <c r="S920" s="206">
        <v>0</v>
      </c>
      <c r="T920" s="207">
        <f>S920*H920</f>
        <v>0</v>
      </c>
      <c r="AR920" s="208" t="s">
        <v>123</v>
      </c>
      <c r="AT920" s="208" t="s">
        <v>264</v>
      </c>
      <c r="AU920" s="208" t="s">
        <v>88</v>
      </c>
      <c r="AY920" s="17" t="s">
        <v>261</v>
      </c>
      <c r="BE920" s="209">
        <f>IF(N920="základní",J920,0)</f>
        <v>0</v>
      </c>
      <c r="BF920" s="209">
        <f>IF(N920="snížená",J920,0)</f>
        <v>0</v>
      </c>
      <c r="BG920" s="209">
        <f>IF(N920="zákl. přenesená",J920,0)</f>
        <v>0</v>
      </c>
      <c r="BH920" s="209">
        <f>IF(N920="sníž. přenesená",J920,0)</f>
        <v>0</v>
      </c>
      <c r="BI920" s="209">
        <f>IF(N920="nulová",J920,0)</f>
        <v>0</v>
      </c>
      <c r="BJ920" s="17" t="s">
        <v>88</v>
      </c>
      <c r="BK920" s="209">
        <f>ROUND(I920*H920,2)</f>
        <v>0</v>
      </c>
      <c r="BL920" s="17" t="s">
        <v>123</v>
      </c>
      <c r="BM920" s="208" t="s">
        <v>6036</v>
      </c>
    </row>
    <row r="921" spans="2:65" s="1" customFormat="1" ht="16.5" customHeight="1">
      <c r="B921" s="35"/>
      <c r="C921" s="197" t="s">
        <v>5282</v>
      </c>
      <c r="D921" s="197" t="s">
        <v>264</v>
      </c>
      <c r="E921" s="198" t="s">
        <v>6037</v>
      </c>
      <c r="F921" s="199" t="s">
        <v>5151</v>
      </c>
      <c r="G921" s="200" t="s">
        <v>405</v>
      </c>
      <c r="H921" s="201">
        <v>2</v>
      </c>
      <c r="I921" s="202"/>
      <c r="J921" s="203">
        <f>ROUND(I921*H921,2)</f>
        <v>0</v>
      </c>
      <c r="K921" s="199" t="s">
        <v>411</v>
      </c>
      <c r="L921" s="39"/>
      <c r="M921" s="204" t="s">
        <v>1</v>
      </c>
      <c r="N921" s="205" t="s">
        <v>46</v>
      </c>
      <c r="O921" s="67"/>
      <c r="P921" s="206">
        <f>O921*H921</f>
        <v>0</v>
      </c>
      <c r="Q921" s="206">
        <v>0</v>
      </c>
      <c r="R921" s="206">
        <f>Q921*H921</f>
        <v>0</v>
      </c>
      <c r="S921" s="206">
        <v>0</v>
      </c>
      <c r="T921" s="207">
        <f>S921*H921</f>
        <v>0</v>
      </c>
      <c r="AR921" s="208" t="s">
        <v>123</v>
      </c>
      <c r="AT921" s="208" t="s">
        <v>264</v>
      </c>
      <c r="AU921" s="208" t="s">
        <v>88</v>
      </c>
      <c r="AY921" s="17" t="s">
        <v>261</v>
      </c>
      <c r="BE921" s="209">
        <f>IF(N921="základní",J921,0)</f>
        <v>0</v>
      </c>
      <c r="BF921" s="209">
        <f>IF(N921="snížená",J921,0)</f>
        <v>0</v>
      </c>
      <c r="BG921" s="209">
        <f>IF(N921="zákl. přenesená",J921,0)</f>
        <v>0</v>
      </c>
      <c r="BH921" s="209">
        <f>IF(N921="sníž. přenesená",J921,0)</f>
        <v>0</v>
      </c>
      <c r="BI921" s="209">
        <f>IF(N921="nulová",J921,0)</f>
        <v>0</v>
      </c>
      <c r="BJ921" s="17" t="s">
        <v>88</v>
      </c>
      <c r="BK921" s="209">
        <f>ROUND(I921*H921,2)</f>
        <v>0</v>
      </c>
      <c r="BL921" s="17" t="s">
        <v>123</v>
      </c>
      <c r="BM921" s="208" t="s">
        <v>6038</v>
      </c>
    </row>
    <row r="922" spans="2:65" s="11" customFormat="1" ht="25.9" customHeight="1">
      <c r="B922" s="181"/>
      <c r="C922" s="182"/>
      <c r="D922" s="183" t="s">
        <v>80</v>
      </c>
      <c r="E922" s="184" t="s">
        <v>6039</v>
      </c>
      <c r="F922" s="184" t="s">
        <v>6040</v>
      </c>
      <c r="G922" s="182"/>
      <c r="H922" s="182"/>
      <c r="I922" s="185"/>
      <c r="J922" s="186">
        <f>BK922</f>
        <v>0</v>
      </c>
      <c r="K922" s="182"/>
      <c r="L922" s="187"/>
      <c r="M922" s="188"/>
      <c r="N922" s="189"/>
      <c r="O922" s="189"/>
      <c r="P922" s="190">
        <f>SUM(P923:P933)</f>
        <v>0</v>
      </c>
      <c r="Q922" s="189"/>
      <c r="R922" s="190">
        <f>SUM(R923:R933)</f>
        <v>0</v>
      </c>
      <c r="S922" s="189"/>
      <c r="T922" s="191">
        <f>SUM(T923:T933)</f>
        <v>0</v>
      </c>
      <c r="AR922" s="192" t="s">
        <v>88</v>
      </c>
      <c r="AT922" s="193" t="s">
        <v>80</v>
      </c>
      <c r="AU922" s="193" t="s">
        <v>81</v>
      </c>
      <c r="AY922" s="192" t="s">
        <v>261</v>
      </c>
      <c r="BK922" s="194">
        <f>SUM(BK923:BK933)</f>
        <v>0</v>
      </c>
    </row>
    <row r="923" spans="2:65" s="1" customFormat="1" ht="16.5" customHeight="1">
      <c r="B923" s="35"/>
      <c r="C923" s="197" t="s">
        <v>6041</v>
      </c>
      <c r="D923" s="197" t="s">
        <v>264</v>
      </c>
      <c r="E923" s="198" t="s">
        <v>6042</v>
      </c>
      <c r="F923" s="199" t="s">
        <v>5915</v>
      </c>
      <c r="G923" s="200" t="s">
        <v>1827</v>
      </c>
      <c r="H923" s="201">
        <v>1</v>
      </c>
      <c r="I923" s="202"/>
      <c r="J923" s="203">
        <f>ROUND(I923*H923,2)</f>
        <v>0</v>
      </c>
      <c r="K923" s="199" t="s">
        <v>411</v>
      </c>
      <c r="L923" s="39"/>
      <c r="M923" s="204" t="s">
        <v>1</v>
      </c>
      <c r="N923" s="205" t="s">
        <v>46</v>
      </c>
      <c r="O923" s="67"/>
      <c r="P923" s="206">
        <f>O923*H923</f>
        <v>0</v>
      </c>
      <c r="Q923" s="206">
        <v>0</v>
      </c>
      <c r="R923" s="206">
        <f>Q923*H923</f>
        <v>0</v>
      </c>
      <c r="S923" s="206">
        <v>0</v>
      </c>
      <c r="T923" s="207">
        <f>S923*H923</f>
        <v>0</v>
      </c>
      <c r="AR923" s="208" t="s">
        <v>123</v>
      </c>
      <c r="AT923" s="208" t="s">
        <v>264</v>
      </c>
      <c r="AU923" s="208" t="s">
        <v>88</v>
      </c>
      <c r="AY923" s="17" t="s">
        <v>261</v>
      </c>
      <c r="BE923" s="209">
        <f>IF(N923="základní",J923,0)</f>
        <v>0</v>
      </c>
      <c r="BF923" s="209">
        <f>IF(N923="snížená",J923,0)</f>
        <v>0</v>
      </c>
      <c r="BG923" s="209">
        <f>IF(N923="zákl. přenesená",J923,0)</f>
        <v>0</v>
      </c>
      <c r="BH923" s="209">
        <f>IF(N923="sníž. přenesená",J923,0)</f>
        <v>0</v>
      </c>
      <c r="BI923" s="209">
        <f>IF(N923="nulová",J923,0)</f>
        <v>0</v>
      </c>
      <c r="BJ923" s="17" t="s">
        <v>88</v>
      </c>
      <c r="BK923" s="209">
        <f>ROUND(I923*H923,2)</f>
        <v>0</v>
      </c>
      <c r="BL923" s="17" t="s">
        <v>123</v>
      </c>
      <c r="BM923" s="208" t="s">
        <v>6043</v>
      </c>
    </row>
    <row r="924" spans="2:65" s="1" customFormat="1" ht="19.5">
      <c r="B924" s="35"/>
      <c r="C924" s="36"/>
      <c r="D924" s="210" t="s">
        <v>271</v>
      </c>
      <c r="E924" s="36"/>
      <c r="F924" s="211" t="s">
        <v>5917</v>
      </c>
      <c r="G924" s="36"/>
      <c r="H924" s="36"/>
      <c r="I924" s="118"/>
      <c r="J924" s="36"/>
      <c r="K924" s="36"/>
      <c r="L924" s="39"/>
      <c r="M924" s="212"/>
      <c r="N924" s="67"/>
      <c r="O924" s="67"/>
      <c r="P924" s="67"/>
      <c r="Q924" s="67"/>
      <c r="R924" s="67"/>
      <c r="S924" s="67"/>
      <c r="T924" s="68"/>
      <c r="AT924" s="17" t="s">
        <v>271</v>
      </c>
      <c r="AU924" s="17" t="s">
        <v>88</v>
      </c>
    </row>
    <row r="925" spans="2:65" s="1" customFormat="1" ht="16.5" customHeight="1">
      <c r="B925" s="35"/>
      <c r="C925" s="197" t="s">
        <v>5286</v>
      </c>
      <c r="D925" s="197" t="s">
        <v>264</v>
      </c>
      <c r="E925" s="198" t="s">
        <v>6044</v>
      </c>
      <c r="F925" s="199" t="s">
        <v>5920</v>
      </c>
      <c r="G925" s="200" t="s">
        <v>1827</v>
      </c>
      <c r="H925" s="201">
        <v>2</v>
      </c>
      <c r="I925" s="202"/>
      <c r="J925" s="203">
        <f t="shared" ref="J925:J931" si="370">ROUND(I925*H925,2)</f>
        <v>0</v>
      </c>
      <c r="K925" s="199" t="s">
        <v>411</v>
      </c>
      <c r="L925" s="39"/>
      <c r="M925" s="204" t="s">
        <v>1</v>
      </c>
      <c r="N925" s="205" t="s">
        <v>46</v>
      </c>
      <c r="O925" s="67"/>
      <c r="P925" s="206">
        <f t="shared" ref="P925:P931" si="371">O925*H925</f>
        <v>0</v>
      </c>
      <c r="Q925" s="206">
        <v>0</v>
      </c>
      <c r="R925" s="206">
        <f t="shared" ref="R925:R931" si="372">Q925*H925</f>
        <v>0</v>
      </c>
      <c r="S925" s="206">
        <v>0</v>
      </c>
      <c r="T925" s="207">
        <f t="shared" ref="T925:T931" si="373">S925*H925</f>
        <v>0</v>
      </c>
      <c r="AR925" s="208" t="s">
        <v>123</v>
      </c>
      <c r="AT925" s="208" t="s">
        <v>264</v>
      </c>
      <c r="AU925" s="208" t="s">
        <v>88</v>
      </c>
      <c r="AY925" s="17" t="s">
        <v>261</v>
      </c>
      <c r="BE925" s="209">
        <f t="shared" ref="BE925:BE931" si="374">IF(N925="základní",J925,0)</f>
        <v>0</v>
      </c>
      <c r="BF925" s="209">
        <f t="shared" ref="BF925:BF931" si="375">IF(N925="snížená",J925,0)</f>
        <v>0</v>
      </c>
      <c r="BG925" s="209">
        <f t="shared" ref="BG925:BG931" si="376">IF(N925="zákl. přenesená",J925,0)</f>
        <v>0</v>
      </c>
      <c r="BH925" s="209">
        <f t="shared" ref="BH925:BH931" si="377">IF(N925="sníž. přenesená",J925,0)</f>
        <v>0</v>
      </c>
      <c r="BI925" s="209">
        <f t="shared" ref="BI925:BI931" si="378">IF(N925="nulová",J925,0)</f>
        <v>0</v>
      </c>
      <c r="BJ925" s="17" t="s">
        <v>88</v>
      </c>
      <c r="BK925" s="209">
        <f t="shared" ref="BK925:BK931" si="379">ROUND(I925*H925,2)</f>
        <v>0</v>
      </c>
      <c r="BL925" s="17" t="s">
        <v>123</v>
      </c>
      <c r="BM925" s="208" t="s">
        <v>6045</v>
      </c>
    </row>
    <row r="926" spans="2:65" s="1" customFormat="1" ht="16.5" customHeight="1">
      <c r="B926" s="35"/>
      <c r="C926" s="197" t="s">
        <v>6046</v>
      </c>
      <c r="D926" s="197" t="s">
        <v>264</v>
      </c>
      <c r="E926" s="198" t="s">
        <v>6047</v>
      </c>
      <c r="F926" s="199" t="s">
        <v>5923</v>
      </c>
      <c r="G926" s="200" t="s">
        <v>1827</v>
      </c>
      <c r="H926" s="201">
        <v>1</v>
      </c>
      <c r="I926" s="202"/>
      <c r="J926" s="203">
        <f t="shared" si="370"/>
        <v>0</v>
      </c>
      <c r="K926" s="199" t="s">
        <v>411</v>
      </c>
      <c r="L926" s="39"/>
      <c r="M926" s="204" t="s">
        <v>1</v>
      </c>
      <c r="N926" s="205" t="s">
        <v>46</v>
      </c>
      <c r="O926" s="67"/>
      <c r="P926" s="206">
        <f t="shared" si="371"/>
        <v>0</v>
      </c>
      <c r="Q926" s="206">
        <v>0</v>
      </c>
      <c r="R926" s="206">
        <f t="shared" si="372"/>
        <v>0</v>
      </c>
      <c r="S926" s="206">
        <v>0</v>
      </c>
      <c r="T926" s="207">
        <f t="shared" si="373"/>
        <v>0</v>
      </c>
      <c r="AR926" s="208" t="s">
        <v>123</v>
      </c>
      <c r="AT926" s="208" t="s">
        <v>264</v>
      </c>
      <c r="AU926" s="208" t="s">
        <v>88</v>
      </c>
      <c r="AY926" s="17" t="s">
        <v>261</v>
      </c>
      <c r="BE926" s="209">
        <f t="shared" si="374"/>
        <v>0</v>
      </c>
      <c r="BF926" s="209">
        <f t="shared" si="375"/>
        <v>0</v>
      </c>
      <c r="BG926" s="209">
        <f t="shared" si="376"/>
        <v>0</v>
      </c>
      <c r="BH926" s="209">
        <f t="shared" si="377"/>
        <v>0</v>
      </c>
      <c r="BI926" s="209">
        <f t="shared" si="378"/>
        <v>0</v>
      </c>
      <c r="BJ926" s="17" t="s">
        <v>88</v>
      </c>
      <c r="BK926" s="209">
        <f t="shared" si="379"/>
        <v>0</v>
      </c>
      <c r="BL926" s="17" t="s">
        <v>123</v>
      </c>
      <c r="BM926" s="208" t="s">
        <v>6048</v>
      </c>
    </row>
    <row r="927" spans="2:65" s="1" customFormat="1" ht="16.5" customHeight="1">
      <c r="B927" s="35"/>
      <c r="C927" s="197" t="s">
        <v>5288</v>
      </c>
      <c r="D927" s="197" t="s">
        <v>264</v>
      </c>
      <c r="E927" s="198" t="s">
        <v>6049</v>
      </c>
      <c r="F927" s="199" t="s">
        <v>6050</v>
      </c>
      <c r="G927" s="200" t="s">
        <v>1827</v>
      </c>
      <c r="H927" s="201">
        <v>1</v>
      </c>
      <c r="I927" s="202"/>
      <c r="J927" s="203">
        <f t="shared" si="370"/>
        <v>0</v>
      </c>
      <c r="K927" s="199" t="s">
        <v>411</v>
      </c>
      <c r="L927" s="39"/>
      <c r="M927" s="204" t="s">
        <v>1</v>
      </c>
      <c r="N927" s="205" t="s">
        <v>46</v>
      </c>
      <c r="O927" s="67"/>
      <c r="P927" s="206">
        <f t="shared" si="371"/>
        <v>0</v>
      </c>
      <c r="Q927" s="206">
        <v>0</v>
      </c>
      <c r="R927" s="206">
        <f t="shared" si="372"/>
        <v>0</v>
      </c>
      <c r="S927" s="206">
        <v>0</v>
      </c>
      <c r="T927" s="207">
        <f t="shared" si="373"/>
        <v>0</v>
      </c>
      <c r="AR927" s="208" t="s">
        <v>123</v>
      </c>
      <c r="AT927" s="208" t="s">
        <v>264</v>
      </c>
      <c r="AU927" s="208" t="s">
        <v>88</v>
      </c>
      <c r="AY927" s="17" t="s">
        <v>261</v>
      </c>
      <c r="BE927" s="209">
        <f t="shared" si="374"/>
        <v>0</v>
      </c>
      <c r="BF927" s="209">
        <f t="shared" si="375"/>
        <v>0</v>
      </c>
      <c r="BG927" s="209">
        <f t="shared" si="376"/>
        <v>0</v>
      </c>
      <c r="BH927" s="209">
        <f t="shared" si="377"/>
        <v>0</v>
      </c>
      <c r="BI927" s="209">
        <f t="shared" si="378"/>
        <v>0</v>
      </c>
      <c r="BJ927" s="17" t="s">
        <v>88</v>
      </c>
      <c r="BK927" s="209">
        <f t="shared" si="379"/>
        <v>0</v>
      </c>
      <c r="BL927" s="17" t="s">
        <v>123</v>
      </c>
      <c r="BM927" s="208" t="s">
        <v>6051</v>
      </c>
    </row>
    <row r="928" spans="2:65" s="1" customFormat="1" ht="16.5" customHeight="1">
      <c r="B928" s="35"/>
      <c r="C928" s="197" t="s">
        <v>6052</v>
      </c>
      <c r="D928" s="197" t="s">
        <v>264</v>
      </c>
      <c r="E928" s="198" t="s">
        <v>6053</v>
      </c>
      <c r="F928" s="199" t="s">
        <v>6054</v>
      </c>
      <c r="G928" s="200" t="s">
        <v>1827</v>
      </c>
      <c r="H928" s="201">
        <v>1</v>
      </c>
      <c r="I928" s="202"/>
      <c r="J928" s="203">
        <f t="shared" si="370"/>
        <v>0</v>
      </c>
      <c r="K928" s="199" t="s">
        <v>411</v>
      </c>
      <c r="L928" s="39"/>
      <c r="M928" s="204" t="s">
        <v>1</v>
      </c>
      <c r="N928" s="205" t="s">
        <v>46</v>
      </c>
      <c r="O928" s="67"/>
      <c r="P928" s="206">
        <f t="shared" si="371"/>
        <v>0</v>
      </c>
      <c r="Q928" s="206">
        <v>0</v>
      </c>
      <c r="R928" s="206">
        <f t="shared" si="372"/>
        <v>0</v>
      </c>
      <c r="S928" s="206">
        <v>0</v>
      </c>
      <c r="T928" s="207">
        <f t="shared" si="373"/>
        <v>0</v>
      </c>
      <c r="AR928" s="208" t="s">
        <v>123</v>
      </c>
      <c r="AT928" s="208" t="s">
        <v>264</v>
      </c>
      <c r="AU928" s="208" t="s">
        <v>88</v>
      </c>
      <c r="AY928" s="17" t="s">
        <v>261</v>
      </c>
      <c r="BE928" s="209">
        <f t="shared" si="374"/>
        <v>0</v>
      </c>
      <c r="BF928" s="209">
        <f t="shared" si="375"/>
        <v>0</v>
      </c>
      <c r="BG928" s="209">
        <f t="shared" si="376"/>
        <v>0</v>
      </c>
      <c r="BH928" s="209">
        <f t="shared" si="377"/>
        <v>0</v>
      </c>
      <c r="BI928" s="209">
        <f t="shared" si="378"/>
        <v>0</v>
      </c>
      <c r="BJ928" s="17" t="s">
        <v>88</v>
      </c>
      <c r="BK928" s="209">
        <f t="shared" si="379"/>
        <v>0</v>
      </c>
      <c r="BL928" s="17" t="s">
        <v>123</v>
      </c>
      <c r="BM928" s="208" t="s">
        <v>6055</v>
      </c>
    </row>
    <row r="929" spans="2:65" s="1" customFormat="1" ht="16.5" customHeight="1">
      <c r="B929" s="35"/>
      <c r="C929" s="197" t="s">
        <v>5290</v>
      </c>
      <c r="D929" s="197" t="s">
        <v>264</v>
      </c>
      <c r="E929" s="198" t="s">
        <v>6056</v>
      </c>
      <c r="F929" s="199" t="s">
        <v>4740</v>
      </c>
      <c r="G929" s="200" t="s">
        <v>1827</v>
      </c>
      <c r="H929" s="201">
        <v>1</v>
      </c>
      <c r="I929" s="202"/>
      <c r="J929" s="203">
        <f t="shared" si="370"/>
        <v>0</v>
      </c>
      <c r="K929" s="199" t="s">
        <v>411</v>
      </c>
      <c r="L929" s="39"/>
      <c r="M929" s="204" t="s">
        <v>1</v>
      </c>
      <c r="N929" s="205" t="s">
        <v>46</v>
      </c>
      <c r="O929" s="67"/>
      <c r="P929" s="206">
        <f t="shared" si="371"/>
        <v>0</v>
      </c>
      <c r="Q929" s="206">
        <v>0</v>
      </c>
      <c r="R929" s="206">
        <f t="shared" si="372"/>
        <v>0</v>
      </c>
      <c r="S929" s="206">
        <v>0</v>
      </c>
      <c r="T929" s="207">
        <f t="shared" si="373"/>
        <v>0</v>
      </c>
      <c r="AR929" s="208" t="s">
        <v>123</v>
      </c>
      <c r="AT929" s="208" t="s">
        <v>264</v>
      </c>
      <c r="AU929" s="208" t="s">
        <v>88</v>
      </c>
      <c r="AY929" s="17" t="s">
        <v>261</v>
      </c>
      <c r="BE929" s="209">
        <f t="shared" si="374"/>
        <v>0</v>
      </c>
      <c r="BF929" s="209">
        <f t="shared" si="375"/>
        <v>0</v>
      </c>
      <c r="BG929" s="209">
        <f t="shared" si="376"/>
        <v>0</v>
      </c>
      <c r="BH929" s="209">
        <f t="shared" si="377"/>
        <v>0</v>
      </c>
      <c r="BI929" s="209">
        <f t="shared" si="378"/>
        <v>0</v>
      </c>
      <c r="BJ929" s="17" t="s">
        <v>88</v>
      </c>
      <c r="BK929" s="209">
        <f t="shared" si="379"/>
        <v>0</v>
      </c>
      <c r="BL929" s="17" t="s">
        <v>123</v>
      </c>
      <c r="BM929" s="208" t="s">
        <v>6057</v>
      </c>
    </row>
    <row r="930" spans="2:65" s="1" customFormat="1" ht="24" customHeight="1">
      <c r="B930" s="35"/>
      <c r="C930" s="197" t="s">
        <v>6058</v>
      </c>
      <c r="D930" s="197" t="s">
        <v>264</v>
      </c>
      <c r="E930" s="198" t="s">
        <v>6059</v>
      </c>
      <c r="F930" s="199" t="s">
        <v>5482</v>
      </c>
      <c r="G930" s="200" t="s">
        <v>1827</v>
      </c>
      <c r="H930" s="201">
        <v>1</v>
      </c>
      <c r="I930" s="202"/>
      <c r="J930" s="203">
        <f t="shared" si="370"/>
        <v>0</v>
      </c>
      <c r="K930" s="199" t="s">
        <v>411</v>
      </c>
      <c r="L930" s="39"/>
      <c r="M930" s="204" t="s">
        <v>1</v>
      </c>
      <c r="N930" s="205" t="s">
        <v>46</v>
      </c>
      <c r="O930" s="67"/>
      <c r="P930" s="206">
        <f t="shared" si="371"/>
        <v>0</v>
      </c>
      <c r="Q930" s="206">
        <v>0</v>
      </c>
      <c r="R930" s="206">
        <f t="shared" si="372"/>
        <v>0</v>
      </c>
      <c r="S930" s="206">
        <v>0</v>
      </c>
      <c r="T930" s="207">
        <f t="shared" si="373"/>
        <v>0</v>
      </c>
      <c r="AR930" s="208" t="s">
        <v>123</v>
      </c>
      <c r="AT930" s="208" t="s">
        <v>264</v>
      </c>
      <c r="AU930" s="208" t="s">
        <v>88</v>
      </c>
      <c r="AY930" s="17" t="s">
        <v>261</v>
      </c>
      <c r="BE930" s="209">
        <f t="shared" si="374"/>
        <v>0</v>
      </c>
      <c r="BF930" s="209">
        <f t="shared" si="375"/>
        <v>0</v>
      </c>
      <c r="BG930" s="209">
        <f t="shared" si="376"/>
        <v>0</v>
      </c>
      <c r="BH930" s="209">
        <f t="shared" si="377"/>
        <v>0</v>
      </c>
      <c r="BI930" s="209">
        <f t="shared" si="378"/>
        <v>0</v>
      </c>
      <c r="BJ930" s="17" t="s">
        <v>88</v>
      </c>
      <c r="BK930" s="209">
        <f t="shared" si="379"/>
        <v>0</v>
      </c>
      <c r="BL930" s="17" t="s">
        <v>123</v>
      </c>
      <c r="BM930" s="208" t="s">
        <v>6060</v>
      </c>
    </row>
    <row r="931" spans="2:65" s="1" customFormat="1" ht="16.5" customHeight="1">
      <c r="B931" s="35"/>
      <c r="C931" s="197" t="s">
        <v>5292</v>
      </c>
      <c r="D931" s="197" t="s">
        <v>264</v>
      </c>
      <c r="E931" s="198" t="s">
        <v>6061</v>
      </c>
      <c r="F931" s="199" t="s">
        <v>5057</v>
      </c>
      <c r="G931" s="200" t="s">
        <v>1827</v>
      </c>
      <c r="H931" s="201">
        <v>1</v>
      </c>
      <c r="I931" s="202"/>
      <c r="J931" s="203">
        <f t="shared" si="370"/>
        <v>0</v>
      </c>
      <c r="K931" s="199" t="s">
        <v>411</v>
      </c>
      <c r="L931" s="39"/>
      <c r="M931" s="204" t="s">
        <v>1</v>
      </c>
      <c r="N931" s="205" t="s">
        <v>46</v>
      </c>
      <c r="O931" s="67"/>
      <c r="P931" s="206">
        <f t="shared" si="371"/>
        <v>0</v>
      </c>
      <c r="Q931" s="206">
        <v>0</v>
      </c>
      <c r="R931" s="206">
        <f t="shared" si="372"/>
        <v>0</v>
      </c>
      <c r="S931" s="206">
        <v>0</v>
      </c>
      <c r="T931" s="207">
        <f t="shared" si="373"/>
        <v>0</v>
      </c>
      <c r="AR931" s="208" t="s">
        <v>123</v>
      </c>
      <c r="AT931" s="208" t="s">
        <v>264</v>
      </c>
      <c r="AU931" s="208" t="s">
        <v>88</v>
      </c>
      <c r="AY931" s="17" t="s">
        <v>261</v>
      </c>
      <c r="BE931" s="209">
        <f t="shared" si="374"/>
        <v>0</v>
      </c>
      <c r="BF931" s="209">
        <f t="shared" si="375"/>
        <v>0</v>
      </c>
      <c r="BG931" s="209">
        <f t="shared" si="376"/>
        <v>0</v>
      </c>
      <c r="BH931" s="209">
        <f t="shared" si="377"/>
        <v>0</v>
      </c>
      <c r="BI931" s="209">
        <f t="shared" si="378"/>
        <v>0</v>
      </c>
      <c r="BJ931" s="17" t="s">
        <v>88</v>
      </c>
      <c r="BK931" s="209">
        <f t="shared" si="379"/>
        <v>0</v>
      </c>
      <c r="BL931" s="17" t="s">
        <v>123</v>
      </c>
      <c r="BM931" s="208" t="s">
        <v>6062</v>
      </c>
    </row>
    <row r="932" spans="2:65" s="1" customFormat="1" ht="19.5">
      <c r="B932" s="35"/>
      <c r="C932" s="36"/>
      <c r="D932" s="210" t="s">
        <v>271</v>
      </c>
      <c r="E932" s="36"/>
      <c r="F932" s="211" t="s">
        <v>6063</v>
      </c>
      <c r="G932" s="36"/>
      <c r="H932" s="36"/>
      <c r="I932" s="118"/>
      <c r="J932" s="36"/>
      <c r="K932" s="36"/>
      <c r="L932" s="39"/>
      <c r="M932" s="212"/>
      <c r="N932" s="67"/>
      <c r="O932" s="67"/>
      <c r="P932" s="67"/>
      <c r="Q932" s="67"/>
      <c r="R932" s="67"/>
      <c r="S932" s="67"/>
      <c r="T932" s="68"/>
      <c r="AT932" s="17" t="s">
        <v>271</v>
      </c>
      <c r="AU932" s="17" t="s">
        <v>88</v>
      </c>
    </row>
    <row r="933" spans="2:65" s="1" customFormat="1" ht="16.5" customHeight="1">
      <c r="B933" s="35"/>
      <c r="C933" s="197" t="s">
        <v>6064</v>
      </c>
      <c r="D933" s="197" t="s">
        <v>264</v>
      </c>
      <c r="E933" s="198" t="s">
        <v>6065</v>
      </c>
      <c r="F933" s="199" t="s">
        <v>4740</v>
      </c>
      <c r="G933" s="200" t="s">
        <v>1827</v>
      </c>
      <c r="H933" s="201">
        <v>1</v>
      </c>
      <c r="I933" s="202"/>
      <c r="J933" s="203">
        <f>ROUND(I933*H933,2)</f>
        <v>0</v>
      </c>
      <c r="K933" s="199" t="s">
        <v>411</v>
      </c>
      <c r="L933" s="39"/>
      <c r="M933" s="204" t="s">
        <v>1</v>
      </c>
      <c r="N933" s="205" t="s">
        <v>46</v>
      </c>
      <c r="O933" s="67"/>
      <c r="P933" s="206">
        <f>O933*H933</f>
        <v>0</v>
      </c>
      <c r="Q933" s="206">
        <v>0</v>
      </c>
      <c r="R933" s="206">
        <f>Q933*H933</f>
        <v>0</v>
      </c>
      <c r="S933" s="206">
        <v>0</v>
      </c>
      <c r="T933" s="207">
        <f>S933*H933</f>
        <v>0</v>
      </c>
      <c r="AR933" s="208" t="s">
        <v>123</v>
      </c>
      <c r="AT933" s="208" t="s">
        <v>264</v>
      </c>
      <c r="AU933" s="208" t="s">
        <v>88</v>
      </c>
      <c r="AY933" s="17" t="s">
        <v>261</v>
      </c>
      <c r="BE933" s="209">
        <f>IF(N933="základní",J933,0)</f>
        <v>0</v>
      </c>
      <c r="BF933" s="209">
        <f>IF(N933="snížená",J933,0)</f>
        <v>0</v>
      </c>
      <c r="BG933" s="209">
        <f>IF(N933="zákl. přenesená",J933,0)</f>
        <v>0</v>
      </c>
      <c r="BH933" s="209">
        <f>IF(N933="sníž. přenesená",J933,0)</f>
        <v>0</v>
      </c>
      <c r="BI933" s="209">
        <f>IF(N933="nulová",J933,0)</f>
        <v>0</v>
      </c>
      <c r="BJ933" s="17" t="s">
        <v>88</v>
      </c>
      <c r="BK933" s="209">
        <f>ROUND(I933*H933,2)</f>
        <v>0</v>
      </c>
      <c r="BL933" s="17" t="s">
        <v>123</v>
      </c>
      <c r="BM933" s="208" t="s">
        <v>6066</v>
      </c>
    </row>
    <row r="934" spans="2:65" s="11" customFormat="1" ht="25.9" customHeight="1">
      <c r="B934" s="181"/>
      <c r="C934" s="182"/>
      <c r="D934" s="183" t="s">
        <v>80</v>
      </c>
      <c r="E934" s="184" t="s">
        <v>6067</v>
      </c>
      <c r="F934" s="184" t="s">
        <v>6068</v>
      </c>
      <c r="G934" s="182"/>
      <c r="H934" s="182"/>
      <c r="I934" s="185"/>
      <c r="J934" s="186">
        <f>BK934</f>
        <v>0</v>
      </c>
      <c r="K934" s="182"/>
      <c r="L934" s="187"/>
      <c r="M934" s="188"/>
      <c r="N934" s="189"/>
      <c r="O934" s="189"/>
      <c r="P934" s="190">
        <f>SUM(P935:P939)</f>
        <v>0</v>
      </c>
      <c r="Q934" s="189"/>
      <c r="R934" s="190">
        <f>SUM(R935:R939)</f>
        <v>0</v>
      </c>
      <c r="S934" s="189"/>
      <c r="T934" s="191">
        <f>SUM(T935:T939)</f>
        <v>0</v>
      </c>
      <c r="AR934" s="192" t="s">
        <v>88</v>
      </c>
      <c r="AT934" s="193" t="s">
        <v>80</v>
      </c>
      <c r="AU934" s="193" t="s">
        <v>81</v>
      </c>
      <c r="AY934" s="192" t="s">
        <v>261</v>
      </c>
      <c r="BK934" s="194">
        <f>SUM(BK935:BK939)</f>
        <v>0</v>
      </c>
    </row>
    <row r="935" spans="2:65" s="1" customFormat="1" ht="16.5" customHeight="1">
      <c r="B935" s="35"/>
      <c r="C935" s="197" t="s">
        <v>5294</v>
      </c>
      <c r="D935" s="197" t="s">
        <v>264</v>
      </c>
      <c r="E935" s="198" t="s">
        <v>6069</v>
      </c>
      <c r="F935" s="199" t="s">
        <v>5076</v>
      </c>
      <c r="G935" s="200" t="s">
        <v>1692</v>
      </c>
      <c r="H935" s="201">
        <v>6</v>
      </c>
      <c r="I935" s="202"/>
      <c r="J935" s="203">
        <f>ROUND(I935*H935,2)</f>
        <v>0</v>
      </c>
      <c r="K935" s="199" t="s">
        <v>411</v>
      </c>
      <c r="L935" s="39"/>
      <c r="M935" s="204" t="s">
        <v>1</v>
      </c>
      <c r="N935" s="205" t="s">
        <v>46</v>
      </c>
      <c r="O935" s="67"/>
      <c r="P935" s="206">
        <f>O935*H935</f>
        <v>0</v>
      </c>
      <c r="Q935" s="206">
        <v>0</v>
      </c>
      <c r="R935" s="206">
        <f>Q935*H935</f>
        <v>0</v>
      </c>
      <c r="S935" s="206">
        <v>0</v>
      </c>
      <c r="T935" s="207">
        <f>S935*H935</f>
        <v>0</v>
      </c>
      <c r="AR935" s="208" t="s">
        <v>123</v>
      </c>
      <c r="AT935" s="208" t="s">
        <v>264</v>
      </c>
      <c r="AU935" s="208" t="s">
        <v>88</v>
      </c>
      <c r="AY935" s="17" t="s">
        <v>261</v>
      </c>
      <c r="BE935" s="209">
        <f>IF(N935="základní",J935,0)</f>
        <v>0</v>
      </c>
      <c r="BF935" s="209">
        <f>IF(N935="snížená",J935,0)</f>
        <v>0</v>
      </c>
      <c r="BG935" s="209">
        <f>IF(N935="zákl. přenesená",J935,0)</f>
        <v>0</v>
      </c>
      <c r="BH935" s="209">
        <f>IF(N935="sníž. přenesená",J935,0)</f>
        <v>0</v>
      </c>
      <c r="BI935" s="209">
        <f>IF(N935="nulová",J935,0)</f>
        <v>0</v>
      </c>
      <c r="BJ935" s="17" t="s">
        <v>88</v>
      </c>
      <c r="BK935" s="209">
        <f>ROUND(I935*H935,2)</f>
        <v>0</v>
      </c>
      <c r="BL935" s="17" t="s">
        <v>123</v>
      </c>
      <c r="BM935" s="208" t="s">
        <v>6070</v>
      </c>
    </row>
    <row r="936" spans="2:65" s="1" customFormat="1" ht="16.5" customHeight="1">
      <c r="B936" s="35"/>
      <c r="C936" s="197" t="s">
        <v>6071</v>
      </c>
      <c r="D936" s="197" t="s">
        <v>264</v>
      </c>
      <c r="E936" s="198" t="s">
        <v>6072</v>
      </c>
      <c r="F936" s="199" t="s">
        <v>4761</v>
      </c>
      <c r="G936" s="200" t="s">
        <v>1692</v>
      </c>
      <c r="H936" s="201">
        <v>6</v>
      </c>
      <c r="I936" s="202"/>
      <c r="J936" s="203">
        <f>ROUND(I936*H936,2)</f>
        <v>0</v>
      </c>
      <c r="K936" s="199" t="s">
        <v>411</v>
      </c>
      <c r="L936" s="39"/>
      <c r="M936" s="204" t="s">
        <v>1</v>
      </c>
      <c r="N936" s="205" t="s">
        <v>46</v>
      </c>
      <c r="O936" s="67"/>
      <c r="P936" s="206">
        <f>O936*H936</f>
        <v>0</v>
      </c>
      <c r="Q936" s="206">
        <v>0</v>
      </c>
      <c r="R936" s="206">
        <f>Q936*H936</f>
        <v>0</v>
      </c>
      <c r="S936" s="206">
        <v>0</v>
      </c>
      <c r="T936" s="207">
        <f>S936*H936</f>
        <v>0</v>
      </c>
      <c r="AR936" s="208" t="s">
        <v>123</v>
      </c>
      <c r="AT936" s="208" t="s">
        <v>264</v>
      </c>
      <c r="AU936" s="208" t="s">
        <v>88</v>
      </c>
      <c r="AY936" s="17" t="s">
        <v>261</v>
      </c>
      <c r="BE936" s="209">
        <f>IF(N936="základní",J936,0)</f>
        <v>0</v>
      </c>
      <c r="BF936" s="209">
        <f>IF(N936="snížená",J936,0)</f>
        <v>0</v>
      </c>
      <c r="BG936" s="209">
        <f>IF(N936="zákl. přenesená",J936,0)</f>
        <v>0</v>
      </c>
      <c r="BH936" s="209">
        <f>IF(N936="sníž. přenesená",J936,0)</f>
        <v>0</v>
      </c>
      <c r="BI936" s="209">
        <f>IF(N936="nulová",J936,0)</f>
        <v>0</v>
      </c>
      <c r="BJ936" s="17" t="s">
        <v>88</v>
      </c>
      <c r="BK936" s="209">
        <f>ROUND(I936*H936,2)</f>
        <v>0</v>
      </c>
      <c r="BL936" s="17" t="s">
        <v>123</v>
      </c>
      <c r="BM936" s="208" t="s">
        <v>6073</v>
      </c>
    </row>
    <row r="937" spans="2:65" s="1" customFormat="1" ht="16.5" customHeight="1">
      <c r="B937" s="35"/>
      <c r="C937" s="197" t="s">
        <v>5296</v>
      </c>
      <c r="D937" s="197" t="s">
        <v>264</v>
      </c>
      <c r="E937" s="198" t="s">
        <v>6074</v>
      </c>
      <c r="F937" s="199" t="s">
        <v>4929</v>
      </c>
      <c r="G937" s="200" t="s">
        <v>1692</v>
      </c>
      <c r="H937" s="201">
        <v>2</v>
      </c>
      <c r="I937" s="202"/>
      <c r="J937" s="203">
        <f>ROUND(I937*H937,2)</f>
        <v>0</v>
      </c>
      <c r="K937" s="199" t="s">
        <v>411</v>
      </c>
      <c r="L937" s="39"/>
      <c r="M937" s="204" t="s">
        <v>1</v>
      </c>
      <c r="N937" s="205" t="s">
        <v>46</v>
      </c>
      <c r="O937" s="67"/>
      <c r="P937" s="206">
        <f>O937*H937</f>
        <v>0</v>
      </c>
      <c r="Q937" s="206">
        <v>0</v>
      </c>
      <c r="R937" s="206">
        <f>Q937*H937</f>
        <v>0</v>
      </c>
      <c r="S937" s="206">
        <v>0</v>
      </c>
      <c r="T937" s="207">
        <f>S937*H937</f>
        <v>0</v>
      </c>
      <c r="AR937" s="208" t="s">
        <v>123</v>
      </c>
      <c r="AT937" s="208" t="s">
        <v>264</v>
      </c>
      <c r="AU937" s="208" t="s">
        <v>88</v>
      </c>
      <c r="AY937" s="17" t="s">
        <v>261</v>
      </c>
      <c r="BE937" s="209">
        <f>IF(N937="základní",J937,0)</f>
        <v>0</v>
      </c>
      <c r="BF937" s="209">
        <f>IF(N937="snížená",J937,0)</f>
        <v>0</v>
      </c>
      <c r="BG937" s="209">
        <f>IF(N937="zákl. přenesená",J937,0)</f>
        <v>0</v>
      </c>
      <c r="BH937" s="209">
        <f>IF(N937="sníž. přenesená",J937,0)</f>
        <v>0</v>
      </c>
      <c r="BI937" s="209">
        <f>IF(N937="nulová",J937,0)</f>
        <v>0</v>
      </c>
      <c r="BJ937" s="17" t="s">
        <v>88</v>
      </c>
      <c r="BK937" s="209">
        <f>ROUND(I937*H937,2)</f>
        <v>0</v>
      </c>
      <c r="BL937" s="17" t="s">
        <v>123</v>
      </c>
      <c r="BM937" s="208" t="s">
        <v>6075</v>
      </c>
    </row>
    <row r="938" spans="2:65" s="1" customFormat="1" ht="16.5" customHeight="1">
      <c r="B938" s="35"/>
      <c r="C938" s="197" t="s">
        <v>6076</v>
      </c>
      <c r="D938" s="197" t="s">
        <v>264</v>
      </c>
      <c r="E938" s="198" t="s">
        <v>6077</v>
      </c>
      <c r="F938" s="199" t="s">
        <v>4761</v>
      </c>
      <c r="G938" s="200" t="s">
        <v>1692</v>
      </c>
      <c r="H938" s="201">
        <v>2</v>
      </c>
      <c r="I938" s="202"/>
      <c r="J938" s="203">
        <f>ROUND(I938*H938,2)</f>
        <v>0</v>
      </c>
      <c r="K938" s="199" t="s">
        <v>411</v>
      </c>
      <c r="L938" s="39"/>
      <c r="M938" s="204" t="s">
        <v>1</v>
      </c>
      <c r="N938" s="205" t="s">
        <v>46</v>
      </c>
      <c r="O938" s="67"/>
      <c r="P938" s="206">
        <f>O938*H938</f>
        <v>0</v>
      </c>
      <c r="Q938" s="206">
        <v>0</v>
      </c>
      <c r="R938" s="206">
        <f>Q938*H938</f>
        <v>0</v>
      </c>
      <c r="S938" s="206">
        <v>0</v>
      </c>
      <c r="T938" s="207">
        <f>S938*H938</f>
        <v>0</v>
      </c>
      <c r="AR938" s="208" t="s">
        <v>123</v>
      </c>
      <c r="AT938" s="208" t="s">
        <v>264</v>
      </c>
      <c r="AU938" s="208" t="s">
        <v>88</v>
      </c>
      <c r="AY938" s="17" t="s">
        <v>261</v>
      </c>
      <c r="BE938" s="209">
        <f>IF(N938="základní",J938,0)</f>
        <v>0</v>
      </c>
      <c r="BF938" s="209">
        <f>IF(N938="snížená",J938,0)</f>
        <v>0</v>
      </c>
      <c r="BG938" s="209">
        <f>IF(N938="zákl. přenesená",J938,0)</f>
        <v>0</v>
      </c>
      <c r="BH938" s="209">
        <f>IF(N938="sníž. přenesená",J938,0)</f>
        <v>0</v>
      </c>
      <c r="BI938" s="209">
        <f>IF(N938="nulová",J938,0)</f>
        <v>0</v>
      </c>
      <c r="BJ938" s="17" t="s">
        <v>88</v>
      </c>
      <c r="BK938" s="209">
        <f>ROUND(I938*H938,2)</f>
        <v>0</v>
      </c>
      <c r="BL938" s="17" t="s">
        <v>123</v>
      </c>
      <c r="BM938" s="208" t="s">
        <v>6078</v>
      </c>
    </row>
    <row r="939" spans="2:65" s="1" customFormat="1" ht="16.5" customHeight="1">
      <c r="B939" s="35"/>
      <c r="C939" s="197" t="s">
        <v>5298</v>
      </c>
      <c r="D939" s="197" t="s">
        <v>264</v>
      </c>
      <c r="E939" s="198" t="s">
        <v>6079</v>
      </c>
      <c r="F939" s="199" t="s">
        <v>4935</v>
      </c>
      <c r="G939" s="200" t="s">
        <v>405</v>
      </c>
      <c r="H939" s="201">
        <v>2</v>
      </c>
      <c r="I939" s="202"/>
      <c r="J939" s="203">
        <f>ROUND(I939*H939,2)</f>
        <v>0</v>
      </c>
      <c r="K939" s="199" t="s">
        <v>411</v>
      </c>
      <c r="L939" s="39"/>
      <c r="M939" s="204" t="s">
        <v>1</v>
      </c>
      <c r="N939" s="205" t="s">
        <v>46</v>
      </c>
      <c r="O939" s="67"/>
      <c r="P939" s="206">
        <f>O939*H939</f>
        <v>0</v>
      </c>
      <c r="Q939" s="206">
        <v>0</v>
      </c>
      <c r="R939" s="206">
        <f>Q939*H939</f>
        <v>0</v>
      </c>
      <c r="S939" s="206">
        <v>0</v>
      </c>
      <c r="T939" s="207">
        <f>S939*H939</f>
        <v>0</v>
      </c>
      <c r="AR939" s="208" t="s">
        <v>123</v>
      </c>
      <c r="AT939" s="208" t="s">
        <v>264</v>
      </c>
      <c r="AU939" s="208" t="s">
        <v>88</v>
      </c>
      <c r="AY939" s="17" t="s">
        <v>261</v>
      </c>
      <c r="BE939" s="209">
        <f>IF(N939="základní",J939,0)</f>
        <v>0</v>
      </c>
      <c r="BF939" s="209">
        <f>IF(N939="snížená",J939,0)</f>
        <v>0</v>
      </c>
      <c r="BG939" s="209">
        <f>IF(N939="zákl. přenesená",J939,0)</f>
        <v>0</v>
      </c>
      <c r="BH939" s="209">
        <f>IF(N939="sníž. přenesená",J939,0)</f>
        <v>0</v>
      </c>
      <c r="BI939" s="209">
        <f>IF(N939="nulová",J939,0)</f>
        <v>0</v>
      </c>
      <c r="BJ939" s="17" t="s">
        <v>88</v>
      </c>
      <c r="BK939" s="209">
        <f>ROUND(I939*H939,2)</f>
        <v>0</v>
      </c>
      <c r="BL939" s="17" t="s">
        <v>123</v>
      </c>
      <c r="BM939" s="208" t="s">
        <v>6080</v>
      </c>
    </row>
    <row r="940" spans="2:65" s="11" customFormat="1" ht="25.9" customHeight="1">
      <c r="B940" s="181"/>
      <c r="C940" s="182"/>
      <c r="D940" s="183" t="s">
        <v>80</v>
      </c>
      <c r="E940" s="184" t="s">
        <v>6081</v>
      </c>
      <c r="F940" s="184" t="s">
        <v>6082</v>
      </c>
      <c r="G940" s="182"/>
      <c r="H940" s="182"/>
      <c r="I940" s="185"/>
      <c r="J940" s="186">
        <f>BK940</f>
        <v>0</v>
      </c>
      <c r="K940" s="182"/>
      <c r="L940" s="187"/>
      <c r="M940" s="188"/>
      <c r="N940" s="189"/>
      <c r="O940" s="189"/>
      <c r="P940" s="190">
        <f>SUM(P941:P951)</f>
        <v>0</v>
      </c>
      <c r="Q940" s="189"/>
      <c r="R940" s="190">
        <f>SUM(R941:R951)</f>
        <v>0</v>
      </c>
      <c r="S940" s="189"/>
      <c r="T940" s="191">
        <f>SUM(T941:T951)</f>
        <v>0</v>
      </c>
      <c r="AR940" s="192" t="s">
        <v>88</v>
      </c>
      <c r="AT940" s="193" t="s">
        <v>80</v>
      </c>
      <c r="AU940" s="193" t="s">
        <v>81</v>
      </c>
      <c r="AY940" s="192" t="s">
        <v>261</v>
      </c>
      <c r="BK940" s="194">
        <f>SUM(BK941:BK951)</f>
        <v>0</v>
      </c>
    </row>
    <row r="941" spans="2:65" s="1" customFormat="1" ht="16.5" customHeight="1">
      <c r="B941" s="35"/>
      <c r="C941" s="197" t="s">
        <v>6083</v>
      </c>
      <c r="D941" s="197" t="s">
        <v>264</v>
      </c>
      <c r="E941" s="198" t="s">
        <v>6084</v>
      </c>
      <c r="F941" s="199" t="s">
        <v>5915</v>
      </c>
      <c r="G941" s="200" t="s">
        <v>1827</v>
      </c>
      <c r="H941" s="201">
        <v>1</v>
      </c>
      <c r="I941" s="202"/>
      <c r="J941" s="203">
        <f>ROUND(I941*H941,2)</f>
        <v>0</v>
      </c>
      <c r="K941" s="199" t="s">
        <v>411</v>
      </c>
      <c r="L941" s="39"/>
      <c r="M941" s="204" t="s">
        <v>1</v>
      </c>
      <c r="N941" s="205" t="s">
        <v>46</v>
      </c>
      <c r="O941" s="67"/>
      <c r="P941" s="206">
        <f>O941*H941</f>
        <v>0</v>
      </c>
      <c r="Q941" s="206">
        <v>0</v>
      </c>
      <c r="R941" s="206">
        <f>Q941*H941</f>
        <v>0</v>
      </c>
      <c r="S941" s="206">
        <v>0</v>
      </c>
      <c r="T941" s="207">
        <f>S941*H941</f>
        <v>0</v>
      </c>
      <c r="AR941" s="208" t="s">
        <v>123</v>
      </c>
      <c r="AT941" s="208" t="s">
        <v>264</v>
      </c>
      <c r="AU941" s="208" t="s">
        <v>88</v>
      </c>
      <c r="AY941" s="17" t="s">
        <v>261</v>
      </c>
      <c r="BE941" s="209">
        <f>IF(N941="základní",J941,0)</f>
        <v>0</v>
      </c>
      <c r="BF941" s="209">
        <f>IF(N941="snížená",J941,0)</f>
        <v>0</v>
      </c>
      <c r="BG941" s="209">
        <f>IF(N941="zákl. přenesená",J941,0)</f>
        <v>0</v>
      </c>
      <c r="BH941" s="209">
        <f>IF(N941="sníž. přenesená",J941,0)</f>
        <v>0</v>
      </c>
      <c r="BI941" s="209">
        <f>IF(N941="nulová",J941,0)</f>
        <v>0</v>
      </c>
      <c r="BJ941" s="17" t="s">
        <v>88</v>
      </c>
      <c r="BK941" s="209">
        <f>ROUND(I941*H941,2)</f>
        <v>0</v>
      </c>
      <c r="BL941" s="17" t="s">
        <v>123</v>
      </c>
      <c r="BM941" s="208" t="s">
        <v>6085</v>
      </c>
    </row>
    <row r="942" spans="2:65" s="1" customFormat="1" ht="19.5">
      <c r="B942" s="35"/>
      <c r="C942" s="36"/>
      <c r="D942" s="210" t="s">
        <v>271</v>
      </c>
      <c r="E942" s="36"/>
      <c r="F942" s="211" t="s">
        <v>5917</v>
      </c>
      <c r="G942" s="36"/>
      <c r="H942" s="36"/>
      <c r="I942" s="118"/>
      <c r="J942" s="36"/>
      <c r="K942" s="36"/>
      <c r="L942" s="39"/>
      <c r="M942" s="212"/>
      <c r="N942" s="67"/>
      <c r="O942" s="67"/>
      <c r="P942" s="67"/>
      <c r="Q942" s="67"/>
      <c r="R942" s="67"/>
      <c r="S942" s="67"/>
      <c r="T942" s="68"/>
      <c r="AT942" s="17" t="s">
        <v>271</v>
      </c>
      <c r="AU942" s="17" t="s">
        <v>88</v>
      </c>
    </row>
    <row r="943" spans="2:65" s="1" customFormat="1" ht="16.5" customHeight="1">
      <c r="B943" s="35"/>
      <c r="C943" s="197" t="s">
        <v>5300</v>
      </c>
      <c r="D943" s="197" t="s">
        <v>264</v>
      </c>
      <c r="E943" s="198" t="s">
        <v>6086</v>
      </c>
      <c r="F943" s="199" t="s">
        <v>5920</v>
      </c>
      <c r="G943" s="200" t="s">
        <v>1827</v>
      </c>
      <c r="H943" s="201">
        <v>2</v>
      </c>
      <c r="I943" s="202"/>
      <c r="J943" s="203">
        <f t="shared" ref="J943:J949" si="380">ROUND(I943*H943,2)</f>
        <v>0</v>
      </c>
      <c r="K943" s="199" t="s">
        <v>411</v>
      </c>
      <c r="L943" s="39"/>
      <c r="M943" s="204" t="s">
        <v>1</v>
      </c>
      <c r="N943" s="205" t="s">
        <v>46</v>
      </c>
      <c r="O943" s="67"/>
      <c r="P943" s="206">
        <f t="shared" ref="P943:P949" si="381">O943*H943</f>
        <v>0</v>
      </c>
      <c r="Q943" s="206">
        <v>0</v>
      </c>
      <c r="R943" s="206">
        <f t="shared" ref="R943:R949" si="382">Q943*H943</f>
        <v>0</v>
      </c>
      <c r="S943" s="206">
        <v>0</v>
      </c>
      <c r="T943" s="207">
        <f t="shared" ref="T943:T949" si="383">S943*H943</f>
        <v>0</v>
      </c>
      <c r="AR943" s="208" t="s">
        <v>123</v>
      </c>
      <c r="AT943" s="208" t="s">
        <v>264</v>
      </c>
      <c r="AU943" s="208" t="s">
        <v>88</v>
      </c>
      <c r="AY943" s="17" t="s">
        <v>261</v>
      </c>
      <c r="BE943" s="209">
        <f t="shared" ref="BE943:BE949" si="384">IF(N943="základní",J943,0)</f>
        <v>0</v>
      </c>
      <c r="BF943" s="209">
        <f t="shared" ref="BF943:BF949" si="385">IF(N943="snížená",J943,0)</f>
        <v>0</v>
      </c>
      <c r="BG943" s="209">
        <f t="shared" ref="BG943:BG949" si="386">IF(N943="zákl. přenesená",J943,0)</f>
        <v>0</v>
      </c>
      <c r="BH943" s="209">
        <f t="shared" ref="BH943:BH949" si="387">IF(N943="sníž. přenesená",J943,0)</f>
        <v>0</v>
      </c>
      <c r="BI943" s="209">
        <f t="shared" ref="BI943:BI949" si="388">IF(N943="nulová",J943,0)</f>
        <v>0</v>
      </c>
      <c r="BJ943" s="17" t="s">
        <v>88</v>
      </c>
      <c r="BK943" s="209">
        <f t="shared" ref="BK943:BK949" si="389">ROUND(I943*H943,2)</f>
        <v>0</v>
      </c>
      <c r="BL943" s="17" t="s">
        <v>123</v>
      </c>
      <c r="BM943" s="208" t="s">
        <v>6087</v>
      </c>
    </row>
    <row r="944" spans="2:65" s="1" customFormat="1" ht="16.5" customHeight="1">
      <c r="B944" s="35"/>
      <c r="C944" s="197" t="s">
        <v>6088</v>
      </c>
      <c r="D944" s="197" t="s">
        <v>264</v>
      </c>
      <c r="E944" s="198" t="s">
        <v>6089</v>
      </c>
      <c r="F944" s="199" t="s">
        <v>5923</v>
      </c>
      <c r="G944" s="200" t="s">
        <v>1827</v>
      </c>
      <c r="H944" s="201">
        <v>1</v>
      </c>
      <c r="I944" s="202"/>
      <c r="J944" s="203">
        <f t="shared" si="380"/>
        <v>0</v>
      </c>
      <c r="K944" s="199" t="s">
        <v>411</v>
      </c>
      <c r="L944" s="39"/>
      <c r="M944" s="204" t="s">
        <v>1</v>
      </c>
      <c r="N944" s="205" t="s">
        <v>46</v>
      </c>
      <c r="O944" s="67"/>
      <c r="P944" s="206">
        <f t="shared" si="381"/>
        <v>0</v>
      </c>
      <c r="Q944" s="206">
        <v>0</v>
      </c>
      <c r="R944" s="206">
        <f t="shared" si="382"/>
        <v>0</v>
      </c>
      <c r="S944" s="206">
        <v>0</v>
      </c>
      <c r="T944" s="207">
        <f t="shared" si="383"/>
        <v>0</v>
      </c>
      <c r="AR944" s="208" t="s">
        <v>123</v>
      </c>
      <c r="AT944" s="208" t="s">
        <v>264</v>
      </c>
      <c r="AU944" s="208" t="s">
        <v>88</v>
      </c>
      <c r="AY944" s="17" t="s">
        <v>261</v>
      </c>
      <c r="BE944" s="209">
        <f t="shared" si="384"/>
        <v>0</v>
      </c>
      <c r="BF944" s="209">
        <f t="shared" si="385"/>
        <v>0</v>
      </c>
      <c r="BG944" s="209">
        <f t="shared" si="386"/>
        <v>0</v>
      </c>
      <c r="BH944" s="209">
        <f t="shared" si="387"/>
        <v>0</v>
      </c>
      <c r="BI944" s="209">
        <f t="shared" si="388"/>
        <v>0</v>
      </c>
      <c r="BJ944" s="17" t="s">
        <v>88</v>
      </c>
      <c r="BK944" s="209">
        <f t="shared" si="389"/>
        <v>0</v>
      </c>
      <c r="BL944" s="17" t="s">
        <v>123</v>
      </c>
      <c r="BM944" s="208" t="s">
        <v>6090</v>
      </c>
    </row>
    <row r="945" spans="2:65" s="1" customFormat="1" ht="16.5" customHeight="1">
      <c r="B945" s="35"/>
      <c r="C945" s="197" t="s">
        <v>5302</v>
      </c>
      <c r="D945" s="197" t="s">
        <v>264</v>
      </c>
      <c r="E945" s="198" t="s">
        <v>6091</v>
      </c>
      <c r="F945" s="199" t="s">
        <v>6092</v>
      </c>
      <c r="G945" s="200" t="s">
        <v>1827</v>
      </c>
      <c r="H945" s="201">
        <v>1</v>
      </c>
      <c r="I945" s="202"/>
      <c r="J945" s="203">
        <f t="shared" si="380"/>
        <v>0</v>
      </c>
      <c r="K945" s="199" t="s">
        <v>411</v>
      </c>
      <c r="L945" s="39"/>
      <c r="M945" s="204" t="s">
        <v>1</v>
      </c>
      <c r="N945" s="205" t="s">
        <v>46</v>
      </c>
      <c r="O945" s="67"/>
      <c r="P945" s="206">
        <f t="shared" si="381"/>
        <v>0</v>
      </c>
      <c r="Q945" s="206">
        <v>0</v>
      </c>
      <c r="R945" s="206">
        <f t="shared" si="382"/>
        <v>0</v>
      </c>
      <c r="S945" s="206">
        <v>0</v>
      </c>
      <c r="T945" s="207">
        <f t="shared" si="383"/>
        <v>0</v>
      </c>
      <c r="AR945" s="208" t="s">
        <v>123</v>
      </c>
      <c r="AT945" s="208" t="s">
        <v>264</v>
      </c>
      <c r="AU945" s="208" t="s">
        <v>88</v>
      </c>
      <c r="AY945" s="17" t="s">
        <v>261</v>
      </c>
      <c r="BE945" s="209">
        <f t="shared" si="384"/>
        <v>0</v>
      </c>
      <c r="BF945" s="209">
        <f t="shared" si="385"/>
        <v>0</v>
      </c>
      <c r="BG945" s="209">
        <f t="shared" si="386"/>
        <v>0</v>
      </c>
      <c r="BH945" s="209">
        <f t="shared" si="387"/>
        <v>0</v>
      </c>
      <c r="BI945" s="209">
        <f t="shared" si="388"/>
        <v>0</v>
      </c>
      <c r="BJ945" s="17" t="s">
        <v>88</v>
      </c>
      <c r="BK945" s="209">
        <f t="shared" si="389"/>
        <v>0</v>
      </c>
      <c r="BL945" s="17" t="s">
        <v>123</v>
      </c>
      <c r="BM945" s="208" t="s">
        <v>6093</v>
      </c>
    </row>
    <row r="946" spans="2:65" s="1" customFormat="1" ht="16.5" customHeight="1">
      <c r="B946" s="35"/>
      <c r="C946" s="197" t="s">
        <v>6094</v>
      </c>
      <c r="D946" s="197" t="s">
        <v>264</v>
      </c>
      <c r="E946" s="198" t="s">
        <v>6095</v>
      </c>
      <c r="F946" s="199" t="s">
        <v>6054</v>
      </c>
      <c r="G946" s="200" t="s">
        <v>1827</v>
      </c>
      <c r="H946" s="201">
        <v>1</v>
      </c>
      <c r="I946" s="202"/>
      <c r="J946" s="203">
        <f t="shared" si="380"/>
        <v>0</v>
      </c>
      <c r="K946" s="199" t="s">
        <v>411</v>
      </c>
      <c r="L946" s="39"/>
      <c r="M946" s="204" t="s">
        <v>1</v>
      </c>
      <c r="N946" s="205" t="s">
        <v>46</v>
      </c>
      <c r="O946" s="67"/>
      <c r="P946" s="206">
        <f t="shared" si="381"/>
        <v>0</v>
      </c>
      <c r="Q946" s="206">
        <v>0</v>
      </c>
      <c r="R946" s="206">
        <f t="shared" si="382"/>
        <v>0</v>
      </c>
      <c r="S946" s="206">
        <v>0</v>
      </c>
      <c r="T946" s="207">
        <f t="shared" si="383"/>
        <v>0</v>
      </c>
      <c r="AR946" s="208" t="s">
        <v>123</v>
      </c>
      <c r="AT946" s="208" t="s">
        <v>264</v>
      </c>
      <c r="AU946" s="208" t="s">
        <v>88</v>
      </c>
      <c r="AY946" s="17" t="s">
        <v>261</v>
      </c>
      <c r="BE946" s="209">
        <f t="shared" si="384"/>
        <v>0</v>
      </c>
      <c r="BF946" s="209">
        <f t="shared" si="385"/>
        <v>0</v>
      </c>
      <c r="BG946" s="209">
        <f t="shared" si="386"/>
        <v>0</v>
      </c>
      <c r="BH946" s="209">
        <f t="shared" si="387"/>
        <v>0</v>
      </c>
      <c r="BI946" s="209">
        <f t="shared" si="388"/>
        <v>0</v>
      </c>
      <c r="BJ946" s="17" t="s">
        <v>88</v>
      </c>
      <c r="BK946" s="209">
        <f t="shared" si="389"/>
        <v>0</v>
      </c>
      <c r="BL946" s="17" t="s">
        <v>123</v>
      </c>
      <c r="BM946" s="208" t="s">
        <v>6096</v>
      </c>
    </row>
    <row r="947" spans="2:65" s="1" customFormat="1" ht="16.5" customHeight="1">
      <c r="B947" s="35"/>
      <c r="C947" s="197" t="s">
        <v>5304</v>
      </c>
      <c r="D947" s="197" t="s">
        <v>264</v>
      </c>
      <c r="E947" s="198" t="s">
        <v>6097</v>
      </c>
      <c r="F947" s="199" t="s">
        <v>4740</v>
      </c>
      <c r="G947" s="200" t="s">
        <v>1827</v>
      </c>
      <c r="H947" s="201">
        <v>1</v>
      </c>
      <c r="I947" s="202"/>
      <c r="J947" s="203">
        <f t="shared" si="380"/>
        <v>0</v>
      </c>
      <c r="K947" s="199" t="s">
        <v>411</v>
      </c>
      <c r="L947" s="39"/>
      <c r="M947" s="204" t="s">
        <v>1</v>
      </c>
      <c r="N947" s="205" t="s">
        <v>46</v>
      </c>
      <c r="O947" s="67"/>
      <c r="P947" s="206">
        <f t="shared" si="381"/>
        <v>0</v>
      </c>
      <c r="Q947" s="206">
        <v>0</v>
      </c>
      <c r="R947" s="206">
        <f t="shared" si="382"/>
        <v>0</v>
      </c>
      <c r="S947" s="206">
        <v>0</v>
      </c>
      <c r="T947" s="207">
        <f t="shared" si="383"/>
        <v>0</v>
      </c>
      <c r="AR947" s="208" t="s">
        <v>123</v>
      </c>
      <c r="AT947" s="208" t="s">
        <v>264</v>
      </c>
      <c r="AU947" s="208" t="s">
        <v>88</v>
      </c>
      <c r="AY947" s="17" t="s">
        <v>261</v>
      </c>
      <c r="BE947" s="209">
        <f t="shared" si="384"/>
        <v>0</v>
      </c>
      <c r="BF947" s="209">
        <f t="shared" si="385"/>
        <v>0</v>
      </c>
      <c r="BG947" s="209">
        <f t="shared" si="386"/>
        <v>0</v>
      </c>
      <c r="BH947" s="209">
        <f t="shared" si="387"/>
        <v>0</v>
      </c>
      <c r="BI947" s="209">
        <f t="shared" si="388"/>
        <v>0</v>
      </c>
      <c r="BJ947" s="17" t="s">
        <v>88</v>
      </c>
      <c r="BK947" s="209">
        <f t="shared" si="389"/>
        <v>0</v>
      </c>
      <c r="BL947" s="17" t="s">
        <v>123</v>
      </c>
      <c r="BM947" s="208" t="s">
        <v>6098</v>
      </c>
    </row>
    <row r="948" spans="2:65" s="1" customFormat="1" ht="24" customHeight="1">
      <c r="B948" s="35"/>
      <c r="C948" s="197" t="s">
        <v>6099</v>
      </c>
      <c r="D948" s="197" t="s">
        <v>264</v>
      </c>
      <c r="E948" s="198" t="s">
        <v>6100</v>
      </c>
      <c r="F948" s="199" t="s">
        <v>5137</v>
      </c>
      <c r="G948" s="200" t="s">
        <v>1827</v>
      </c>
      <c r="H948" s="201">
        <v>1</v>
      </c>
      <c r="I948" s="202"/>
      <c r="J948" s="203">
        <f t="shared" si="380"/>
        <v>0</v>
      </c>
      <c r="K948" s="199" t="s">
        <v>411</v>
      </c>
      <c r="L948" s="39"/>
      <c r="M948" s="204" t="s">
        <v>1</v>
      </c>
      <c r="N948" s="205" t="s">
        <v>46</v>
      </c>
      <c r="O948" s="67"/>
      <c r="P948" s="206">
        <f t="shared" si="381"/>
        <v>0</v>
      </c>
      <c r="Q948" s="206">
        <v>0</v>
      </c>
      <c r="R948" s="206">
        <f t="shared" si="382"/>
        <v>0</v>
      </c>
      <c r="S948" s="206">
        <v>0</v>
      </c>
      <c r="T948" s="207">
        <f t="shared" si="383"/>
        <v>0</v>
      </c>
      <c r="AR948" s="208" t="s">
        <v>123</v>
      </c>
      <c r="AT948" s="208" t="s">
        <v>264</v>
      </c>
      <c r="AU948" s="208" t="s">
        <v>88</v>
      </c>
      <c r="AY948" s="17" t="s">
        <v>261</v>
      </c>
      <c r="BE948" s="209">
        <f t="shared" si="384"/>
        <v>0</v>
      </c>
      <c r="BF948" s="209">
        <f t="shared" si="385"/>
        <v>0</v>
      </c>
      <c r="BG948" s="209">
        <f t="shared" si="386"/>
        <v>0</v>
      </c>
      <c r="BH948" s="209">
        <f t="shared" si="387"/>
        <v>0</v>
      </c>
      <c r="BI948" s="209">
        <f t="shared" si="388"/>
        <v>0</v>
      </c>
      <c r="BJ948" s="17" t="s">
        <v>88</v>
      </c>
      <c r="BK948" s="209">
        <f t="shared" si="389"/>
        <v>0</v>
      </c>
      <c r="BL948" s="17" t="s">
        <v>123</v>
      </c>
      <c r="BM948" s="208" t="s">
        <v>6101</v>
      </c>
    </row>
    <row r="949" spans="2:65" s="1" customFormat="1" ht="16.5" customHeight="1">
      <c r="B949" s="35"/>
      <c r="C949" s="197" t="s">
        <v>5306</v>
      </c>
      <c r="D949" s="197" t="s">
        <v>264</v>
      </c>
      <c r="E949" s="198" t="s">
        <v>6102</v>
      </c>
      <c r="F949" s="199" t="s">
        <v>5057</v>
      </c>
      <c r="G949" s="200" t="s">
        <v>1827</v>
      </c>
      <c r="H949" s="201">
        <v>1</v>
      </c>
      <c r="I949" s="202"/>
      <c r="J949" s="203">
        <f t="shared" si="380"/>
        <v>0</v>
      </c>
      <c r="K949" s="199" t="s">
        <v>411</v>
      </c>
      <c r="L949" s="39"/>
      <c r="M949" s="204" t="s">
        <v>1</v>
      </c>
      <c r="N949" s="205" t="s">
        <v>46</v>
      </c>
      <c r="O949" s="67"/>
      <c r="P949" s="206">
        <f t="shared" si="381"/>
        <v>0</v>
      </c>
      <c r="Q949" s="206">
        <v>0</v>
      </c>
      <c r="R949" s="206">
        <f t="shared" si="382"/>
        <v>0</v>
      </c>
      <c r="S949" s="206">
        <v>0</v>
      </c>
      <c r="T949" s="207">
        <f t="shared" si="383"/>
        <v>0</v>
      </c>
      <c r="AR949" s="208" t="s">
        <v>123</v>
      </c>
      <c r="AT949" s="208" t="s">
        <v>264</v>
      </c>
      <c r="AU949" s="208" t="s">
        <v>88</v>
      </c>
      <c r="AY949" s="17" t="s">
        <v>261</v>
      </c>
      <c r="BE949" s="209">
        <f t="shared" si="384"/>
        <v>0</v>
      </c>
      <c r="BF949" s="209">
        <f t="shared" si="385"/>
        <v>0</v>
      </c>
      <c r="BG949" s="209">
        <f t="shared" si="386"/>
        <v>0</v>
      </c>
      <c r="BH949" s="209">
        <f t="shared" si="387"/>
        <v>0</v>
      </c>
      <c r="BI949" s="209">
        <f t="shared" si="388"/>
        <v>0</v>
      </c>
      <c r="BJ949" s="17" t="s">
        <v>88</v>
      </c>
      <c r="BK949" s="209">
        <f t="shared" si="389"/>
        <v>0</v>
      </c>
      <c r="BL949" s="17" t="s">
        <v>123</v>
      </c>
      <c r="BM949" s="208" t="s">
        <v>6103</v>
      </c>
    </row>
    <row r="950" spans="2:65" s="1" customFormat="1" ht="19.5">
      <c r="B950" s="35"/>
      <c r="C950" s="36"/>
      <c r="D950" s="210" t="s">
        <v>271</v>
      </c>
      <c r="E950" s="36"/>
      <c r="F950" s="211" t="s">
        <v>6063</v>
      </c>
      <c r="G950" s="36"/>
      <c r="H950" s="36"/>
      <c r="I950" s="118"/>
      <c r="J950" s="36"/>
      <c r="K950" s="36"/>
      <c r="L950" s="39"/>
      <c r="M950" s="212"/>
      <c r="N950" s="67"/>
      <c r="O950" s="67"/>
      <c r="P950" s="67"/>
      <c r="Q950" s="67"/>
      <c r="R950" s="67"/>
      <c r="S950" s="67"/>
      <c r="T950" s="68"/>
      <c r="AT950" s="17" t="s">
        <v>271</v>
      </c>
      <c r="AU950" s="17" t="s">
        <v>88</v>
      </c>
    </row>
    <row r="951" spans="2:65" s="1" customFormat="1" ht="16.5" customHeight="1">
      <c r="B951" s="35"/>
      <c r="C951" s="197" t="s">
        <v>6104</v>
      </c>
      <c r="D951" s="197" t="s">
        <v>264</v>
      </c>
      <c r="E951" s="198" t="s">
        <v>6105</v>
      </c>
      <c r="F951" s="199" t="s">
        <v>4740</v>
      </c>
      <c r="G951" s="200" t="s">
        <v>1827</v>
      </c>
      <c r="H951" s="201">
        <v>1</v>
      </c>
      <c r="I951" s="202"/>
      <c r="J951" s="203">
        <f>ROUND(I951*H951,2)</f>
        <v>0</v>
      </c>
      <c r="K951" s="199" t="s">
        <v>411</v>
      </c>
      <c r="L951" s="39"/>
      <c r="M951" s="204" t="s">
        <v>1</v>
      </c>
      <c r="N951" s="205" t="s">
        <v>46</v>
      </c>
      <c r="O951" s="67"/>
      <c r="P951" s="206">
        <f>O951*H951</f>
        <v>0</v>
      </c>
      <c r="Q951" s="206">
        <v>0</v>
      </c>
      <c r="R951" s="206">
        <f>Q951*H951</f>
        <v>0</v>
      </c>
      <c r="S951" s="206">
        <v>0</v>
      </c>
      <c r="T951" s="207">
        <f>S951*H951</f>
        <v>0</v>
      </c>
      <c r="AR951" s="208" t="s">
        <v>123</v>
      </c>
      <c r="AT951" s="208" t="s">
        <v>264</v>
      </c>
      <c r="AU951" s="208" t="s">
        <v>88</v>
      </c>
      <c r="AY951" s="17" t="s">
        <v>261</v>
      </c>
      <c r="BE951" s="209">
        <f>IF(N951="základní",J951,0)</f>
        <v>0</v>
      </c>
      <c r="BF951" s="209">
        <f>IF(N951="snížená",J951,0)</f>
        <v>0</v>
      </c>
      <c r="BG951" s="209">
        <f>IF(N951="zákl. přenesená",J951,0)</f>
        <v>0</v>
      </c>
      <c r="BH951" s="209">
        <f>IF(N951="sníž. přenesená",J951,0)</f>
        <v>0</v>
      </c>
      <c r="BI951" s="209">
        <f>IF(N951="nulová",J951,0)</f>
        <v>0</v>
      </c>
      <c r="BJ951" s="17" t="s">
        <v>88</v>
      </c>
      <c r="BK951" s="209">
        <f>ROUND(I951*H951,2)</f>
        <v>0</v>
      </c>
      <c r="BL951" s="17" t="s">
        <v>123</v>
      </c>
      <c r="BM951" s="208" t="s">
        <v>6106</v>
      </c>
    </row>
    <row r="952" spans="2:65" s="11" customFormat="1" ht="25.9" customHeight="1">
      <c r="B952" s="181"/>
      <c r="C952" s="182"/>
      <c r="D952" s="183" t="s">
        <v>80</v>
      </c>
      <c r="E952" s="184" t="s">
        <v>6107</v>
      </c>
      <c r="F952" s="184" t="s">
        <v>6108</v>
      </c>
      <c r="G952" s="182"/>
      <c r="H952" s="182"/>
      <c r="I952" s="185"/>
      <c r="J952" s="186">
        <f>BK952</f>
        <v>0</v>
      </c>
      <c r="K952" s="182"/>
      <c r="L952" s="187"/>
      <c r="M952" s="188"/>
      <c r="N952" s="189"/>
      <c r="O952" s="189"/>
      <c r="P952" s="190">
        <f>SUM(P953:P957)</f>
        <v>0</v>
      </c>
      <c r="Q952" s="189"/>
      <c r="R952" s="190">
        <f>SUM(R953:R957)</f>
        <v>0</v>
      </c>
      <c r="S952" s="189"/>
      <c r="T952" s="191">
        <f>SUM(T953:T957)</f>
        <v>0</v>
      </c>
      <c r="AR952" s="192" t="s">
        <v>88</v>
      </c>
      <c r="AT952" s="193" t="s">
        <v>80</v>
      </c>
      <c r="AU952" s="193" t="s">
        <v>81</v>
      </c>
      <c r="AY952" s="192" t="s">
        <v>261</v>
      </c>
      <c r="BK952" s="194">
        <f>SUM(BK953:BK957)</f>
        <v>0</v>
      </c>
    </row>
    <row r="953" spans="2:65" s="1" customFormat="1" ht="16.5" customHeight="1">
      <c r="B953" s="35"/>
      <c r="C953" s="197" t="s">
        <v>5308</v>
      </c>
      <c r="D953" s="197" t="s">
        <v>264</v>
      </c>
      <c r="E953" s="198" t="s">
        <v>6109</v>
      </c>
      <c r="F953" s="199" t="s">
        <v>4929</v>
      </c>
      <c r="G953" s="200" t="s">
        <v>1692</v>
      </c>
      <c r="H953" s="201">
        <v>4</v>
      </c>
      <c r="I953" s="202"/>
      <c r="J953" s="203">
        <f>ROUND(I953*H953,2)</f>
        <v>0</v>
      </c>
      <c r="K953" s="199" t="s">
        <v>411</v>
      </c>
      <c r="L953" s="39"/>
      <c r="M953" s="204" t="s">
        <v>1</v>
      </c>
      <c r="N953" s="205" t="s">
        <v>46</v>
      </c>
      <c r="O953" s="67"/>
      <c r="P953" s="206">
        <f>O953*H953</f>
        <v>0</v>
      </c>
      <c r="Q953" s="206">
        <v>0</v>
      </c>
      <c r="R953" s="206">
        <f>Q953*H953</f>
        <v>0</v>
      </c>
      <c r="S953" s="206">
        <v>0</v>
      </c>
      <c r="T953" s="207">
        <f>S953*H953</f>
        <v>0</v>
      </c>
      <c r="AR953" s="208" t="s">
        <v>123</v>
      </c>
      <c r="AT953" s="208" t="s">
        <v>264</v>
      </c>
      <c r="AU953" s="208" t="s">
        <v>88</v>
      </c>
      <c r="AY953" s="17" t="s">
        <v>261</v>
      </c>
      <c r="BE953" s="209">
        <f>IF(N953="základní",J953,0)</f>
        <v>0</v>
      </c>
      <c r="BF953" s="209">
        <f>IF(N953="snížená",J953,0)</f>
        <v>0</v>
      </c>
      <c r="BG953" s="209">
        <f>IF(N953="zákl. přenesená",J953,0)</f>
        <v>0</v>
      </c>
      <c r="BH953" s="209">
        <f>IF(N953="sníž. přenesená",J953,0)</f>
        <v>0</v>
      </c>
      <c r="BI953" s="209">
        <f>IF(N953="nulová",J953,0)</f>
        <v>0</v>
      </c>
      <c r="BJ953" s="17" t="s">
        <v>88</v>
      </c>
      <c r="BK953" s="209">
        <f>ROUND(I953*H953,2)</f>
        <v>0</v>
      </c>
      <c r="BL953" s="17" t="s">
        <v>123</v>
      </c>
      <c r="BM953" s="208" t="s">
        <v>6110</v>
      </c>
    </row>
    <row r="954" spans="2:65" s="1" customFormat="1" ht="16.5" customHeight="1">
      <c r="B954" s="35"/>
      <c r="C954" s="197" t="s">
        <v>6111</v>
      </c>
      <c r="D954" s="197" t="s">
        <v>264</v>
      </c>
      <c r="E954" s="198" t="s">
        <v>6112</v>
      </c>
      <c r="F954" s="199" t="s">
        <v>4761</v>
      </c>
      <c r="G954" s="200" t="s">
        <v>1692</v>
      </c>
      <c r="H954" s="201">
        <v>4</v>
      </c>
      <c r="I954" s="202"/>
      <c r="J954" s="203">
        <f>ROUND(I954*H954,2)</f>
        <v>0</v>
      </c>
      <c r="K954" s="199" t="s">
        <v>411</v>
      </c>
      <c r="L954" s="39"/>
      <c r="M954" s="204" t="s">
        <v>1</v>
      </c>
      <c r="N954" s="205" t="s">
        <v>46</v>
      </c>
      <c r="O954" s="67"/>
      <c r="P954" s="206">
        <f>O954*H954</f>
        <v>0</v>
      </c>
      <c r="Q954" s="206">
        <v>0</v>
      </c>
      <c r="R954" s="206">
        <f>Q954*H954</f>
        <v>0</v>
      </c>
      <c r="S954" s="206">
        <v>0</v>
      </c>
      <c r="T954" s="207">
        <f>S954*H954</f>
        <v>0</v>
      </c>
      <c r="AR954" s="208" t="s">
        <v>123</v>
      </c>
      <c r="AT954" s="208" t="s">
        <v>264</v>
      </c>
      <c r="AU954" s="208" t="s">
        <v>88</v>
      </c>
      <c r="AY954" s="17" t="s">
        <v>261</v>
      </c>
      <c r="BE954" s="209">
        <f>IF(N954="základní",J954,0)</f>
        <v>0</v>
      </c>
      <c r="BF954" s="209">
        <f>IF(N954="snížená",J954,0)</f>
        <v>0</v>
      </c>
      <c r="BG954" s="209">
        <f>IF(N954="zákl. přenesená",J954,0)</f>
        <v>0</v>
      </c>
      <c r="BH954" s="209">
        <f>IF(N954="sníž. přenesená",J954,0)</f>
        <v>0</v>
      </c>
      <c r="BI954" s="209">
        <f>IF(N954="nulová",J954,0)</f>
        <v>0</v>
      </c>
      <c r="BJ954" s="17" t="s">
        <v>88</v>
      </c>
      <c r="BK954" s="209">
        <f>ROUND(I954*H954,2)</f>
        <v>0</v>
      </c>
      <c r="BL954" s="17" t="s">
        <v>123</v>
      </c>
      <c r="BM954" s="208" t="s">
        <v>6113</v>
      </c>
    </row>
    <row r="955" spans="2:65" s="1" customFormat="1" ht="16.5" customHeight="1">
      <c r="B955" s="35"/>
      <c r="C955" s="197" t="s">
        <v>5310</v>
      </c>
      <c r="D955" s="197" t="s">
        <v>264</v>
      </c>
      <c r="E955" s="198" t="s">
        <v>6114</v>
      </c>
      <c r="F955" s="199" t="s">
        <v>4932</v>
      </c>
      <c r="G955" s="200" t="s">
        <v>1692</v>
      </c>
      <c r="H955" s="201">
        <v>2</v>
      </c>
      <c r="I955" s="202"/>
      <c r="J955" s="203">
        <f>ROUND(I955*H955,2)</f>
        <v>0</v>
      </c>
      <c r="K955" s="199" t="s">
        <v>411</v>
      </c>
      <c r="L955" s="39"/>
      <c r="M955" s="204" t="s">
        <v>1</v>
      </c>
      <c r="N955" s="205" t="s">
        <v>46</v>
      </c>
      <c r="O955" s="67"/>
      <c r="P955" s="206">
        <f>O955*H955</f>
        <v>0</v>
      </c>
      <c r="Q955" s="206">
        <v>0</v>
      </c>
      <c r="R955" s="206">
        <f>Q955*H955</f>
        <v>0</v>
      </c>
      <c r="S955" s="206">
        <v>0</v>
      </c>
      <c r="T955" s="207">
        <f>S955*H955</f>
        <v>0</v>
      </c>
      <c r="AR955" s="208" t="s">
        <v>123</v>
      </c>
      <c r="AT955" s="208" t="s">
        <v>264</v>
      </c>
      <c r="AU955" s="208" t="s">
        <v>88</v>
      </c>
      <c r="AY955" s="17" t="s">
        <v>261</v>
      </c>
      <c r="BE955" s="209">
        <f>IF(N955="základní",J955,0)</f>
        <v>0</v>
      </c>
      <c r="BF955" s="209">
        <f>IF(N955="snížená",J955,0)</f>
        <v>0</v>
      </c>
      <c r="BG955" s="209">
        <f>IF(N955="zákl. přenesená",J955,0)</f>
        <v>0</v>
      </c>
      <c r="BH955" s="209">
        <f>IF(N955="sníž. přenesená",J955,0)</f>
        <v>0</v>
      </c>
      <c r="BI955" s="209">
        <f>IF(N955="nulová",J955,0)</f>
        <v>0</v>
      </c>
      <c r="BJ955" s="17" t="s">
        <v>88</v>
      </c>
      <c r="BK955" s="209">
        <f>ROUND(I955*H955,2)</f>
        <v>0</v>
      </c>
      <c r="BL955" s="17" t="s">
        <v>123</v>
      </c>
      <c r="BM955" s="208" t="s">
        <v>6115</v>
      </c>
    </row>
    <row r="956" spans="2:65" s="1" customFormat="1" ht="16.5" customHeight="1">
      <c r="B956" s="35"/>
      <c r="C956" s="197" t="s">
        <v>6116</v>
      </c>
      <c r="D956" s="197" t="s">
        <v>264</v>
      </c>
      <c r="E956" s="198" t="s">
        <v>6117</v>
      </c>
      <c r="F956" s="199" t="s">
        <v>4761</v>
      </c>
      <c r="G956" s="200" t="s">
        <v>1692</v>
      </c>
      <c r="H956" s="201">
        <v>2</v>
      </c>
      <c r="I956" s="202"/>
      <c r="J956" s="203">
        <f>ROUND(I956*H956,2)</f>
        <v>0</v>
      </c>
      <c r="K956" s="199" t="s">
        <v>411</v>
      </c>
      <c r="L956" s="39"/>
      <c r="M956" s="204" t="s">
        <v>1</v>
      </c>
      <c r="N956" s="205" t="s">
        <v>46</v>
      </c>
      <c r="O956" s="67"/>
      <c r="P956" s="206">
        <f>O956*H956</f>
        <v>0</v>
      </c>
      <c r="Q956" s="206">
        <v>0</v>
      </c>
      <c r="R956" s="206">
        <f>Q956*H956</f>
        <v>0</v>
      </c>
      <c r="S956" s="206">
        <v>0</v>
      </c>
      <c r="T956" s="207">
        <f>S956*H956</f>
        <v>0</v>
      </c>
      <c r="AR956" s="208" t="s">
        <v>123</v>
      </c>
      <c r="AT956" s="208" t="s">
        <v>264</v>
      </c>
      <c r="AU956" s="208" t="s">
        <v>88</v>
      </c>
      <c r="AY956" s="17" t="s">
        <v>261</v>
      </c>
      <c r="BE956" s="209">
        <f>IF(N956="základní",J956,0)</f>
        <v>0</v>
      </c>
      <c r="BF956" s="209">
        <f>IF(N956="snížená",J956,0)</f>
        <v>0</v>
      </c>
      <c r="BG956" s="209">
        <f>IF(N956="zákl. přenesená",J956,0)</f>
        <v>0</v>
      </c>
      <c r="BH956" s="209">
        <f>IF(N956="sníž. přenesená",J956,0)</f>
        <v>0</v>
      </c>
      <c r="BI956" s="209">
        <f>IF(N956="nulová",J956,0)</f>
        <v>0</v>
      </c>
      <c r="BJ956" s="17" t="s">
        <v>88</v>
      </c>
      <c r="BK956" s="209">
        <f>ROUND(I956*H956,2)</f>
        <v>0</v>
      </c>
      <c r="BL956" s="17" t="s">
        <v>123</v>
      </c>
      <c r="BM956" s="208" t="s">
        <v>6118</v>
      </c>
    </row>
    <row r="957" spans="2:65" s="1" customFormat="1" ht="16.5" customHeight="1">
      <c r="B957" s="35"/>
      <c r="C957" s="197" t="s">
        <v>5314</v>
      </c>
      <c r="D957" s="197" t="s">
        <v>264</v>
      </c>
      <c r="E957" s="198" t="s">
        <v>6119</v>
      </c>
      <c r="F957" s="199" t="s">
        <v>4935</v>
      </c>
      <c r="G957" s="200" t="s">
        <v>405</v>
      </c>
      <c r="H957" s="201">
        <v>2</v>
      </c>
      <c r="I957" s="202"/>
      <c r="J957" s="203">
        <f>ROUND(I957*H957,2)</f>
        <v>0</v>
      </c>
      <c r="K957" s="199" t="s">
        <v>411</v>
      </c>
      <c r="L957" s="39"/>
      <c r="M957" s="204" t="s">
        <v>1</v>
      </c>
      <c r="N957" s="205" t="s">
        <v>46</v>
      </c>
      <c r="O957" s="67"/>
      <c r="P957" s="206">
        <f>O957*H957</f>
        <v>0</v>
      </c>
      <c r="Q957" s="206">
        <v>0</v>
      </c>
      <c r="R957" s="206">
        <f>Q957*H957</f>
        <v>0</v>
      </c>
      <c r="S957" s="206">
        <v>0</v>
      </c>
      <c r="T957" s="207">
        <f>S957*H957</f>
        <v>0</v>
      </c>
      <c r="AR957" s="208" t="s">
        <v>123</v>
      </c>
      <c r="AT957" s="208" t="s">
        <v>264</v>
      </c>
      <c r="AU957" s="208" t="s">
        <v>88</v>
      </c>
      <c r="AY957" s="17" t="s">
        <v>261</v>
      </c>
      <c r="BE957" s="209">
        <f>IF(N957="základní",J957,0)</f>
        <v>0</v>
      </c>
      <c r="BF957" s="209">
        <f>IF(N957="snížená",J957,0)</f>
        <v>0</v>
      </c>
      <c r="BG957" s="209">
        <f>IF(N957="zákl. přenesená",J957,0)</f>
        <v>0</v>
      </c>
      <c r="BH957" s="209">
        <f>IF(N957="sníž. přenesená",J957,0)</f>
        <v>0</v>
      </c>
      <c r="BI957" s="209">
        <f>IF(N957="nulová",J957,0)</f>
        <v>0</v>
      </c>
      <c r="BJ957" s="17" t="s">
        <v>88</v>
      </c>
      <c r="BK957" s="209">
        <f>ROUND(I957*H957,2)</f>
        <v>0</v>
      </c>
      <c r="BL957" s="17" t="s">
        <v>123</v>
      </c>
      <c r="BM957" s="208" t="s">
        <v>6120</v>
      </c>
    </row>
    <row r="958" spans="2:65" s="11" customFormat="1" ht="25.9" customHeight="1">
      <c r="B958" s="181"/>
      <c r="C958" s="182"/>
      <c r="D958" s="183" t="s">
        <v>80</v>
      </c>
      <c r="E958" s="184" t="s">
        <v>6121</v>
      </c>
      <c r="F958" s="184" t="s">
        <v>6122</v>
      </c>
      <c r="G958" s="182"/>
      <c r="H958" s="182"/>
      <c r="I958" s="185"/>
      <c r="J958" s="186">
        <f>BK958</f>
        <v>0</v>
      </c>
      <c r="K958" s="182"/>
      <c r="L958" s="187"/>
      <c r="M958" s="188"/>
      <c r="N958" s="189"/>
      <c r="O958" s="189"/>
      <c r="P958" s="190">
        <f>SUM(P959:P967)</f>
        <v>0</v>
      </c>
      <c r="Q958" s="189"/>
      <c r="R958" s="190">
        <f>SUM(R959:R967)</f>
        <v>0</v>
      </c>
      <c r="S958" s="189"/>
      <c r="T958" s="191">
        <f>SUM(T959:T967)</f>
        <v>0</v>
      </c>
      <c r="AR958" s="192" t="s">
        <v>88</v>
      </c>
      <c r="AT958" s="193" t="s">
        <v>80</v>
      </c>
      <c r="AU958" s="193" t="s">
        <v>81</v>
      </c>
      <c r="AY958" s="192" t="s">
        <v>261</v>
      </c>
      <c r="BK958" s="194">
        <f>SUM(BK959:BK967)</f>
        <v>0</v>
      </c>
    </row>
    <row r="959" spans="2:65" s="1" customFormat="1" ht="16.5" customHeight="1">
      <c r="B959" s="35"/>
      <c r="C959" s="197" t="s">
        <v>6123</v>
      </c>
      <c r="D959" s="197" t="s">
        <v>264</v>
      </c>
      <c r="E959" s="198" t="s">
        <v>6124</v>
      </c>
      <c r="F959" s="199" t="s">
        <v>4731</v>
      </c>
      <c r="G959" s="200" t="s">
        <v>1827</v>
      </c>
      <c r="H959" s="201">
        <v>1</v>
      </c>
      <c r="I959" s="202"/>
      <c r="J959" s="203">
        <f>ROUND(I959*H959,2)</f>
        <v>0</v>
      </c>
      <c r="K959" s="199" t="s">
        <v>411</v>
      </c>
      <c r="L959" s="39"/>
      <c r="M959" s="204" t="s">
        <v>1</v>
      </c>
      <c r="N959" s="205" t="s">
        <v>46</v>
      </c>
      <c r="O959" s="67"/>
      <c r="P959" s="206">
        <f>O959*H959</f>
        <v>0</v>
      </c>
      <c r="Q959" s="206">
        <v>0</v>
      </c>
      <c r="R959" s="206">
        <f>Q959*H959</f>
        <v>0</v>
      </c>
      <c r="S959" s="206">
        <v>0</v>
      </c>
      <c r="T959" s="207">
        <f>S959*H959</f>
        <v>0</v>
      </c>
      <c r="AR959" s="208" t="s">
        <v>123</v>
      </c>
      <c r="AT959" s="208" t="s">
        <v>264</v>
      </c>
      <c r="AU959" s="208" t="s">
        <v>88</v>
      </c>
      <c r="AY959" s="17" t="s">
        <v>261</v>
      </c>
      <c r="BE959" s="209">
        <f>IF(N959="základní",J959,0)</f>
        <v>0</v>
      </c>
      <c r="BF959" s="209">
        <f>IF(N959="snížená",J959,0)</f>
        <v>0</v>
      </c>
      <c r="BG959" s="209">
        <f>IF(N959="zákl. přenesená",J959,0)</f>
        <v>0</v>
      </c>
      <c r="BH959" s="209">
        <f>IF(N959="sníž. přenesená",J959,0)</f>
        <v>0</v>
      </c>
      <c r="BI959" s="209">
        <f>IF(N959="nulová",J959,0)</f>
        <v>0</v>
      </c>
      <c r="BJ959" s="17" t="s">
        <v>88</v>
      </c>
      <c r="BK959" s="209">
        <f>ROUND(I959*H959,2)</f>
        <v>0</v>
      </c>
      <c r="BL959" s="17" t="s">
        <v>123</v>
      </c>
      <c r="BM959" s="208" t="s">
        <v>6125</v>
      </c>
    </row>
    <row r="960" spans="2:65" s="1" customFormat="1" ht="19.5">
      <c r="B960" s="35"/>
      <c r="C960" s="36"/>
      <c r="D960" s="210" t="s">
        <v>271</v>
      </c>
      <c r="E960" s="36"/>
      <c r="F960" s="211" t="s">
        <v>4732</v>
      </c>
      <c r="G960" s="36"/>
      <c r="H960" s="36"/>
      <c r="I960" s="118"/>
      <c r="J960" s="36"/>
      <c r="K960" s="36"/>
      <c r="L960" s="39"/>
      <c r="M960" s="212"/>
      <c r="N960" s="67"/>
      <c r="O960" s="67"/>
      <c r="P960" s="67"/>
      <c r="Q960" s="67"/>
      <c r="R960" s="67"/>
      <c r="S960" s="67"/>
      <c r="T960" s="68"/>
      <c r="AT960" s="17" t="s">
        <v>271</v>
      </c>
      <c r="AU960" s="17" t="s">
        <v>88</v>
      </c>
    </row>
    <row r="961" spans="2:65" s="1" customFormat="1" ht="16.5" customHeight="1">
      <c r="B961" s="35"/>
      <c r="C961" s="197" t="s">
        <v>5317</v>
      </c>
      <c r="D961" s="197" t="s">
        <v>264</v>
      </c>
      <c r="E961" s="198" t="s">
        <v>6126</v>
      </c>
      <c r="F961" s="199" t="s">
        <v>4734</v>
      </c>
      <c r="G961" s="200" t="s">
        <v>1827</v>
      </c>
      <c r="H961" s="201">
        <v>2</v>
      </c>
      <c r="I961" s="202"/>
      <c r="J961" s="203">
        <f t="shared" ref="J961:J967" si="390">ROUND(I961*H961,2)</f>
        <v>0</v>
      </c>
      <c r="K961" s="199" t="s">
        <v>411</v>
      </c>
      <c r="L961" s="39"/>
      <c r="M961" s="204" t="s">
        <v>1</v>
      </c>
      <c r="N961" s="205" t="s">
        <v>46</v>
      </c>
      <c r="O961" s="67"/>
      <c r="P961" s="206">
        <f t="shared" ref="P961:P967" si="391">O961*H961</f>
        <v>0</v>
      </c>
      <c r="Q961" s="206">
        <v>0</v>
      </c>
      <c r="R961" s="206">
        <f t="shared" ref="R961:R967" si="392">Q961*H961</f>
        <v>0</v>
      </c>
      <c r="S961" s="206">
        <v>0</v>
      </c>
      <c r="T961" s="207">
        <f t="shared" ref="T961:T967" si="393">S961*H961</f>
        <v>0</v>
      </c>
      <c r="AR961" s="208" t="s">
        <v>123</v>
      </c>
      <c r="AT961" s="208" t="s">
        <v>264</v>
      </c>
      <c r="AU961" s="208" t="s">
        <v>88</v>
      </c>
      <c r="AY961" s="17" t="s">
        <v>261</v>
      </c>
      <c r="BE961" s="209">
        <f t="shared" ref="BE961:BE967" si="394">IF(N961="základní",J961,0)</f>
        <v>0</v>
      </c>
      <c r="BF961" s="209">
        <f t="shared" ref="BF961:BF967" si="395">IF(N961="snížená",J961,0)</f>
        <v>0</v>
      </c>
      <c r="BG961" s="209">
        <f t="shared" ref="BG961:BG967" si="396">IF(N961="zákl. přenesená",J961,0)</f>
        <v>0</v>
      </c>
      <c r="BH961" s="209">
        <f t="shared" ref="BH961:BH967" si="397">IF(N961="sníž. přenesená",J961,0)</f>
        <v>0</v>
      </c>
      <c r="BI961" s="209">
        <f t="shared" ref="BI961:BI967" si="398">IF(N961="nulová",J961,0)</f>
        <v>0</v>
      </c>
      <c r="BJ961" s="17" t="s">
        <v>88</v>
      </c>
      <c r="BK961" s="209">
        <f t="shared" ref="BK961:BK967" si="399">ROUND(I961*H961,2)</f>
        <v>0</v>
      </c>
      <c r="BL961" s="17" t="s">
        <v>123</v>
      </c>
      <c r="BM961" s="208" t="s">
        <v>6127</v>
      </c>
    </row>
    <row r="962" spans="2:65" s="1" customFormat="1" ht="16.5" customHeight="1">
      <c r="B962" s="35"/>
      <c r="C962" s="197" t="s">
        <v>6128</v>
      </c>
      <c r="D962" s="197" t="s">
        <v>264</v>
      </c>
      <c r="E962" s="198" t="s">
        <v>6129</v>
      </c>
      <c r="F962" s="199" t="s">
        <v>4736</v>
      </c>
      <c r="G962" s="200" t="s">
        <v>1827</v>
      </c>
      <c r="H962" s="201">
        <v>2</v>
      </c>
      <c r="I962" s="202"/>
      <c r="J962" s="203">
        <f t="shared" si="390"/>
        <v>0</v>
      </c>
      <c r="K962" s="199" t="s">
        <v>411</v>
      </c>
      <c r="L962" s="39"/>
      <c r="M962" s="204" t="s">
        <v>1</v>
      </c>
      <c r="N962" s="205" t="s">
        <v>46</v>
      </c>
      <c r="O962" s="67"/>
      <c r="P962" s="206">
        <f t="shared" si="391"/>
        <v>0</v>
      </c>
      <c r="Q962" s="206">
        <v>0</v>
      </c>
      <c r="R962" s="206">
        <f t="shared" si="392"/>
        <v>0</v>
      </c>
      <c r="S962" s="206">
        <v>0</v>
      </c>
      <c r="T962" s="207">
        <f t="shared" si="393"/>
        <v>0</v>
      </c>
      <c r="AR962" s="208" t="s">
        <v>123</v>
      </c>
      <c r="AT962" s="208" t="s">
        <v>264</v>
      </c>
      <c r="AU962" s="208" t="s">
        <v>88</v>
      </c>
      <c r="AY962" s="17" t="s">
        <v>261</v>
      </c>
      <c r="BE962" s="209">
        <f t="shared" si="394"/>
        <v>0</v>
      </c>
      <c r="BF962" s="209">
        <f t="shared" si="395"/>
        <v>0</v>
      </c>
      <c r="BG962" s="209">
        <f t="shared" si="396"/>
        <v>0</v>
      </c>
      <c r="BH962" s="209">
        <f t="shared" si="397"/>
        <v>0</v>
      </c>
      <c r="BI962" s="209">
        <f t="shared" si="398"/>
        <v>0</v>
      </c>
      <c r="BJ962" s="17" t="s">
        <v>88</v>
      </c>
      <c r="BK962" s="209">
        <f t="shared" si="399"/>
        <v>0</v>
      </c>
      <c r="BL962" s="17" t="s">
        <v>123</v>
      </c>
      <c r="BM962" s="208" t="s">
        <v>6130</v>
      </c>
    </row>
    <row r="963" spans="2:65" s="1" customFormat="1" ht="16.5" customHeight="1">
      <c r="B963" s="35"/>
      <c r="C963" s="197" t="s">
        <v>5319</v>
      </c>
      <c r="D963" s="197" t="s">
        <v>264</v>
      </c>
      <c r="E963" s="198" t="s">
        <v>6131</v>
      </c>
      <c r="F963" s="199" t="s">
        <v>4738</v>
      </c>
      <c r="G963" s="200" t="s">
        <v>1827</v>
      </c>
      <c r="H963" s="201">
        <v>2</v>
      </c>
      <c r="I963" s="202"/>
      <c r="J963" s="203">
        <f t="shared" si="390"/>
        <v>0</v>
      </c>
      <c r="K963" s="199" t="s">
        <v>411</v>
      </c>
      <c r="L963" s="39"/>
      <c r="M963" s="204" t="s">
        <v>1</v>
      </c>
      <c r="N963" s="205" t="s">
        <v>46</v>
      </c>
      <c r="O963" s="67"/>
      <c r="P963" s="206">
        <f t="shared" si="391"/>
        <v>0</v>
      </c>
      <c r="Q963" s="206">
        <v>0</v>
      </c>
      <c r="R963" s="206">
        <f t="shared" si="392"/>
        <v>0</v>
      </c>
      <c r="S963" s="206">
        <v>0</v>
      </c>
      <c r="T963" s="207">
        <f t="shared" si="393"/>
        <v>0</v>
      </c>
      <c r="AR963" s="208" t="s">
        <v>123</v>
      </c>
      <c r="AT963" s="208" t="s">
        <v>264</v>
      </c>
      <c r="AU963" s="208" t="s">
        <v>88</v>
      </c>
      <c r="AY963" s="17" t="s">
        <v>261</v>
      </c>
      <c r="BE963" s="209">
        <f t="shared" si="394"/>
        <v>0</v>
      </c>
      <c r="BF963" s="209">
        <f t="shared" si="395"/>
        <v>0</v>
      </c>
      <c r="BG963" s="209">
        <f t="shared" si="396"/>
        <v>0</v>
      </c>
      <c r="BH963" s="209">
        <f t="shared" si="397"/>
        <v>0</v>
      </c>
      <c r="BI963" s="209">
        <f t="shared" si="398"/>
        <v>0</v>
      </c>
      <c r="BJ963" s="17" t="s">
        <v>88</v>
      </c>
      <c r="BK963" s="209">
        <f t="shared" si="399"/>
        <v>0</v>
      </c>
      <c r="BL963" s="17" t="s">
        <v>123</v>
      </c>
      <c r="BM963" s="208" t="s">
        <v>6132</v>
      </c>
    </row>
    <row r="964" spans="2:65" s="1" customFormat="1" ht="16.5" customHeight="1">
      <c r="B964" s="35"/>
      <c r="C964" s="197" t="s">
        <v>6133</v>
      </c>
      <c r="D964" s="197" t="s">
        <v>264</v>
      </c>
      <c r="E964" s="198" t="s">
        <v>6134</v>
      </c>
      <c r="F964" s="199" t="s">
        <v>6135</v>
      </c>
      <c r="G964" s="200" t="s">
        <v>1827</v>
      </c>
      <c r="H964" s="201">
        <v>2</v>
      </c>
      <c r="I964" s="202"/>
      <c r="J964" s="203">
        <f t="shared" si="390"/>
        <v>0</v>
      </c>
      <c r="K964" s="199" t="s">
        <v>411</v>
      </c>
      <c r="L964" s="39"/>
      <c r="M964" s="204" t="s">
        <v>1</v>
      </c>
      <c r="N964" s="205" t="s">
        <v>46</v>
      </c>
      <c r="O964" s="67"/>
      <c r="P964" s="206">
        <f t="shared" si="391"/>
        <v>0</v>
      </c>
      <c r="Q964" s="206">
        <v>0</v>
      </c>
      <c r="R964" s="206">
        <f t="shared" si="392"/>
        <v>0</v>
      </c>
      <c r="S964" s="206">
        <v>0</v>
      </c>
      <c r="T964" s="207">
        <f t="shared" si="393"/>
        <v>0</v>
      </c>
      <c r="AR964" s="208" t="s">
        <v>123</v>
      </c>
      <c r="AT964" s="208" t="s">
        <v>264</v>
      </c>
      <c r="AU964" s="208" t="s">
        <v>88</v>
      </c>
      <c r="AY964" s="17" t="s">
        <v>261</v>
      </c>
      <c r="BE964" s="209">
        <f t="shared" si="394"/>
        <v>0</v>
      </c>
      <c r="BF964" s="209">
        <f t="shared" si="395"/>
        <v>0</v>
      </c>
      <c r="BG964" s="209">
        <f t="shared" si="396"/>
        <v>0</v>
      </c>
      <c r="BH964" s="209">
        <f t="shared" si="397"/>
        <v>0</v>
      </c>
      <c r="BI964" s="209">
        <f t="shared" si="398"/>
        <v>0</v>
      </c>
      <c r="BJ964" s="17" t="s">
        <v>88</v>
      </c>
      <c r="BK964" s="209">
        <f t="shared" si="399"/>
        <v>0</v>
      </c>
      <c r="BL964" s="17" t="s">
        <v>123</v>
      </c>
      <c r="BM964" s="208" t="s">
        <v>6136</v>
      </c>
    </row>
    <row r="965" spans="2:65" s="1" customFormat="1" ht="16.5" customHeight="1">
      <c r="B965" s="35"/>
      <c r="C965" s="197" t="s">
        <v>5321</v>
      </c>
      <c r="D965" s="197" t="s">
        <v>264</v>
      </c>
      <c r="E965" s="198" t="s">
        <v>6137</v>
      </c>
      <c r="F965" s="199" t="s">
        <v>4740</v>
      </c>
      <c r="G965" s="200" t="s">
        <v>1827</v>
      </c>
      <c r="H965" s="201">
        <v>1</v>
      </c>
      <c r="I965" s="202"/>
      <c r="J965" s="203">
        <f t="shared" si="390"/>
        <v>0</v>
      </c>
      <c r="K965" s="199" t="s">
        <v>411</v>
      </c>
      <c r="L965" s="39"/>
      <c r="M965" s="204" t="s">
        <v>1</v>
      </c>
      <c r="N965" s="205" t="s">
        <v>46</v>
      </c>
      <c r="O965" s="67"/>
      <c r="P965" s="206">
        <f t="shared" si="391"/>
        <v>0</v>
      </c>
      <c r="Q965" s="206">
        <v>0</v>
      </c>
      <c r="R965" s="206">
        <f t="shared" si="392"/>
        <v>0</v>
      </c>
      <c r="S965" s="206">
        <v>0</v>
      </c>
      <c r="T965" s="207">
        <f t="shared" si="393"/>
        <v>0</v>
      </c>
      <c r="AR965" s="208" t="s">
        <v>123</v>
      </c>
      <c r="AT965" s="208" t="s">
        <v>264</v>
      </c>
      <c r="AU965" s="208" t="s">
        <v>88</v>
      </c>
      <c r="AY965" s="17" t="s">
        <v>261</v>
      </c>
      <c r="BE965" s="209">
        <f t="shared" si="394"/>
        <v>0</v>
      </c>
      <c r="BF965" s="209">
        <f t="shared" si="395"/>
        <v>0</v>
      </c>
      <c r="BG965" s="209">
        <f t="shared" si="396"/>
        <v>0</v>
      </c>
      <c r="BH965" s="209">
        <f t="shared" si="397"/>
        <v>0</v>
      </c>
      <c r="BI965" s="209">
        <f t="shared" si="398"/>
        <v>0</v>
      </c>
      <c r="BJ965" s="17" t="s">
        <v>88</v>
      </c>
      <c r="BK965" s="209">
        <f t="shared" si="399"/>
        <v>0</v>
      </c>
      <c r="BL965" s="17" t="s">
        <v>123</v>
      </c>
      <c r="BM965" s="208" t="s">
        <v>6138</v>
      </c>
    </row>
    <row r="966" spans="2:65" s="1" customFormat="1" ht="16.5" customHeight="1">
      <c r="B966" s="35"/>
      <c r="C966" s="197" t="s">
        <v>6139</v>
      </c>
      <c r="D966" s="197" t="s">
        <v>264</v>
      </c>
      <c r="E966" s="198" t="s">
        <v>6140</v>
      </c>
      <c r="F966" s="199" t="s">
        <v>6141</v>
      </c>
      <c r="G966" s="200" t="s">
        <v>1827</v>
      </c>
      <c r="H966" s="201">
        <v>4</v>
      </c>
      <c r="I966" s="202"/>
      <c r="J966" s="203">
        <f t="shared" si="390"/>
        <v>0</v>
      </c>
      <c r="K966" s="199" t="s">
        <v>411</v>
      </c>
      <c r="L966" s="39"/>
      <c r="M966" s="204" t="s">
        <v>1</v>
      </c>
      <c r="N966" s="205" t="s">
        <v>46</v>
      </c>
      <c r="O966" s="67"/>
      <c r="P966" s="206">
        <f t="shared" si="391"/>
        <v>0</v>
      </c>
      <c r="Q966" s="206">
        <v>0</v>
      </c>
      <c r="R966" s="206">
        <f t="shared" si="392"/>
        <v>0</v>
      </c>
      <c r="S966" s="206">
        <v>0</v>
      </c>
      <c r="T966" s="207">
        <f t="shared" si="393"/>
        <v>0</v>
      </c>
      <c r="AR966" s="208" t="s">
        <v>123</v>
      </c>
      <c r="AT966" s="208" t="s">
        <v>264</v>
      </c>
      <c r="AU966" s="208" t="s">
        <v>88</v>
      </c>
      <c r="AY966" s="17" t="s">
        <v>261</v>
      </c>
      <c r="BE966" s="209">
        <f t="shared" si="394"/>
        <v>0</v>
      </c>
      <c r="BF966" s="209">
        <f t="shared" si="395"/>
        <v>0</v>
      </c>
      <c r="BG966" s="209">
        <f t="shared" si="396"/>
        <v>0</v>
      </c>
      <c r="BH966" s="209">
        <f t="shared" si="397"/>
        <v>0</v>
      </c>
      <c r="BI966" s="209">
        <f t="shared" si="398"/>
        <v>0</v>
      </c>
      <c r="BJ966" s="17" t="s">
        <v>88</v>
      </c>
      <c r="BK966" s="209">
        <f t="shared" si="399"/>
        <v>0</v>
      </c>
      <c r="BL966" s="17" t="s">
        <v>123</v>
      </c>
      <c r="BM966" s="208" t="s">
        <v>6142</v>
      </c>
    </row>
    <row r="967" spans="2:65" s="1" customFormat="1" ht="16.5" customHeight="1">
      <c r="B967" s="35"/>
      <c r="C967" s="197" t="s">
        <v>5323</v>
      </c>
      <c r="D967" s="197" t="s">
        <v>264</v>
      </c>
      <c r="E967" s="198" t="s">
        <v>6143</v>
      </c>
      <c r="F967" s="199" t="s">
        <v>4740</v>
      </c>
      <c r="G967" s="200" t="s">
        <v>1827</v>
      </c>
      <c r="H967" s="201">
        <v>1</v>
      </c>
      <c r="I967" s="202"/>
      <c r="J967" s="203">
        <f t="shared" si="390"/>
        <v>0</v>
      </c>
      <c r="K967" s="199" t="s">
        <v>411</v>
      </c>
      <c r="L967" s="39"/>
      <c r="M967" s="204" t="s">
        <v>1</v>
      </c>
      <c r="N967" s="205" t="s">
        <v>46</v>
      </c>
      <c r="O967" s="67"/>
      <c r="P967" s="206">
        <f t="shared" si="391"/>
        <v>0</v>
      </c>
      <c r="Q967" s="206">
        <v>0</v>
      </c>
      <c r="R967" s="206">
        <f t="shared" si="392"/>
        <v>0</v>
      </c>
      <c r="S967" s="206">
        <v>0</v>
      </c>
      <c r="T967" s="207">
        <f t="shared" si="393"/>
        <v>0</v>
      </c>
      <c r="AR967" s="208" t="s">
        <v>123</v>
      </c>
      <c r="AT967" s="208" t="s">
        <v>264</v>
      </c>
      <c r="AU967" s="208" t="s">
        <v>88</v>
      </c>
      <c r="AY967" s="17" t="s">
        <v>261</v>
      </c>
      <c r="BE967" s="209">
        <f t="shared" si="394"/>
        <v>0</v>
      </c>
      <c r="BF967" s="209">
        <f t="shared" si="395"/>
        <v>0</v>
      </c>
      <c r="BG967" s="209">
        <f t="shared" si="396"/>
        <v>0</v>
      </c>
      <c r="BH967" s="209">
        <f t="shared" si="397"/>
        <v>0</v>
      </c>
      <c r="BI967" s="209">
        <f t="shared" si="398"/>
        <v>0</v>
      </c>
      <c r="BJ967" s="17" t="s">
        <v>88</v>
      </c>
      <c r="BK967" s="209">
        <f t="shared" si="399"/>
        <v>0</v>
      </c>
      <c r="BL967" s="17" t="s">
        <v>123</v>
      </c>
      <c r="BM967" s="208" t="s">
        <v>6144</v>
      </c>
    </row>
    <row r="968" spans="2:65" s="11" customFormat="1" ht="25.9" customHeight="1">
      <c r="B968" s="181"/>
      <c r="C968" s="182"/>
      <c r="D968" s="183" t="s">
        <v>80</v>
      </c>
      <c r="E968" s="184" t="s">
        <v>6145</v>
      </c>
      <c r="F968" s="184" t="s">
        <v>6146</v>
      </c>
      <c r="G968" s="182"/>
      <c r="H968" s="182"/>
      <c r="I968" s="185"/>
      <c r="J968" s="186">
        <f>BK968</f>
        <v>0</v>
      </c>
      <c r="K968" s="182"/>
      <c r="L968" s="187"/>
      <c r="M968" s="188"/>
      <c r="N968" s="189"/>
      <c r="O968" s="189"/>
      <c r="P968" s="190">
        <f>SUM(P969:P973)</f>
        <v>0</v>
      </c>
      <c r="Q968" s="189"/>
      <c r="R968" s="190">
        <f>SUM(R969:R973)</f>
        <v>0</v>
      </c>
      <c r="S968" s="189"/>
      <c r="T968" s="191">
        <f>SUM(T969:T973)</f>
        <v>0</v>
      </c>
      <c r="AR968" s="192" t="s">
        <v>88</v>
      </c>
      <c r="AT968" s="193" t="s">
        <v>80</v>
      </c>
      <c r="AU968" s="193" t="s">
        <v>81</v>
      </c>
      <c r="AY968" s="192" t="s">
        <v>261</v>
      </c>
      <c r="BK968" s="194">
        <f>SUM(BK969:BK973)</f>
        <v>0</v>
      </c>
    </row>
    <row r="969" spans="2:65" s="1" customFormat="1" ht="16.5" customHeight="1">
      <c r="B969" s="35"/>
      <c r="C969" s="197" t="s">
        <v>6147</v>
      </c>
      <c r="D969" s="197" t="s">
        <v>264</v>
      </c>
      <c r="E969" s="198" t="s">
        <v>6148</v>
      </c>
      <c r="F969" s="199" t="s">
        <v>4917</v>
      </c>
      <c r="G969" s="200" t="s">
        <v>1692</v>
      </c>
      <c r="H969" s="201">
        <v>12</v>
      </c>
      <c r="I969" s="202"/>
      <c r="J969" s="203">
        <f>ROUND(I969*H969,2)</f>
        <v>0</v>
      </c>
      <c r="K969" s="199" t="s">
        <v>411</v>
      </c>
      <c r="L969" s="39"/>
      <c r="M969" s="204" t="s">
        <v>1</v>
      </c>
      <c r="N969" s="205" t="s">
        <v>46</v>
      </c>
      <c r="O969" s="67"/>
      <c r="P969" s="206">
        <f>O969*H969</f>
        <v>0</v>
      </c>
      <c r="Q969" s="206">
        <v>0</v>
      </c>
      <c r="R969" s="206">
        <f>Q969*H969</f>
        <v>0</v>
      </c>
      <c r="S969" s="206">
        <v>0</v>
      </c>
      <c r="T969" s="207">
        <f>S969*H969</f>
        <v>0</v>
      </c>
      <c r="AR969" s="208" t="s">
        <v>123</v>
      </c>
      <c r="AT969" s="208" t="s">
        <v>264</v>
      </c>
      <c r="AU969" s="208" t="s">
        <v>88</v>
      </c>
      <c r="AY969" s="17" t="s">
        <v>261</v>
      </c>
      <c r="BE969" s="209">
        <f>IF(N969="základní",J969,0)</f>
        <v>0</v>
      </c>
      <c r="BF969" s="209">
        <f>IF(N969="snížená",J969,0)</f>
        <v>0</v>
      </c>
      <c r="BG969" s="209">
        <f>IF(N969="zákl. přenesená",J969,0)</f>
        <v>0</v>
      </c>
      <c r="BH969" s="209">
        <f>IF(N969="sníž. přenesená",J969,0)</f>
        <v>0</v>
      </c>
      <c r="BI969" s="209">
        <f>IF(N969="nulová",J969,0)</f>
        <v>0</v>
      </c>
      <c r="BJ969" s="17" t="s">
        <v>88</v>
      </c>
      <c r="BK969" s="209">
        <f>ROUND(I969*H969,2)</f>
        <v>0</v>
      </c>
      <c r="BL969" s="17" t="s">
        <v>123</v>
      </c>
      <c r="BM969" s="208" t="s">
        <v>6149</v>
      </c>
    </row>
    <row r="970" spans="2:65" s="1" customFormat="1" ht="16.5" customHeight="1">
      <c r="B970" s="35"/>
      <c r="C970" s="197" t="s">
        <v>5325</v>
      </c>
      <c r="D970" s="197" t="s">
        <v>264</v>
      </c>
      <c r="E970" s="198" t="s">
        <v>6150</v>
      </c>
      <c r="F970" s="199" t="s">
        <v>4761</v>
      </c>
      <c r="G970" s="200" t="s">
        <v>1692</v>
      </c>
      <c r="H970" s="201">
        <v>12</v>
      </c>
      <c r="I970" s="202"/>
      <c r="J970" s="203">
        <f>ROUND(I970*H970,2)</f>
        <v>0</v>
      </c>
      <c r="K970" s="199" t="s">
        <v>411</v>
      </c>
      <c r="L970" s="39"/>
      <c r="M970" s="204" t="s">
        <v>1</v>
      </c>
      <c r="N970" s="205" t="s">
        <v>46</v>
      </c>
      <c r="O970" s="67"/>
      <c r="P970" s="206">
        <f>O970*H970</f>
        <v>0</v>
      </c>
      <c r="Q970" s="206">
        <v>0</v>
      </c>
      <c r="R970" s="206">
        <f>Q970*H970</f>
        <v>0</v>
      </c>
      <c r="S970" s="206">
        <v>0</v>
      </c>
      <c r="T970" s="207">
        <f>S970*H970</f>
        <v>0</v>
      </c>
      <c r="AR970" s="208" t="s">
        <v>123</v>
      </c>
      <c r="AT970" s="208" t="s">
        <v>264</v>
      </c>
      <c r="AU970" s="208" t="s">
        <v>88</v>
      </c>
      <c r="AY970" s="17" t="s">
        <v>261</v>
      </c>
      <c r="BE970" s="209">
        <f>IF(N970="základní",J970,0)</f>
        <v>0</v>
      </c>
      <c r="BF970" s="209">
        <f>IF(N970="snížená",J970,0)</f>
        <v>0</v>
      </c>
      <c r="BG970" s="209">
        <f>IF(N970="zákl. přenesená",J970,0)</f>
        <v>0</v>
      </c>
      <c r="BH970" s="209">
        <f>IF(N970="sníž. přenesená",J970,0)</f>
        <v>0</v>
      </c>
      <c r="BI970" s="209">
        <f>IF(N970="nulová",J970,0)</f>
        <v>0</v>
      </c>
      <c r="BJ970" s="17" t="s">
        <v>88</v>
      </c>
      <c r="BK970" s="209">
        <f>ROUND(I970*H970,2)</f>
        <v>0</v>
      </c>
      <c r="BL970" s="17" t="s">
        <v>123</v>
      </c>
      <c r="BM970" s="208" t="s">
        <v>6151</v>
      </c>
    </row>
    <row r="971" spans="2:65" s="1" customFormat="1" ht="16.5" customHeight="1">
      <c r="B971" s="35"/>
      <c r="C971" s="197" t="s">
        <v>6152</v>
      </c>
      <c r="D971" s="197" t="s">
        <v>264</v>
      </c>
      <c r="E971" s="198" t="s">
        <v>6153</v>
      </c>
      <c r="F971" s="199" t="s">
        <v>4920</v>
      </c>
      <c r="G971" s="200" t="s">
        <v>1692</v>
      </c>
      <c r="H971" s="201">
        <v>4</v>
      </c>
      <c r="I971" s="202"/>
      <c r="J971" s="203">
        <f>ROUND(I971*H971,2)</f>
        <v>0</v>
      </c>
      <c r="K971" s="199" t="s">
        <v>411</v>
      </c>
      <c r="L971" s="39"/>
      <c r="M971" s="204" t="s">
        <v>1</v>
      </c>
      <c r="N971" s="205" t="s">
        <v>46</v>
      </c>
      <c r="O971" s="67"/>
      <c r="P971" s="206">
        <f>O971*H971</f>
        <v>0</v>
      </c>
      <c r="Q971" s="206">
        <v>0</v>
      </c>
      <c r="R971" s="206">
        <f>Q971*H971</f>
        <v>0</v>
      </c>
      <c r="S971" s="206">
        <v>0</v>
      </c>
      <c r="T971" s="207">
        <f>S971*H971</f>
        <v>0</v>
      </c>
      <c r="AR971" s="208" t="s">
        <v>123</v>
      </c>
      <c r="AT971" s="208" t="s">
        <v>264</v>
      </c>
      <c r="AU971" s="208" t="s">
        <v>88</v>
      </c>
      <c r="AY971" s="17" t="s">
        <v>261</v>
      </c>
      <c r="BE971" s="209">
        <f>IF(N971="základní",J971,0)</f>
        <v>0</v>
      </c>
      <c r="BF971" s="209">
        <f>IF(N971="snížená",J971,0)</f>
        <v>0</v>
      </c>
      <c r="BG971" s="209">
        <f>IF(N971="zákl. přenesená",J971,0)</f>
        <v>0</v>
      </c>
      <c r="BH971" s="209">
        <f>IF(N971="sníž. přenesená",J971,0)</f>
        <v>0</v>
      </c>
      <c r="BI971" s="209">
        <f>IF(N971="nulová",J971,0)</f>
        <v>0</v>
      </c>
      <c r="BJ971" s="17" t="s">
        <v>88</v>
      </c>
      <c r="BK971" s="209">
        <f>ROUND(I971*H971,2)</f>
        <v>0</v>
      </c>
      <c r="BL971" s="17" t="s">
        <v>123</v>
      </c>
      <c r="BM971" s="208" t="s">
        <v>6154</v>
      </c>
    </row>
    <row r="972" spans="2:65" s="1" customFormat="1" ht="16.5" customHeight="1">
      <c r="B972" s="35"/>
      <c r="C972" s="197" t="s">
        <v>5327</v>
      </c>
      <c r="D972" s="197" t="s">
        <v>264</v>
      </c>
      <c r="E972" s="198" t="s">
        <v>6155</v>
      </c>
      <c r="F972" s="199" t="s">
        <v>4761</v>
      </c>
      <c r="G972" s="200" t="s">
        <v>1692</v>
      </c>
      <c r="H972" s="201">
        <v>4</v>
      </c>
      <c r="I972" s="202"/>
      <c r="J972" s="203">
        <f>ROUND(I972*H972,2)</f>
        <v>0</v>
      </c>
      <c r="K972" s="199" t="s">
        <v>411</v>
      </c>
      <c r="L972" s="39"/>
      <c r="M972" s="204" t="s">
        <v>1</v>
      </c>
      <c r="N972" s="205" t="s">
        <v>46</v>
      </c>
      <c r="O972" s="67"/>
      <c r="P972" s="206">
        <f>O972*H972</f>
        <v>0</v>
      </c>
      <c r="Q972" s="206">
        <v>0</v>
      </c>
      <c r="R972" s="206">
        <f>Q972*H972</f>
        <v>0</v>
      </c>
      <c r="S972" s="206">
        <v>0</v>
      </c>
      <c r="T972" s="207">
        <f>S972*H972</f>
        <v>0</v>
      </c>
      <c r="AR972" s="208" t="s">
        <v>123</v>
      </c>
      <c r="AT972" s="208" t="s">
        <v>264</v>
      </c>
      <c r="AU972" s="208" t="s">
        <v>88</v>
      </c>
      <c r="AY972" s="17" t="s">
        <v>261</v>
      </c>
      <c r="BE972" s="209">
        <f>IF(N972="základní",J972,0)</f>
        <v>0</v>
      </c>
      <c r="BF972" s="209">
        <f>IF(N972="snížená",J972,0)</f>
        <v>0</v>
      </c>
      <c r="BG972" s="209">
        <f>IF(N972="zákl. přenesená",J972,0)</f>
        <v>0</v>
      </c>
      <c r="BH972" s="209">
        <f>IF(N972="sníž. přenesená",J972,0)</f>
        <v>0</v>
      </c>
      <c r="BI972" s="209">
        <f>IF(N972="nulová",J972,0)</f>
        <v>0</v>
      </c>
      <c r="BJ972" s="17" t="s">
        <v>88</v>
      </c>
      <c r="BK972" s="209">
        <f>ROUND(I972*H972,2)</f>
        <v>0</v>
      </c>
      <c r="BL972" s="17" t="s">
        <v>123</v>
      </c>
      <c r="BM972" s="208" t="s">
        <v>6156</v>
      </c>
    </row>
    <row r="973" spans="2:65" s="1" customFormat="1" ht="16.5" customHeight="1">
      <c r="B973" s="35"/>
      <c r="C973" s="197" t="s">
        <v>6157</v>
      </c>
      <c r="D973" s="197" t="s">
        <v>264</v>
      </c>
      <c r="E973" s="198" t="s">
        <v>6158</v>
      </c>
      <c r="F973" s="199" t="s">
        <v>4937</v>
      </c>
      <c r="G973" s="200" t="s">
        <v>405</v>
      </c>
      <c r="H973" s="201">
        <v>6</v>
      </c>
      <c r="I973" s="202"/>
      <c r="J973" s="203">
        <f>ROUND(I973*H973,2)</f>
        <v>0</v>
      </c>
      <c r="K973" s="199" t="s">
        <v>411</v>
      </c>
      <c r="L973" s="39"/>
      <c r="M973" s="204" t="s">
        <v>1</v>
      </c>
      <c r="N973" s="205" t="s">
        <v>46</v>
      </c>
      <c r="O973" s="67"/>
      <c r="P973" s="206">
        <f>O973*H973</f>
        <v>0</v>
      </c>
      <c r="Q973" s="206">
        <v>0</v>
      </c>
      <c r="R973" s="206">
        <f>Q973*H973</f>
        <v>0</v>
      </c>
      <c r="S973" s="206">
        <v>0</v>
      </c>
      <c r="T973" s="207">
        <f>S973*H973</f>
        <v>0</v>
      </c>
      <c r="AR973" s="208" t="s">
        <v>123</v>
      </c>
      <c r="AT973" s="208" t="s">
        <v>264</v>
      </c>
      <c r="AU973" s="208" t="s">
        <v>88</v>
      </c>
      <c r="AY973" s="17" t="s">
        <v>261</v>
      </c>
      <c r="BE973" s="209">
        <f>IF(N973="základní",J973,0)</f>
        <v>0</v>
      </c>
      <c r="BF973" s="209">
        <f>IF(N973="snížená",J973,0)</f>
        <v>0</v>
      </c>
      <c r="BG973" s="209">
        <f>IF(N973="zákl. přenesená",J973,0)</f>
        <v>0</v>
      </c>
      <c r="BH973" s="209">
        <f>IF(N973="sníž. přenesená",J973,0)</f>
        <v>0</v>
      </c>
      <c r="BI973" s="209">
        <f>IF(N973="nulová",J973,0)</f>
        <v>0</v>
      </c>
      <c r="BJ973" s="17" t="s">
        <v>88</v>
      </c>
      <c r="BK973" s="209">
        <f>ROUND(I973*H973,2)</f>
        <v>0</v>
      </c>
      <c r="BL973" s="17" t="s">
        <v>123</v>
      </c>
      <c r="BM973" s="208" t="s">
        <v>6159</v>
      </c>
    </row>
    <row r="974" spans="2:65" s="11" customFormat="1" ht="25.9" customHeight="1">
      <c r="B974" s="181"/>
      <c r="C974" s="182"/>
      <c r="D974" s="183" t="s">
        <v>80</v>
      </c>
      <c r="E974" s="184" t="s">
        <v>6160</v>
      </c>
      <c r="F974" s="184" t="s">
        <v>6161</v>
      </c>
      <c r="G974" s="182"/>
      <c r="H974" s="182"/>
      <c r="I974" s="185"/>
      <c r="J974" s="186">
        <f>BK974</f>
        <v>0</v>
      </c>
      <c r="K974" s="182"/>
      <c r="L974" s="187"/>
      <c r="M974" s="188"/>
      <c r="N974" s="189"/>
      <c r="O974" s="189"/>
      <c r="P974" s="190">
        <f>SUM(P975:P990)</f>
        <v>0</v>
      </c>
      <c r="Q974" s="189"/>
      <c r="R974" s="190">
        <f>SUM(R975:R990)</f>
        <v>0</v>
      </c>
      <c r="S974" s="189"/>
      <c r="T974" s="191">
        <f>SUM(T975:T990)</f>
        <v>0</v>
      </c>
      <c r="AR974" s="192" t="s">
        <v>88</v>
      </c>
      <c r="AT974" s="193" t="s">
        <v>80</v>
      </c>
      <c r="AU974" s="193" t="s">
        <v>81</v>
      </c>
      <c r="AY974" s="192" t="s">
        <v>261</v>
      </c>
      <c r="BK974" s="194">
        <f>SUM(BK975:BK990)</f>
        <v>0</v>
      </c>
    </row>
    <row r="975" spans="2:65" s="1" customFormat="1" ht="16.5" customHeight="1">
      <c r="B975" s="35"/>
      <c r="C975" s="197" t="s">
        <v>5329</v>
      </c>
      <c r="D975" s="197" t="s">
        <v>264</v>
      </c>
      <c r="E975" s="198" t="s">
        <v>6162</v>
      </c>
      <c r="F975" s="199" t="s">
        <v>6163</v>
      </c>
      <c r="G975" s="200" t="s">
        <v>1827</v>
      </c>
      <c r="H975" s="201">
        <v>1</v>
      </c>
      <c r="I975" s="202"/>
      <c r="J975" s="203">
        <f>ROUND(I975*H975,2)</f>
        <v>0</v>
      </c>
      <c r="K975" s="199" t="s">
        <v>411</v>
      </c>
      <c r="L975" s="39"/>
      <c r="M975" s="204" t="s">
        <v>1</v>
      </c>
      <c r="N975" s="205" t="s">
        <v>46</v>
      </c>
      <c r="O975" s="67"/>
      <c r="P975" s="206">
        <f>O975*H975</f>
        <v>0</v>
      </c>
      <c r="Q975" s="206">
        <v>0</v>
      </c>
      <c r="R975" s="206">
        <f>Q975*H975</f>
        <v>0</v>
      </c>
      <c r="S975" s="206">
        <v>0</v>
      </c>
      <c r="T975" s="207">
        <f>S975*H975</f>
        <v>0</v>
      </c>
      <c r="AR975" s="208" t="s">
        <v>123</v>
      </c>
      <c r="AT975" s="208" t="s">
        <v>264</v>
      </c>
      <c r="AU975" s="208" t="s">
        <v>88</v>
      </c>
      <c r="AY975" s="17" t="s">
        <v>261</v>
      </c>
      <c r="BE975" s="209">
        <f>IF(N975="základní",J975,0)</f>
        <v>0</v>
      </c>
      <c r="BF975" s="209">
        <f>IF(N975="snížená",J975,0)</f>
        <v>0</v>
      </c>
      <c r="BG975" s="209">
        <f>IF(N975="zákl. přenesená",J975,0)</f>
        <v>0</v>
      </c>
      <c r="BH975" s="209">
        <f>IF(N975="sníž. přenesená",J975,0)</f>
        <v>0</v>
      </c>
      <c r="BI975" s="209">
        <f>IF(N975="nulová",J975,0)</f>
        <v>0</v>
      </c>
      <c r="BJ975" s="17" t="s">
        <v>88</v>
      </c>
      <c r="BK975" s="209">
        <f>ROUND(I975*H975,2)</f>
        <v>0</v>
      </c>
      <c r="BL975" s="17" t="s">
        <v>123</v>
      </c>
      <c r="BM975" s="208" t="s">
        <v>6164</v>
      </c>
    </row>
    <row r="976" spans="2:65" s="1" customFormat="1" ht="39">
      <c r="B976" s="35"/>
      <c r="C976" s="36"/>
      <c r="D976" s="210" t="s">
        <v>271</v>
      </c>
      <c r="E976" s="36"/>
      <c r="F976" s="211" t="s">
        <v>6165</v>
      </c>
      <c r="G976" s="36"/>
      <c r="H976" s="36"/>
      <c r="I976" s="118"/>
      <c r="J976" s="36"/>
      <c r="K976" s="36"/>
      <c r="L976" s="39"/>
      <c r="M976" s="212"/>
      <c r="N976" s="67"/>
      <c r="O976" s="67"/>
      <c r="P976" s="67"/>
      <c r="Q976" s="67"/>
      <c r="R976" s="67"/>
      <c r="S976" s="67"/>
      <c r="T976" s="68"/>
      <c r="AT976" s="17" t="s">
        <v>271</v>
      </c>
      <c r="AU976" s="17" t="s">
        <v>88</v>
      </c>
    </row>
    <row r="977" spans="2:65" s="1" customFormat="1" ht="16.5" customHeight="1">
      <c r="B977" s="35"/>
      <c r="C977" s="197" t="s">
        <v>6166</v>
      </c>
      <c r="D977" s="197" t="s">
        <v>264</v>
      </c>
      <c r="E977" s="198" t="s">
        <v>6167</v>
      </c>
      <c r="F977" s="199" t="s">
        <v>6168</v>
      </c>
      <c r="G977" s="200" t="s">
        <v>1827</v>
      </c>
      <c r="H977" s="201">
        <v>2</v>
      </c>
      <c r="I977" s="202"/>
      <c r="J977" s="203">
        <f>ROUND(I977*H977,2)</f>
        <v>0</v>
      </c>
      <c r="K977" s="199" t="s">
        <v>411</v>
      </c>
      <c r="L977" s="39"/>
      <c r="M977" s="204" t="s">
        <v>1</v>
      </c>
      <c r="N977" s="205" t="s">
        <v>46</v>
      </c>
      <c r="O977" s="67"/>
      <c r="P977" s="206">
        <f>O977*H977</f>
        <v>0</v>
      </c>
      <c r="Q977" s="206">
        <v>0</v>
      </c>
      <c r="R977" s="206">
        <f>Q977*H977</f>
        <v>0</v>
      </c>
      <c r="S977" s="206">
        <v>0</v>
      </c>
      <c r="T977" s="207">
        <f>S977*H977</f>
        <v>0</v>
      </c>
      <c r="AR977" s="208" t="s">
        <v>123</v>
      </c>
      <c r="AT977" s="208" t="s">
        <v>264</v>
      </c>
      <c r="AU977" s="208" t="s">
        <v>88</v>
      </c>
      <c r="AY977" s="17" t="s">
        <v>261</v>
      </c>
      <c r="BE977" s="209">
        <f>IF(N977="základní",J977,0)</f>
        <v>0</v>
      </c>
      <c r="BF977" s="209">
        <f>IF(N977="snížená",J977,0)</f>
        <v>0</v>
      </c>
      <c r="BG977" s="209">
        <f>IF(N977="zákl. přenesená",J977,0)</f>
        <v>0</v>
      </c>
      <c r="BH977" s="209">
        <f>IF(N977="sníž. přenesená",J977,0)</f>
        <v>0</v>
      </c>
      <c r="BI977" s="209">
        <f>IF(N977="nulová",J977,0)</f>
        <v>0</v>
      </c>
      <c r="BJ977" s="17" t="s">
        <v>88</v>
      </c>
      <c r="BK977" s="209">
        <f>ROUND(I977*H977,2)</f>
        <v>0</v>
      </c>
      <c r="BL977" s="17" t="s">
        <v>123</v>
      </c>
      <c r="BM977" s="208" t="s">
        <v>6169</v>
      </c>
    </row>
    <row r="978" spans="2:65" s="1" customFormat="1" ht="16.5" customHeight="1">
      <c r="B978" s="35"/>
      <c r="C978" s="197" t="s">
        <v>5331</v>
      </c>
      <c r="D978" s="197" t="s">
        <v>264</v>
      </c>
      <c r="E978" s="198" t="s">
        <v>6170</v>
      </c>
      <c r="F978" s="199" t="s">
        <v>4740</v>
      </c>
      <c r="G978" s="200" t="s">
        <v>1827</v>
      </c>
      <c r="H978" s="201">
        <v>1</v>
      </c>
      <c r="I978" s="202"/>
      <c r="J978" s="203">
        <f>ROUND(I978*H978,2)</f>
        <v>0</v>
      </c>
      <c r="K978" s="199" t="s">
        <v>411</v>
      </c>
      <c r="L978" s="39"/>
      <c r="M978" s="204" t="s">
        <v>1</v>
      </c>
      <c r="N978" s="205" t="s">
        <v>46</v>
      </c>
      <c r="O978" s="67"/>
      <c r="P978" s="206">
        <f>O978*H978</f>
        <v>0</v>
      </c>
      <c r="Q978" s="206">
        <v>0</v>
      </c>
      <c r="R978" s="206">
        <f>Q978*H978</f>
        <v>0</v>
      </c>
      <c r="S978" s="206">
        <v>0</v>
      </c>
      <c r="T978" s="207">
        <f>S978*H978</f>
        <v>0</v>
      </c>
      <c r="AR978" s="208" t="s">
        <v>123</v>
      </c>
      <c r="AT978" s="208" t="s">
        <v>264</v>
      </c>
      <c r="AU978" s="208" t="s">
        <v>88</v>
      </c>
      <c r="AY978" s="17" t="s">
        <v>261</v>
      </c>
      <c r="BE978" s="209">
        <f>IF(N978="základní",J978,0)</f>
        <v>0</v>
      </c>
      <c r="BF978" s="209">
        <f>IF(N978="snížená",J978,0)</f>
        <v>0</v>
      </c>
      <c r="BG978" s="209">
        <f>IF(N978="zákl. přenesená",J978,0)</f>
        <v>0</v>
      </c>
      <c r="BH978" s="209">
        <f>IF(N978="sníž. přenesená",J978,0)</f>
        <v>0</v>
      </c>
      <c r="BI978" s="209">
        <f>IF(N978="nulová",J978,0)</f>
        <v>0</v>
      </c>
      <c r="BJ978" s="17" t="s">
        <v>88</v>
      </c>
      <c r="BK978" s="209">
        <f>ROUND(I978*H978,2)</f>
        <v>0</v>
      </c>
      <c r="BL978" s="17" t="s">
        <v>123</v>
      </c>
      <c r="BM978" s="208" t="s">
        <v>6171</v>
      </c>
    </row>
    <row r="979" spans="2:65" s="1" customFormat="1" ht="24" customHeight="1">
      <c r="B979" s="35"/>
      <c r="C979" s="197" t="s">
        <v>6172</v>
      </c>
      <c r="D979" s="197" t="s">
        <v>264</v>
      </c>
      <c r="E979" s="198" t="s">
        <v>6173</v>
      </c>
      <c r="F979" s="199" t="s">
        <v>6174</v>
      </c>
      <c r="G979" s="200" t="s">
        <v>1827</v>
      </c>
      <c r="H979" s="201">
        <v>2</v>
      </c>
      <c r="I979" s="202"/>
      <c r="J979" s="203">
        <f>ROUND(I979*H979,2)</f>
        <v>0</v>
      </c>
      <c r="K979" s="199" t="s">
        <v>411</v>
      </c>
      <c r="L979" s="39"/>
      <c r="M979" s="204" t="s">
        <v>1</v>
      </c>
      <c r="N979" s="205" t="s">
        <v>46</v>
      </c>
      <c r="O979" s="67"/>
      <c r="P979" s="206">
        <f>O979*H979</f>
        <v>0</v>
      </c>
      <c r="Q979" s="206">
        <v>0</v>
      </c>
      <c r="R979" s="206">
        <f>Q979*H979</f>
        <v>0</v>
      </c>
      <c r="S979" s="206">
        <v>0</v>
      </c>
      <c r="T979" s="207">
        <f>S979*H979</f>
        <v>0</v>
      </c>
      <c r="AR979" s="208" t="s">
        <v>123</v>
      </c>
      <c r="AT979" s="208" t="s">
        <v>264</v>
      </c>
      <c r="AU979" s="208" t="s">
        <v>88</v>
      </c>
      <c r="AY979" s="17" t="s">
        <v>261</v>
      </c>
      <c r="BE979" s="209">
        <f>IF(N979="základní",J979,0)</f>
        <v>0</v>
      </c>
      <c r="BF979" s="209">
        <f>IF(N979="snížená",J979,0)</f>
        <v>0</v>
      </c>
      <c r="BG979" s="209">
        <f>IF(N979="zákl. přenesená",J979,0)</f>
        <v>0</v>
      </c>
      <c r="BH979" s="209">
        <f>IF(N979="sníž. přenesená",J979,0)</f>
        <v>0</v>
      </c>
      <c r="BI979" s="209">
        <f>IF(N979="nulová",J979,0)</f>
        <v>0</v>
      </c>
      <c r="BJ979" s="17" t="s">
        <v>88</v>
      </c>
      <c r="BK979" s="209">
        <f>ROUND(I979*H979,2)</f>
        <v>0</v>
      </c>
      <c r="BL979" s="17" t="s">
        <v>123</v>
      </c>
      <c r="BM979" s="208" t="s">
        <v>6175</v>
      </c>
    </row>
    <row r="980" spans="2:65" s="1" customFormat="1" ht="19.5">
      <c r="B980" s="35"/>
      <c r="C980" s="36"/>
      <c r="D980" s="210" t="s">
        <v>271</v>
      </c>
      <c r="E980" s="36"/>
      <c r="F980" s="211" t="s">
        <v>6176</v>
      </c>
      <c r="G980" s="36"/>
      <c r="H980" s="36"/>
      <c r="I980" s="118"/>
      <c r="J980" s="36"/>
      <c r="K980" s="36"/>
      <c r="L980" s="39"/>
      <c r="M980" s="212"/>
      <c r="N980" s="67"/>
      <c r="O980" s="67"/>
      <c r="P980" s="67"/>
      <c r="Q980" s="67"/>
      <c r="R980" s="67"/>
      <c r="S980" s="67"/>
      <c r="T980" s="68"/>
      <c r="AT980" s="17" t="s">
        <v>271</v>
      </c>
      <c r="AU980" s="17" t="s">
        <v>88</v>
      </c>
    </row>
    <row r="981" spans="2:65" s="1" customFormat="1" ht="16.5" customHeight="1">
      <c r="B981" s="35"/>
      <c r="C981" s="197" t="s">
        <v>5335</v>
      </c>
      <c r="D981" s="197" t="s">
        <v>264</v>
      </c>
      <c r="E981" s="198" t="s">
        <v>6177</v>
      </c>
      <c r="F981" s="199" t="s">
        <v>4740</v>
      </c>
      <c r="G981" s="200" t="s">
        <v>1827</v>
      </c>
      <c r="H981" s="201">
        <v>2</v>
      </c>
      <c r="I981" s="202"/>
      <c r="J981" s="203">
        <f>ROUND(I981*H981,2)</f>
        <v>0</v>
      </c>
      <c r="K981" s="199" t="s">
        <v>411</v>
      </c>
      <c r="L981" s="39"/>
      <c r="M981" s="204" t="s">
        <v>1</v>
      </c>
      <c r="N981" s="205" t="s">
        <v>46</v>
      </c>
      <c r="O981" s="67"/>
      <c r="P981" s="206">
        <f>O981*H981</f>
        <v>0</v>
      </c>
      <c r="Q981" s="206">
        <v>0</v>
      </c>
      <c r="R981" s="206">
        <f>Q981*H981</f>
        <v>0</v>
      </c>
      <c r="S981" s="206">
        <v>0</v>
      </c>
      <c r="T981" s="207">
        <f>S981*H981</f>
        <v>0</v>
      </c>
      <c r="AR981" s="208" t="s">
        <v>123</v>
      </c>
      <c r="AT981" s="208" t="s">
        <v>264</v>
      </c>
      <c r="AU981" s="208" t="s">
        <v>88</v>
      </c>
      <c r="AY981" s="17" t="s">
        <v>261</v>
      </c>
      <c r="BE981" s="209">
        <f>IF(N981="základní",J981,0)</f>
        <v>0</v>
      </c>
      <c r="BF981" s="209">
        <f>IF(N981="snížená",J981,0)</f>
        <v>0</v>
      </c>
      <c r="BG981" s="209">
        <f>IF(N981="zákl. přenesená",J981,0)</f>
        <v>0</v>
      </c>
      <c r="BH981" s="209">
        <f>IF(N981="sníž. přenesená",J981,0)</f>
        <v>0</v>
      </c>
      <c r="BI981" s="209">
        <f>IF(N981="nulová",J981,0)</f>
        <v>0</v>
      </c>
      <c r="BJ981" s="17" t="s">
        <v>88</v>
      </c>
      <c r="BK981" s="209">
        <f>ROUND(I981*H981,2)</f>
        <v>0</v>
      </c>
      <c r="BL981" s="17" t="s">
        <v>123</v>
      </c>
      <c r="BM981" s="208" t="s">
        <v>6178</v>
      </c>
    </row>
    <row r="982" spans="2:65" s="1" customFormat="1" ht="16.5" customHeight="1">
      <c r="B982" s="35"/>
      <c r="C982" s="197" t="s">
        <v>6179</v>
      </c>
      <c r="D982" s="197" t="s">
        <v>264</v>
      </c>
      <c r="E982" s="198" t="s">
        <v>6180</v>
      </c>
      <c r="F982" s="199" t="s">
        <v>6181</v>
      </c>
      <c r="G982" s="200" t="s">
        <v>1827</v>
      </c>
      <c r="H982" s="201">
        <v>2</v>
      </c>
      <c r="I982" s="202"/>
      <c r="J982" s="203">
        <f>ROUND(I982*H982,2)</f>
        <v>0</v>
      </c>
      <c r="K982" s="199" t="s">
        <v>411</v>
      </c>
      <c r="L982" s="39"/>
      <c r="M982" s="204" t="s">
        <v>1</v>
      </c>
      <c r="N982" s="205" t="s">
        <v>46</v>
      </c>
      <c r="O982" s="67"/>
      <c r="P982" s="206">
        <f>O982*H982</f>
        <v>0</v>
      </c>
      <c r="Q982" s="206">
        <v>0</v>
      </c>
      <c r="R982" s="206">
        <f>Q982*H982</f>
        <v>0</v>
      </c>
      <c r="S982" s="206">
        <v>0</v>
      </c>
      <c r="T982" s="207">
        <f>S982*H982</f>
        <v>0</v>
      </c>
      <c r="AR982" s="208" t="s">
        <v>123</v>
      </c>
      <c r="AT982" s="208" t="s">
        <v>264</v>
      </c>
      <c r="AU982" s="208" t="s">
        <v>88</v>
      </c>
      <c r="AY982" s="17" t="s">
        <v>261</v>
      </c>
      <c r="BE982" s="209">
        <f>IF(N982="základní",J982,0)</f>
        <v>0</v>
      </c>
      <c r="BF982" s="209">
        <f>IF(N982="snížená",J982,0)</f>
        <v>0</v>
      </c>
      <c r="BG982" s="209">
        <f>IF(N982="zákl. přenesená",J982,0)</f>
        <v>0</v>
      </c>
      <c r="BH982" s="209">
        <f>IF(N982="sníž. přenesená",J982,0)</f>
        <v>0</v>
      </c>
      <c r="BI982" s="209">
        <f>IF(N982="nulová",J982,0)</f>
        <v>0</v>
      </c>
      <c r="BJ982" s="17" t="s">
        <v>88</v>
      </c>
      <c r="BK982" s="209">
        <f>ROUND(I982*H982,2)</f>
        <v>0</v>
      </c>
      <c r="BL982" s="17" t="s">
        <v>123</v>
      </c>
      <c r="BM982" s="208" t="s">
        <v>6182</v>
      </c>
    </row>
    <row r="983" spans="2:65" s="1" customFormat="1" ht="29.25">
      <c r="B983" s="35"/>
      <c r="C983" s="36"/>
      <c r="D983" s="210" t="s">
        <v>271</v>
      </c>
      <c r="E983" s="36"/>
      <c r="F983" s="211" t="s">
        <v>6183</v>
      </c>
      <c r="G983" s="36"/>
      <c r="H983" s="36"/>
      <c r="I983" s="118"/>
      <c r="J983" s="36"/>
      <c r="K983" s="36"/>
      <c r="L983" s="39"/>
      <c r="M983" s="212"/>
      <c r="N983" s="67"/>
      <c r="O983" s="67"/>
      <c r="P983" s="67"/>
      <c r="Q983" s="67"/>
      <c r="R983" s="67"/>
      <c r="S983" s="67"/>
      <c r="T983" s="68"/>
      <c r="AT983" s="17" t="s">
        <v>271</v>
      </c>
      <c r="AU983" s="17" t="s">
        <v>88</v>
      </c>
    </row>
    <row r="984" spans="2:65" s="1" customFormat="1" ht="16.5" customHeight="1">
      <c r="B984" s="35"/>
      <c r="C984" s="197" t="s">
        <v>5338</v>
      </c>
      <c r="D984" s="197" t="s">
        <v>264</v>
      </c>
      <c r="E984" s="198" t="s">
        <v>6184</v>
      </c>
      <c r="F984" s="199" t="s">
        <v>5173</v>
      </c>
      <c r="G984" s="200" t="s">
        <v>1827</v>
      </c>
      <c r="H984" s="201">
        <v>2</v>
      </c>
      <c r="I984" s="202"/>
      <c r="J984" s="203">
        <f>ROUND(I984*H984,2)</f>
        <v>0</v>
      </c>
      <c r="K984" s="199" t="s">
        <v>411</v>
      </c>
      <c r="L984" s="39"/>
      <c r="M984" s="204" t="s">
        <v>1</v>
      </c>
      <c r="N984" s="205" t="s">
        <v>46</v>
      </c>
      <c r="O984" s="67"/>
      <c r="P984" s="206">
        <f>O984*H984</f>
        <v>0</v>
      </c>
      <c r="Q984" s="206">
        <v>0</v>
      </c>
      <c r="R984" s="206">
        <f>Q984*H984</f>
        <v>0</v>
      </c>
      <c r="S984" s="206">
        <v>0</v>
      </c>
      <c r="T984" s="207">
        <f>S984*H984</f>
        <v>0</v>
      </c>
      <c r="AR984" s="208" t="s">
        <v>123</v>
      </c>
      <c r="AT984" s="208" t="s">
        <v>264</v>
      </c>
      <c r="AU984" s="208" t="s">
        <v>88</v>
      </c>
      <c r="AY984" s="17" t="s">
        <v>261</v>
      </c>
      <c r="BE984" s="209">
        <f>IF(N984="základní",J984,0)</f>
        <v>0</v>
      </c>
      <c r="BF984" s="209">
        <f>IF(N984="snížená",J984,0)</f>
        <v>0</v>
      </c>
      <c r="BG984" s="209">
        <f>IF(N984="zákl. přenesená",J984,0)</f>
        <v>0</v>
      </c>
      <c r="BH984" s="209">
        <f>IF(N984="sníž. přenesená",J984,0)</f>
        <v>0</v>
      </c>
      <c r="BI984" s="209">
        <f>IF(N984="nulová",J984,0)</f>
        <v>0</v>
      </c>
      <c r="BJ984" s="17" t="s">
        <v>88</v>
      </c>
      <c r="BK984" s="209">
        <f>ROUND(I984*H984,2)</f>
        <v>0</v>
      </c>
      <c r="BL984" s="17" t="s">
        <v>123</v>
      </c>
      <c r="BM984" s="208" t="s">
        <v>6185</v>
      </c>
    </row>
    <row r="985" spans="2:65" s="1" customFormat="1" ht="19.5">
      <c r="B985" s="35"/>
      <c r="C985" s="36"/>
      <c r="D985" s="210" t="s">
        <v>271</v>
      </c>
      <c r="E985" s="36"/>
      <c r="F985" s="211" t="s">
        <v>6186</v>
      </c>
      <c r="G985" s="36"/>
      <c r="H985" s="36"/>
      <c r="I985" s="118"/>
      <c r="J985" s="36"/>
      <c r="K985" s="36"/>
      <c r="L985" s="39"/>
      <c r="M985" s="212"/>
      <c r="N985" s="67"/>
      <c r="O985" s="67"/>
      <c r="P985" s="67"/>
      <c r="Q985" s="67"/>
      <c r="R985" s="67"/>
      <c r="S985" s="67"/>
      <c r="T985" s="68"/>
      <c r="AT985" s="17" t="s">
        <v>271</v>
      </c>
      <c r="AU985" s="17" t="s">
        <v>88</v>
      </c>
    </row>
    <row r="986" spans="2:65" s="1" customFormat="1" ht="16.5" customHeight="1">
      <c r="B986" s="35"/>
      <c r="C986" s="197" t="s">
        <v>6187</v>
      </c>
      <c r="D986" s="197" t="s">
        <v>264</v>
      </c>
      <c r="E986" s="198" t="s">
        <v>6188</v>
      </c>
      <c r="F986" s="199" t="s">
        <v>5178</v>
      </c>
      <c r="G986" s="200" t="s">
        <v>1827</v>
      </c>
      <c r="H986" s="201">
        <v>4</v>
      </c>
      <c r="I986" s="202"/>
      <c r="J986" s="203">
        <f>ROUND(I986*H986,2)</f>
        <v>0</v>
      </c>
      <c r="K986" s="199" t="s">
        <v>411</v>
      </c>
      <c r="L986" s="39"/>
      <c r="M986" s="204" t="s">
        <v>1</v>
      </c>
      <c r="N986" s="205" t="s">
        <v>46</v>
      </c>
      <c r="O986" s="67"/>
      <c r="P986" s="206">
        <f>O986*H986</f>
        <v>0</v>
      </c>
      <c r="Q986" s="206">
        <v>0</v>
      </c>
      <c r="R986" s="206">
        <f>Q986*H986</f>
        <v>0</v>
      </c>
      <c r="S986" s="206">
        <v>0</v>
      </c>
      <c r="T986" s="207">
        <f>S986*H986</f>
        <v>0</v>
      </c>
      <c r="AR986" s="208" t="s">
        <v>123</v>
      </c>
      <c r="AT986" s="208" t="s">
        <v>264</v>
      </c>
      <c r="AU986" s="208" t="s">
        <v>88</v>
      </c>
      <c r="AY986" s="17" t="s">
        <v>261</v>
      </c>
      <c r="BE986" s="209">
        <f>IF(N986="základní",J986,0)</f>
        <v>0</v>
      </c>
      <c r="BF986" s="209">
        <f>IF(N986="snížená",J986,0)</f>
        <v>0</v>
      </c>
      <c r="BG986" s="209">
        <f>IF(N986="zákl. přenesená",J986,0)</f>
        <v>0</v>
      </c>
      <c r="BH986" s="209">
        <f>IF(N986="sníž. přenesená",J986,0)</f>
        <v>0</v>
      </c>
      <c r="BI986" s="209">
        <f>IF(N986="nulová",J986,0)</f>
        <v>0</v>
      </c>
      <c r="BJ986" s="17" t="s">
        <v>88</v>
      </c>
      <c r="BK986" s="209">
        <f>ROUND(I986*H986,2)</f>
        <v>0</v>
      </c>
      <c r="BL986" s="17" t="s">
        <v>123</v>
      </c>
      <c r="BM986" s="208" t="s">
        <v>6189</v>
      </c>
    </row>
    <row r="987" spans="2:65" s="1" customFormat="1" ht="16.5" customHeight="1">
      <c r="B987" s="35"/>
      <c r="C987" s="197" t="s">
        <v>5340</v>
      </c>
      <c r="D987" s="197" t="s">
        <v>264</v>
      </c>
      <c r="E987" s="198" t="s">
        <v>6190</v>
      </c>
      <c r="F987" s="199" t="s">
        <v>5180</v>
      </c>
      <c r="G987" s="200" t="s">
        <v>1692</v>
      </c>
      <c r="H987" s="201">
        <v>4</v>
      </c>
      <c r="I987" s="202"/>
      <c r="J987" s="203">
        <f>ROUND(I987*H987,2)</f>
        <v>0</v>
      </c>
      <c r="K987" s="199" t="s">
        <v>411</v>
      </c>
      <c r="L987" s="39"/>
      <c r="M987" s="204" t="s">
        <v>1</v>
      </c>
      <c r="N987" s="205" t="s">
        <v>46</v>
      </c>
      <c r="O987" s="67"/>
      <c r="P987" s="206">
        <f>O987*H987</f>
        <v>0</v>
      </c>
      <c r="Q987" s="206">
        <v>0</v>
      </c>
      <c r="R987" s="206">
        <f>Q987*H987</f>
        <v>0</v>
      </c>
      <c r="S987" s="206">
        <v>0</v>
      </c>
      <c r="T987" s="207">
        <f>S987*H987</f>
        <v>0</v>
      </c>
      <c r="AR987" s="208" t="s">
        <v>123</v>
      </c>
      <c r="AT987" s="208" t="s">
        <v>264</v>
      </c>
      <c r="AU987" s="208" t="s">
        <v>88</v>
      </c>
      <c r="AY987" s="17" t="s">
        <v>261</v>
      </c>
      <c r="BE987" s="209">
        <f>IF(N987="základní",J987,0)</f>
        <v>0</v>
      </c>
      <c r="BF987" s="209">
        <f>IF(N987="snížená",J987,0)</f>
        <v>0</v>
      </c>
      <c r="BG987" s="209">
        <f>IF(N987="zákl. přenesená",J987,0)</f>
        <v>0</v>
      </c>
      <c r="BH987" s="209">
        <f>IF(N987="sníž. přenesená",J987,0)</f>
        <v>0</v>
      </c>
      <c r="BI987" s="209">
        <f>IF(N987="nulová",J987,0)</f>
        <v>0</v>
      </c>
      <c r="BJ987" s="17" t="s">
        <v>88</v>
      </c>
      <c r="BK987" s="209">
        <f>ROUND(I987*H987,2)</f>
        <v>0</v>
      </c>
      <c r="BL987" s="17" t="s">
        <v>123</v>
      </c>
      <c r="BM987" s="208" t="s">
        <v>6191</v>
      </c>
    </row>
    <row r="988" spans="2:65" s="1" customFormat="1" ht="16.5" customHeight="1">
      <c r="B988" s="35"/>
      <c r="C988" s="197" t="s">
        <v>6192</v>
      </c>
      <c r="D988" s="197" t="s">
        <v>264</v>
      </c>
      <c r="E988" s="198" t="s">
        <v>6193</v>
      </c>
      <c r="F988" s="199" t="s">
        <v>4740</v>
      </c>
      <c r="G988" s="200" t="s">
        <v>1827</v>
      </c>
      <c r="H988" s="201">
        <v>1</v>
      </c>
      <c r="I988" s="202"/>
      <c r="J988" s="203">
        <f>ROUND(I988*H988,2)</f>
        <v>0</v>
      </c>
      <c r="K988" s="199" t="s">
        <v>411</v>
      </c>
      <c r="L988" s="39"/>
      <c r="M988" s="204" t="s">
        <v>1</v>
      </c>
      <c r="N988" s="205" t="s">
        <v>46</v>
      </c>
      <c r="O988" s="67"/>
      <c r="P988" s="206">
        <f>O988*H988</f>
        <v>0</v>
      </c>
      <c r="Q988" s="206">
        <v>0</v>
      </c>
      <c r="R988" s="206">
        <f>Q988*H988</f>
        <v>0</v>
      </c>
      <c r="S988" s="206">
        <v>0</v>
      </c>
      <c r="T988" s="207">
        <f>S988*H988</f>
        <v>0</v>
      </c>
      <c r="AR988" s="208" t="s">
        <v>123</v>
      </c>
      <c r="AT988" s="208" t="s">
        <v>264</v>
      </c>
      <c r="AU988" s="208" t="s">
        <v>88</v>
      </c>
      <c r="AY988" s="17" t="s">
        <v>261</v>
      </c>
      <c r="BE988" s="209">
        <f>IF(N988="základní",J988,0)</f>
        <v>0</v>
      </c>
      <c r="BF988" s="209">
        <f>IF(N988="snížená",J988,0)</f>
        <v>0</v>
      </c>
      <c r="BG988" s="209">
        <f>IF(N988="zákl. přenesená",J988,0)</f>
        <v>0</v>
      </c>
      <c r="BH988" s="209">
        <f>IF(N988="sníž. přenesená",J988,0)</f>
        <v>0</v>
      </c>
      <c r="BI988" s="209">
        <f>IF(N988="nulová",J988,0)</f>
        <v>0</v>
      </c>
      <c r="BJ988" s="17" t="s">
        <v>88</v>
      </c>
      <c r="BK988" s="209">
        <f>ROUND(I988*H988,2)</f>
        <v>0</v>
      </c>
      <c r="BL988" s="17" t="s">
        <v>123</v>
      </c>
      <c r="BM988" s="208" t="s">
        <v>6194</v>
      </c>
    </row>
    <row r="989" spans="2:65" s="1" customFormat="1" ht="24" customHeight="1">
      <c r="B989" s="35"/>
      <c r="C989" s="197" t="s">
        <v>5343</v>
      </c>
      <c r="D989" s="197" t="s">
        <v>264</v>
      </c>
      <c r="E989" s="198" t="s">
        <v>6195</v>
      </c>
      <c r="F989" s="199" t="s">
        <v>5372</v>
      </c>
      <c r="G989" s="200" t="s">
        <v>1827</v>
      </c>
      <c r="H989" s="201">
        <v>4</v>
      </c>
      <c r="I989" s="202"/>
      <c r="J989" s="203">
        <f>ROUND(I989*H989,2)</f>
        <v>0</v>
      </c>
      <c r="K989" s="199" t="s">
        <v>411</v>
      </c>
      <c r="L989" s="39"/>
      <c r="M989" s="204" t="s">
        <v>1</v>
      </c>
      <c r="N989" s="205" t="s">
        <v>46</v>
      </c>
      <c r="O989" s="67"/>
      <c r="P989" s="206">
        <f>O989*H989</f>
        <v>0</v>
      </c>
      <c r="Q989" s="206">
        <v>0</v>
      </c>
      <c r="R989" s="206">
        <f>Q989*H989</f>
        <v>0</v>
      </c>
      <c r="S989" s="206">
        <v>0</v>
      </c>
      <c r="T989" s="207">
        <f>S989*H989</f>
        <v>0</v>
      </c>
      <c r="AR989" s="208" t="s">
        <v>123</v>
      </c>
      <c r="AT989" s="208" t="s">
        <v>264</v>
      </c>
      <c r="AU989" s="208" t="s">
        <v>88</v>
      </c>
      <c r="AY989" s="17" t="s">
        <v>261</v>
      </c>
      <c r="BE989" s="209">
        <f>IF(N989="základní",J989,0)</f>
        <v>0</v>
      </c>
      <c r="BF989" s="209">
        <f>IF(N989="snížená",J989,0)</f>
        <v>0</v>
      </c>
      <c r="BG989" s="209">
        <f>IF(N989="zákl. přenesená",J989,0)</f>
        <v>0</v>
      </c>
      <c r="BH989" s="209">
        <f>IF(N989="sníž. přenesená",J989,0)</f>
        <v>0</v>
      </c>
      <c r="BI989" s="209">
        <f>IF(N989="nulová",J989,0)</f>
        <v>0</v>
      </c>
      <c r="BJ989" s="17" t="s">
        <v>88</v>
      </c>
      <c r="BK989" s="209">
        <f>ROUND(I989*H989,2)</f>
        <v>0</v>
      </c>
      <c r="BL989" s="17" t="s">
        <v>123</v>
      </c>
      <c r="BM989" s="208" t="s">
        <v>6196</v>
      </c>
    </row>
    <row r="990" spans="2:65" s="1" customFormat="1" ht="16.5" customHeight="1">
      <c r="B990" s="35"/>
      <c r="C990" s="197" t="s">
        <v>6197</v>
      </c>
      <c r="D990" s="197" t="s">
        <v>264</v>
      </c>
      <c r="E990" s="198" t="s">
        <v>6198</v>
      </c>
      <c r="F990" s="199" t="s">
        <v>4740</v>
      </c>
      <c r="G990" s="200" t="s">
        <v>1827</v>
      </c>
      <c r="H990" s="201">
        <v>1</v>
      </c>
      <c r="I990" s="202"/>
      <c r="J990" s="203">
        <f>ROUND(I990*H990,2)</f>
        <v>0</v>
      </c>
      <c r="K990" s="199" t="s">
        <v>411</v>
      </c>
      <c r="L990" s="39"/>
      <c r="M990" s="204" t="s">
        <v>1</v>
      </c>
      <c r="N990" s="205" t="s">
        <v>46</v>
      </c>
      <c r="O990" s="67"/>
      <c r="P990" s="206">
        <f>O990*H990</f>
        <v>0</v>
      </c>
      <c r="Q990" s="206">
        <v>0</v>
      </c>
      <c r="R990" s="206">
        <f>Q990*H990</f>
        <v>0</v>
      </c>
      <c r="S990" s="206">
        <v>0</v>
      </c>
      <c r="T990" s="207">
        <f>S990*H990</f>
        <v>0</v>
      </c>
      <c r="AR990" s="208" t="s">
        <v>123</v>
      </c>
      <c r="AT990" s="208" t="s">
        <v>264</v>
      </c>
      <c r="AU990" s="208" t="s">
        <v>88</v>
      </c>
      <c r="AY990" s="17" t="s">
        <v>261</v>
      </c>
      <c r="BE990" s="209">
        <f>IF(N990="základní",J990,0)</f>
        <v>0</v>
      </c>
      <c r="BF990" s="209">
        <f>IF(N990="snížená",J990,0)</f>
        <v>0</v>
      </c>
      <c r="BG990" s="209">
        <f>IF(N990="zákl. přenesená",J990,0)</f>
        <v>0</v>
      </c>
      <c r="BH990" s="209">
        <f>IF(N990="sníž. přenesená",J990,0)</f>
        <v>0</v>
      </c>
      <c r="BI990" s="209">
        <f>IF(N990="nulová",J990,0)</f>
        <v>0</v>
      </c>
      <c r="BJ990" s="17" t="s">
        <v>88</v>
      </c>
      <c r="BK990" s="209">
        <f>ROUND(I990*H990,2)</f>
        <v>0</v>
      </c>
      <c r="BL990" s="17" t="s">
        <v>123</v>
      </c>
      <c r="BM990" s="208" t="s">
        <v>6199</v>
      </c>
    </row>
    <row r="991" spans="2:65" s="11" customFormat="1" ht="25.9" customHeight="1">
      <c r="B991" s="181"/>
      <c r="C991" s="182"/>
      <c r="D991" s="183" t="s">
        <v>80</v>
      </c>
      <c r="E991" s="184" t="s">
        <v>6200</v>
      </c>
      <c r="F991" s="184" t="s">
        <v>6201</v>
      </c>
      <c r="G991" s="182"/>
      <c r="H991" s="182"/>
      <c r="I991" s="185"/>
      <c r="J991" s="186">
        <f>BK991</f>
        <v>0</v>
      </c>
      <c r="K991" s="182"/>
      <c r="L991" s="187"/>
      <c r="M991" s="188"/>
      <c r="N991" s="189"/>
      <c r="O991" s="189"/>
      <c r="P991" s="190">
        <f>SUM(P992:P996)</f>
        <v>0</v>
      </c>
      <c r="Q991" s="189"/>
      <c r="R991" s="190">
        <f>SUM(R992:R996)</f>
        <v>0</v>
      </c>
      <c r="S991" s="189"/>
      <c r="T991" s="191">
        <f>SUM(T992:T996)</f>
        <v>0</v>
      </c>
      <c r="AR991" s="192" t="s">
        <v>88</v>
      </c>
      <c r="AT991" s="193" t="s">
        <v>80</v>
      </c>
      <c r="AU991" s="193" t="s">
        <v>81</v>
      </c>
      <c r="AY991" s="192" t="s">
        <v>261</v>
      </c>
      <c r="BK991" s="194">
        <f>SUM(BK992:BK996)</f>
        <v>0</v>
      </c>
    </row>
    <row r="992" spans="2:65" s="1" customFormat="1" ht="16.5" customHeight="1">
      <c r="B992" s="35"/>
      <c r="C992" s="197" t="s">
        <v>5347</v>
      </c>
      <c r="D992" s="197" t="s">
        <v>264</v>
      </c>
      <c r="E992" s="198" t="s">
        <v>6202</v>
      </c>
      <c r="F992" s="199" t="s">
        <v>5206</v>
      </c>
      <c r="G992" s="200" t="s">
        <v>1692</v>
      </c>
      <c r="H992" s="201">
        <v>157</v>
      </c>
      <c r="I992" s="202"/>
      <c r="J992" s="203">
        <f>ROUND(I992*H992,2)</f>
        <v>0</v>
      </c>
      <c r="K992" s="199" t="s">
        <v>411</v>
      </c>
      <c r="L992" s="39"/>
      <c r="M992" s="204" t="s">
        <v>1</v>
      </c>
      <c r="N992" s="205" t="s">
        <v>46</v>
      </c>
      <c r="O992" s="67"/>
      <c r="P992" s="206">
        <f>O992*H992</f>
        <v>0</v>
      </c>
      <c r="Q992" s="206">
        <v>0</v>
      </c>
      <c r="R992" s="206">
        <f>Q992*H992</f>
        <v>0</v>
      </c>
      <c r="S992" s="206">
        <v>0</v>
      </c>
      <c r="T992" s="207">
        <f>S992*H992</f>
        <v>0</v>
      </c>
      <c r="AR992" s="208" t="s">
        <v>123</v>
      </c>
      <c r="AT992" s="208" t="s">
        <v>264</v>
      </c>
      <c r="AU992" s="208" t="s">
        <v>88</v>
      </c>
      <c r="AY992" s="17" t="s">
        <v>261</v>
      </c>
      <c r="BE992" s="209">
        <f>IF(N992="základní",J992,0)</f>
        <v>0</v>
      </c>
      <c r="BF992" s="209">
        <f>IF(N992="snížená",J992,0)</f>
        <v>0</v>
      </c>
      <c r="BG992" s="209">
        <f>IF(N992="zákl. přenesená",J992,0)</f>
        <v>0</v>
      </c>
      <c r="BH992" s="209">
        <f>IF(N992="sníž. přenesená",J992,0)</f>
        <v>0</v>
      </c>
      <c r="BI992" s="209">
        <f>IF(N992="nulová",J992,0)</f>
        <v>0</v>
      </c>
      <c r="BJ992" s="17" t="s">
        <v>88</v>
      </c>
      <c r="BK992" s="209">
        <f>ROUND(I992*H992,2)</f>
        <v>0</v>
      </c>
      <c r="BL992" s="17" t="s">
        <v>123</v>
      </c>
      <c r="BM992" s="208" t="s">
        <v>6203</v>
      </c>
    </row>
    <row r="993" spans="2:65" s="1" customFormat="1" ht="16.5" customHeight="1">
      <c r="B993" s="35"/>
      <c r="C993" s="197" t="s">
        <v>6204</v>
      </c>
      <c r="D993" s="197" t="s">
        <v>264</v>
      </c>
      <c r="E993" s="198" t="s">
        <v>6205</v>
      </c>
      <c r="F993" s="199" t="s">
        <v>4761</v>
      </c>
      <c r="G993" s="200" t="s">
        <v>1692</v>
      </c>
      <c r="H993" s="201">
        <v>157</v>
      </c>
      <c r="I993" s="202"/>
      <c r="J993" s="203">
        <f>ROUND(I993*H993,2)</f>
        <v>0</v>
      </c>
      <c r="K993" s="199" t="s">
        <v>411</v>
      </c>
      <c r="L993" s="39"/>
      <c r="M993" s="204" t="s">
        <v>1</v>
      </c>
      <c r="N993" s="205" t="s">
        <v>46</v>
      </c>
      <c r="O993" s="67"/>
      <c r="P993" s="206">
        <f>O993*H993</f>
        <v>0</v>
      </c>
      <c r="Q993" s="206">
        <v>0</v>
      </c>
      <c r="R993" s="206">
        <f>Q993*H993</f>
        <v>0</v>
      </c>
      <c r="S993" s="206">
        <v>0</v>
      </c>
      <c r="T993" s="207">
        <f>S993*H993</f>
        <v>0</v>
      </c>
      <c r="AR993" s="208" t="s">
        <v>123</v>
      </c>
      <c r="AT993" s="208" t="s">
        <v>264</v>
      </c>
      <c r="AU993" s="208" t="s">
        <v>88</v>
      </c>
      <c r="AY993" s="17" t="s">
        <v>261</v>
      </c>
      <c r="BE993" s="209">
        <f>IF(N993="základní",J993,0)</f>
        <v>0</v>
      </c>
      <c r="BF993" s="209">
        <f>IF(N993="snížená",J993,0)</f>
        <v>0</v>
      </c>
      <c r="BG993" s="209">
        <f>IF(N993="zákl. přenesená",J993,0)</f>
        <v>0</v>
      </c>
      <c r="BH993" s="209">
        <f>IF(N993="sníž. přenesená",J993,0)</f>
        <v>0</v>
      </c>
      <c r="BI993" s="209">
        <f>IF(N993="nulová",J993,0)</f>
        <v>0</v>
      </c>
      <c r="BJ993" s="17" t="s">
        <v>88</v>
      </c>
      <c r="BK993" s="209">
        <f>ROUND(I993*H993,2)</f>
        <v>0</v>
      </c>
      <c r="BL993" s="17" t="s">
        <v>123</v>
      </c>
      <c r="BM993" s="208" t="s">
        <v>6206</v>
      </c>
    </row>
    <row r="994" spans="2:65" s="1" customFormat="1" ht="16.5" customHeight="1">
      <c r="B994" s="35"/>
      <c r="C994" s="197" t="s">
        <v>5350</v>
      </c>
      <c r="D994" s="197" t="s">
        <v>264</v>
      </c>
      <c r="E994" s="198" t="s">
        <v>6207</v>
      </c>
      <c r="F994" s="199" t="s">
        <v>4935</v>
      </c>
      <c r="G994" s="200" t="s">
        <v>405</v>
      </c>
      <c r="H994" s="201">
        <v>104</v>
      </c>
      <c r="I994" s="202"/>
      <c r="J994" s="203">
        <f>ROUND(I994*H994,2)</f>
        <v>0</v>
      </c>
      <c r="K994" s="199" t="s">
        <v>411</v>
      </c>
      <c r="L994" s="39"/>
      <c r="M994" s="204" t="s">
        <v>1</v>
      </c>
      <c r="N994" s="205" t="s">
        <v>46</v>
      </c>
      <c r="O994" s="67"/>
      <c r="P994" s="206">
        <f>O994*H994</f>
        <v>0</v>
      </c>
      <c r="Q994" s="206">
        <v>0</v>
      </c>
      <c r="R994" s="206">
        <f>Q994*H994</f>
        <v>0</v>
      </c>
      <c r="S994" s="206">
        <v>0</v>
      </c>
      <c r="T994" s="207">
        <f>S994*H994</f>
        <v>0</v>
      </c>
      <c r="AR994" s="208" t="s">
        <v>123</v>
      </c>
      <c r="AT994" s="208" t="s">
        <v>264</v>
      </c>
      <c r="AU994" s="208" t="s">
        <v>88</v>
      </c>
      <c r="AY994" s="17" t="s">
        <v>261</v>
      </c>
      <c r="BE994" s="209">
        <f>IF(N994="základní",J994,0)</f>
        <v>0</v>
      </c>
      <c r="BF994" s="209">
        <f>IF(N994="snížená",J994,0)</f>
        <v>0</v>
      </c>
      <c r="BG994" s="209">
        <f>IF(N994="zákl. přenesená",J994,0)</f>
        <v>0</v>
      </c>
      <c r="BH994" s="209">
        <f>IF(N994="sníž. přenesená",J994,0)</f>
        <v>0</v>
      </c>
      <c r="BI994" s="209">
        <f>IF(N994="nulová",J994,0)</f>
        <v>0</v>
      </c>
      <c r="BJ994" s="17" t="s">
        <v>88</v>
      </c>
      <c r="BK994" s="209">
        <f>ROUND(I994*H994,2)</f>
        <v>0</v>
      </c>
      <c r="BL994" s="17" t="s">
        <v>123</v>
      </c>
      <c r="BM994" s="208" t="s">
        <v>6208</v>
      </c>
    </row>
    <row r="995" spans="2:65" s="1" customFormat="1" ht="16.5" customHeight="1">
      <c r="B995" s="35"/>
      <c r="C995" s="197" t="s">
        <v>6209</v>
      </c>
      <c r="D995" s="197" t="s">
        <v>264</v>
      </c>
      <c r="E995" s="198" t="s">
        <v>6210</v>
      </c>
      <c r="F995" s="199" t="s">
        <v>4937</v>
      </c>
      <c r="G995" s="200" t="s">
        <v>405</v>
      </c>
      <c r="H995" s="201">
        <v>37</v>
      </c>
      <c r="I995" s="202"/>
      <c r="J995" s="203">
        <f>ROUND(I995*H995,2)</f>
        <v>0</v>
      </c>
      <c r="K995" s="199" t="s">
        <v>411</v>
      </c>
      <c r="L995" s="39"/>
      <c r="M995" s="204" t="s">
        <v>1</v>
      </c>
      <c r="N995" s="205" t="s">
        <v>46</v>
      </c>
      <c r="O995" s="67"/>
      <c r="P995" s="206">
        <f>O995*H995</f>
        <v>0</v>
      </c>
      <c r="Q995" s="206">
        <v>0</v>
      </c>
      <c r="R995" s="206">
        <f>Q995*H995</f>
        <v>0</v>
      </c>
      <c r="S995" s="206">
        <v>0</v>
      </c>
      <c r="T995" s="207">
        <f>S995*H995</f>
        <v>0</v>
      </c>
      <c r="AR995" s="208" t="s">
        <v>123</v>
      </c>
      <c r="AT995" s="208" t="s">
        <v>264</v>
      </c>
      <c r="AU995" s="208" t="s">
        <v>88</v>
      </c>
      <c r="AY995" s="17" t="s">
        <v>261</v>
      </c>
      <c r="BE995" s="209">
        <f>IF(N995="základní",J995,0)</f>
        <v>0</v>
      </c>
      <c r="BF995" s="209">
        <f>IF(N995="snížená",J995,0)</f>
        <v>0</v>
      </c>
      <c r="BG995" s="209">
        <f>IF(N995="zákl. přenesená",J995,0)</f>
        <v>0</v>
      </c>
      <c r="BH995" s="209">
        <f>IF(N995="sníž. přenesená",J995,0)</f>
        <v>0</v>
      </c>
      <c r="BI995" s="209">
        <f>IF(N995="nulová",J995,0)</f>
        <v>0</v>
      </c>
      <c r="BJ995" s="17" t="s">
        <v>88</v>
      </c>
      <c r="BK995" s="209">
        <f>ROUND(I995*H995,2)</f>
        <v>0</v>
      </c>
      <c r="BL995" s="17" t="s">
        <v>123</v>
      </c>
      <c r="BM995" s="208" t="s">
        <v>6211</v>
      </c>
    </row>
    <row r="996" spans="2:65" s="1" customFormat="1" ht="16.5" customHeight="1">
      <c r="B996" s="35"/>
      <c r="C996" s="197" t="s">
        <v>5353</v>
      </c>
      <c r="D996" s="197" t="s">
        <v>264</v>
      </c>
      <c r="E996" s="198" t="s">
        <v>6212</v>
      </c>
      <c r="F996" s="199" t="s">
        <v>5151</v>
      </c>
      <c r="G996" s="200" t="s">
        <v>405</v>
      </c>
      <c r="H996" s="201">
        <v>19</v>
      </c>
      <c r="I996" s="202"/>
      <c r="J996" s="203">
        <f>ROUND(I996*H996,2)</f>
        <v>0</v>
      </c>
      <c r="K996" s="199" t="s">
        <v>411</v>
      </c>
      <c r="L996" s="39"/>
      <c r="M996" s="204" t="s">
        <v>1</v>
      </c>
      <c r="N996" s="205" t="s">
        <v>46</v>
      </c>
      <c r="O996" s="67"/>
      <c r="P996" s="206">
        <f>O996*H996</f>
        <v>0</v>
      </c>
      <c r="Q996" s="206">
        <v>0</v>
      </c>
      <c r="R996" s="206">
        <f>Q996*H996</f>
        <v>0</v>
      </c>
      <c r="S996" s="206">
        <v>0</v>
      </c>
      <c r="T996" s="207">
        <f>S996*H996</f>
        <v>0</v>
      </c>
      <c r="AR996" s="208" t="s">
        <v>123</v>
      </c>
      <c r="AT996" s="208" t="s">
        <v>264</v>
      </c>
      <c r="AU996" s="208" t="s">
        <v>88</v>
      </c>
      <c r="AY996" s="17" t="s">
        <v>261</v>
      </c>
      <c r="BE996" s="209">
        <f>IF(N996="základní",J996,0)</f>
        <v>0</v>
      </c>
      <c r="BF996" s="209">
        <f>IF(N996="snížená",J996,0)</f>
        <v>0</v>
      </c>
      <c r="BG996" s="209">
        <f>IF(N996="zákl. přenesená",J996,0)</f>
        <v>0</v>
      </c>
      <c r="BH996" s="209">
        <f>IF(N996="sníž. přenesená",J996,0)</f>
        <v>0</v>
      </c>
      <c r="BI996" s="209">
        <f>IF(N996="nulová",J996,0)</f>
        <v>0</v>
      </c>
      <c r="BJ996" s="17" t="s">
        <v>88</v>
      </c>
      <c r="BK996" s="209">
        <f>ROUND(I996*H996,2)</f>
        <v>0</v>
      </c>
      <c r="BL996" s="17" t="s">
        <v>123</v>
      </c>
      <c r="BM996" s="208" t="s">
        <v>6213</v>
      </c>
    </row>
    <row r="997" spans="2:65" s="11" customFormat="1" ht="25.9" customHeight="1">
      <c r="B997" s="181"/>
      <c r="C997" s="182"/>
      <c r="D997" s="183" t="s">
        <v>80</v>
      </c>
      <c r="E997" s="184" t="s">
        <v>6214</v>
      </c>
      <c r="F997" s="184" t="s">
        <v>6215</v>
      </c>
      <c r="G997" s="182"/>
      <c r="H997" s="182"/>
      <c r="I997" s="185"/>
      <c r="J997" s="186">
        <f>BK997</f>
        <v>0</v>
      </c>
      <c r="K997" s="182"/>
      <c r="L997" s="187"/>
      <c r="M997" s="188"/>
      <c r="N997" s="189"/>
      <c r="O997" s="189"/>
      <c r="P997" s="190">
        <f>SUM(P998:P1011)</f>
        <v>0</v>
      </c>
      <c r="Q997" s="189"/>
      <c r="R997" s="190">
        <f>SUM(R998:R1011)</f>
        <v>0</v>
      </c>
      <c r="S997" s="189"/>
      <c r="T997" s="191">
        <f>SUM(T998:T1011)</f>
        <v>0</v>
      </c>
      <c r="AR997" s="192" t="s">
        <v>88</v>
      </c>
      <c r="AT997" s="193" t="s">
        <v>80</v>
      </c>
      <c r="AU997" s="193" t="s">
        <v>81</v>
      </c>
      <c r="AY997" s="192" t="s">
        <v>261</v>
      </c>
      <c r="BK997" s="194">
        <f>SUM(BK998:BK1011)</f>
        <v>0</v>
      </c>
    </row>
    <row r="998" spans="2:65" s="1" customFormat="1" ht="16.5" customHeight="1">
      <c r="B998" s="35"/>
      <c r="C998" s="197" t="s">
        <v>6216</v>
      </c>
      <c r="D998" s="197" t="s">
        <v>264</v>
      </c>
      <c r="E998" s="198" t="s">
        <v>6217</v>
      </c>
      <c r="F998" s="199" t="s">
        <v>6218</v>
      </c>
      <c r="G998" s="200" t="s">
        <v>1827</v>
      </c>
      <c r="H998" s="201">
        <v>1</v>
      </c>
      <c r="I998" s="202"/>
      <c r="J998" s="203">
        <f>ROUND(I998*H998,2)</f>
        <v>0</v>
      </c>
      <c r="K998" s="199" t="s">
        <v>411</v>
      </c>
      <c r="L998" s="39"/>
      <c r="M998" s="204" t="s">
        <v>1</v>
      </c>
      <c r="N998" s="205" t="s">
        <v>46</v>
      </c>
      <c r="O998" s="67"/>
      <c r="P998" s="206">
        <f>O998*H998</f>
        <v>0</v>
      </c>
      <c r="Q998" s="206">
        <v>0</v>
      </c>
      <c r="R998" s="206">
        <f>Q998*H998</f>
        <v>0</v>
      </c>
      <c r="S998" s="206">
        <v>0</v>
      </c>
      <c r="T998" s="207">
        <f>S998*H998</f>
        <v>0</v>
      </c>
      <c r="AR998" s="208" t="s">
        <v>123</v>
      </c>
      <c r="AT998" s="208" t="s">
        <v>264</v>
      </c>
      <c r="AU998" s="208" t="s">
        <v>88</v>
      </c>
      <c r="AY998" s="17" t="s">
        <v>261</v>
      </c>
      <c r="BE998" s="209">
        <f>IF(N998="základní",J998,0)</f>
        <v>0</v>
      </c>
      <c r="BF998" s="209">
        <f>IF(N998="snížená",J998,0)</f>
        <v>0</v>
      </c>
      <c r="BG998" s="209">
        <f>IF(N998="zákl. přenesená",J998,0)</f>
        <v>0</v>
      </c>
      <c r="BH998" s="209">
        <f>IF(N998="sníž. přenesená",J998,0)</f>
        <v>0</v>
      </c>
      <c r="BI998" s="209">
        <f>IF(N998="nulová",J998,0)</f>
        <v>0</v>
      </c>
      <c r="BJ998" s="17" t="s">
        <v>88</v>
      </c>
      <c r="BK998" s="209">
        <f>ROUND(I998*H998,2)</f>
        <v>0</v>
      </c>
      <c r="BL998" s="17" t="s">
        <v>123</v>
      </c>
      <c r="BM998" s="208" t="s">
        <v>6219</v>
      </c>
    </row>
    <row r="999" spans="2:65" s="1" customFormat="1" ht="19.5">
      <c r="B999" s="35"/>
      <c r="C999" s="36"/>
      <c r="D999" s="210" t="s">
        <v>271</v>
      </c>
      <c r="E999" s="36"/>
      <c r="F999" s="211" t="s">
        <v>6220</v>
      </c>
      <c r="G999" s="36"/>
      <c r="H999" s="36"/>
      <c r="I999" s="118"/>
      <c r="J999" s="36"/>
      <c r="K999" s="36"/>
      <c r="L999" s="39"/>
      <c r="M999" s="212"/>
      <c r="N999" s="67"/>
      <c r="O999" s="67"/>
      <c r="P999" s="67"/>
      <c r="Q999" s="67"/>
      <c r="R999" s="67"/>
      <c r="S999" s="67"/>
      <c r="T999" s="68"/>
      <c r="AT999" s="17" t="s">
        <v>271</v>
      </c>
      <c r="AU999" s="17" t="s">
        <v>88</v>
      </c>
    </row>
    <row r="1000" spans="2:65" s="1" customFormat="1" ht="16.5" customHeight="1">
      <c r="B1000" s="35"/>
      <c r="C1000" s="197" t="s">
        <v>5356</v>
      </c>
      <c r="D1000" s="197" t="s">
        <v>264</v>
      </c>
      <c r="E1000" s="198" t="s">
        <v>6221</v>
      </c>
      <c r="F1000" s="199" t="s">
        <v>6222</v>
      </c>
      <c r="G1000" s="200" t="s">
        <v>1827</v>
      </c>
      <c r="H1000" s="201">
        <v>1</v>
      </c>
      <c r="I1000" s="202"/>
      <c r="J1000" s="203">
        <f>ROUND(I1000*H1000,2)</f>
        <v>0</v>
      </c>
      <c r="K1000" s="199" t="s">
        <v>411</v>
      </c>
      <c r="L1000" s="39"/>
      <c r="M1000" s="204" t="s">
        <v>1</v>
      </c>
      <c r="N1000" s="205" t="s">
        <v>46</v>
      </c>
      <c r="O1000" s="67"/>
      <c r="P1000" s="206">
        <f>O1000*H1000</f>
        <v>0</v>
      </c>
      <c r="Q1000" s="206">
        <v>0</v>
      </c>
      <c r="R1000" s="206">
        <f>Q1000*H1000</f>
        <v>0</v>
      </c>
      <c r="S1000" s="206">
        <v>0</v>
      </c>
      <c r="T1000" s="207">
        <f>S1000*H1000</f>
        <v>0</v>
      </c>
      <c r="AR1000" s="208" t="s">
        <v>123</v>
      </c>
      <c r="AT1000" s="208" t="s">
        <v>264</v>
      </c>
      <c r="AU1000" s="208" t="s">
        <v>88</v>
      </c>
      <c r="AY1000" s="17" t="s">
        <v>261</v>
      </c>
      <c r="BE1000" s="209">
        <f>IF(N1000="základní",J1000,0)</f>
        <v>0</v>
      </c>
      <c r="BF1000" s="209">
        <f>IF(N1000="snížená",J1000,0)</f>
        <v>0</v>
      </c>
      <c r="BG1000" s="209">
        <f>IF(N1000="zákl. přenesená",J1000,0)</f>
        <v>0</v>
      </c>
      <c r="BH1000" s="209">
        <f>IF(N1000="sníž. přenesená",J1000,0)</f>
        <v>0</v>
      </c>
      <c r="BI1000" s="209">
        <f>IF(N1000="nulová",J1000,0)</f>
        <v>0</v>
      </c>
      <c r="BJ1000" s="17" t="s">
        <v>88</v>
      </c>
      <c r="BK1000" s="209">
        <f>ROUND(I1000*H1000,2)</f>
        <v>0</v>
      </c>
      <c r="BL1000" s="17" t="s">
        <v>123</v>
      </c>
      <c r="BM1000" s="208" t="s">
        <v>6223</v>
      </c>
    </row>
    <row r="1001" spans="2:65" s="1" customFormat="1" ht="16.5" customHeight="1">
      <c r="B1001" s="35"/>
      <c r="C1001" s="197" t="s">
        <v>6224</v>
      </c>
      <c r="D1001" s="197" t="s">
        <v>264</v>
      </c>
      <c r="E1001" s="198" t="s">
        <v>6225</v>
      </c>
      <c r="F1001" s="199" t="s">
        <v>6226</v>
      </c>
      <c r="G1001" s="200" t="s">
        <v>1827</v>
      </c>
      <c r="H1001" s="201">
        <v>1</v>
      </c>
      <c r="I1001" s="202"/>
      <c r="J1001" s="203">
        <f>ROUND(I1001*H1001,2)</f>
        <v>0</v>
      </c>
      <c r="K1001" s="199" t="s">
        <v>411</v>
      </c>
      <c r="L1001" s="39"/>
      <c r="M1001" s="204" t="s">
        <v>1</v>
      </c>
      <c r="N1001" s="205" t="s">
        <v>46</v>
      </c>
      <c r="O1001" s="67"/>
      <c r="P1001" s="206">
        <f>O1001*H1001</f>
        <v>0</v>
      </c>
      <c r="Q1001" s="206">
        <v>0</v>
      </c>
      <c r="R1001" s="206">
        <f>Q1001*H1001</f>
        <v>0</v>
      </c>
      <c r="S1001" s="206">
        <v>0</v>
      </c>
      <c r="T1001" s="207">
        <f>S1001*H1001</f>
        <v>0</v>
      </c>
      <c r="AR1001" s="208" t="s">
        <v>123</v>
      </c>
      <c r="AT1001" s="208" t="s">
        <v>264</v>
      </c>
      <c r="AU1001" s="208" t="s">
        <v>88</v>
      </c>
      <c r="AY1001" s="17" t="s">
        <v>261</v>
      </c>
      <c r="BE1001" s="209">
        <f>IF(N1001="základní",J1001,0)</f>
        <v>0</v>
      </c>
      <c r="BF1001" s="209">
        <f>IF(N1001="snížená",J1001,0)</f>
        <v>0</v>
      </c>
      <c r="BG1001" s="209">
        <f>IF(N1001="zákl. přenesená",J1001,0)</f>
        <v>0</v>
      </c>
      <c r="BH1001" s="209">
        <f>IF(N1001="sníž. přenesená",J1001,0)</f>
        <v>0</v>
      </c>
      <c r="BI1001" s="209">
        <f>IF(N1001="nulová",J1001,0)</f>
        <v>0</v>
      </c>
      <c r="BJ1001" s="17" t="s">
        <v>88</v>
      </c>
      <c r="BK1001" s="209">
        <f>ROUND(I1001*H1001,2)</f>
        <v>0</v>
      </c>
      <c r="BL1001" s="17" t="s">
        <v>123</v>
      </c>
      <c r="BM1001" s="208" t="s">
        <v>6227</v>
      </c>
    </row>
    <row r="1002" spans="2:65" s="1" customFormat="1" ht="19.5">
      <c r="B1002" s="35"/>
      <c r="C1002" s="36"/>
      <c r="D1002" s="210" t="s">
        <v>271</v>
      </c>
      <c r="E1002" s="36"/>
      <c r="F1002" s="211" t="s">
        <v>6228</v>
      </c>
      <c r="G1002" s="36"/>
      <c r="H1002" s="36"/>
      <c r="I1002" s="118"/>
      <c r="J1002" s="36"/>
      <c r="K1002" s="36"/>
      <c r="L1002" s="39"/>
      <c r="M1002" s="212"/>
      <c r="N1002" s="67"/>
      <c r="O1002" s="67"/>
      <c r="P1002" s="67"/>
      <c r="Q1002" s="67"/>
      <c r="R1002" s="67"/>
      <c r="S1002" s="67"/>
      <c r="T1002" s="68"/>
      <c r="AT1002" s="17" t="s">
        <v>271</v>
      </c>
      <c r="AU1002" s="17" t="s">
        <v>88</v>
      </c>
    </row>
    <row r="1003" spans="2:65" s="1" customFormat="1" ht="16.5" customHeight="1">
      <c r="B1003" s="35"/>
      <c r="C1003" s="197" t="s">
        <v>5358</v>
      </c>
      <c r="D1003" s="197" t="s">
        <v>264</v>
      </c>
      <c r="E1003" s="198" t="s">
        <v>6229</v>
      </c>
      <c r="F1003" s="199" t="s">
        <v>6230</v>
      </c>
      <c r="G1003" s="200" t="s">
        <v>1827</v>
      </c>
      <c r="H1003" s="201">
        <v>5</v>
      </c>
      <c r="I1003" s="202"/>
      <c r="J1003" s="203">
        <f>ROUND(I1003*H1003,2)</f>
        <v>0</v>
      </c>
      <c r="K1003" s="199" t="s">
        <v>411</v>
      </c>
      <c r="L1003" s="39"/>
      <c r="M1003" s="204" t="s">
        <v>1</v>
      </c>
      <c r="N1003" s="205" t="s">
        <v>46</v>
      </c>
      <c r="O1003" s="67"/>
      <c r="P1003" s="206">
        <f>O1003*H1003</f>
        <v>0</v>
      </c>
      <c r="Q1003" s="206">
        <v>0</v>
      </c>
      <c r="R1003" s="206">
        <f>Q1003*H1003</f>
        <v>0</v>
      </c>
      <c r="S1003" s="206">
        <v>0</v>
      </c>
      <c r="T1003" s="207">
        <f>S1003*H1003</f>
        <v>0</v>
      </c>
      <c r="AR1003" s="208" t="s">
        <v>123</v>
      </c>
      <c r="AT1003" s="208" t="s">
        <v>264</v>
      </c>
      <c r="AU1003" s="208" t="s">
        <v>88</v>
      </c>
      <c r="AY1003" s="17" t="s">
        <v>261</v>
      </c>
      <c r="BE1003" s="209">
        <f>IF(N1003="základní",J1003,0)</f>
        <v>0</v>
      </c>
      <c r="BF1003" s="209">
        <f>IF(N1003="snížená",J1003,0)</f>
        <v>0</v>
      </c>
      <c r="BG1003" s="209">
        <f>IF(N1003="zákl. přenesená",J1003,0)</f>
        <v>0</v>
      </c>
      <c r="BH1003" s="209">
        <f>IF(N1003="sníž. přenesená",J1003,0)</f>
        <v>0</v>
      </c>
      <c r="BI1003" s="209">
        <f>IF(N1003="nulová",J1003,0)</f>
        <v>0</v>
      </c>
      <c r="BJ1003" s="17" t="s">
        <v>88</v>
      </c>
      <c r="BK1003" s="209">
        <f>ROUND(I1003*H1003,2)</f>
        <v>0</v>
      </c>
      <c r="BL1003" s="17" t="s">
        <v>123</v>
      </c>
      <c r="BM1003" s="208" t="s">
        <v>6231</v>
      </c>
    </row>
    <row r="1004" spans="2:65" s="1" customFormat="1" ht="19.5">
      <c r="B1004" s="35"/>
      <c r="C1004" s="36"/>
      <c r="D1004" s="210" t="s">
        <v>271</v>
      </c>
      <c r="E1004" s="36"/>
      <c r="F1004" s="211" t="s">
        <v>6232</v>
      </c>
      <c r="G1004" s="36"/>
      <c r="H1004" s="36"/>
      <c r="I1004" s="118"/>
      <c r="J1004" s="36"/>
      <c r="K1004" s="36"/>
      <c r="L1004" s="39"/>
      <c r="M1004" s="212"/>
      <c r="N1004" s="67"/>
      <c r="O1004" s="67"/>
      <c r="P1004" s="67"/>
      <c r="Q1004" s="67"/>
      <c r="R1004" s="67"/>
      <c r="S1004" s="67"/>
      <c r="T1004" s="68"/>
      <c r="AT1004" s="17" t="s">
        <v>271</v>
      </c>
      <c r="AU1004" s="17" t="s">
        <v>88</v>
      </c>
    </row>
    <row r="1005" spans="2:65" s="1" customFormat="1" ht="16.5" customHeight="1">
      <c r="B1005" s="35"/>
      <c r="C1005" s="197" t="s">
        <v>6233</v>
      </c>
      <c r="D1005" s="197" t="s">
        <v>264</v>
      </c>
      <c r="E1005" s="198" t="s">
        <v>6234</v>
      </c>
      <c r="F1005" s="199" t="s">
        <v>6235</v>
      </c>
      <c r="G1005" s="200" t="s">
        <v>1827</v>
      </c>
      <c r="H1005" s="201">
        <v>5</v>
      </c>
      <c r="I1005" s="202"/>
      <c r="J1005" s="203">
        <f>ROUND(I1005*H1005,2)</f>
        <v>0</v>
      </c>
      <c r="K1005" s="199" t="s">
        <v>411</v>
      </c>
      <c r="L1005" s="39"/>
      <c r="M1005" s="204" t="s">
        <v>1</v>
      </c>
      <c r="N1005" s="205" t="s">
        <v>46</v>
      </c>
      <c r="O1005" s="67"/>
      <c r="P1005" s="206">
        <f>O1005*H1005</f>
        <v>0</v>
      </c>
      <c r="Q1005" s="206">
        <v>0</v>
      </c>
      <c r="R1005" s="206">
        <f>Q1005*H1005</f>
        <v>0</v>
      </c>
      <c r="S1005" s="206">
        <v>0</v>
      </c>
      <c r="T1005" s="207">
        <f>S1005*H1005</f>
        <v>0</v>
      </c>
      <c r="AR1005" s="208" t="s">
        <v>123</v>
      </c>
      <c r="AT1005" s="208" t="s">
        <v>264</v>
      </c>
      <c r="AU1005" s="208" t="s">
        <v>88</v>
      </c>
      <c r="AY1005" s="17" t="s">
        <v>261</v>
      </c>
      <c r="BE1005" s="209">
        <f>IF(N1005="základní",J1005,0)</f>
        <v>0</v>
      </c>
      <c r="BF1005" s="209">
        <f>IF(N1005="snížená",J1005,0)</f>
        <v>0</v>
      </c>
      <c r="BG1005" s="209">
        <f>IF(N1005="zákl. přenesená",J1005,0)</f>
        <v>0</v>
      </c>
      <c r="BH1005" s="209">
        <f>IF(N1005="sníž. přenesená",J1005,0)</f>
        <v>0</v>
      </c>
      <c r="BI1005" s="209">
        <f>IF(N1005="nulová",J1005,0)</f>
        <v>0</v>
      </c>
      <c r="BJ1005" s="17" t="s">
        <v>88</v>
      </c>
      <c r="BK1005" s="209">
        <f>ROUND(I1005*H1005,2)</f>
        <v>0</v>
      </c>
      <c r="BL1005" s="17" t="s">
        <v>123</v>
      </c>
      <c r="BM1005" s="208" t="s">
        <v>6236</v>
      </c>
    </row>
    <row r="1006" spans="2:65" s="1" customFormat="1" ht="16.5" customHeight="1">
      <c r="B1006" s="35"/>
      <c r="C1006" s="197" t="s">
        <v>5360</v>
      </c>
      <c r="D1006" s="197" t="s">
        <v>264</v>
      </c>
      <c r="E1006" s="198" t="s">
        <v>6237</v>
      </c>
      <c r="F1006" s="199" t="s">
        <v>6238</v>
      </c>
      <c r="G1006" s="200" t="s">
        <v>1827</v>
      </c>
      <c r="H1006" s="201">
        <v>1</v>
      </c>
      <c r="I1006" s="202"/>
      <c r="J1006" s="203">
        <f>ROUND(I1006*H1006,2)</f>
        <v>0</v>
      </c>
      <c r="K1006" s="199" t="s">
        <v>411</v>
      </c>
      <c r="L1006" s="39"/>
      <c r="M1006" s="204" t="s">
        <v>1</v>
      </c>
      <c r="N1006" s="205" t="s">
        <v>46</v>
      </c>
      <c r="O1006" s="67"/>
      <c r="P1006" s="206">
        <f>O1006*H1006</f>
        <v>0</v>
      </c>
      <c r="Q1006" s="206">
        <v>0</v>
      </c>
      <c r="R1006" s="206">
        <f>Q1006*H1006</f>
        <v>0</v>
      </c>
      <c r="S1006" s="206">
        <v>0</v>
      </c>
      <c r="T1006" s="207">
        <f>S1006*H1006</f>
        <v>0</v>
      </c>
      <c r="AR1006" s="208" t="s">
        <v>123</v>
      </c>
      <c r="AT1006" s="208" t="s">
        <v>264</v>
      </c>
      <c r="AU1006" s="208" t="s">
        <v>88</v>
      </c>
      <c r="AY1006" s="17" t="s">
        <v>261</v>
      </c>
      <c r="BE1006" s="209">
        <f>IF(N1006="základní",J1006,0)</f>
        <v>0</v>
      </c>
      <c r="BF1006" s="209">
        <f>IF(N1006="snížená",J1006,0)</f>
        <v>0</v>
      </c>
      <c r="BG1006" s="209">
        <f>IF(N1006="zákl. přenesená",J1006,0)</f>
        <v>0</v>
      </c>
      <c r="BH1006" s="209">
        <f>IF(N1006="sníž. přenesená",J1006,0)</f>
        <v>0</v>
      </c>
      <c r="BI1006" s="209">
        <f>IF(N1006="nulová",J1006,0)</f>
        <v>0</v>
      </c>
      <c r="BJ1006" s="17" t="s">
        <v>88</v>
      </c>
      <c r="BK1006" s="209">
        <f>ROUND(I1006*H1006,2)</f>
        <v>0</v>
      </c>
      <c r="BL1006" s="17" t="s">
        <v>123</v>
      </c>
      <c r="BM1006" s="208" t="s">
        <v>6239</v>
      </c>
    </row>
    <row r="1007" spans="2:65" s="1" customFormat="1" ht="16.5" customHeight="1">
      <c r="B1007" s="35"/>
      <c r="C1007" s="197" t="s">
        <v>6240</v>
      </c>
      <c r="D1007" s="197" t="s">
        <v>264</v>
      </c>
      <c r="E1007" s="198" t="s">
        <v>6241</v>
      </c>
      <c r="F1007" s="199" t="s">
        <v>6242</v>
      </c>
      <c r="G1007" s="200" t="s">
        <v>1827</v>
      </c>
      <c r="H1007" s="201">
        <v>1</v>
      </c>
      <c r="I1007" s="202"/>
      <c r="J1007" s="203">
        <f>ROUND(I1007*H1007,2)</f>
        <v>0</v>
      </c>
      <c r="K1007" s="199" t="s">
        <v>411</v>
      </c>
      <c r="L1007" s="39"/>
      <c r="M1007" s="204" t="s">
        <v>1</v>
      </c>
      <c r="N1007" s="205" t="s">
        <v>46</v>
      </c>
      <c r="O1007" s="67"/>
      <c r="P1007" s="206">
        <f>O1007*H1007</f>
        <v>0</v>
      </c>
      <c r="Q1007" s="206">
        <v>0</v>
      </c>
      <c r="R1007" s="206">
        <f>Q1007*H1007</f>
        <v>0</v>
      </c>
      <c r="S1007" s="206">
        <v>0</v>
      </c>
      <c r="T1007" s="207">
        <f>S1007*H1007</f>
        <v>0</v>
      </c>
      <c r="AR1007" s="208" t="s">
        <v>123</v>
      </c>
      <c r="AT1007" s="208" t="s">
        <v>264</v>
      </c>
      <c r="AU1007" s="208" t="s">
        <v>88</v>
      </c>
      <c r="AY1007" s="17" t="s">
        <v>261</v>
      </c>
      <c r="BE1007" s="209">
        <f>IF(N1007="základní",J1007,0)</f>
        <v>0</v>
      </c>
      <c r="BF1007" s="209">
        <f>IF(N1007="snížená",J1007,0)</f>
        <v>0</v>
      </c>
      <c r="BG1007" s="209">
        <f>IF(N1007="zákl. přenesená",J1007,0)</f>
        <v>0</v>
      </c>
      <c r="BH1007" s="209">
        <f>IF(N1007="sníž. přenesená",J1007,0)</f>
        <v>0</v>
      </c>
      <c r="BI1007" s="209">
        <f>IF(N1007="nulová",J1007,0)</f>
        <v>0</v>
      </c>
      <c r="BJ1007" s="17" t="s">
        <v>88</v>
      </c>
      <c r="BK1007" s="209">
        <f>ROUND(I1007*H1007,2)</f>
        <v>0</v>
      </c>
      <c r="BL1007" s="17" t="s">
        <v>123</v>
      </c>
      <c r="BM1007" s="208" t="s">
        <v>6243</v>
      </c>
    </row>
    <row r="1008" spans="2:65" s="1" customFormat="1" ht="19.5">
      <c r="B1008" s="35"/>
      <c r="C1008" s="36"/>
      <c r="D1008" s="210" t="s">
        <v>271</v>
      </c>
      <c r="E1008" s="36"/>
      <c r="F1008" s="211" t="s">
        <v>6244</v>
      </c>
      <c r="G1008" s="36"/>
      <c r="H1008" s="36"/>
      <c r="I1008" s="118"/>
      <c r="J1008" s="36"/>
      <c r="K1008" s="36"/>
      <c r="L1008" s="39"/>
      <c r="M1008" s="212"/>
      <c r="N1008" s="67"/>
      <c r="O1008" s="67"/>
      <c r="P1008" s="67"/>
      <c r="Q1008" s="67"/>
      <c r="R1008" s="67"/>
      <c r="S1008" s="67"/>
      <c r="T1008" s="68"/>
      <c r="AT1008" s="17" t="s">
        <v>271</v>
      </c>
      <c r="AU1008" s="17" t="s">
        <v>88</v>
      </c>
    </row>
    <row r="1009" spans="2:65" s="1" customFormat="1" ht="16.5" customHeight="1">
      <c r="B1009" s="35"/>
      <c r="C1009" s="197" t="s">
        <v>5363</v>
      </c>
      <c r="D1009" s="197" t="s">
        <v>264</v>
      </c>
      <c r="E1009" s="198" t="s">
        <v>6245</v>
      </c>
      <c r="F1009" s="199" t="s">
        <v>6246</v>
      </c>
      <c r="G1009" s="200" t="s">
        <v>1827</v>
      </c>
      <c r="H1009" s="201">
        <v>1</v>
      </c>
      <c r="I1009" s="202"/>
      <c r="J1009" s="203">
        <f>ROUND(I1009*H1009,2)</f>
        <v>0</v>
      </c>
      <c r="K1009" s="199" t="s">
        <v>411</v>
      </c>
      <c r="L1009" s="39"/>
      <c r="M1009" s="204" t="s">
        <v>1</v>
      </c>
      <c r="N1009" s="205" t="s">
        <v>46</v>
      </c>
      <c r="O1009" s="67"/>
      <c r="P1009" s="206">
        <f>O1009*H1009</f>
        <v>0</v>
      </c>
      <c r="Q1009" s="206">
        <v>0</v>
      </c>
      <c r="R1009" s="206">
        <f>Q1009*H1009</f>
        <v>0</v>
      </c>
      <c r="S1009" s="206">
        <v>0</v>
      </c>
      <c r="T1009" s="207">
        <f>S1009*H1009</f>
        <v>0</v>
      </c>
      <c r="AR1009" s="208" t="s">
        <v>123</v>
      </c>
      <c r="AT1009" s="208" t="s">
        <v>264</v>
      </c>
      <c r="AU1009" s="208" t="s">
        <v>88</v>
      </c>
      <c r="AY1009" s="17" t="s">
        <v>261</v>
      </c>
      <c r="BE1009" s="209">
        <f>IF(N1009="základní",J1009,0)</f>
        <v>0</v>
      </c>
      <c r="BF1009" s="209">
        <f>IF(N1009="snížená",J1009,0)</f>
        <v>0</v>
      </c>
      <c r="BG1009" s="209">
        <f>IF(N1009="zákl. přenesená",J1009,0)</f>
        <v>0</v>
      </c>
      <c r="BH1009" s="209">
        <f>IF(N1009="sníž. přenesená",J1009,0)</f>
        <v>0</v>
      </c>
      <c r="BI1009" s="209">
        <f>IF(N1009="nulová",J1009,0)</f>
        <v>0</v>
      </c>
      <c r="BJ1009" s="17" t="s">
        <v>88</v>
      </c>
      <c r="BK1009" s="209">
        <f>ROUND(I1009*H1009,2)</f>
        <v>0</v>
      </c>
      <c r="BL1009" s="17" t="s">
        <v>123</v>
      </c>
      <c r="BM1009" s="208" t="s">
        <v>6247</v>
      </c>
    </row>
    <row r="1010" spans="2:65" s="1" customFormat="1" ht="19.5">
      <c r="B1010" s="35"/>
      <c r="C1010" s="36"/>
      <c r="D1010" s="210" t="s">
        <v>271</v>
      </c>
      <c r="E1010" s="36"/>
      <c r="F1010" s="211" t="s">
        <v>6248</v>
      </c>
      <c r="G1010" s="36"/>
      <c r="H1010" s="36"/>
      <c r="I1010" s="118"/>
      <c r="J1010" s="36"/>
      <c r="K1010" s="36"/>
      <c r="L1010" s="39"/>
      <c r="M1010" s="212"/>
      <c r="N1010" s="67"/>
      <c r="O1010" s="67"/>
      <c r="P1010" s="67"/>
      <c r="Q1010" s="67"/>
      <c r="R1010" s="67"/>
      <c r="S1010" s="67"/>
      <c r="T1010" s="68"/>
      <c r="AT1010" s="17" t="s">
        <v>271</v>
      </c>
      <c r="AU1010" s="17" t="s">
        <v>88</v>
      </c>
    </row>
    <row r="1011" spans="2:65" s="1" customFormat="1" ht="16.5" customHeight="1">
      <c r="B1011" s="35"/>
      <c r="C1011" s="197" t="s">
        <v>6249</v>
      </c>
      <c r="D1011" s="197" t="s">
        <v>264</v>
      </c>
      <c r="E1011" s="198" t="s">
        <v>6250</v>
      </c>
      <c r="F1011" s="199" t="s">
        <v>4740</v>
      </c>
      <c r="G1011" s="200" t="s">
        <v>1827</v>
      </c>
      <c r="H1011" s="201">
        <v>1</v>
      </c>
      <c r="I1011" s="202"/>
      <c r="J1011" s="203">
        <f>ROUND(I1011*H1011,2)</f>
        <v>0</v>
      </c>
      <c r="K1011" s="199" t="s">
        <v>411</v>
      </c>
      <c r="L1011" s="39"/>
      <c r="M1011" s="204" t="s">
        <v>1</v>
      </c>
      <c r="N1011" s="205" t="s">
        <v>46</v>
      </c>
      <c r="O1011" s="67"/>
      <c r="P1011" s="206">
        <f>O1011*H1011</f>
        <v>0</v>
      </c>
      <c r="Q1011" s="206">
        <v>0</v>
      </c>
      <c r="R1011" s="206">
        <f>Q1011*H1011</f>
        <v>0</v>
      </c>
      <c r="S1011" s="206">
        <v>0</v>
      </c>
      <c r="T1011" s="207">
        <f>S1011*H1011</f>
        <v>0</v>
      </c>
      <c r="AR1011" s="208" t="s">
        <v>123</v>
      </c>
      <c r="AT1011" s="208" t="s">
        <v>264</v>
      </c>
      <c r="AU1011" s="208" t="s">
        <v>88</v>
      </c>
      <c r="AY1011" s="17" t="s">
        <v>261</v>
      </c>
      <c r="BE1011" s="209">
        <f>IF(N1011="základní",J1011,0)</f>
        <v>0</v>
      </c>
      <c r="BF1011" s="209">
        <f>IF(N1011="snížená",J1011,0)</f>
        <v>0</v>
      </c>
      <c r="BG1011" s="209">
        <f>IF(N1011="zákl. přenesená",J1011,0)</f>
        <v>0</v>
      </c>
      <c r="BH1011" s="209">
        <f>IF(N1011="sníž. přenesená",J1011,0)</f>
        <v>0</v>
      </c>
      <c r="BI1011" s="209">
        <f>IF(N1011="nulová",J1011,0)</f>
        <v>0</v>
      </c>
      <c r="BJ1011" s="17" t="s">
        <v>88</v>
      </c>
      <c r="BK1011" s="209">
        <f>ROUND(I1011*H1011,2)</f>
        <v>0</v>
      </c>
      <c r="BL1011" s="17" t="s">
        <v>123</v>
      </c>
      <c r="BM1011" s="208" t="s">
        <v>6251</v>
      </c>
    </row>
    <row r="1012" spans="2:65" s="11" customFormat="1" ht="25.9" customHeight="1">
      <c r="B1012" s="181"/>
      <c r="C1012" s="182"/>
      <c r="D1012" s="183" t="s">
        <v>80</v>
      </c>
      <c r="E1012" s="184" t="s">
        <v>6252</v>
      </c>
      <c r="F1012" s="184" t="s">
        <v>6253</v>
      </c>
      <c r="G1012" s="182"/>
      <c r="H1012" s="182"/>
      <c r="I1012" s="185"/>
      <c r="J1012" s="186">
        <f>BK1012</f>
        <v>0</v>
      </c>
      <c r="K1012" s="182"/>
      <c r="L1012" s="187"/>
      <c r="M1012" s="188"/>
      <c r="N1012" s="189"/>
      <c r="O1012" s="189"/>
      <c r="P1012" s="190">
        <f>SUM(P1013:P1027)</f>
        <v>0</v>
      </c>
      <c r="Q1012" s="189"/>
      <c r="R1012" s="190">
        <f>SUM(R1013:R1027)</f>
        <v>0</v>
      </c>
      <c r="S1012" s="189"/>
      <c r="T1012" s="191">
        <f>SUM(T1013:T1027)</f>
        <v>0</v>
      </c>
      <c r="AR1012" s="192" t="s">
        <v>88</v>
      </c>
      <c r="AT1012" s="193" t="s">
        <v>80</v>
      </c>
      <c r="AU1012" s="193" t="s">
        <v>81</v>
      </c>
      <c r="AY1012" s="192" t="s">
        <v>261</v>
      </c>
      <c r="BK1012" s="194">
        <f>SUM(BK1013:BK1027)</f>
        <v>0</v>
      </c>
    </row>
    <row r="1013" spans="2:65" s="1" customFormat="1" ht="16.5" customHeight="1">
      <c r="B1013" s="35"/>
      <c r="C1013" s="197" t="s">
        <v>5365</v>
      </c>
      <c r="D1013" s="197" t="s">
        <v>264</v>
      </c>
      <c r="E1013" s="198" t="s">
        <v>6254</v>
      </c>
      <c r="F1013" s="199" t="s">
        <v>5915</v>
      </c>
      <c r="G1013" s="200" t="s">
        <v>1827</v>
      </c>
      <c r="H1013" s="201">
        <v>1</v>
      </c>
      <c r="I1013" s="202"/>
      <c r="J1013" s="203">
        <f>ROUND(I1013*H1013,2)</f>
        <v>0</v>
      </c>
      <c r="K1013" s="199" t="s">
        <v>411</v>
      </c>
      <c r="L1013" s="39"/>
      <c r="M1013" s="204" t="s">
        <v>1</v>
      </c>
      <c r="N1013" s="205" t="s">
        <v>46</v>
      </c>
      <c r="O1013" s="67"/>
      <c r="P1013" s="206">
        <f>O1013*H1013</f>
        <v>0</v>
      </c>
      <c r="Q1013" s="206">
        <v>0</v>
      </c>
      <c r="R1013" s="206">
        <f>Q1013*H1013</f>
        <v>0</v>
      </c>
      <c r="S1013" s="206">
        <v>0</v>
      </c>
      <c r="T1013" s="207">
        <f>S1013*H1013</f>
        <v>0</v>
      </c>
      <c r="AR1013" s="208" t="s">
        <v>123</v>
      </c>
      <c r="AT1013" s="208" t="s">
        <v>264</v>
      </c>
      <c r="AU1013" s="208" t="s">
        <v>88</v>
      </c>
      <c r="AY1013" s="17" t="s">
        <v>261</v>
      </c>
      <c r="BE1013" s="209">
        <f>IF(N1013="základní",J1013,0)</f>
        <v>0</v>
      </c>
      <c r="BF1013" s="209">
        <f>IF(N1013="snížená",J1013,0)</f>
        <v>0</v>
      </c>
      <c r="BG1013" s="209">
        <f>IF(N1013="zákl. přenesená",J1013,0)</f>
        <v>0</v>
      </c>
      <c r="BH1013" s="209">
        <f>IF(N1013="sníž. přenesená",J1013,0)</f>
        <v>0</v>
      </c>
      <c r="BI1013" s="209">
        <f>IF(N1013="nulová",J1013,0)</f>
        <v>0</v>
      </c>
      <c r="BJ1013" s="17" t="s">
        <v>88</v>
      </c>
      <c r="BK1013" s="209">
        <f>ROUND(I1013*H1013,2)</f>
        <v>0</v>
      </c>
      <c r="BL1013" s="17" t="s">
        <v>123</v>
      </c>
      <c r="BM1013" s="208" t="s">
        <v>6255</v>
      </c>
    </row>
    <row r="1014" spans="2:65" s="1" customFormat="1" ht="19.5">
      <c r="B1014" s="35"/>
      <c r="C1014" s="36"/>
      <c r="D1014" s="210" t="s">
        <v>271</v>
      </c>
      <c r="E1014" s="36"/>
      <c r="F1014" s="211" t="s">
        <v>5917</v>
      </c>
      <c r="G1014" s="36"/>
      <c r="H1014" s="36"/>
      <c r="I1014" s="118"/>
      <c r="J1014" s="36"/>
      <c r="K1014" s="36"/>
      <c r="L1014" s="39"/>
      <c r="M1014" s="212"/>
      <c r="N1014" s="67"/>
      <c r="O1014" s="67"/>
      <c r="P1014" s="67"/>
      <c r="Q1014" s="67"/>
      <c r="R1014" s="67"/>
      <c r="S1014" s="67"/>
      <c r="T1014" s="68"/>
      <c r="AT1014" s="17" t="s">
        <v>271</v>
      </c>
      <c r="AU1014" s="17" t="s">
        <v>88</v>
      </c>
    </row>
    <row r="1015" spans="2:65" s="1" customFormat="1" ht="16.5" customHeight="1">
      <c r="B1015" s="35"/>
      <c r="C1015" s="197" t="s">
        <v>6256</v>
      </c>
      <c r="D1015" s="197" t="s">
        <v>264</v>
      </c>
      <c r="E1015" s="198" t="s">
        <v>6257</v>
      </c>
      <c r="F1015" s="199" t="s">
        <v>6258</v>
      </c>
      <c r="G1015" s="200" t="s">
        <v>1827</v>
      </c>
      <c r="H1015" s="201">
        <v>2</v>
      </c>
      <c r="I1015" s="202"/>
      <c r="J1015" s="203">
        <f t="shared" ref="J1015:J1021" si="400">ROUND(I1015*H1015,2)</f>
        <v>0</v>
      </c>
      <c r="K1015" s="199" t="s">
        <v>411</v>
      </c>
      <c r="L1015" s="39"/>
      <c r="M1015" s="204" t="s">
        <v>1</v>
      </c>
      <c r="N1015" s="205" t="s">
        <v>46</v>
      </c>
      <c r="O1015" s="67"/>
      <c r="P1015" s="206">
        <f t="shared" ref="P1015:P1021" si="401">O1015*H1015</f>
        <v>0</v>
      </c>
      <c r="Q1015" s="206">
        <v>0</v>
      </c>
      <c r="R1015" s="206">
        <f t="shared" ref="R1015:R1021" si="402">Q1015*H1015</f>
        <v>0</v>
      </c>
      <c r="S1015" s="206">
        <v>0</v>
      </c>
      <c r="T1015" s="207">
        <f t="shared" ref="T1015:T1021" si="403">S1015*H1015</f>
        <v>0</v>
      </c>
      <c r="AR1015" s="208" t="s">
        <v>123</v>
      </c>
      <c r="AT1015" s="208" t="s">
        <v>264</v>
      </c>
      <c r="AU1015" s="208" t="s">
        <v>88</v>
      </c>
      <c r="AY1015" s="17" t="s">
        <v>261</v>
      </c>
      <c r="BE1015" s="209">
        <f t="shared" ref="BE1015:BE1021" si="404">IF(N1015="základní",J1015,0)</f>
        <v>0</v>
      </c>
      <c r="BF1015" s="209">
        <f t="shared" ref="BF1015:BF1021" si="405">IF(N1015="snížená",J1015,0)</f>
        <v>0</v>
      </c>
      <c r="BG1015" s="209">
        <f t="shared" ref="BG1015:BG1021" si="406">IF(N1015="zákl. přenesená",J1015,0)</f>
        <v>0</v>
      </c>
      <c r="BH1015" s="209">
        <f t="shared" ref="BH1015:BH1021" si="407">IF(N1015="sníž. přenesená",J1015,0)</f>
        <v>0</v>
      </c>
      <c r="BI1015" s="209">
        <f t="shared" ref="BI1015:BI1021" si="408">IF(N1015="nulová",J1015,0)</f>
        <v>0</v>
      </c>
      <c r="BJ1015" s="17" t="s">
        <v>88</v>
      </c>
      <c r="BK1015" s="209">
        <f t="shared" ref="BK1015:BK1021" si="409">ROUND(I1015*H1015,2)</f>
        <v>0</v>
      </c>
      <c r="BL1015" s="17" t="s">
        <v>123</v>
      </c>
      <c r="BM1015" s="208" t="s">
        <v>6259</v>
      </c>
    </row>
    <row r="1016" spans="2:65" s="1" customFormat="1" ht="16.5" customHeight="1">
      <c r="B1016" s="35"/>
      <c r="C1016" s="197" t="s">
        <v>5368</v>
      </c>
      <c r="D1016" s="197" t="s">
        <v>264</v>
      </c>
      <c r="E1016" s="198" t="s">
        <v>6260</v>
      </c>
      <c r="F1016" s="199" t="s">
        <v>6261</v>
      </c>
      <c r="G1016" s="200" t="s">
        <v>1827</v>
      </c>
      <c r="H1016" s="201">
        <v>1</v>
      </c>
      <c r="I1016" s="202"/>
      <c r="J1016" s="203">
        <f t="shared" si="400"/>
        <v>0</v>
      </c>
      <c r="K1016" s="199" t="s">
        <v>411</v>
      </c>
      <c r="L1016" s="39"/>
      <c r="M1016" s="204" t="s">
        <v>1</v>
      </c>
      <c r="N1016" s="205" t="s">
        <v>46</v>
      </c>
      <c r="O1016" s="67"/>
      <c r="P1016" s="206">
        <f t="shared" si="401"/>
        <v>0</v>
      </c>
      <c r="Q1016" s="206">
        <v>0</v>
      </c>
      <c r="R1016" s="206">
        <f t="shared" si="402"/>
        <v>0</v>
      </c>
      <c r="S1016" s="206">
        <v>0</v>
      </c>
      <c r="T1016" s="207">
        <f t="shared" si="403"/>
        <v>0</v>
      </c>
      <c r="AR1016" s="208" t="s">
        <v>123</v>
      </c>
      <c r="AT1016" s="208" t="s">
        <v>264</v>
      </c>
      <c r="AU1016" s="208" t="s">
        <v>88</v>
      </c>
      <c r="AY1016" s="17" t="s">
        <v>261</v>
      </c>
      <c r="BE1016" s="209">
        <f t="shared" si="404"/>
        <v>0</v>
      </c>
      <c r="BF1016" s="209">
        <f t="shared" si="405"/>
        <v>0</v>
      </c>
      <c r="BG1016" s="209">
        <f t="shared" si="406"/>
        <v>0</v>
      </c>
      <c r="BH1016" s="209">
        <f t="shared" si="407"/>
        <v>0</v>
      </c>
      <c r="BI1016" s="209">
        <f t="shared" si="408"/>
        <v>0</v>
      </c>
      <c r="BJ1016" s="17" t="s">
        <v>88</v>
      </c>
      <c r="BK1016" s="209">
        <f t="shared" si="409"/>
        <v>0</v>
      </c>
      <c r="BL1016" s="17" t="s">
        <v>123</v>
      </c>
      <c r="BM1016" s="208" t="s">
        <v>6262</v>
      </c>
    </row>
    <row r="1017" spans="2:65" s="1" customFormat="1" ht="16.5" customHeight="1">
      <c r="B1017" s="35"/>
      <c r="C1017" s="197" t="s">
        <v>6263</v>
      </c>
      <c r="D1017" s="197" t="s">
        <v>264</v>
      </c>
      <c r="E1017" s="198" t="s">
        <v>6264</v>
      </c>
      <c r="F1017" s="199" t="s">
        <v>6265</v>
      </c>
      <c r="G1017" s="200" t="s">
        <v>1827</v>
      </c>
      <c r="H1017" s="201">
        <v>1</v>
      </c>
      <c r="I1017" s="202"/>
      <c r="J1017" s="203">
        <f t="shared" si="400"/>
        <v>0</v>
      </c>
      <c r="K1017" s="199" t="s">
        <v>411</v>
      </c>
      <c r="L1017" s="39"/>
      <c r="M1017" s="204" t="s">
        <v>1</v>
      </c>
      <c r="N1017" s="205" t="s">
        <v>46</v>
      </c>
      <c r="O1017" s="67"/>
      <c r="P1017" s="206">
        <f t="shared" si="401"/>
        <v>0</v>
      </c>
      <c r="Q1017" s="206">
        <v>0</v>
      </c>
      <c r="R1017" s="206">
        <f t="shared" si="402"/>
        <v>0</v>
      </c>
      <c r="S1017" s="206">
        <v>0</v>
      </c>
      <c r="T1017" s="207">
        <f t="shared" si="403"/>
        <v>0</v>
      </c>
      <c r="AR1017" s="208" t="s">
        <v>123</v>
      </c>
      <c r="AT1017" s="208" t="s">
        <v>264</v>
      </c>
      <c r="AU1017" s="208" t="s">
        <v>88</v>
      </c>
      <c r="AY1017" s="17" t="s">
        <v>261</v>
      </c>
      <c r="BE1017" s="209">
        <f t="shared" si="404"/>
        <v>0</v>
      </c>
      <c r="BF1017" s="209">
        <f t="shared" si="405"/>
        <v>0</v>
      </c>
      <c r="BG1017" s="209">
        <f t="shared" si="406"/>
        <v>0</v>
      </c>
      <c r="BH1017" s="209">
        <f t="shared" si="407"/>
        <v>0</v>
      </c>
      <c r="BI1017" s="209">
        <f t="shared" si="408"/>
        <v>0</v>
      </c>
      <c r="BJ1017" s="17" t="s">
        <v>88</v>
      </c>
      <c r="BK1017" s="209">
        <f t="shared" si="409"/>
        <v>0</v>
      </c>
      <c r="BL1017" s="17" t="s">
        <v>123</v>
      </c>
      <c r="BM1017" s="208" t="s">
        <v>6266</v>
      </c>
    </row>
    <row r="1018" spans="2:65" s="1" customFormat="1" ht="16.5" customHeight="1">
      <c r="B1018" s="35"/>
      <c r="C1018" s="197" t="s">
        <v>5370</v>
      </c>
      <c r="D1018" s="197" t="s">
        <v>264</v>
      </c>
      <c r="E1018" s="198" t="s">
        <v>6267</v>
      </c>
      <c r="F1018" s="199" t="s">
        <v>6268</v>
      </c>
      <c r="G1018" s="200" t="s">
        <v>1827</v>
      </c>
      <c r="H1018" s="201">
        <v>2</v>
      </c>
      <c r="I1018" s="202"/>
      <c r="J1018" s="203">
        <f t="shared" si="400"/>
        <v>0</v>
      </c>
      <c r="K1018" s="199" t="s">
        <v>411</v>
      </c>
      <c r="L1018" s="39"/>
      <c r="M1018" s="204" t="s">
        <v>1</v>
      </c>
      <c r="N1018" s="205" t="s">
        <v>46</v>
      </c>
      <c r="O1018" s="67"/>
      <c r="P1018" s="206">
        <f t="shared" si="401"/>
        <v>0</v>
      </c>
      <c r="Q1018" s="206">
        <v>0</v>
      </c>
      <c r="R1018" s="206">
        <f t="shared" si="402"/>
        <v>0</v>
      </c>
      <c r="S1018" s="206">
        <v>0</v>
      </c>
      <c r="T1018" s="207">
        <f t="shared" si="403"/>
        <v>0</v>
      </c>
      <c r="AR1018" s="208" t="s">
        <v>123</v>
      </c>
      <c r="AT1018" s="208" t="s">
        <v>264</v>
      </c>
      <c r="AU1018" s="208" t="s">
        <v>88</v>
      </c>
      <c r="AY1018" s="17" t="s">
        <v>261</v>
      </c>
      <c r="BE1018" s="209">
        <f t="shared" si="404"/>
        <v>0</v>
      </c>
      <c r="BF1018" s="209">
        <f t="shared" si="405"/>
        <v>0</v>
      </c>
      <c r="BG1018" s="209">
        <f t="shared" si="406"/>
        <v>0</v>
      </c>
      <c r="BH1018" s="209">
        <f t="shared" si="407"/>
        <v>0</v>
      </c>
      <c r="BI1018" s="209">
        <f t="shared" si="408"/>
        <v>0</v>
      </c>
      <c r="BJ1018" s="17" t="s">
        <v>88</v>
      </c>
      <c r="BK1018" s="209">
        <f t="shared" si="409"/>
        <v>0</v>
      </c>
      <c r="BL1018" s="17" t="s">
        <v>123</v>
      </c>
      <c r="BM1018" s="208" t="s">
        <v>6269</v>
      </c>
    </row>
    <row r="1019" spans="2:65" s="1" customFormat="1" ht="16.5" customHeight="1">
      <c r="B1019" s="35"/>
      <c r="C1019" s="197" t="s">
        <v>6270</v>
      </c>
      <c r="D1019" s="197" t="s">
        <v>264</v>
      </c>
      <c r="E1019" s="198" t="s">
        <v>6271</v>
      </c>
      <c r="F1019" s="199" t="s">
        <v>6054</v>
      </c>
      <c r="G1019" s="200" t="s">
        <v>1827</v>
      </c>
      <c r="H1019" s="201">
        <v>1</v>
      </c>
      <c r="I1019" s="202"/>
      <c r="J1019" s="203">
        <f t="shared" si="400"/>
        <v>0</v>
      </c>
      <c r="K1019" s="199" t="s">
        <v>411</v>
      </c>
      <c r="L1019" s="39"/>
      <c r="M1019" s="204" t="s">
        <v>1</v>
      </c>
      <c r="N1019" s="205" t="s">
        <v>46</v>
      </c>
      <c r="O1019" s="67"/>
      <c r="P1019" s="206">
        <f t="shared" si="401"/>
        <v>0</v>
      </c>
      <c r="Q1019" s="206">
        <v>0</v>
      </c>
      <c r="R1019" s="206">
        <f t="shared" si="402"/>
        <v>0</v>
      </c>
      <c r="S1019" s="206">
        <v>0</v>
      </c>
      <c r="T1019" s="207">
        <f t="shared" si="403"/>
        <v>0</v>
      </c>
      <c r="AR1019" s="208" t="s">
        <v>123</v>
      </c>
      <c r="AT1019" s="208" t="s">
        <v>264</v>
      </c>
      <c r="AU1019" s="208" t="s">
        <v>88</v>
      </c>
      <c r="AY1019" s="17" t="s">
        <v>261</v>
      </c>
      <c r="BE1019" s="209">
        <f t="shared" si="404"/>
        <v>0</v>
      </c>
      <c r="BF1019" s="209">
        <f t="shared" si="405"/>
        <v>0</v>
      </c>
      <c r="BG1019" s="209">
        <f t="shared" si="406"/>
        <v>0</v>
      </c>
      <c r="BH1019" s="209">
        <f t="shared" si="407"/>
        <v>0</v>
      </c>
      <c r="BI1019" s="209">
        <f t="shared" si="408"/>
        <v>0</v>
      </c>
      <c r="BJ1019" s="17" t="s">
        <v>88</v>
      </c>
      <c r="BK1019" s="209">
        <f t="shared" si="409"/>
        <v>0</v>
      </c>
      <c r="BL1019" s="17" t="s">
        <v>123</v>
      </c>
      <c r="BM1019" s="208" t="s">
        <v>6272</v>
      </c>
    </row>
    <row r="1020" spans="2:65" s="1" customFormat="1" ht="16.5" customHeight="1">
      <c r="B1020" s="35"/>
      <c r="C1020" s="197" t="s">
        <v>5373</v>
      </c>
      <c r="D1020" s="197" t="s">
        <v>264</v>
      </c>
      <c r="E1020" s="198" t="s">
        <v>6273</v>
      </c>
      <c r="F1020" s="199" t="s">
        <v>4740</v>
      </c>
      <c r="G1020" s="200" t="s">
        <v>1827</v>
      </c>
      <c r="H1020" s="201">
        <v>1</v>
      </c>
      <c r="I1020" s="202"/>
      <c r="J1020" s="203">
        <f t="shared" si="400"/>
        <v>0</v>
      </c>
      <c r="K1020" s="199" t="s">
        <v>411</v>
      </c>
      <c r="L1020" s="39"/>
      <c r="M1020" s="204" t="s">
        <v>1</v>
      </c>
      <c r="N1020" s="205" t="s">
        <v>46</v>
      </c>
      <c r="O1020" s="67"/>
      <c r="P1020" s="206">
        <f t="shared" si="401"/>
        <v>0</v>
      </c>
      <c r="Q1020" s="206">
        <v>0</v>
      </c>
      <c r="R1020" s="206">
        <f t="shared" si="402"/>
        <v>0</v>
      </c>
      <c r="S1020" s="206">
        <v>0</v>
      </c>
      <c r="T1020" s="207">
        <f t="shared" si="403"/>
        <v>0</v>
      </c>
      <c r="AR1020" s="208" t="s">
        <v>123</v>
      </c>
      <c r="AT1020" s="208" t="s">
        <v>264</v>
      </c>
      <c r="AU1020" s="208" t="s">
        <v>88</v>
      </c>
      <c r="AY1020" s="17" t="s">
        <v>261</v>
      </c>
      <c r="BE1020" s="209">
        <f t="shared" si="404"/>
        <v>0</v>
      </c>
      <c r="BF1020" s="209">
        <f t="shared" si="405"/>
        <v>0</v>
      </c>
      <c r="BG1020" s="209">
        <f t="shared" si="406"/>
        <v>0</v>
      </c>
      <c r="BH1020" s="209">
        <f t="shared" si="407"/>
        <v>0</v>
      </c>
      <c r="BI1020" s="209">
        <f t="shared" si="408"/>
        <v>0</v>
      </c>
      <c r="BJ1020" s="17" t="s">
        <v>88</v>
      </c>
      <c r="BK1020" s="209">
        <f t="shared" si="409"/>
        <v>0</v>
      </c>
      <c r="BL1020" s="17" t="s">
        <v>123</v>
      </c>
      <c r="BM1020" s="208" t="s">
        <v>6274</v>
      </c>
    </row>
    <row r="1021" spans="2:65" s="1" customFormat="1" ht="16.5" customHeight="1">
      <c r="B1021" s="35"/>
      <c r="C1021" s="197" t="s">
        <v>6275</v>
      </c>
      <c r="D1021" s="197" t="s">
        <v>264</v>
      </c>
      <c r="E1021" s="198" t="s">
        <v>6276</v>
      </c>
      <c r="F1021" s="199" t="s">
        <v>4812</v>
      </c>
      <c r="G1021" s="200" t="s">
        <v>1827</v>
      </c>
      <c r="H1021" s="201">
        <v>1</v>
      </c>
      <c r="I1021" s="202"/>
      <c r="J1021" s="203">
        <f t="shared" si="400"/>
        <v>0</v>
      </c>
      <c r="K1021" s="199" t="s">
        <v>411</v>
      </c>
      <c r="L1021" s="39"/>
      <c r="M1021" s="204" t="s">
        <v>1</v>
      </c>
      <c r="N1021" s="205" t="s">
        <v>46</v>
      </c>
      <c r="O1021" s="67"/>
      <c r="P1021" s="206">
        <f t="shared" si="401"/>
        <v>0</v>
      </c>
      <c r="Q1021" s="206">
        <v>0</v>
      </c>
      <c r="R1021" s="206">
        <f t="shared" si="402"/>
        <v>0</v>
      </c>
      <c r="S1021" s="206">
        <v>0</v>
      </c>
      <c r="T1021" s="207">
        <f t="shared" si="403"/>
        <v>0</v>
      </c>
      <c r="AR1021" s="208" t="s">
        <v>123</v>
      </c>
      <c r="AT1021" s="208" t="s">
        <v>264</v>
      </c>
      <c r="AU1021" s="208" t="s">
        <v>88</v>
      </c>
      <c r="AY1021" s="17" t="s">
        <v>261</v>
      </c>
      <c r="BE1021" s="209">
        <f t="shared" si="404"/>
        <v>0</v>
      </c>
      <c r="BF1021" s="209">
        <f t="shared" si="405"/>
        <v>0</v>
      </c>
      <c r="BG1021" s="209">
        <f t="shared" si="406"/>
        <v>0</v>
      </c>
      <c r="BH1021" s="209">
        <f t="shared" si="407"/>
        <v>0</v>
      </c>
      <c r="BI1021" s="209">
        <f t="shared" si="408"/>
        <v>0</v>
      </c>
      <c r="BJ1021" s="17" t="s">
        <v>88</v>
      </c>
      <c r="BK1021" s="209">
        <f t="shared" si="409"/>
        <v>0</v>
      </c>
      <c r="BL1021" s="17" t="s">
        <v>123</v>
      </c>
      <c r="BM1021" s="208" t="s">
        <v>6277</v>
      </c>
    </row>
    <row r="1022" spans="2:65" s="1" customFormat="1" ht="29.25">
      <c r="B1022" s="35"/>
      <c r="C1022" s="36"/>
      <c r="D1022" s="210" t="s">
        <v>271</v>
      </c>
      <c r="E1022" s="36"/>
      <c r="F1022" s="211" t="s">
        <v>6278</v>
      </c>
      <c r="G1022" s="36"/>
      <c r="H1022" s="36"/>
      <c r="I1022" s="118"/>
      <c r="J1022" s="36"/>
      <c r="K1022" s="36"/>
      <c r="L1022" s="39"/>
      <c r="M1022" s="212"/>
      <c r="N1022" s="67"/>
      <c r="O1022" s="67"/>
      <c r="P1022" s="67"/>
      <c r="Q1022" s="67"/>
      <c r="R1022" s="67"/>
      <c r="S1022" s="67"/>
      <c r="T1022" s="68"/>
      <c r="AT1022" s="17" t="s">
        <v>271</v>
      </c>
      <c r="AU1022" s="17" t="s">
        <v>88</v>
      </c>
    </row>
    <row r="1023" spans="2:65" s="1" customFormat="1" ht="16.5" customHeight="1">
      <c r="B1023" s="35"/>
      <c r="C1023" s="197" t="s">
        <v>5376</v>
      </c>
      <c r="D1023" s="197" t="s">
        <v>264</v>
      </c>
      <c r="E1023" s="198" t="s">
        <v>6279</v>
      </c>
      <c r="F1023" s="199" t="s">
        <v>6280</v>
      </c>
      <c r="G1023" s="200" t="s">
        <v>1827</v>
      </c>
      <c r="H1023" s="201">
        <v>1</v>
      </c>
      <c r="I1023" s="202"/>
      <c r="J1023" s="203">
        <f>ROUND(I1023*H1023,2)</f>
        <v>0</v>
      </c>
      <c r="K1023" s="199" t="s">
        <v>411</v>
      </c>
      <c r="L1023" s="39"/>
      <c r="M1023" s="204" t="s">
        <v>1</v>
      </c>
      <c r="N1023" s="205" t="s">
        <v>46</v>
      </c>
      <c r="O1023" s="67"/>
      <c r="P1023" s="206">
        <f>O1023*H1023</f>
        <v>0</v>
      </c>
      <c r="Q1023" s="206">
        <v>0</v>
      </c>
      <c r="R1023" s="206">
        <f>Q1023*H1023</f>
        <v>0</v>
      </c>
      <c r="S1023" s="206">
        <v>0</v>
      </c>
      <c r="T1023" s="207">
        <f>S1023*H1023</f>
        <v>0</v>
      </c>
      <c r="AR1023" s="208" t="s">
        <v>123</v>
      </c>
      <c r="AT1023" s="208" t="s">
        <v>264</v>
      </c>
      <c r="AU1023" s="208" t="s">
        <v>88</v>
      </c>
      <c r="AY1023" s="17" t="s">
        <v>261</v>
      </c>
      <c r="BE1023" s="209">
        <f>IF(N1023="základní",J1023,0)</f>
        <v>0</v>
      </c>
      <c r="BF1023" s="209">
        <f>IF(N1023="snížená",J1023,0)</f>
        <v>0</v>
      </c>
      <c r="BG1023" s="209">
        <f>IF(N1023="zákl. přenesená",J1023,0)</f>
        <v>0</v>
      </c>
      <c r="BH1023" s="209">
        <f>IF(N1023="sníž. přenesená",J1023,0)</f>
        <v>0</v>
      </c>
      <c r="BI1023" s="209">
        <f>IF(N1023="nulová",J1023,0)</f>
        <v>0</v>
      </c>
      <c r="BJ1023" s="17" t="s">
        <v>88</v>
      </c>
      <c r="BK1023" s="209">
        <f>ROUND(I1023*H1023,2)</f>
        <v>0</v>
      </c>
      <c r="BL1023" s="17" t="s">
        <v>123</v>
      </c>
      <c r="BM1023" s="208" t="s">
        <v>6281</v>
      </c>
    </row>
    <row r="1024" spans="2:65" s="1" customFormat="1" ht="16.5" customHeight="1">
      <c r="B1024" s="35"/>
      <c r="C1024" s="197" t="s">
        <v>6282</v>
      </c>
      <c r="D1024" s="197" t="s">
        <v>264</v>
      </c>
      <c r="E1024" s="198" t="s">
        <v>6283</v>
      </c>
      <c r="F1024" s="199" t="s">
        <v>4817</v>
      </c>
      <c r="G1024" s="200" t="s">
        <v>1692</v>
      </c>
      <c r="H1024" s="201">
        <v>15</v>
      </c>
      <c r="I1024" s="202"/>
      <c r="J1024" s="203">
        <f>ROUND(I1024*H1024,2)</f>
        <v>0</v>
      </c>
      <c r="K1024" s="199" t="s">
        <v>411</v>
      </c>
      <c r="L1024" s="39"/>
      <c r="M1024" s="204" t="s">
        <v>1</v>
      </c>
      <c r="N1024" s="205" t="s">
        <v>46</v>
      </c>
      <c r="O1024" s="67"/>
      <c r="P1024" s="206">
        <f>O1024*H1024</f>
        <v>0</v>
      </c>
      <c r="Q1024" s="206">
        <v>0</v>
      </c>
      <c r="R1024" s="206">
        <f>Q1024*H1024</f>
        <v>0</v>
      </c>
      <c r="S1024" s="206">
        <v>0</v>
      </c>
      <c r="T1024" s="207">
        <f>S1024*H1024</f>
        <v>0</v>
      </c>
      <c r="AR1024" s="208" t="s">
        <v>123</v>
      </c>
      <c r="AT1024" s="208" t="s">
        <v>264</v>
      </c>
      <c r="AU1024" s="208" t="s">
        <v>88</v>
      </c>
      <c r="AY1024" s="17" t="s">
        <v>261</v>
      </c>
      <c r="BE1024" s="209">
        <f>IF(N1024="základní",J1024,0)</f>
        <v>0</v>
      </c>
      <c r="BF1024" s="209">
        <f>IF(N1024="snížená",J1024,0)</f>
        <v>0</v>
      </c>
      <c r="BG1024" s="209">
        <f>IF(N1024="zákl. přenesená",J1024,0)</f>
        <v>0</v>
      </c>
      <c r="BH1024" s="209">
        <f>IF(N1024="sníž. přenesená",J1024,0)</f>
        <v>0</v>
      </c>
      <c r="BI1024" s="209">
        <f>IF(N1024="nulová",J1024,0)</f>
        <v>0</v>
      </c>
      <c r="BJ1024" s="17" t="s">
        <v>88</v>
      </c>
      <c r="BK1024" s="209">
        <f>ROUND(I1024*H1024,2)</f>
        <v>0</v>
      </c>
      <c r="BL1024" s="17" t="s">
        <v>123</v>
      </c>
      <c r="BM1024" s="208" t="s">
        <v>6284</v>
      </c>
    </row>
    <row r="1025" spans="2:65" s="1" customFormat="1" ht="16.5" customHeight="1">
      <c r="B1025" s="35"/>
      <c r="C1025" s="197" t="s">
        <v>5379</v>
      </c>
      <c r="D1025" s="197" t="s">
        <v>264</v>
      </c>
      <c r="E1025" s="198" t="s">
        <v>6285</v>
      </c>
      <c r="F1025" s="199" t="s">
        <v>4819</v>
      </c>
      <c r="G1025" s="200" t="s">
        <v>2093</v>
      </c>
      <c r="H1025" s="201">
        <v>1</v>
      </c>
      <c r="I1025" s="202"/>
      <c r="J1025" s="203">
        <f>ROUND(I1025*H1025,2)</f>
        <v>0</v>
      </c>
      <c r="K1025" s="199" t="s">
        <v>411</v>
      </c>
      <c r="L1025" s="39"/>
      <c r="M1025" s="204" t="s">
        <v>1</v>
      </c>
      <c r="N1025" s="205" t="s">
        <v>46</v>
      </c>
      <c r="O1025" s="67"/>
      <c r="P1025" s="206">
        <f>O1025*H1025</f>
        <v>0</v>
      </c>
      <c r="Q1025" s="206">
        <v>0</v>
      </c>
      <c r="R1025" s="206">
        <f>Q1025*H1025</f>
        <v>0</v>
      </c>
      <c r="S1025" s="206">
        <v>0</v>
      </c>
      <c r="T1025" s="207">
        <f>S1025*H1025</f>
        <v>0</v>
      </c>
      <c r="AR1025" s="208" t="s">
        <v>123</v>
      </c>
      <c r="AT1025" s="208" t="s">
        <v>264</v>
      </c>
      <c r="AU1025" s="208" t="s">
        <v>88</v>
      </c>
      <c r="AY1025" s="17" t="s">
        <v>261</v>
      </c>
      <c r="BE1025" s="209">
        <f>IF(N1025="základní",J1025,0)</f>
        <v>0</v>
      </c>
      <c r="BF1025" s="209">
        <f>IF(N1025="snížená",J1025,0)</f>
        <v>0</v>
      </c>
      <c r="BG1025" s="209">
        <f>IF(N1025="zákl. přenesená",J1025,0)</f>
        <v>0</v>
      </c>
      <c r="BH1025" s="209">
        <f>IF(N1025="sníž. přenesená",J1025,0)</f>
        <v>0</v>
      </c>
      <c r="BI1025" s="209">
        <f>IF(N1025="nulová",J1025,0)</f>
        <v>0</v>
      </c>
      <c r="BJ1025" s="17" t="s">
        <v>88</v>
      </c>
      <c r="BK1025" s="209">
        <f>ROUND(I1025*H1025,2)</f>
        <v>0</v>
      </c>
      <c r="BL1025" s="17" t="s">
        <v>123</v>
      </c>
      <c r="BM1025" s="208" t="s">
        <v>6286</v>
      </c>
    </row>
    <row r="1026" spans="2:65" s="1" customFormat="1" ht="19.5">
      <c r="B1026" s="35"/>
      <c r="C1026" s="36"/>
      <c r="D1026" s="210" t="s">
        <v>271</v>
      </c>
      <c r="E1026" s="36"/>
      <c r="F1026" s="211" t="s">
        <v>4820</v>
      </c>
      <c r="G1026" s="36"/>
      <c r="H1026" s="36"/>
      <c r="I1026" s="118"/>
      <c r="J1026" s="36"/>
      <c r="K1026" s="36"/>
      <c r="L1026" s="39"/>
      <c r="M1026" s="212"/>
      <c r="N1026" s="67"/>
      <c r="O1026" s="67"/>
      <c r="P1026" s="67"/>
      <c r="Q1026" s="67"/>
      <c r="R1026" s="67"/>
      <c r="S1026" s="67"/>
      <c r="T1026" s="68"/>
      <c r="AT1026" s="17" t="s">
        <v>271</v>
      </c>
      <c r="AU1026" s="17" t="s">
        <v>88</v>
      </c>
    </row>
    <row r="1027" spans="2:65" s="1" customFormat="1" ht="16.5" customHeight="1">
      <c r="B1027" s="35"/>
      <c r="C1027" s="197" t="s">
        <v>6287</v>
      </c>
      <c r="D1027" s="197" t="s">
        <v>264</v>
      </c>
      <c r="E1027" s="198" t="s">
        <v>6288</v>
      </c>
      <c r="F1027" s="199" t="s">
        <v>4740</v>
      </c>
      <c r="G1027" s="200" t="s">
        <v>1827</v>
      </c>
      <c r="H1027" s="201">
        <v>1</v>
      </c>
      <c r="I1027" s="202"/>
      <c r="J1027" s="203">
        <f>ROUND(I1027*H1027,2)</f>
        <v>0</v>
      </c>
      <c r="K1027" s="199" t="s">
        <v>411</v>
      </c>
      <c r="L1027" s="39"/>
      <c r="M1027" s="204" t="s">
        <v>1</v>
      </c>
      <c r="N1027" s="205" t="s">
        <v>46</v>
      </c>
      <c r="O1027" s="67"/>
      <c r="P1027" s="206">
        <f>O1027*H1027</f>
        <v>0</v>
      </c>
      <c r="Q1027" s="206">
        <v>0</v>
      </c>
      <c r="R1027" s="206">
        <f>Q1027*H1027</f>
        <v>0</v>
      </c>
      <c r="S1027" s="206">
        <v>0</v>
      </c>
      <c r="T1027" s="207">
        <f>S1027*H1027</f>
        <v>0</v>
      </c>
      <c r="AR1027" s="208" t="s">
        <v>123</v>
      </c>
      <c r="AT1027" s="208" t="s">
        <v>264</v>
      </c>
      <c r="AU1027" s="208" t="s">
        <v>88</v>
      </c>
      <c r="AY1027" s="17" t="s">
        <v>261</v>
      </c>
      <c r="BE1027" s="209">
        <f>IF(N1027="základní",J1027,0)</f>
        <v>0</v>
      </c>
      <c r="BF1027" s="209">
        <f>IF(N1027="snížená",J1027,0)</f>
        <v>0</v>
      </c>
      <c r="BG1027" s="209">
        <f>IF(N1027="zákl. přenesená",J1027,0)</f>
        <v>0</v>
      </c>
      <c r="BH1027" s="209">
        <f>IF(N1027="sníž. přenesená",J1027,0)</f>
        <v>0</v>
      </c>
      <c r="BI1027" s="209">
        <f>IF(N1027="nulová",J1027,0)</f>
        <v>0</v>
      </c>
      <c r="BJ1027" s="17" t="s">
        <v>88</v>
      </c>
      <c r="BK1027" s="209">
        <f>ROUND(I1027*H1027,2)</f>
        <v>0</v>
      </c>
      <c r="BL1027" s="17" t="s">
        <v>123</v>
      </c>
      <c r="BM1027" s="208" t="s">
        <v>6289</v>
      </c>
    </row>
    <row r="1028" spans="2:65" s="11" customFormat="1" ht="25.9" customHeight="1">
      <c r="B1028" s="181"/>
      <c r="C1028" s="182"/>
      <c r="D1028" s="183" t="s">
        <v>80</v>
      </c>
      <c r="E1028" s="184" t="s">
        <v>6290</v>
      </c>
      <c r="F1028" s="184" t="s">
        <v>6291</v>
      </c>
      <c r="G1028" s="182"/>
      <c r="H1028" s="182"/>
      <c r="I1028" s="185"/>
      <c r="J1028" s="186">
        <f>BK1028</f>
        <v>0</v>
      </c>
      <c r="K1028" s="182"/>
      <c r="L1028" s="187"/>
      <c r="M1028" s="188"/>
      <c r="N1028" s="189"/>
      <c r="O1028" s="189"/>
      <c r="P1028" s="190">
        <f>SUM(P1029:P1034)</f>
        <v>0</v>
      </c>
      <c r="Q1028" s="189"/>
      <c r="R1028" s="190">
        <f>SUM(R1029:R1034)</f>
        <v>0</v>
      </c>
      <c r="S1028" s="189"/>
      <c r="T1028" s="191">
        <f>SUM(T1029:T1034)</f>
        <v>0</v>
      </c>
      <c r="AR1028" s="192" t="s">
        <v>88</v>
      </c>
      <c r="AT1028" s="193" t="s">
        <v>80</v>
      </c>
      <c r="AU1028" s="193" t="s">
        <v>81</v>
      </c>
      <c r="AY1028" s="192" t="s">
        <v>261</v>
      </c>
      <c r="BK1028" s="194">
        <f>SUM(BK1029:BK1034)</f>
        <v>0</v>
      </c>
    </row>
    <row r="1029" spans="2:65" s="1" customFormat="1" ht="16.5" customHeight="1">
      <c r="B1029" s="35"/>
      <c r="C1029" s="197" t="s">
        <v>5381</v>
      </c>
      <c r="D1029" s="197" t="s">
        <v>264</v>
      </c>
      <c r="E1029" s="198" t="s">
        <v>6292</v>
      </c>
      <c r="F1029" s="199" t="s">
        <v>5385</v>
      </c>
      <c r="G1029" s="200" t="s">
        <v>1692</v>
      </c>
      <c r="H1029" s="201">
        <v>12</v>
      </c>
      <c r="I1029" s="202"/>
      <c r="J1029" s="203">
        <f t="shared" ref="J1029:J1034" si="410">ROUND(I1029*H1029,2)</f>
        <v>0</v>
      </c>
      <c r="K1029" s="199" t="s">
        <v>411</v>
      </c>
      <c r="L1029" s="39"/>
      <c r="M1029" s="204" t="s">
        <v>1</v>
      </c>
      <c r="N1029" s="205" t="s">
        <v>46</v>
      </c>
      <c r="O1029" s="67"/>
      <c r="P1029" s="206">
        <f t="shared" ref="P1029:P1034" si="411">O1029*H1029</f>
        <v>0</v>
      </c>
      <c r="Q1029" s="206">
        <v>0</v>
      </c>
      <c r="R1029" s="206">
        <f t="shared" ref="R1029:R1034" si="412">Q1029*H1029</f>
        <v>0</v>
      </c>
      <c r="S1029" s="206">
        <v>0</v>
      </c>
      <c r="T1029" s="207">
        <f t="shared" ref="T1029:T1034" si="413">S1029*H1029</f>
        <v>0</v>
      </c>
      <c r="AR1029" s="208" t="s">
        <v>123</v>
      </c>
      <c r="AT1029" s="208" t="s">
        <v>264</v>
      </c>
      <c r="AU1029" s="208" t="s">
        <v>88</v>
      </c>
      <c r="AY1029" s="17" t="s">
        <v>261</v>
      </c>
      <c r="BE1029" s="209">
        <f t="shared" ref="BE1029:BE1034" si="414">IF(N1029="základní",J1029,0)</f>
        <v>0</v>
      </c>
      <c r="BF1029" s="209">
        <f t="shared" ref="BF1029:BF1034" si="415">IF(N1029="snížená",J1029,0)</f>
        <v>0</v>
      </c>
      <c r="BG1029" s="209">
        <f t="shared" ref="BG1029:BG1034" si="416">IF(N1029="zákl. přenesená",J1029,0)</f>
        <v>0</v>
      </c>
      <c r="BH1029" s="209">
        <f t="shared" ref="BH1029:BH1034" si="417">IF(N1029="sníž. přenesená",J1029,0)</f>
        <v>0</v>
      </c>
      <c r="BI1029" s="209">
        <f t="shared" ref="BI1029:BI1034" si="418">IF(N1029="nulová",J1029,0)</f>
        <v>0</v>
      </c>
      <c r="BJ1029" s="17" t="s">
        <v>88</v>
      </c>
      <c r="BK1029" s="209">
        <f t="shared" ref="BK1029:BK1034" si="419">ROUND(I1029*H1029,2)</f>
        <v>0</v>
      </c>
      <c r="BL1029" s="17" t="s">
        <v>123</v>
      </c>
      <c r="BM1029" s="208" t="s">
        <v>6293</v>
      </c>
    </row>
    <row r="1030" spans="2:65" s="1" customFormat="1" ht="16.5" customHeight="1">
      <c r="B1030" s="35"/>
      <c r="C1030" s="197" t="s">
        <v>6294</v>
      </c>
      <c r="D1030" s="197" t="s">
        <v>264</v>
      </c>
      <c r="E1030" s="198" t="s">
        <v>6295</v>
      </c>
      <c r="F1030" s="199" t="s">
        <v>4761</v>
      </c>
      <c r="G1030" s="200" t="s">
        <v>1692</v>
      </c>
      <c r="H1030" s="201">
        <v>12</v>
      </c>
      <c r="I1030" s="202"/>
      <c r="J1030" s="203">
        <f t="shared" si="410"/>
        <v>0</v>
      </c>
      <c r="K1030" s="199" t="s">
        <v>411</v>
      </c>
      <c r="L1030" s="39"/>
      <c r="M1030" s="204" t="s">
        <v>1</v>
      </c>
      <c r="N1030" s="205" t="s">
        <v>46</v>
      </c>
      <c r="O1030" s="67"/>
      <c r="P1030" s="206">
        <f t="shared" si="411"/>
        <v>0</v>
      </c>
      <c r="Q1030" s="206">
        <v>0</v>
      </c>
      <c r="R1030" s="206">
        <f t="shared" si="412"/>
        <v>0</v>
      </c>
      <c r="S1030" s="206">
        <v>0</v>
      </c>
      <c r="T1030" s="207">
        <f t="shared" si="413"/>
        <v>0</v>
      </c>
      <c r="AR1030" s="208" t="s">
        <v>123</v>
      </c>
      <c r="AT1030" s="208" t="s">
        <v>264</v>
      </c>
      <c r="AU1030" s="208" t="s">
        <v>88</v>
      </c>
      <c r="AY1030" s="17" t="s">
        <v>261</v>
      </c>
      <c r="BE1030" s="209">
        <f t="shared" si="414"/>
        <v>0</v>
      </c>
      <c r="BF1030" s="209">
        <f t="shared" si="415"/>
        <v>0</v>
      </c>
      <c r="BG1030" s="209">
        <f t="shared" si="416"/>
        <v>0</v>
      </c>
      <c r="BH1030" s="209">
        <f t="shared" si="417"/>
        <v>0</v>
      </c>
      <c r="BI1030" s="209">
        <f t="shared" si="418"/>
        <v>0</v>
      </c>
      <c r="BJ1030" s="17" t="s">
        <v>88</v>
      </c>
      <c r="BK1030" s="209">
        <f t="shared" si="419"/>
        <v>0</v>
      </c>
      <c r="BL1030" s="17" t="s">
        <v>123</v>
      </c>
      <c r="BM1030" s="208" t="s">
        <v>6296</v>
      </c>
    </row>
    <row r="1031" spans="2:65" s="1" customFormat="1" ht="16.5" customHeight="1">
      <c r="B1031" s="35"/>
      <c r="C1031" s="197" t="s">
        <v>5386</v>
      </c>
      <c r="D1031" s="197" t="s">
        <v>264</v>
      </c>
      <c r="E1031" s="198" t="s">
        <v>6297</v>
      </c>
      <c r="F1031" s="199" t="s">
        <v>5076</v>
      </c>
      <c r="G1031" s="200" t="s">
        <v>1692</v>
      </c>
      <c r="H1031" s="201">
        <v>6</v>
      </c>
      <c r="I1031" s="202"/>
      <c r="J1031" s="203">
        <f t="shared" si="410"/>
        <v>0</v>
      </c>
      <c r="K1031" s="199" t="s">
        <v>411</v>
      </c>
      <c r="L1031" s="39"/>
      <c r="M1031" s="204" t="s">
        <v>1</v>
      </c>
      <c r="N1031" s="205" t="s">
        <v>46</v>
      </c>
      <c r="O1031" s="67"/>
      <c r="P1031" s="206">
        <f t="shared" si="411"/>
        <v>0</v>
      </c>
      <c r="Q1031" s="206">
        <v>0</v>
      </c>
      <c r="R1031" s="206">
        <f t="shared" si="412"/>
        <v>0</v>
      </c>
      <c r="S1031" s="206">
        <v>0</v>
      </c>
      <c r="T1031" s="207">
        <f t="shared" si="413"/>
        <v>0</v>
      </c>
      <c r="AR1031" s="208" t="s">
        <v>123</v>
      </c>
      <c r="AT1031" s="208" t="s">
        <v>264</v>
      </c>
      <c r="AU1031" s="208" t="s">
        <v>88</v>
      </c>
      <c r="AY1031" s="17" t="s">
        <v>261</v>
      </c>
      <c r="BE1031" s="209">
        <f t="shared" si="414"/>
        <v>0</v>
      </c>
      <c r="BF1031" s="209">
        <f t="shared" si="415"/>
        <v>0</v>
      </c>
      <c r="BG1031" s="209">
        <f t="shared" si="416"/>
        <v>0</v>
      </c>
      <c r="BH1031" s="209">
        <f t="shared" si="417"/>
        <v>0</v>
      </c>
      <c r="BI1031" s="209">
        <f t="shared" si="418"/>
        <v>0</v>
      </c>
      <c r="BJ1031" s="17" t="s">
        <v>88</v>
      </c>
      <c r="BK1031" s="209">
        <f t="shared" si="419"/>
        <v>0</v>
      </c>
      <c r="BL1031" s="17" t="s">
        <v>123</v>
      </c>
      <c r="BM1031" s="208" t="s">
        <v>6298</v>
      </c>
    </row>
    <row r="1032" spans="2:65" s="1" customFormat="1" ht="16.5" customHeight="1">
      <c r="B1032" s="35"/>
      <c r="C1032" s="197" t="s">
        <v>6299</v>
      </c>
      <c r="D1032" s="197" t="s">
        <v>264</v>
      </c>
      <c r="E1032" s="198" t="s">
        <v>6300</v>
      </c>
      <c r="F1032" s="199" t="s">
        <v>4761</v>
      </c>
      <c r="G1032" s="200" t="s">
        <v>1692</v>
      </c>
      <c r="H1032" s="201">
        <v>6</v>
      </c>
      <c r="I1032" s="202"/>
      <c r="J1032" s="203">
        <f t="shared" si="410"/>
        <v>0</v>
      </c>
      <c r="K1032" s="199" t="s">
        <v>411</v>
      </c>
      <c r="L1032" s="39"/>
      <c r="M1032" s="204" t="s">
        <v>1</v>
      </c>
      <c r="N1032" s="205" t="s">
        <v>46</v>
      </c>
      <c r="O1032" s="67"/>
      <c r="P1032" s="206">
        <f t="shared" si="411"/>
        <v>0</v>
      </c>
      <c r="Q1032" s="206">
        <v>0</v>
      </c>
      <c r="R1032" s="206">
        <f t="shared" si="412"/>
        <v>0</v>
      </c>
      <c r="S1032" s="206">
        <v>0</v>
      </c>
      <c r="T1032" s="207">
        <f t="shared" si="413"/>
        <v>0</v>
      </c>
      <c r="AR1032" s="208" t="s">
        <v>123</v>
      </c>
      <c r="AT1032" s="208" t="s">
        <v>264</v>
      </c>
      <c r="AU1032" s="208" t="s">
        <v>88</v>
      </c>
      <c r="AY1032" s="17" t="s">
        <v>261</v>
      </c>
      <c r="BE1032" s="209">
        <f t="shared" si="414"/>
        <v>0</v>
      </c>
      <c r="BF1032" s="209">
        <f t="shared" si="415"/>
        <v>0</v>
      </c>
      <c r="BG1032" s="209">
        <f t="shared" si="416"/>
        <v>0</v>
      </c>
      <c r="BH1032" s="209">
        <f t="shared" si="417"/>
        <v>0</v>
      </c>
      <c r="BI1032" s="209">
        <f t="shared" si="418"/>
        <v>0</v>
      </c>
      <c r="BJ1032" s="17" t="s">
        <v>88</v>
      </c>
      <c r="BK1032" s="209">
        <f t="shared" si="419"/>
        <v>0</v>
      </c>
      <c r="BL1032" s="17" t="s">
        <v>123</v>
      </c>
      <c r="BM1032" s="208" t="s">
        <v>6301</v>
      </c>
    </row>
    <row r="1033" spans="2:65" s="1" customFormat="1" ht="16.5" customHeight="1">
      <c r="B1033" s="35"/>
      <c r="C1033" s="197" t="s">
        <v>5388</v>
      </c>
      <c r="D1033" s="197" t="s">
        <v>264</v>
      </c>
      <c r="E1033" s="198" t="s">
        <v>6302</v>
      </c>
      <c r="F1033" s="199" t="s">
        <v>4935</v>
      </c>
      <c r="G1033" s="200" t="s">
        <v>405</v>
      </c>
      <c r="H1033" s="201">
        <v>2</v>
      </c>
      <c r="I1033" s="202"/>
      <c r="J1033" s="203">
        <f t="shared" si="410"/>
        <v>0</v>
      </c>
      <c r="K1033" s="199" t="s">
        <v>411</v>
      </c>
      <c r="L1033" s="39"/>
      <c r="M1033" s="204" t="s">
        <v>1</v>
      </c>
      <c r="N1033" s="205" t="s">
        <v>46</v>
      </c>
      <c r="O1033" s="67"/>
      <c r="P1033" s="206">
        <f t="shared" si="411"/>
        <v>0</v>
      </c>
      <c r="Q1033" s="206">
        <v>0</v>
      </c>
      <c r="R1033" s="206">
        <f t="shared" si="412"/>
        <v>0</v>
      </c>
      <c r="S1033" s="206">
        <v>0</v>
      </c>
      <c r="T1033" s="207">
        <f t="shared" si="413"/>
        <v>0</v>
      </c>
      <c r="AR1033" s="208" t="s">
        <v>123</v>
      </c>
      <c r="AT1033" s="208" t="s">
        <v>264</v>
      </c>
      <c r="AU1033" s="208" t="s">
        <v>88</v>
      </c>
      <c r="AY1033" s="17" t="s">
        <v>261</v>
      </c>
      <c r="BE1033" s="209">
        <f t="shared" si="414"/>
        <v>0</v>
      </c>
      <c r="BF1033" s="209">
        <f t="shared" si="415"/>
        <v>0</v>
      </c>
      <c r="BG1033" s="209">
        <f t="shared" si="416"/>
        <v>0</v>
      </c>
      <c r="BH1033" s="209">
        <f t="shared" si="417"/>
        <v>0</v>
      </c>
      <c r="BI1033" s="209">
        <f t="shared" si="418"/>
        <v>0</v>
      </c>
      <c r="BJ1033" s="17" t="s">
        <v>88</v>
      </c>
      <c r="BK1033" s="209">
        <f t="shared" si="419"/>
        <v>0</v>
      </c>
      <c r="BL1033" s="17" t="s">
        <v>123</v>
      </c>
      <c r="BM1033" s="208" t="s">
        <v>6303</v>
      </c>
    </row>
    <row r="1034" spans="2:65" s="1" customFormat="1" ht="16.5" customHeight="1">
      <c r="B1034" s="35"/>
      <c r="C1034" s="197" t="s">
        <v>6304</v>
      </c>
      <c r="D1034" s="197" t="s">
        <v>264</v>
      </c>
      <c r="E1034" s="198" t="s">
        <v>6305</v>
      </c>
      <c r="F1034" s="199" t="s">
        <v>5151</v>
      </c>
      <c r="G1034" s="200" t="s">
        <v>405</v>
      </c>
      <c r="H1034" s="201">
        <v>4</v>
      </c>
      <c r="I1034" s="202"/>
      <c r="J1034" s="203">
        <f t="shared" si="410"/>
        <v>0</v>
      </c>
      <c r="K1034" s="199" t="s">
        <v>411</v>
      </c>
      <c r="L1034" s="39"/>
      <c r="M1034" s="204" t="s">
        <v>1</v>
      </c>
      <c r="N1034" s="205" t="s">
        <v>46</v>
      </c>
      <c r="O1034" s="67"/>
      <c r="P1034" s="206">
        <f t="shared" si="411"/>
        <v>0</v>
      </c>
      <c r="Q1034" s="206">
        <v>0</v>
      </c>
      <c r="R1034" s="206">
        <f t="shared" si="412"/>
        <v>0</v>
      </c>
      <c r="S1034" s="206">
        <v>0</v>
      </c>
      <c r="T1034" s="207">
        <f t="shared" si="413"/>
        <v>0</v>
      </c>
      <c r="AR1034" s="208" t="s">
        <v>123</v>
      </c>
      <c r="AT1034" s="208" t="s">
        <v>264</v>
      </c>
      <c r="AU1034" s="208" t="s">
        <v>88</v>
      </c>
      <c r="AY1034" s="17" t="s">
        <v>261</v>
      </c>
      <c r="BE1034" s="209">
        <f t="shared" si="414"/>
        <v>0</v>
      </c>
      <c r="BF1034" s="209">
        <f t="shared" si="415"/>
        <v>0</v>
      </c>
      <c r="BG1034" s="209">
        <f t="shared" si="416"/>
        <v>0</v>
      </c>
      <c r="BH1034" s="209">
        <f t="shared" si="417"/>
        <v>0</v>
      </c>
      <c r="BI1034" s="209">
        <f t="shared" si="418"/>
        <v>0</v>
      </c>
      <c r="BJ1034" s="17" t="s">
        <v>88</v>
      </c>
      <c r="BK1034" s="209">
        <f t="shared" si="419"/>
        <v>0</v>
      </c>
      <c r="BL1034" s="17" t="s">
        <v>123</v>
      </c>
      <c r="BM1034" s="208" t="s">
        <v>6306</v>
      </c>
    </row>
    <row r="1035" spans="2:65" s="11" customFormat="1" ht="25.9" customHeight="1">
      <c r="B1035" s="181"/>
      <c r="C1035" s="182"/>
      <c r="D1035" s="183" t="s">
        <v>80</v>
      </c>
      <c r="E1035" s="184" t="s">
        <v>6307</v>
      </c>
      <c r="F1035" s="184" t="s">
        <v>6308</v>
      </c>
      <c r="G1035" s="182"/>
      <c r="H1035" s="182"/>
      <c r="I1035" s="185"/>
      <c r="J1035" s="186">
        <f>BK1035</f>
        <v>0</v>
      </c>
      <c r="K1035" s="182"/>
      <c r="L1035" s="187"/>
      <c r="M1035" s="188"/>
      <c r="N1035" s="189"/>
      <c r="O1035" s="189"/>
      <c r="P1035" s="190">
        <f>SUM(P1036:P1043)</f>
        <v>0</v>
      </c>
      <c r="Q1035" s="189"/>
      <c r="R1035" s="190">
        <f>SUM(R1036:R1043)</f>
        <v>0</v>
      </c>
      <c r="S1035" s="189"/>
      <c r="T1035" s="191">
        <f>SUM(T1036:T1043)</f>
        <v>0</v>
      </c>
      <c r="AR1035" s="192" t="s">
        <v>88</v>
      </c>
      <c r="AT1035" s="193" t="s">
        <v>80</v>
      </c>
      <c r="AU1035" s="193" t="s">
        <v>81</v>
      </c>
      <c r="AY1035" s="192" t="s">
        <v>261</v>
      </c>
      <c r="BK1035" s="194">
        <f>SUM(BK1036:BK1043)</f>
        <v>0</v>
      </c>
    </row>
    <row r="1036" spans="2:65" s="1" customFormat="1" ht="16.5" customHeight="1">
      <c r="B1036" s="35"/>
      <c r="C1036" s="197" t="s">
        <v>5390</v>
      </c>
      <c r="D1036" s="197" t="s">
        <v>264</v>
      </c>
      <c r="E1036" s="198" t="s">
        <v>6309</v>
      </c>
      <c r="F1036" s="199" t="s">
        <v>6310</v>
      </c>
      <c r="G1036" s="200" t="s">
        <v>2480</v>
      </c>
      <c r="H1036" s="201">
        <v>10</v>
      </c>
      <c r="I1036" s="202"/>
      <c r="J1036" s="203">
        <f t="shared" ref="J1036:J1043" si="420">ROUND(I1036*H1036,2)</f>
        <v>0</v>
      </c>
      <c r="K1036" s="199" t="s">
        <v>411</v>
      </c>
      <c r="L1036" s="39"/>
      <c r="M1036" s="204" t="s">
        <v>1</v>
      </c>
      <c r="N1036" s="205" t="s">
        <v>46</v>
      </c>
      <c r="O1036" s="67"/>
      <c r="P1036" s="206">
        <f t="shared" ref="P1036:P1043" si="421">O1036*H1036</f>
        <v>0</v>
      </c>
      <c r="Q1036" s="206">
        <v>0</v>
      </c>
      <c r="R1036" s="206">
        <f t="shared" ref="R1036:R1043" si="422">Q1036*H1036</f>
        <v>0</v>
      </c>
      <c r="S1036" s="206">
        <v>0</v>
      </c>
      <c r="T1036" s="207">
        <f t="shared" ref="T1036:T1043" si="423">S1036*H1036</f>
        <v>0</v>
      </c>
      <c r="AR1036" s="208" t="s">
        <v>123</v>
      </c>
      <c r="AT1036" s="208" t="s">
        <v>264</v>
      </c>
      <c r="AU1036" s="208" t="s">
        <v>88</v>
      </c>
      <c r="AY1036" s="17" t="s">
        <v>261</v>
      </c>
      <c r="BE1036" s="209">
        <f t="shared" ref="BE1036:BE1043" si="424">IF(N1036="základní",J1036,0)</f>
        <v>0</v>
      </c>
      <c r="BF1036" s="209">
        <f t="shared" ref="BF1036:BF1043" si="425">IF(N1036="snížená",J1036,0)</f>
        <v>0</v>
      </c>
      <c r="BG1036" s="209">
        <f t="shared" ref="BG1036:BG1043" si="426">IF(N1036="zákl. přenesená",J1036,0)</f>
        <v>0</v>
      </c>
      <c r="BH1036" s="209">
        <f t="shared" ref="BH1036:BH1043" si="427">IF(N1036="sníž. přenesená",J1036,0)</f>
        <v>0</v>
      </c>
      <c r="BI1036" s="209">
        <f t="shared" ref="BI1036:BI1043" si="428">IF(N1036="nulová",J1036,0)</f>
        <v>0</v>
      </c>
      <c r="BJ1036" s="17" t="s">
        <v>88</v>
      </c>
      <c r="BK1036" s="209">
        <f t="shared" ref="BK1036:BK1043" si="429">ROUND(I1036*H1036,2)</f>
        <v>0</v>
      </c>
      <c r="BL1036" s="17" t="s">
        <v>123</v>
      </c>
      <c r="BM1036" s="208" t="s">
        <v>6311</v>
      </c>
    </row>
    <row r="1037" spans="2:65" s="1" customFormat="1" ht="16.5" customHeight="1">
      <c r="B1037" s="35"/>
      <c r="C1037" s="197" t="s">
        <v>6312</v>
      </c>
      <c r="D1037" s="197" t="s">
        <v>264</v>
      </c>
      <c r="E1037" s="198" t="s">
        <v>6313</v>
      </c>
      <c r="F1037" s="199" t="s">
        <v>6314</v>
      </c>
      <c r="G1037" s="200" t="s">
        <v>2480</v>
      </c>
      <c r="H1037" s="201">
        <v>55</v>
      </c>
      <c r="I1037" s="202"/>
      <c r="J1037" s="203">
        <f t="shared" si="420"/>
        <v>0</v>
      </c>
      <c r="K1037" s="199" t="s">
        <v>411</v>
      </c>
      <c r="L1037" s="39"/>
      <c r="M1037" s="204" t="s">
        <v>1</v>
      </c>
      <c r="N1037" s="205" t="s">
        <v>46</v>
      </c>
      <c r="O1037" s="67"/>
      <c r="P1037" s="206">
        <f t="shared" si="421"/>
        <v>0</v>
      </c>
      <c r="Q1037" s="206">
        <v>0</v>
      </c>
      <c r="R1037" s="206">
        <f t="shared" si="422"/>
        <v>0</v>
      </c>
      <c r="S1037" s="206">
        <v>0</v>
      </c>
      <c r="T1037" s="207">
        <f t="shared" si="423"/>
        <v>0</v>
      </c>
      <c r="AR1037" s="208" t="s">
        <v>123</v>
      </c>
      <c r="AT1037" s="208" t="s">
        <v>264</v>
      </c>
      <c r="AU1037" s="208" t="s">
        <v>88</v>
      </c>
      <c r="AY1037" s="17" t="s">
        <v>261</v>
      </c>
      <c r="BE1037" s="209">
        <f t="shared" si="424"/>
        <v>0</v>
      </c>
      <c r="BF1037" s="209">
        <f t="shared" si="425"/>
        <v>0</v>
      </c>
      <c r="BG1037" s="209">
        <f t="shared" si="426"/>
        <v>0</v>
      </c>
      <c r="BH1037" s="209">
        <f t="shared" si="427"/>
        <v>0</v>
      </c>
      <c r="BI1037" s="209">
        <f t="shared" si="428"/>
        <v>0</v>
      </c>
      <c r="BJ1037" s="17" t="s">
        <v>88</v>
      </c>
      <c r="BK1037" s="209">
        <f t="shared" si="429"/>
        <v>0</v>
      </c>
      <c r="BL1037" s="17" t="s">
        <v>123</v>
      </c>
      <c r="BM1037" s="208" t="s">
        <v>6315</v>
      </c>
    </row>
    <row r="1038" spans="2:65" s="1" customFormat="1" ht="16.5" customHeight="1">
      <c r="B1038" s="35"/>
      <c r="C1038" s="197" t="s">
        <v>5392</v>
      </c>
      <c r="D1038" s="197" t="s">
        <v>264</v>
      </c>
      <c r="E1038" s="198" t="s">
        <v>6316</v>
      </c>
      <c r="F1038" s="199" t="s">
        <v>6317</v>
      </c>
      <c r="G1038" s="200" t="s">
        <v>2480</v>
      </c>
      <c r="H1038" s="201">
        <v>650</v>
      </c>
      <c r="I1038" s="202"/>
      <c r="J1038" s="203">
        <f t="shared" si="420"/>
        <v>0</v>
      </c>
      <c r="K1038" s="199" t="s">
        <v>411</v>
      </c>
      <c r="L1038" s="39"/>
      <c r="M1038" s="204" t="s">
        <v>1</v>
      </c>
      <c r="N1038" s="205" t="s">
        <v>46</v>
      </c>
      <c r="O1038" s="67"/>
      <c r="P1038" s="206">
        <f t="shared" si="421"/>
        <v>0</v>
      </c>
      <c r="Q1038" s="206">
        <v>0</v>
      </c>
      <c r="R1038" s="206">
        <f t="shared" si="422"/>
        <v>0</v>
      </c>
      <c r="S1038" s="206">
        <v>0</v>
      </c>
      <c r="T1038" s="207">
        <f t="shared" si="423"/>
        <v>0</v>
      </c>
      <c r="AR1038" s="208" t="s">
        <v>123</v>
      </c>
      <c r="AT1038" s="208" t="s">
        <v>264</v>
      </c>
      <c r="AU1038" s="208" t="s">
        <v>88</v>
      </c>
      <c r="AY1038" s="17" t="s">
        <v>261</v>
      </c>
      <c r="BE1038" s="209">
        <f t="shared" si="424"/>
        <v>0</v>
      </c>
      <c r="BF1038" s="209">
        <f t="shared" si="425"/>
        <v>0</v>
      </c>
      <c r="BG1038" s="209">
        <f t="shared" si="426"/>
        <v>0</v>
      </c>
      <c r="BH1038" s="209">
        <f t="shared" si="427"/>
        <v>0</v>
      </c>
      <c r="BI1038" s="209">
        <f t="shared" si="428"/>
        <v>0</v>
      </c>
      <c r="BJ1038" s="17" t="s">
        <v>88</v>
      </c>
      <c r="BK1038" s="209">
        <f t="shared" si="429"/>
        <v>0</v>
      </c>
      <c r="BL1038" s="17" t="s">
        <v>123</v>
      </c>
      <c r="BM1038" s="208" t="s">
        <v>6318</v>
      </c>
    </row>
    <row r="1039" spans="2:65" s="1" customFormat="1" ht="16.5" customHeight="1">
      <c r="B1039" s="35"/>
      <c r="C1039" s="197" t="s">
        <v>6319</v>
      </c>
      <c r="D1039" s="197" t="s">
        <v>264</v>
      </c>
      <c r="E1039" s="198" t="s">
        <v>6320</v>
      </c>
      <c r="F1039" s="199" t="s">
        <v>6321</v>
      </c>
      <c r="G1039" s="200" t="s">
        <v>2480</v>
      </c>
      <c r="H1039" s="201">
        <v>650</v>
      </c>
      <c r="I1039" s="202"/>
      <c r="J1039" s="203">
        <f t="shared" si="420"/>
        <v>0</v>
      </c>
      <c r="K1039" s="199" t="s">
        <v>411</v>
      </c>
      <c r="L1039" s="39"/>
      <c r="M1039" s="204" t="s">
        <v>1</v>
      </c>
      <c r="N1039" s="205" t="s">
        <v>46</v>
      </c>
      <c r="O1039" s="67"/>
      <c r="P1039" s="206">
        <f t="shared" si="421"/>
        <v>0</v>
      </c>
      <c r="Q1039" s="206">
        <v>0</v>
      </c>
      <c r="R1039" s="206">
        <f t="shared" si="422"/>
        <v>0</v>
      </c>
      <c r="S1039" s="206">
        <v>0</v>
      </c>
      <c r="T1039" s="207">
        <f t="shared" si="423"/>
        <v>0</v>
      </c>
      <c r="AR1039" s="208" t="s">
        <v>123</v>
      </c>
      <c r="AT1039" s="208" t="s">
        <v>264</v>
      </c>
      <c r="AU1039" s="208" t="s">
        <v>88</v>
      </c>
      <c r="AY1039" s="17" t="s">
        <v>261</v>
      </c>
      <c r="BE1039" s="209">
        <f t="shared" si="424"/>
        <v>0</v>
      </c>
      <c r="BF1039" s="209">
        <f t="shared" si="425"/>
        <v>0</v>
      </c>
      <c r="BG1039" s="209">
        <f t="shared" si="426"/>
        <v>0</v>
      </c>
      <c r="BH1039" s="209">
        <f t="shared" si="427"/>
        <v>0</v>
      </c>
      <c r="BI1039" s="209">
        <f t="shared" si="428"/>
        <v>0</v>
      </c>
      <c r="BJ1039" s="17" t="s">
        <v>88</v>
      </c>
      <c r="BK1039" s="209">
        <f t="shared" si="429"/>
        <v>0</v>
      </c>
      <c r="BL1039" s="17" t="s">
        <v>123</v>
      </c>
      <c r="BM1039" s="208" t="s">
        <v>6322</v>
      </c>
    </row>
    <row r="1040" spans="2:65" s="1" customFormat="1" ht="16.5" customHeight="1">
      <c r="B1040" s="35"/>
      <c r="C1040" s="197" t="s">
        <v>5394</v>
      </c>
      <c r="D1040" s="197" t="s">
        <v>264</v>
      </c>
      <c r="E1040" s="198" t="s">
        <v>6323</v>
      </c>
      <c r="F1040" s="199" t="s">
        <v>6324</v>
      </c>
      <c r="G1040" s="200" t="s">
        <v>401</v>
      </c>
      <c r="H1040" s="201">
        <v>0.71499999999999997</v>
      </c>
      <c r="I1040" s="202"/>
      <c r="J1040" s="203">
        <f t="shared" si="420"/>
        <v>0</v>
      </c>
      <c r="K1040" s="199" t="s">
        <v>411</v>
      </c>
      <c r="L1040" s="39"/>
      <c r="M1040" s="204" t="s">
        <v>1</v>
      </c>
      <c r="N1040" s="205" t="s">
        <v>46</v>
      </c>
      <c r="O1040" s="67"/>
      <c r="P1040" s="206">
        <f t="shared" si="421"/>
        <v>0</v>
      </c>
      <c r="Q1040" s="206">
        <v>0</v>
      </c>
      <c r="R1040" s="206">
        <f t="shared" si="422"/>
        <v>0</v>
      </c>
      <c r="S1040" s="206">
        <v>0</v>
      </c>
      <c r="T1040" s="207">
        <f t="shared" si="423"/>
        <v>0</v>
      </c>
      <c r="AR1040" s="208" t="s">
        <v>123</v>
      </c>
      <c r="AT1040" s="208" t="s">
        <v>264</v>
      </c>
      <c r="AU1040" s="208" t="s">
        <v>88</v>
      </c>
      <c r="AY1040" s="17" t="s">
        <v>261</v>
      </c>
      <c r="BE1040" s="209">
        <f t="shared" si="424"/>
        <v>0</v>
      </c>
      <c r="BF1040" s="209">
        <f t="shared" si="425"/>
        <v>0</v>
      </c>
      <c r="BG1040" s="209">
        <f t="shared" si="426"/>
        <v>0</v>
      </c>
      <c r="BH1040" s="209">
        <f t="shared" si="427"/>
        <v>0</v>
      </c>
      <c r="BI1040" s="209">
        <f t="shared" si="428"/>
        <v>0</v>
      </c>
      <c r="BJ1040" s="17" t="s">
        <v>88</v>
      </c>
      <c r="BK1040" s="209">
        <f t="shared" si="429"/>
        <v>0</v>
      </c>
      <c r="BL1040" s="17" t="s">
        <v>123</v>
      </c>
      <c r="BM1040" s="208" t="s">
        <v>6325</v>
      </c>
    </row>
    <row r="1041" spans="2:65" s="1" customFormat="1" ht="16.5" customHeight="1">
      <c r="B1041" s="35"/>
      <c r="C1041" s="197" t="s">
        <v>6326</v>
      </c>
      <c r="D1041" s="197" t="s">
        <v>264</v>
      </c>
      <c r="E1041" s="198" t="s">
        <v>6327</v>
      </c>
      <c r="F1041" s="199" t="s">
        <v>6328</v>
      </c>
      <c r="G1041" s="200" t="s">
        <v>401</v>
      </c>
      <c r="H1041" s="201">
        <v>4</v>
      </c>
      <c r="I1041" s="202"/>
      <c r="J1041" s="203">
        <f t="shared" si="420"/>
        <v>0</v>
      </c>
      <c r="K1041" s="199" t="s">
        <v>411</v>
      </c>
      <c r="L1041" s="39"/>
      <c r="M1041" s="204" t="s">
        <v>1</v>
      </c>
      <c r="N1041" s="205" t="s">
        <v>46</v>
      </c>
      <c r="O1041" s="67"/>
      <c r="P1041" s="206">
        <f t="shared" si="421"/>
        <v>0</v>
      </c>
      <c r="Q1041" s="206">
        <v>0</v>
      </c>
      <c r="R1041" s="206">
        <f t="shared" si="422"/>
        <v>0</v>
      </c>
      <c r="S1041" s="206">
        <v>0</v>
      </c>
      <c r="T1041" s="207">
        <f t="shared" si="423"/>
        <v>0</v>
      </c>
      <c r="AR1041" s="208" t="s">
        <v>123</v>
      </c>
      <c r="AT1041" s="208" t="s">
        <v>264</v>
      </c>
      <c r="AU1041" s="208" t="s">
        <v>88</v>
      </c>
      <c r="AY1041" s="17" t="s">
        <v>261</v>
      </c>
      <c r="BE1041" s="209">
        <f t="shared" si="424"/>
        <v>0</v>
      </c>
      <c r="BF1041" s="209">
        <f t="shared" si="425"/>
        <v>0</v>
      </c>
      <c r="BG1041" s="209">
        <f t="shared" si="426"/>
        <v>0</v>
      </c>
      <c r="BH1041" s="209">
        <f t="shared" si="427"/>
        <v>0</v>
      </c>
      <c r="BI1041" s="209">
        <f t="shared" si="428"/>
        <v>0</v>
      </c>
      <c r="BJ1041" s="17" t="s">
        <v>88</v>
      </c>
      <c r="BK1041" s="209">
        <f t="shared" si="429"/>
        <v>0</v>
      </c>
      <c r="BL1041" s="17" t="s">
        <v>123</v>
      </c>
      <c r="BM1041" s="208" t="s">
        <v>6329</v>
      </c>
    </row>
    <row r="1042" spans="2:65" s="1" customFormat="1" ht="16.5" customHeight="1">
      <c r="B1042" s="35"/>
      <c r="C1042" s="197" t="s">
        <v>5396</v>
      </c>
      <c r="D1042" s="197" t="s">
        <v>264</v>
      </c>
      <c r="E1042" s="198" t="s">
        <v>6330</v>
      </c>
      <c r="F1042" s="199" t="s">
        <v>6331</v>
      </c>
      <c r="G1042" s="200" t="s">
        <v>2093</v>
      </c>
      <c r="H1042" s="201">
        <v>1</v>
      </c>
      <c r="I1042" s="202"/>
      <c r="J1042" s="203">
        <f t="shared" si="420"/>
        <v>0</v>
      </c>
      <c r="K1042" s="199" t="s">
        <v>411</v>
      </c>
      <c r="L1042" s="39"/>
      <c r="M1042" s="204" t="s">
        <v>1</v>
      </c>
      <c r="N1042" s="205" t="s">
        <v>46</v>
      </c>
      <c r="O1042" s="67"/>
      <c r="P1042" s="206">
        <f t="shared" si="421"/>
        <v>0</v>
      </c>
      <c r="Q1042" s="206">
        <v>0</v>
      </c>
      <c r="R1042" s="206">
        <f t="shared" si="422"/>
        <v>0</v>
      </c>
      <c r="S1042" s="206">
        <v>0</v>
      </c>
      <c r="T1042" s="207">
        <f t="shared" si="423"/>
        <v>0</v>
      </c>
      <c r="AR1042" s="208" t="s">
        <v>123</v>
      </c>
      <c r="AT1042" s="208" t="s">
        <v>264</v>
      </c>
      <c r="AU1042" s="208" t="s">
        <v>88</v>
      </c>
      <c r="AY1042" s="17" t="s">
        <v>261</v>
      </c>
      <c r="BE1042" s="209">
        <f t="shared" si="424"/>
        <v>0</v>
      </c>
      <c r="BF1042" s="209">
        <f t="shared" si="425"/>
        <v>0</v>
      </c>
      <c r="BG1042" s="209">
        <f t="shared" si="426"/>
        <v>0</v>
      </c>
      <c r="BH1042" s="209">
        <f t="shared" si="427"/>
        <v>0</v>
      </c>
      <c r="BI1042" s="209">
        <f t="shared" si="428"/>
        <v>0</v>
      </c>
      <c r="BJ1042" s="17" t="s">
        <v>88</v>
      </c>
      <c r="BK1042" s="209">
        <f t="shared" si="429"/>
        <v>0</v>
      </c>
      <c r="BL1042" s="17" t="s">
        <v>123</v>
      </c>
      <c r="BM1042" s="208" t="s">
        <v>6332</v>
      </c>
    </row>
    <row r="1043" spans="2:65" s="1" customFormat="1" ht="24" customHeight="1">
      <c r="B1043" s="35"/>
      <c r="C1043" s="197" t="s">
        <v>6333</v>
      </c>
      <c r="D1043" s="197" t="s">
        <v>264</v>
      </c>
      <c r="E1043" s="198" t="s">
        <v>6334</v>
      </c>
      <c r="F1043" s="199" t="s">
        <v>6335</v>
      </c>
      <c r="G1043" s="200" t="s">
        <v>6336</v>
      </c>
      <c r="H1043" s="201">
        <v>500</v>
      </c>
      <c r="I1043" s="202"/>
      <c r="J1043" s="203">
        <f t="shared" si="420"/>
        <v>0</v>
      </c>
      <c r="K1043" s="199" t="s">
        <v>411</v>
      </c>
      <c r="L1043" s="39"/>
      <c r="M1043" s="277" t="s">
        <v>1</v>
      </c>
      <c r="N1043" s="278" t="s">
        <v>46</v>
      </c>
      <c r="O1043" s="214"/>
      <c r="P1043" s="279">
        <f t="shared" si="421"/>
        <v>0</v>
      </c>
      <c r="Q1043" s="279">
        <v>0</v>
      </c>
      <c r="R1043" s="279">
        <f t="shared" si="422"/>
        <v>0</v>
      </c>
      <c r="S1043" s="279">
        <v>0</v>
      </c>
      <c r="T1043" s="280">
        <f t="shared" si="423"/>
        <v>0</v>
      </c>
      <c r="AR1043" s="208" t="s">
        <v>123</v>
      </c>
      <c r="AT1043" s="208" t="s">
        <v>264</v>
      </c>
      <c r="AU1043" s="208" t="s">
        <v>88</v>
      </c>
      <c r="AY1043" s="17" t="s">
        <v>261</v>
      </c>
      <c r="BE1043" s="209">
        <f t="shared" si="424"/>
        <v>0</v>
      </c>
      <c r="BF1043" s="209">
        <f t="shared" si="425"/>
        <v>0</v>
      </c>
      <c r="BG1043" s="209">
        <f t="shared" si="426"/>
        <v>0</v>
      </c>
      <c r="BH1043" s="209">
        <f t="shared" si="427"/>
        <v>0</v>
      </c>
      <c r="BI1043" s="209">
        <f t="shared" si="428"/>
        <v>0</v>
      </c>
      <c r="BJ1043" s="17" t="s">
        <v>88</v>
      </c>
      <c r="BK1043" s="209">
        <f t="shared" si="429"/>
        <v>0</v>
      </c>
      <c r="BL1043" s="17" t="s">
        <v>123</v>
      </c>
      <c r="BM1043" s="208" t="s">
        <v>6337</v>
      </c>
    </row>
    <row r="1044" spans="2:65" s="1" customFormat="1" ht="6.95" customHeight="1">
      <c r="B1044" s="50"/>
      <c r="C1044" s="51"/>
      <c r="D1044" s="51"/>
      <c r="E1044" s="51"/>
      <c r="F1044" s="51"/>
      <c r="G1044" s="51"/>
      <c r="H1044" s="51"/>
      <c r="I1044" s="149"/>
      <c r="J1044" s="51"/>
      <c r="K1044" s="51"/>
      <c r="L1044" s="39"/>
    </row>
  </sheetData>
  <sheetProtection algorithmName="SHA-512" hashValue="T9cs+cNK9QdCYZvpIUYVNEDde75ODGBP1yv+4OaG1aW24P2wQ1+Vnk2PF3jJUInsUL4xdGP4fsp0B1n7Mvf7Mg==" saltValue="FtU08m5NVPhp9z+lIlw09ybqSjU5Zn0BbuzVHBGMCZpvUb7QfkyoF728cD1dhzgSiTdr4Fqmjxmnl3N8Ezj7yg==" spinCount="100000" sheet="1" objects="1" scenarios="1" formatColumns="0" formatRows="0" autoFilter="0"/>
  <autoFilter ref="C169:K1043" xr:uid="{00000000-0009-0000-0000-000006000000}"/>
  <mergeCells count="15">
    <mergeCell ref="E156:H156"/>
    <mergeCell ref="E160:H160"/>
    <mergeCell ref="E158:H158"/>
    <mergeCell ref="E162:H16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401"/>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117</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3438</v>
      </c>
      <c r="I12" s="118"/>
      <c r="L12" s="39"/>
    </row>
    <row r="13" spans="2:46" s="1" customFormat="1" ht="36.950000000000003" customHeight="1">
      <c r="B13" s="39"/>
      <c r="E13" s="333" t="s">
        <v>6338</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ROUND(J134,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ROUND((SUM(BE134:BE400)),  2)</f>
        <v>0</v>
      </c>
      <c r="I37" s="130">
        <v>0.21</v>
      </c>
      <c r="J37" s="129">
        <f>ROUND(((SUM(BE134:BE400))*I37),  2)</f>
        <v>0</v>
      </c>
      <c r="L37" s="39"/>
    </row>
    <row r="38" spans="2:12" s="1" customFormat="1" ht="14.45" customHeight="1">
      <c r="B38" s="39"/>
      <c r="E38" s="117" t="s">
        <v>47</v>
      </c>
      <c r="F38" s="129">
        <f>ROUND((SUM(BF134:BF400)),  2)</f>
        <v>0</v>
      </c>
      <c r="I38" s="130">
        <v>0.15</v>
      </c>
      <c r="J38" s="129">
        <f>ROUND(((SUM(BF134:BF400))*I38),  2)</f>
        <v>0</v>
      </c>
      <c r="L38" s="39"/>
    </row>
    <row r="39" spans="2:12" s="1" customFormat="1" ht="14.45" hidden="1" customHeight="1">
      <c r="B39" s="39"/>
      <c r="E39" s="117" t="s">
        <v>48</v>
      </c>
      <c r="F39" s="129">
        <f>ROUND((SUM(BG134:BG400)),  2)</f>
        <v>0</v>
      </c>
      <c r="I39" s="130">
        <v>0.21</v>
      </c>
      <c r="J39" s="129">
        <f>0</f>
        <v>0</v>
      </c>
      <c r="L39" s="39"/>
    </row>
    <row r="40" spans="2:12" s="1" customFormat="1" ht="14.45" hidden="1" customHeight="1">
      <c r="B40" s="39"/>
      <c r="E40" s="117" t="s">
        <v>49</v>
      </c>
      <c r="F40" s="129">
        <f>ROUND((SUM(BH134:BH400)),  2)</f>
        <v>0</v>
      </c>
      <c r="I40" s="130">
        <v>0.15</v>
      </c>
      <c r="J40" s="129">
        <f>0</f>
        <v>0</v>
      </c>
      <c r="L40" s="39"/>
    </row>
    <row r="41" spans="2:12" s="1" customFormat="1" ht="14.45" hidden="1" customHeight="1">
      <c r="B41" s="39"/>
      <c r="E41" s="117" t="s">
        <v>50</v>
      </c>
      <c r="F41" s="129">
        <f>ROUND((SUM(BI134:BI400)),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D.1.4.3 - Rozvody tepla a chladu</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J134</f>
        <v>0</v>
      </c>
      <c r="K100" s="36"/>
      <c r="L100" s="39"/>
      <c r="AU100" s="17" t="s">
        <v>239</v>
      </c>
    </row>
    <row r="101" spans="2:47" s="8" customFormat="1" ht="24.95" customHeight="1">
      <c r="B101" s="158"/>
      <c r="C101" s="159"/>
      <c r="D101" s="160" t="s">
        <v>6339</v>
      </c>
      <c r="E101" s="161"/>
      <c r="F101" s="161"/>
      <c r="G101" s="161"/>
      <c r="H101" s="161"/>
      <c r="I101" s="162"/>
      <c r="J101" s="163">
        <f>J135</f>
        <v>0</v>
      </c>
      <c r="K101" s="159"/>
      <c r="L101" s="164"/>
    </row>
    <row r="102" spans="2:47" s="8" customFormat="1" ht="24.95" customHeight="1">
      <c r="B102" s="158"/>
      <c r="C102" s="159"/>
      <c r="D102" s="160" t="s">
        <v>6340</v>
      </c>
      <c r="E102" s="161"/>
      <c r="F102" s="161"/>
      <c r="G102" s="161"/>
      <c r="H102" s="161"/>
      <c r="I102" s="162"/>
      <c r="J102" s="163">
        <f>J159</f>
        <v>0</v>
      </c>
      <c r="K102" s="159"/>
      <c r="L102" s="164"/>
    </row>
    <row r="103" spans="2:47" s="8" customFormat="1" ht="24.95" customHeight="1">
      <c r="B103" s="158"/>
      <c r="C103" s="159"/>
      <c r="D103" s="160" t="s">
        <v>6341</v>
      </c>
      <c r="E103" s="161"/>
      <c r="F103" s="161"/>
      <c r="G103" s="161"/>
      <c r="H103" s="161"/>
      <c r="I103" s="162"/>
      <c r="J103" s="163">
        <f>J164</f>
        <v>0</v>
      </c>
      <c r="K103" s="159"/>
      <c r="L103" s="164"/>
    </row>
    <row r="104" spans="2:47" s="8" customFormat="1" ht="24.95" customHeight="1">
      <c r="B104" s="158"/>
      <c r="C104" s="159"/>
      <c r="D104" s="160" t="s">
        <v>6342</v>
      </c>
      <c r="E104" s="161"/>
      <c r="F104" s="161"/>
      <c r="G104" s="161"/>
      <c r="H104" s="161"/>
      <c r="I104" s="162"/>
      <c r="J104" s="163">
        <f>J179</f>
        <v>0</v>
      </c>
      <c r="K104" s="159"/>
      <c r="L104" s="164"/>
    </row>
    <row r="105" spans="2:47" s="8" customFormat="1" ht="24.95" customHeight="1">
      <c r="B105" s="158"/>
      <c r="C105" s="159"/>
      <c r="D105" s="160" t="s">
        <v>6343</v>
      </c>
      <c r="E105" s="161"/>
      <c r="F105" s="161"/>
      <c r="G105" s="161"/>
      <c r="H105" s="161"/>
      <c r="I105" s="162"/>
      <c r="J105" s="163">
        <f>J214</f>
        <v>0</v>
      </c>
      <c r="K105" s="159"/>
      <c r="L105" s="164"/>
    </row>
    <row r="106" spans="2:47" s="8" customFormat="1" ht="24.95" customHeight="1">
      <c r="B106" s="158"/>
      <c r="C106" s="159"/>
      <c r="D106" s="160" t="s">
        <v>6344</v>
      </c>
      <c r="E106" s="161"/>
      <c r="F106" s="161"/>
      <c r="G106" s="161"/>
      <c r="H106" s="161"/>
      <c r="I106" s="162"/>
      <c r="J106" s="163">
        <f>J272</f>
        <v>0</v>
      </c>
      <c r="K106" s="159"/>
      <c r="L106" s="164"/>
    </row>
    <row r="107" spans="2:47" s="8" customFormat="1" ht="24.95" customHeight="1">
      <c r="B107" s="158"/>
      <c r="C107" s="159"/>
      <c r="D107" s="160" t="s">
        <v>6345</v>
      </c>
      <c r="E107" s="161"/>
      <c r="F107" s="161"/>
      <c r="G107" s="161"/>
      <c r="H107" s="161"/>
      <c r="I107" s="162"/>
      <c r="J107" s="163">
        <f>J356</f>
        <v>0</v>
      </c>
      <c r="K107" s="159"/>
      <c r="L107" s="164"/>
    </row>
    <row r="108" spans="2:47" s="8" customFormat="1" ht="24.95" customHeight="1">
      <c r="B108" s="158"/>
      <c r="C108" s="159"/>
      <c r="D108" s="160" t="s">
        <v>6346</v>
      </c>
      <c r="E108" s="161"/>
      <c r="F108" s="161"/>
      <c r="G108" s="161"/>
      <c r="H108" s="161"/>
      <c r="I108" s="162"/>
      <c r="J108" s="163">
        <f>J387</f>
        <v>0</v>
      </c>
      <c r="K108" s="159"/>
      <c r="L108" s="164"/>
    </row>
    <row r="109" spans="2:47" s="8" customFormat="1" ht="24.95" customHeight="1">
      <c r="B109" s="158"/>
      <c r="C109" s="159"/>
      <c r="D109" s="160" t="s">
        <v>6347</v>
      </c>
      <c r="E109" s="161"/>
      <c r="F109" s="161"/>
      <c r="G109" s="161"/>
      <c r="H109" s="161"/>
      <c r="I109" s="162"/>
      <c r="J109" s="163">
        <f>J390</f>
        <v>0</v>
      </c>
      <c r="K109" s="159"/>
      <c r="L109" s="164"/>
    </row>
    <row r="110" spans="2:47" s="8" customFormat="1" ht="24.95" customHeight="1">
      <c r="B110" s="158"/>
      <c r="C110" s="159"/>
      <c r="D110" s="160" t="s">
        <v>6348</v>
      </c>
      <c r="E110" s="161"/>
      <c r="F110" s="161"/>
      <c r="G110" s="161"/>
      <c r="H110" s="161"/>
      <c r="I110" s="162"/>
      <c r="J110" s="163">
        <f>J396</f>
        <v>0</v>
      </c>
      <c r="K110" s="159"/>
      <c r="L110" s="164"/>
    </row>
    <row r="111" spans="2:47" s="1" customFormat="1" ht="21.75" customHeight="1">
      <c r="B111" s="35"/>
      <c r="C111" s="36"/>
      <c r="D111" s="36"/>
      <c r="E111" s="36"/>
      <c r="F111" s="36"/>
      <c r="G111" s="36"/>
      <c r="H111" s="36"/>
      <c r="I111" s="118"/>
      <c r="J111" s="36"/>
      <c r="K111" s="36"/>
      <c r="L111" s="39"/>
    </row>
    <row r="112" spans="2:47" s="1" customFormat="1" ht="6.95" customHeight="1">
      <c r="B112" s="50"/>
      <c r="C112" s="51"/>
      <c r="D112" s="51"/>
      <c r="E112" s="51"/>
      <c r="F112" s="51"/>
      <c r="G112" s="51"/>
      <c r="H112" s="51"/>
      <c r="I112" s="149"/>
      <c r="J112" s="51"/>
      <c r="K112" s="51"/>
      <c r="L112" s="39"/>
    </row>
    <row r="116" spans="2:12" s="1" customFormat="1" ht="6.95" customHeight="1">
      <c r="B116" s="52"/>
      <c r="C116" s="53"/>
      <c r="D116" s="53"/>
      <c r="E116" s="53"/>
      <c r="F116" s="53"/>
      <c r="G116" s="53"/>
      <c r="H116" s="53"/>
      <c r="I116" s="152"/>
      <c r="J116" s="53"/>
      <c r="K116" s="53"/>
      <c r="L116" s="39"/>
    </row>
    <row r="117" spans="2:12" s="1" customFormat="1" ht="24.95" customHeight="1">
      <c r="B117" s="35"/>
      <c r="C117" s="23" t="s">
        <v>246</v>
      </c>
      <c r="D117" s="36"/>
      <c r="E117" s="36"/>
      <c r="F117" s="36"/>
      <c r="G117" s="36"/>
      <c r="H117" s="36"/>
      <c r="I117" s="118"/>
      <c r="J117" s="36"/>
      <c r="K117" s="36"/>
      <c r="L117" s="39"/>
    </row>
    <row r="118" spans="2:12" s="1" customFormat="1" ht="6.95" customHeight="1">
      <c r="B118" s="35"/>
      <c r="C118" s="36"/>
      <c r="D118" s="36"/>
      <c r="E118" s="36"/>
      <c r="F118" s="36"/>
      <c r="G118" s="36"/>
      <c r="H118" s="36"/>
      <c r="I118" s="118"/>
      <c r="J118" s="36"/>
      <c r="K118" s="36"/>
      <c r="L118" s="39"/>
    </row>
    <row r="119" spans="2:12" s="1" customFormat="1" ht="12" customHeight="1">
      <c r="B119" s="35"/>
      <c r="C119" s="29" t="s">
        <v>15</v>
      </c>
      <c r="D119" s="36"/>
      <c r="E119" s="36"/>
      <c r="F119" s="36"/>
      <c r="G119" s="36"/>
      <c r="H119" s="36"/>
      <c r="I119" s="118"/>
      <c r="J119" s="36"/>
      <c r="K119" s="36"/>
      <c r="L119" s="39"/>
    </row>
    <row r="120" spans="2:12" s="1" customFormat="1" ht="16.5" customHeight="1">
      <c r="B120" s="35"/>
      <c r="C120" s="36"/>
      <c r="D120" s="36"/>
      <c r="E120" s="329" t="str">
        <f>E7</f>
        <v>R4 - Nová budova fakulty umění</v>
      </c>
      <c r="F120" s="330"/>
      <c r="G120" s="330"/>
      <c r="H120" s="330"/>
      <c r="I120" s="118"/>
      <c r="J120" s="36"/>
      <c r="K120" s="36"/>
      <c r="L120" s="39"/>
    </row>
    <row r="121" spans="2:12" ht="12" customHeight="1">
      <c r="B121" s="21"/>
      <c r="C121" s="29" t="s">
        <v>233</v>
      </c>
      <c r="D121" s="22"/>
      <c r="E121" s="22"/>
      <c r="F121" s="22"/>
      <c r="G121" s="22"/>
      <c r="H121" s="22"/>
      <c r="J121" s="22"/>
      <c r="K121" s="22"/>
      <c r="L121" s="20"/>
    </row>
    <row r="122" spans="2:12" ht="16.5" customHeight="1">
      <c r="B122" s="21"/>
      <c r="C122" s="22"/>
      <c r="D122" s="22"/>
      <c r="E122" s="329" t="s">
        <v>324</v>
      </c>
      <c r="F122" s="292"/>
      <c r="G122" s="292"/>
      <c r="H122" s="292"/>
      <c r="J122" s="22"/>
      <c r="K122" s="22"/>
      <c r="L122" s="20"/>
    </row>
    <row r="123" spans="2:12" ht="12" customHeight="1">
      <c r="B123" s="21"/>
      <c r="C123" s="29" t="s">
        <v>325</v>
      </c>
      <c r="D123" s="22"/>
      <c r="E123" s="22"/>
      <c r="F123" s="22"/>
      <c r="G123" s="22"/>
      <c r="H123" s="22"/>
      <c r="J123" s="22"/>
      <c r="K123" s="22"/>
      <c r="L123" s="20"/>
    </row>
    <row r="124" spans="2:12" s="1" customFormat="1" ht="16.5" customHeight="1">
      <c r="B124" s="35"/>
      <c r="C124" s="36"/>
      <c r="D124" s="36"/>
      <c r="E124" s="338" t="s">
        <v>3437</v>
      </c>
      <c r="F124" s="328"/>
      <c r="G124" s="328"/>
      <c r="H124" s="328"/>
      <c r="I124" s="118"/>
      <c r="J124" s="36"/>
      <c r="K124" s="36"/>
      <c r="L124" s="39"/>
    </row>
    <row r="125" spans="2:12" s="1" customFormat="1" ht="12" customHeight="1">
      <c r="B125" s="35"/>
      <c r="C125" s="29" t="s">
        <v>3438</v>
      </c>
      <c r="D125" s="36"/>
      <c r="E125" s="36"/>
      <c r="F125" s="36"/>
      <c r="G125" s="36"/>
      <c r="H125" s="36"/>
      <c r="I125" s="118"/>
      <c r="J125" s="36"/>
      <c r="K125" s="36"/>
      <c r="L125" s="39"/>
    </row>
    <row r="126" spans="2:12" s="1" customFormat="1" ht="16.5" customHeight="1">
      <c r="B126" s="35"/>
      <c r="C126" s="36"/>
      <c r="D126" s="36"/>
      <c r="E126" s="325" t="str">
        <f>E13</f>
        <v>D.1.4.3 - Rozvody tepla a chladu</v>
      </c>
      <c r="F126" s="328"/>
      <c r="G126" s="328"/>
      <c r="H126" s="328"/>
      <c r="I126" s="118"/>
      <c r="J126" s="36"/>
      <c r="K126" s="36"/>
      <c r="L126" s="39"/>
    </row>
    <row r="127" spans="2:12" s="1" customFormat="1" ht="6.95" customHeight="1">
      <c r="B127" s="35"/>
      <c r="C127" s="36"/>
      <c r="D127" s="36"/>
      <c r="E127" s="36"/>
      <c r="F127" s="36"/>
      <c r="G127" s="36"/>
      <c r="H127" s="36"/>
      <c r="I127" s="118"/>
      <c r="J127" s="36"/>
      <c r="K127" s="36"/>
      <c r="L127" s="39"/>
    </row>
    <row r="128" spans="2:12" s="1" customFormat="1" ht="12" customHeight="1">
      <c r="B128" s="35"/>
      <c r="C128" s="29" t="s">
        <v>21</v>
      </c>
      <c r="D128" s="36"/>
      <c r="E128" s="36"/>
      <c r="F128" s="27" t="str">
        <f>F16</f>
        <v xml:space="preserve"> </v>
      </c>
      <c r="G128" s="36"/>
      <c r="H128" s="36"/>
      <c r="I128" s="119" t="s">
        <v>23</v>
      </c>
      <c r="J128" s="62">
        <f>IF(J16="","",J16)</f>
        <v>43761</v>
      </c>
      <c r="K128" s="36"/>
      <c r="L128" s="39"/>
    </row>
    <row r="129" spans="2:65" s="1" customFormat="1" ht="6.95" customHeight="1">
      <c r="B129" s="35"/>
      <c r="C129" s="36"/>
      <c r="D129" s="36"/>
      <c r="E129" s="36"/>
      <c r="F129" s="36"/>
      <c r="G129" s="36"/>
      <c r="H129" s="36"/>
      <c r="I129" s="118"/>
      <c r="J129" s="36"/>
      <c r="K129" s="36"/>
      <c r="L129" s="39"/>
    </row>
    <row r="130" spans="2:65" s="1" customFormat="1" ht="27.95" customHeight="1">
      <c r="B130" s="35"/>
      <c r="C130" s="29" t="s">
        <v>28</v>
      </c>
      <c r="D130" s="36"/>
      <c r="E130" s="36"/>
      <c r="F130" s="27" t="str">
        <f>E19</f>
        <v xml:space="preserve">OSTRAVSKÁ UNIVERZITA </v>
      </c>
      <c r="G130" s="36"/>
      <c r="H130" s="36"/>
      <c r="I130" s="119" t="s">
        <v>34</v>
      </c>
      <c r="J130" s="33" t="str">
        <f>E25</f>
        <v>KANIA a.s., Ostrava</v>
      </c>
      <c r="K130" s="36"/>
      <c r="L130" s="39"/>
    </row>
    <row r="131" spans="2:65" s="1" customFormat="1" ht="15.2" customHeight="1">
      <c r="B131" s="35"/>
      <c r="C131" s="29" t="s">
        <v>32</v>
      </c>
      <c r="D131" s="36"/>
      <c r="E131" s="36"/>
      <c r="F131" s="27" t="str">
        <f>IF(E22="","",E22)</f>
        <v>Vyplň údaj</v>
      </c>
      <c r="G131" s="36"/>
      <c r="H131" s="36"/>
      <c r="I131" s="119" t="s">
        <v>37</v>
      </c>
      <c r="J131" s="33" t="str">
        <f>E28</f>
        <v xml:space="preserve"> </v>
      </c>
      <c r="K131" s="36"/>
      <c r="L131" s="39"/>
    </row>
    <row r="132" spans="2:65" s="1" customFormat="1" ht="10.35" customHeight="1">
      <c r="B132" s="35"/>
      <c r="C132" s="36"/>
      <c r="D132" s="36"/>
      <c r="E132" s="36"/>
      <c r="F132" s="36"/>
      <c r="G132" s="36"/>
      <c r="H132" s="36"/>
      <c r="I132" s="118"/>
      <c r="J132" s="36"/>
      <c r="K132" s="36"/>
      <c r="L132" s="39"/>
    </row>
    <row r="133" spans="2:65" s="10" customFormat="1" ht="29.25" customHeight="1">
      <c r="B133" s="171"/>
      <c r="C133" s="172" t="s">
        <v>247</v>
      </c>
      <c r="D133" s="173" t="s">
        <v>66</v>
      </c>
      <c r="E133" s="173" t="s">
        <v>62</v>
      </c>
      <c r="F133" s="173" t="s">
        <v>63</v>
      </c>
      <c r="G133" s="173" t="s">
        <v>248</v>
      </c>
      <c r="H133" s="173" t="s">
        <v>249</v>
      </c>
      <c r="I133" s="174" t="s">
        <v>250</v>
      </c>
      <c r="J133" s="173" t="s">
        <v>237</v>
      </c>
      <c r="K133" s="175" t="s">
        <v>251</v>
      </c>
      <c r="L133" s="176"/>
      <c r="M133" s="71" t="s">
        <v>1</v>
      </c>
      <c r="N133" s="72" t="s">
        <v>45</v>
      </c>
      <c r="O133" s="72" t="s">
        <v>252</v>
      </c>
      <c r="P133" s="72" t="s">
        <v>253</v>
      </c>
      <c r="Q133" s="72" t="s">
        <v>254</v>
      </c>
      <c r="R133" s="72" t="s">
        <v>255</v>
      </c>
      <c r="S133" s="72" t="s">
        <v>256</v>
      </c>
      <c r="T133" s="73" t="s">
        <v>257</v>
      </c>
    </row>
    <row r="134" spans="2:65" s="1" customFormat="1" ht="22.7" customHeight="1">
      <c r="B134" s="35"/>
      <c r="C134" s="78" t="s">
        <v>258</v>
      </c>
      <c r="D134" s="36"/>
      <c r="E134" s="36"/>
      <c r="F134" s="36"/>
      <c r="G134" s="36"/>
      <c r="H134" s="36"/>
      <c r="I134" s="118"/>
      <c r="J134" s="177">
        <f>BK134</f>
        <v>0</v>
      </c>
      <c r="K134" s="36"/>
      <c r="L134" s="39"/>
      <c r="M134" s="74"/>
      <c r="N134" s="75"/>
      <c r="O134" s="75"/>
      <c r="P134" s="178">
        <f>P135+P159+P164+P179+P214+P272+P356+P387+P390+P396</f>
        <v>0</v>
      </c>
      <c r="Q134" s="75"/>
      <c r="R134" s="178">
        <f>R135+R159+R164+R179+R214+R272+R356+R387+R390+R396</f>
        <v>0</v>
      </c>
      <c r="S134" s="75"/>
      <c r="T134" s="179">
        <f>T135+T159+T164+T179+T214+T272+T356+T387+T390+T396</f>
        <v>0</v>
      </c>
      <c r="AT134" s="17" t="s">
        <v>80</v>
      </c>
      <c r="AU134" s="17" t="s">
        <v>239</v>
      </c>
      <c r="BK134" s="180">
        <f>BK135+BK159+BK164+BK179+BK214+BK272+BK356+BK387+BK390+BK396</f>
        <v>0</v>
      </c>
    </row>
    <row r="135" spans="2:65" s="11" customFormat="1" ht="25.9" customHeight="1">
      <c r="B135" s="181"/>
      <c r="C135" s="182"/>
      <c r="D135" s="183" t="s">
        <v>80</v>
      </c>
      <c r="E135" s="184" t="s">
        <v>1246</v>
      </c>
      <c r="F135" s="184" t="s">
        <v>6349</v>
      </c>
      <c r="G135" s="182"/>
      <c r="H135" s="182"/>
      <c r="I135" s="185"/>
      <c r="J135" s="186">
        <f>BK135</f>
        <v>0</v>
      </c>
      <c r="K135" s="182"/>
      <c r="L135" s="187"/>
      <c r="M135" s="188"/>
      <c r="N135" s="189"/>
      <c r="O135" s="189"/>
      <c r="P135" s="190">
        <f>SUM(P136:P158)</f>
        <v>0</v>
      </c>
      <c r="Q135" s="189"/>
      <c r="R135" s="190">
        <f>SUM(R136:R158)</f>
        <v>0</v>
      </c>
      <c r="S135" s="189"/>
      <c r="T135" s="191">
        <f>SUM(T136:T158)</f>
        <v>0</v>
      </c>
      <c r="AR135" s="192" t="s">
        <v>90</v>
      </c>
      <c r="AT135" s="193" t="s">
        <v>80</v>
      </c>
      <c r="AU135" s="193" t="s">
        <v>81</v>
      </c>
      <c r="AY135" s="192" t="s">
        <v>261</v>
      </c>
      <c r="BK135" s="194">
        <f>SUM(BK136:BK158)</f>
        <v>0</v>
      </c>
    </row>
    <row r="136" spans="2:65" s="1" customFormat="1" ht="16.5" customHeight="1">
      <c r="B136" s="35"/>
      <c r="C136" s="197" t="s">
        <v>88</v>
      </c>
      <c r="D136" s="197" t="s">
        <v>264</v>
      </c>
      <c r="E136" s="198" t="s">
        <v>6350</v>
      </c>
      <c r="F136" s="199" t="s">
        <v>6351</v>
      </c>
      <c r="G136" s="200" t="s">
        <v>394</v>
      </c>
      <c r="H136" s="201">
        <v>885</v>
      </c>
      <c r="I136" s="202"/>
      <c r="J136" s="203">
        <f t="shared" ref="J136:J158" si="0">ROUND(I136*H136,2)</f>
        <v>0</v>
      </c>
      <c r="K136" s="199" t="s">
        <v>268</v>
      </c>
      <c r="L136" s="39"/>
      <c r="M136" s="204" t="s">
        <v>1</v>
      </c>
      <c r="N136" s="205" t="s">
        <v>46</v>
      </c>
      <c r="O136" s="67"/>
      <c r="P136" s="206">
        <f t="shared" ref="P136:P158" si="1">O136*H136</f>
        <v>0</v>
      </c>
      <c r="Q136" s="206">
        <v>0</v>
      </c>
      <c r="R136" s="206">
        <f t="shared" ref="R136:R158" si="2">Q136*H136</f>
        <v>0</v>
      </c>
      <c r="S136" s="206">
        <v>0</v>
      </c>
      <c r="T136" s="207">
        <f t="shared" ref="T136:T158" si="3">S136*H136</f>
        <v>0</v>
      </c>
      <c r="AR136" s="208" t="s">
        <v>450</v>
      </c>
      <c r="AT136" s="208" t="s">
        <v>264</v>
      </c>
      <c r="AU136" s="208" t="s">
        <v>88</v>
      </c>
      <c r="AY136" s="17" t="s">
        <v>261</v>
      </c>
      <c r="BE136" s="209">
        <f t="shared" ref="BE136:BE158" si="4">IF(N136="základní",J136,0)</f>
        <v>0</v>
      </c>
      <c r="BF136" s="209">
        <f t="shared" ref="BF136:BF158" si="5">IF(N136="snížená",J136,0)</f>
        <v>0</v>
      </c>
      <c r="BG136" s="209">
        <f t="shared" ref="BG136:BG158" si="6">IF(N136="zákl. přenesená",J136,0)</f>
        <v>0</v>
      </c>
      <c r="BH136" s="209">
        <f t="shared" ref="BH136:BH158" si="7">IF(N136="sníž. přenesená",J136,0)</f>
        <v>0</v>
      </c>
      <c r="BI136" s="209">
        <f t="shared" ref="BI136:BI158" si="8">IF(N136="nulová",J136,0)</f>
        <v>0</v>
      </c>
      <c r="BJ136" s="17" t="s">
        <v>88</v>
      </c>
      <c r="BK136" s="209">
        <f t="shared" ref="BK136:BK158" si="9">ROUND(I136*H136,2)</f>
        <v>0</v>
      </c>
      <c r="BL136" s="17" t="s">
        <v>450</v>
      </c>
      <c r="BM136" s="208" t="s">
        <v>90</v>
      </c>
    </row>
    <row r="137" spans="2:65" s="1" customFormat="1" ht="16.5" customHeight="1">
      <c r="B137" s="35"/>
      <c r="C137" s="259" t="s">
        <v>90</v>
      </c>
      <c r="D137" s="259" t="s">
        <v>398</v>
      </c>
      <c r="E137" s="260" t="s">
        <v>6352</v>
      </c>
      <c r="F137" s="261" t="s">
        <v>6353</v>
      </c>
      <c r="G137" s="262" t="s">
        <v>398</v>
      </c>
      <c r="H137" s="263">
        <v>270</v>
      </c>
      <c r="I137" s="264"/>
      <c r="J137" s="265">
        <f t="shared" si="0"/>
        <v>0</v>
      </c>
      <c r="K137" s="261" t="s">
        <v>6354</v>
      </c>
      <c r="L137" s="266"/>
      <c r="M137" s="267" t="s">
        <v>1</v>
      </c>
      <c r="N137" s="268" t="s">
        <v>46</v>
      </c>
      <c r="O137" s="67"/>
      <c r="P137" s="206">
        <f t="shared" si="1"/>
        <v>0</v>
      </c>
      <c r="Q137" s="206">
        <v>0</v>
      </c>
      <c r="R137" s="206">
        <f t="shared" si="2"/>
        <v>0</v>
      </c>
      <c r="S137" s="206">
        <v>0</v>
      </c>
      <c r="T137" s="207">
        <f t="shared" si="3"/>
        <v>0</v>
      </c>
      <c r="AR137" s="208" t="s">
        <v>561</v>
      </c>
      <c r="AT137" s="208" t="s">
        <v>398</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450</v>
      </c>
      <c r="BM137" s="208" t="s">
        <v>123</v>
      </c>
    </row>
    <row r="138" spans="2:65" s="1" customFormat="1" ht="16.5" customHeight="1">
      <c r="B138" s="35"/>
      <c r="C138" s="259" t="s">
        <v>110</v>
      </c>
      <c r="D138" s="259" t="s">
        <v>398</v>
      </c>
      <c r="E138" s="260" t="s">
        <v>6355</v>
      </c>
      <c r="F138" s="261" t="s">
        <v>6356</v>
      </c>
      <c r="G138" s="262" t="s">
        <v>398</v>
      </c>
      <c r="H138" s="263">
        <v>40</v>
      </c>
      <c r="I138" s="264"/>
      <c r="J138" s="265">
        <f t="shared" si="0"/>
        <v>0</v>
      </c>
      <c r="K138" s="261" t="s">
        <v>6354</v>
      </c>
      <c r="L138" s="266"/>
      <c r="M138" s="267" t="s">
        <v>1</v>
      </c>
      <c r="N138" s="268" t="s">
        <v>46</v>
      </c>
      <c r="O138" s="67"/>
      <c r="P138" s="206">
        <f t="shared" si="1"/>
        <v>0</v>
      </c>
      <c r="Q138" s="206">
        <v>0</v>
      </c>
      <c r="R138" s="206">
        <f t="shared" si="2"/>
        <v>0</v>
      </c>
      <c r="S138" s="206">
        <v>0</v>
      </c>
      <c r="T138" s="207">
        <f t="shared" si="3"/>
        <v>0</v>
      </c>
      <c r="AR138" s="208" t="s">
        <v>561</v>
      </c>
      <c r="AT138" s="208" t="s">
        <v>398</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450</v>
      </c>
      <c r="BM138" s="208" t="s">
        <v>293</v>
      </c>
    </row>
    <row r="139" spans="2:65" s="1" customFormat="1" ht="16.5" customHeight="1">
      <c r="B139" s="35"/>
      <c r="C139" s="259" t="s">
        <v>123</v>
      </c>
      <c r="D139" s="259" t="s">
        <v>398</v>
      </c>
      <c r="E139" s="260" t="s">
        <v>6357</v>
      </c>
      <c r="F139" s="261" t="s">
        <v>6358</v>
      </c>
      <c r="G139" s="262" t="s">
        <v>398</v>
      </c>
      <c r="H139" s="263">
        <v>60</v>
      </c>
      <c r="I139" s="264"/>
      <c r="J139" s="265">
        <f t="shared" si="0"/>
        <v>0</v>
      </c>
      <c r="K139" s="261" t="s">
        <v>6354</v>
      </c>
      <c r="L139" s="266"/>
      <c r="M139" s="267" t="s">
        <v>1</v>
      </c>
      <c r="N139" s="268" t="s">
        <v>46</v>
      </c>
      <c r="O139" s="67"/>
      <c r="P139" s="206">
        <f t="shared" si="1"/>
        <v>0</v>
      </c>
      <c r="Q139" s="206">
        <v>0</v>
      </c>
      <c r="R139" s="206">
        <f t="shared" si="2"/>
        <v>0</v>
      </c>
      <c r="S139" s="206">
        <v>0</v>
      </c>
      <c r="T139" s="207">
        <f t="shared" si="3"/>
        <v>0</v>
      </c>
      <c r="AR139" s="208" t="s">
        <v>561</v>
      </c>
      <c r="AT139" s="208" t="s">
        <v>398</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450</v>
      </c>
      <c r="BM139" s="208" t="s">
        <v>301</v>
      </c>
    </row>
    <row r="140" spans="2:65" s="1" customFormat="1" ht="16.5" customHeight="1">
      <c r="B140" s="35"/>
      <c r="C140" s="259" t="s">
        <v>260</v>
      </c>
      <c r="D140" s="259" t="s">
        <v>398</v>
      </c>
      <c r="E140" s="260" t="s">
        <v>6359</v>
      </c>
      <c r="F140" s="261" t="s">
        <v>6360</v>
      </c>
      <c r="G140" s="262" t="s">
        <v>398</v>
      </c>
      <c r="H140" s="263">
        <v>205</v>
      </c>
      <c r="I140" s="264"/>
      <c r="J140" s="265">
        <f t="shared" si="0"/>
        <v>0</v>
      </c>
      <c r="K140" s="261" t="s">
        <v>6354</v>
      </c>
      <c r="L140" s="266"/>
      <c r="M140" s="267" t="s">
        <v>1</v>
      </c>
      <c r="N140" s="268" t="s">
        <v>46</v>
      </c>
      <c r="O140" s="67"/>
      <c r="P140" s="206">
        <f t="shared" si="1"/>
        <v>0</v>
      </c>
      <c r="Q140" s="206">
        <v>0</v>
      </c>
      <c r="R140" s="206">
        <f t="shared" si="2"/>
        <v>0</v>
      </c>
      <c r="S140" s="206">
        <v>0</v>
      </c>
      <c r="T140" s="207">
        <f t="shared" si="3"/>
        <v>0</v>
      </c>
      <c r="AR140" s="208" t="s">
        <v>561</v>
      </c>
      <c r="AT140" s="208" t="s">
        <v>398</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450</v>
      </c>
      <c r="BM140" s="208" t="s">
        <v>313</v>
      </c>
    </row>
    <row r="141" spans="2:65" s="1" customFormat="1" ht="16.5" customHeight="1">
      <c r="B141" s="35"/>
      <c r="C141" s="259" t="s">
        <v>293</v>
      </c>
      <c r="D141" s="259" t="s">
        <v>398</v>
      </c>
      <c r="E141" s="260" t="s">
        <v>6361</v>
      </c>
      <c r="F141" s="261" t="s">
        <v>6362</v>
      </c>
      <c r="G141" s="262" t="s">
        <v>398</v>
      </c>
      <c r="H141" s="263">
        <v>215</v>
      </c>
      <c r="I141" s="264"/>
      <c r="J141" s="265">
        <f t="shared" si="0"/>
        <v>0</v>
      </c>
      <c r="K141" s="261" t="s">
        <v>6354</v>
      </c>
      <c r="L141" s="266"/>
      <c r="M141" s="267" t="s">
        <v>1</v>
      </c>
      <c r="N141" s="268" t="s">
        <v>46</v>
      </c>
      <c r="O141" s="67"/>
      <c r="P141" s="206">
        <f t="shared" si="1"/>
        <v>0</v>
      </c>
      <c r="Q141" s="206">
        <v>0</v>
      </c>
      <c r="R141" s="206">
        <f t="shared" si="2"/>
        <v>0</v>
      </c>
      <c r="S141" s="206">
        <v>0</v>
      </c>
      <c r="T141" s="207">
        <f t="shared" si="3"/>
        <v>0</v>
      </c>
      <c r="AR141" s="208" t="s">
        <v>561</v>
      </c>
      <c r="AT141" s="208" t="s">
        <v>398</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450</v>
      </c>
      <c r="BM141" s="208" t="s">
        <v>428</v>
      </c>
    </row>
    <row r="142" spans="2:65" s="1" customFormat="1" ht="16.5" customHeight="1">
      <c r="B142" s="35"/>
      <c r="C142" s="259" t="s">
        <v>297</v>
      </c>
      <c r="D142" s="259" t="s">
        <v>398</v>
      </c>
      <c r="E142" s="260" t="s">
        <v>6363</v>
      </c>
      <c r="F142" s="261" t="s">
        <v>6364</v>
      </c>
      <c r="G142" s="262" t="s">
        <v>398</v>
      </c>
      <c r="H142" s="263">
        <v>95</v>
      </c>
      <c r="I142" s="264"/>
      <c r="J142" s="265">
        <f t="shared" si="0"/>
        <v>0</v>
      </c>
      <c r="K142" s="261" t="s">
        <v>6354</v>
      </c>
      <c r="L142" s="266"/>
      <c r="M142" s="267" t="s">
        <v>1</v>
      </c>
      <c r="N142" s="268" t="s">
        <v>46</v>
      </c>
      <c r="O142" s="67"/>
      <c r="P142" s="206">
        <f t="shared" si="1"/>
        <v>0</v>
      </c>
      <c r="Q142" s="206">
        <v>0</v>
      </c>
      <c r="R142" s="206">
        <f t="shared" si="2"/>
        <v>0</v>
      </c>
      <c r="S142" s="206">
        <v>0</v>
      </c>
      <c r="T142" s="207">
        <f t="shared" si="3"/>
        <v>0</v>
      </c>
      <c r="AR142" s="208" t="s">
        <v>561</v>
      </c>
      <c r="AT142" s="208" t="s">
        <v>398</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450</v>
      </c>
      <c r="BM142" s="208" t="s">
        <v>438</v>
      </c>
    </row>
    <row r="143" spans="2:65" s="1" customFormat="1" ht="16.5" customHeight="1">
      <c r="B143" s="35"/>
      <c r="C143" s="197" t="s">
        <v>301</v>
      </c>
      <c r="D143" s="197" t="s">
        <v>264</v>
      </c>
      <c r="E143" s="198" t="s">
        <v>6365</v>
      </c>
      <c r="F143" s="199" t="s">
        <v>6366</v>
      </c>
      <c r="G143" s="200" t="s">
        <v>394</v>
      </c>
      <c r="H143" s="201">
        <v>635</v>
      </c>
      <c r="I143" s="202"/>
      <c r="J143" s="203">
        <f t="shared" si="0"/>
        <v>0</v>
      </c>
      <c r="K143" s="199" t="s">
        <v>268</v>
      </c>
      <c r="L143" s="39"/>
      <c r="M143" s="204" t="s">
        <v>1</v>
      </c>
      <c r="N143" s="205" t="s">
        <v>46</v>
      </c>
      <c r="O143" s="67"/>
      <c r="P143" s="206">
        <f t="shared" si="1"/>
        <v>0</v>
      </c>
      <c r="Q143" s="206">
        <v>0</v>
      </c>
      <c r="R143" s="206">
        <f t="shared" si="2"/>
        <v>0</v>
      </c>
      <c r="S143" s="206">
        <v>0</v>
      </c>
      <c r="T143" s="207">
        <f t="shared" si="3"/>
        <v>0</v>
      </c>
      <c r="AR143" s="208" t="s">
        <v>450</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450</v>
      </c>
      <c r="BM143" s="208" t="s">
        <v>450</v>
      </c>
    </row>
    <row r="144" spans="2:65" s="1" customFormat="1" ht="16.5" customHeight="1">
      <c r="B144" s="35"/>
      <c r="C144" s="259" t="s">
        <v>308</v>
      </c>
      <c r="D144" s="259" t="s">
        <v>398</v>
      </c>
      <c r="E144" s="260" t="s">
        <v>6367</v>
      </c>
      <c r="F144" s="261" t="s">
        <v>6368</v>
      </c>
      <c r="G144" s="262" t="s">
        <v>398</v>
      </c>
      <c r="H144" s="263">
        <v>345</v>
      </c>
      <c r="I144" s="264"/>
      <c r="J144" s="265">
        <f t="shared" si="0"/>
        <v>0</v>
      </c>
      <c r="K144" s="261" t="s">
        <v>6354</v>
      </c>
      <c r="L144" s="266"/>
      <c r="M144" s="267" t="s">
        <v>1</v>
      </c>
      <c r="N144" s="268" t="s">
        <v>46</v>
      </c>
      <c r="O144" s="67"/>
      <c r="P144" s="206">
        <f t="shared" si="1"/>
        <v>0</v>
      </c>
      <c r="Q144" s="206">
        <v>0</v>
      </c>
      <c r="R144" s="206">
        <f t="shared" si="2"/>
        <v>0</v>
      </c>
      <c r="S144" s="206">
        <v>0</v>
      </c>
      <c r="T144" s="207">
        <f t="shared" si="3"/>
        <v>0</v>
      </c>
      <c r="AR144" s="208" t="s">
        <v>561</v>
      </c>
      <c r="AT144" s="208" t="s">
        <v>398</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450</v>
      </c>
      <c r="BM144" s="208" t="s">
        <v>463</v>
      </c>
    </row>
    <row r="145" spans="2:65" s="1" customFormat="1" ht="16.5" customHeight="1">
      <c r="B145" s="35"/>
      <c r="C145" s="259" t="s">
        <v>313</v>
      </c>
      <c r="D145" s="259" t="s">
        <v>398</v>
      </c>
      <c r="E145" s="260" t="s">
        <v>6369</v>
      </c>
      <c r="F145" s="261" t="s">
        <v>6370</v>
      </c>
      <c r="G145" s="262" t="s">
        <v>398</v>
      </c>
      <c r="H145" s="263">
        <v>205</v>
      </c>
      <c r="I145" s="264"/>
      <c r="J145" s="265">
        <f t="shared" si="0"/>
        <v>0</v>
      </c>
      <c r="K145" s="261" t="s">
        <v>6354</v>
      </c>
      <c r="L145" s="266"/>
      <c r="M145" s="267" t="s">
        <v>1</v>
      </c>
      <c r="N145" s="268" t="s">
        <v>46</v>
      </c>
      <c r="O145" s="67"/>
      <c r="P145" s="206">
        <f t="shared" si="1"/>
        <v>0</v>
      </c>
      <c r="Q145" s="206">
        <v>0</v>
      </c>
      <c r="R145" s="206">
        <f t="shared" si="2"/>
        <v>0</v>
      </c>
      <c r="S145" s="206">
        <v>0</v>
      </c>
      <c r="T145" s="207">
        <f t="shared" si="3"/>
        <v>0</v>
      </c>
      <c r="AR145" s="208" t="s">
        <v>561</v>
      </c>
      <c r="AT145" s="208" t="s">
        <v>398</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450</v>
      </c>
      <c r="BM145" s="208" t="s">
        <v>473</v>
      </c>
    </row>
    <row r="146" spans="2:65" s="1" customFormat="1" ht="16.5" customHeight="1">
      <c r="B146" s="35"/>
      <c r="C146" s="259" t="s">
        <v>320</v>
      </c>
      <c r="D146" s="259" t="s">
        <v>398</v>
      </c>
      <c r="E146" s="260" t="s">
        <v>6371</v>
      </c>
      <c r="F146" s="261" t="s">
        <v>6372</v>
      </c>
      <c r="G146" s="262" t="s">
        <v>398</v>
      </c>
      <c r="H146" s="263">
        <v>10</v>
      </c>
      <c r="I146" s="264"/>
      <c r="J146" s="265">
        <f t="shared" si="0"/>
        <v>0</v>
      </c>
      <c r="K146" s="261" t="s">
        <v>6354</v>
      </c>
      <c r="L146" s="266"/>
      <c r="M146" s="267" t="s">
        <v>1</v>
      </c>
      <c r="N146" s="268" t="s">
        <v>46</v>
      </c>
      <c r="O146" s="67"/>
      <c r="P146" s="206">
        <f t="shared" si="1"/>
        <v>0</v>
      </c>
      <c r="Q146" s="206">
        <v>0</v>
      </c>
      <c r="R146" s="206">
        <f t="shared" si="2"/>
        <v>0</v>
      </c>
      <c r="S146" s="206">
        <v>0</v>
      </c>
      <c r="T146" s="207">
        <f t="shared" si="3"/>
        <v>0</v>
      </c>
      <c r="AR146" s="208" t="s">
        <v>561</v>
      </c>
      <c r="AT146" s="208" t="s">
        <v>398</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450</v>
      </c>
      <c r="BM146" s="208" t="s">
        <v>488</v>
      </c>
    </row>
    <row r="147" spans="2:65" s="1" customFormat="1" ht="16.5" customHeight="1">
      <c r="B147" s="35"/>
      <c r="C147" s="259" t="s">
        <v>428</v>
      </c>
      <c r="D147" s="259" t="s">
        <v>398</v>
      </c>
      <c r="E147" s="260" t="s">
        <v>6373</v>
      </c>
      <c r="F147" s="261" t="s">
        <v>6374</v>
      </c>
      <c r="G147" s="262" t="s">
        <v>398</v>
      </c>
      <c r="H147" s="263">
        <v>10</v>
      </c>
      <c r="I147" s="264"/>
      <c r="J147" s="265">
        <f t="shared" si="0"/>
        <v>0</v>
      </c>
      <c r="K147" s="261" t="s">
        <v>6354</v>
      </c>
      <c r="L147" s="266"/>
      <c r="M147" s="267" t="s">
        <v>1</v>
      </c>
      <c r="N147" s="268" t="s">
        <v>46</v>
      </c>
      <c r="O147" s="67"/>
      <c r="P147" s="206">
        <f t="shared" si="1"/>
        <v>0</v>
      </c>
      <c r="Q147" s="206">
        <v>0</v>
      </c>
      <c r="R147" s="206">
        <f t="shared" si="2"/>
        <v>0</v>
      </c>
      <c r="S147" s="206">
        <v>0</v>
      </c>
      <c r="T147" s="207">
        <f t="shared" si="3"/>
        <v>0</v>
      </c>
      <c r="AR147" s="208" t="s">
        <v>561</v>
      </c>
      <c r="AT147" s="208" t="s">
        <v>398</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450</v>
      </c>
      <c r="BM147" s="208" t="s">
        <v>504</v>
      </c>
    </row>
    <row r="148" spans="2:65" s="1" customFormat="1" ht="16.5" customHeight="1">
      <c r="B148" s="35"/>
      <c r="C148" s="259" t="s">
        <v>433</v>
      </c>
      <c r="D148" s="259" t="s">
        <v>398</v>
      </c>
      <c r="E148" s="260" t="s">
        <v>6375</v>
      </c>
      <c r="F148" s="261" t="s">
        <v>6376</v>
      </c>
      <c r="G148" s="262" t="s">
        <v>398</v>
      </c>
      <c r="H148" s="263">
        <v>65</v>
      </c>
      <c r="I148" s="264"/>
      <c r="J148" s="265">
        <f t="shared" si="0"/>
        <v>0</v>
      </c>
      <c r="K148" s="261" t="s">
        <v>6354</v>
      </c>
      <c r="L148" s="266"/>
      <c r="M148" s="267" t="s">
        <v>1</v>
      </c>
      <c r="N148" s="268" t="s">
        <v>46</v>
      </c>
      <c r="O148" s="67"/>
      <c r="P148" s="206">
        <f t="shared" si="1"/>
        <v>0</v>
      </c>
      <c r="Q148" s="206">
        <v>0</v>
      </c>
      <c r="R148" s="206">
        <f t="shared" si="2"/>
        <v>0</v>
      </c>
      <c r="S148" s="206">
        <v>0</v>
      </c>
      <c r="T148" s="207">
        <f t="shared" si="3"/>
        <v>0</v>
      </c>
      <c r="AR148" s="208" t="s">
        <v>561</v>
      </c>
      <c r="AT148" s="208" t="s">
        <v>398</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450</v>
      </c>
      <c r="BM148" s="208" t="s">
        <v>513</v>
      </c>
    </row>
    <row r="149" spans="2:65" s="1" customFormat="1" ht="16.5" customHeight="1">
      <c r="B149" s="35"/>
      <c r="C149" s="197" t="s">
        <v>438</v>
      </c>
      <c r="D149" s="197" t="s">
        <v>264</v>
      </c>
      <c r="E149" s="198" t="s">
        <v>6377</v>
      </c>
      <c r="F149" s="199" t="s">
        <v>6378</v>
      </c>
      <c r="G149" s="200" t="s">
        <v>394</v>
      </c>
      <c r="H149" s="201">
        <v>770</v>
      </c>
      <c r="I149" s="202"/>
      <c r="J149" s="203">
        <f t="shared" si="0"/>
        <v>0</v>
      </c>
      <c r="K149" s="199" t="s">
        <v>268</v>
      </c>
      <c r="L149" s="39"/>
      <c r="M149" s="204" t="s">
        <v>1</v>
      </c>
      <c r="N149" s="205" t="s">
        <v>46</v>
      </c>
      <c r="O149" s="67"/>
      <c r="P149" s="206">
        <f t="shared" si="1"/>
        <v>0</v>
      </c>
      <c r="Q149" s="206">
        <v>0</v>
      </c>
      <c r="R149" s="206">
        <f t="shared" si="2"/>
        <v>0</v>
      </c>
      <c r="S149" s="206">
        <v>0</v>
      </c>
      <c r="T149" s="207">
        <f t="shared" si="3"/>
        <v>0</v>
      </c>
      <c r="AR149" s="208" t="s">
        <v>450</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450</v>
      </c>
      <c r="BM149" s="208" t="s">
        <v>527</v>
      </c>
    </row>
    <row r="150" spans="2:65" s="1" customFormat="1" ht="16.5" customHeight="1">
      <c r="B150" s="35"/>
      <c r="C150" s="259" t="s">
        <v>8</v>
      </c>
      <c r="D150" s="259" t="s">
        <v>398</v>
      </c>
      <c r="E150" s="260" t="s">
        <v>6379</v>
      </c>
      <c r="F150" s="261" t="s">
        <v>6380</v>
      </c>
      <c r="G150" s="262" t="s">
        <v>398</v>
      </c>
      <c r="H150" s="263">
        <v>290</v>
      </c>
      <c r="I150" s="264"/>
      <c r="J150" s="265">
        <f t="shared" si="0"/>
        <v>0</v>
      </c>
      <c r="K150" s="261" t="s">
        <v>6354</v>
      </c>
      <c r="L150" s="266"/>
      <c r="M150" s="267" t="s">
        <v>1</v>
      </c>
      <c r="N150" s="268" t="s">
        <v>46</v>
      </c>
      <c r="O150" s="67"/>
      <c r="P150" s="206">
        <f t="shared" si="1"/>
        <v>0</v>
      </c>
      <c r="Q150" s="206">
        <v>0</v>
      </c>
      <c r="R150" s="206">
        <f t="shared" si="2"/>
        <v>0</v>
      </c>
      <c r="S150" s="206">
        <v>0</v>
      </c>
      <c r="T150" s="207">
        <f t="shared" si="3"/>
        <v>0</v>
      </c>
      <c r="AR150" s="208" t="s">
        <v>561</v>
      </c>
      <c r="AT150" s="208" t="s">
        <v>398</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450</v>
      </c>
      <c r="BM150" s="208" t="s">
        <v>545</v>
      </c>
    </row>
    <row r="151" spans="2:65" s="1" customFormat="1" ht="16.5" customHeight="1">
      <c r="B151" s="35"/>
      <c r="C151" s="259" t="s">
        <v>450</v>
      </c>
      <c r="D151" s="259" t="s">
        <v>398</v>
      </c>
      <c r="E151" s="260" t="s">
        <v>6381</v>
      </c>
      <c r="F151" s="261" t="s">
        <v>6382</v>
      </c>
      <c r="G151" s="262" t="s">
        <v>398</v>
      </c>
      <c r="H151" s="263">
        <v>170</v>
      </c>
      <c r="I151" s="264"/>
      <c r="J151" s="265">
        <f t="shared" si="0"/>
        <v>0</v>
      </c>
      <c r="K151" s="261" t="s">
        <v>6354</v>
      </c>
      <c r="L151" s="266"/>
      <c r="M151" s="267" t="s">
        <v>1</v>
      </c>
      <c r="N151" s="268" t="s">
        <v>46</v>
      </c>
      <c r="O151" s="67"/>
      <c r="P151" s="206">
        <f t="shared" si="1"/>
        <v>0</v>
      </c>
      <c r="Q151" s="206">
        <v>0</v>
      </c>
      <c r="R151" s="206">
        <f t="shared" si="2"/>
        <v>0</v>
      </c>
      <c r="S151" s="206">
        <v>0</v>
      </c>
      <c r="T151" s="207">
        <f t="shared" si="3"/>
        <v>0</v>
      </c>
      <c r="AR151" s="208" t="s">
        <v>561</v>
      </c>
      <c r="AT151" s="208" t="s">
        <v>398</v>
      </c>
      <c r="AU151" s="208" t="s">
        <v>88</v>
      </c>
      <c r="AY151" s="17" t="s">
        <v>261</v>
      </c>
      <c r="BE151" s="209">
        <f t="shared" si="4"/>
        <v>0</v>
      </c>
      <c r="BF151" s="209">
        <f t="shared" si="5"/>
        <v>0</v>
      </c>
      <c r="BG151" s="209">
        <f t="shared" si="6"/>
        <v>0</v>
      </c>
      <c r="BH151" s="209">
        <f t="shared" si="7"/>
        <v>0</v>
      </c>
      <c r="BI151" s="209">
        <f t="shared" si="8"/>
        <v>0</v>
      </c>
      <c r="BJ151" s="17" t="s">
        <v>88</v>
      </c>
      <c r="BK151" s="209">
        <f t="shared" si="9"/>
        <v>0</v>
      </c>
      <c r="BL151" s="17" t="s">
        <v>450</v>
      </c>
      <c r="BM151" s="208" t="s">
        <v>561</v>
      </c>
    </row>
    <row r="152" spans="2:65" s="1" customFormat="1" ht="16.5" customHeight="1">
      <c r="B152" s="35"/>
      <c r="C152" s="259" t="s">
        <v>458</v>
      </c>
      <c r="D152" s="259" t="s">
        <v>398</v>
      </c>
      <c r="E152" s="260" t="s">
        <v>6383</v>
      </c>
      <c r="F152" s="261" t="s">
        <v>6384</v>
      </c>
      <c r="G152" s="262" t="s">
        <v>398</v>
      </c>
      <c r="H152" s="263">
        <v>135</v>
      </c>
      <c r="I152" s="264"/>
      <c r="J152" s="265">
        <f t="shared" si="0"/>
        <v>0</v>
      </c>
      <c r="K152" s="261" t="s">
        <v>6354</v>
      </c>
      <c r="L152" s="266"/>
      <c r="M152" s="267" t="s">
        <v>1</v>
      </c>
      <c r="N152" s="268" t="s">
        <v>46</v>
      </c>
      <c r="O152" s="67"/>
      <c r="P152" s="206">
        <f t="shared" si="1"/>
        <v>0</v>
      </c>
      <c r="Q152" s="206">
        <v>0</v>
      </c>
      <c r="R152" s="206">
        <f t="shared" si="2"/>
        <v>0</v>
      </c>
      <c r="S152" s="206">
        <v>0</v>
      </c>
      <c r="T152" s="207">
        <f t="shared" si="3"/>
        <v>0</v>
      </c>
      <c r="AR152" s="208" t="s">
        <v>561</v>
      </c>
      <c r="AT152" s="208" t="s">
        <v>398</v>
      </c>
      <c r="AU152" s="208" t="s">
        <v>88</v>
      </c>
      <c r="AY152" s="17" t="s">
        <v>261</v>
      </c>
      <c r="BE152" s="209">
        <f t="shared" si="4"/>
        <v>0</v>
      </c>
      <c r="BF152" s="209">
        <f t="shared" si="5"/>
        <v>0</v>
      </c>
      <c r="BG152" s="209">
        <f t="shared" si="6"/>
        <v>0</v>
      </c>
      <c r="BH152" s="209">
        <f t="shared" si="7"/>
        <v>0</v>
      </c>
      <c r="BI152" s="209">
        <f t="shared" si="8"/>
        <v>0</v>
      </c>
      <c r="BJ152" s="17" t="s">
        <v>88</v>
      </c>
      <c r="BK152" s="209">
        <f t="shared" si="9"/>
        <v>0</v>
      </c>
      <c r="BL152" s="17" t="s">
        <v>450</v>
      </c>
      <c r="BM152" s="208" t="s">
        <v>574</v>
      </c>
    </row>
    <row r="153" spans="2:65" s="1" customFormat="1" ht="16.5" customHeight="1">
      <c r="B153" s="35"/>
      <c r="C153" s="259" t="s">
        <v>463</v>
      </c>
      <c r="D153" s="259" t="s">
        <v>398</v>
      </c>
      <c r="E153" s="260" t="s">
        <v>6385</v>
      </c>
      <c r="F153" s="261" t="s">
        <v>6386</v>
      </c>
      <c r="G153" s="262" t="s">
        <v>398</v>
      </c>
      <c r="H153" s="263">
        <v>150</v>
      </c>
      <c r="I153" s="264"/>
      <c r="J153" s="265">
        <f t="shared" si="0"/>
        <v>0</v>
      </c>
      <c r="K153" s="261" t="s">
        <v>6354</v>
      </c>
      <c r="L153" s="266"/>
      <c r="M153" s="267" t="s">
        <v>1</v>
      </c>
      <c r="N153" s="268" t="s">
        <v>46</v>
      </c>
      <c r="O153" s="67"/>
      <c r="P153" s="206">
        <f t="shared" si="1"/>
        <v>0</v>
      </c>
      <c r="Q153" s="206">
        <v>0</v>
      </c>
      <c r="R153" s="206">
        <f t="shared" si="2"/>
        <v>0</v>
      </c>
      <c r="S153" s="206">
        <v>0</v>
      </c>
      <c r="T153" s="207">
        <f t="shared" si="3"/>
        <v>0</v>
      </c>
      <c r="AR153" s="208" t="s">
        <v>561</v>
      </c>
      <c r="AT153" s="208" t="s">
        <v>398</v>
      </c>
      <c r="AU153" s="208" t="s">
        <v>88</v>
      </c>
      <c r="AY153" s="17" t="s">
        <v>261</v>
      </c>
      <c r="BE153" s="209">
        <f t="shared" si="4"/>
        <v>0</v>
      </c>
      <c r="BF153" s="209">
        <f t="shared" si="5"/>
        <v>0</v>
      </c>
      <c r="BG153" s="209">
        <f t="shared" si="6"/>
        <v>0</v>
      </c>
      <c r="BH153" s="209">
        <f t="shared" si="7"/>
        <v>0</v>
      </c>
      <c r="BI153" s="209">
        <f t="shared" si="8"/>
        <v>0</v>
      </c>
      <c r="BJ153" s="17" t="s">
        <v>88</v>
      </c>
      <c r="BK153" s="209">
        <f t="shared" si="9"/>
        <v>0</v>
      </c>
      <c r="BL153" s="17" t="s">
        <v>450</v>
      </c>
      <c r="BM153" s="208" t="s">
        <v>583</v>
      </c>
    </row>
    <row r="154" spans="2:65" s="1" customFormat="1" ht="16.5" customHeight="1">
      <c r="B154" s="35"/>
      <c r="C154" s="259" t="s">
        <v>468</v>
      </c>
      <c r="D154" s="259" t="s">
        <v>398</v>
      </c>
      <c r="E154" s="260" t="s">
        <v>6387</v>
      </c>
      <c r="F154" s="261" t="s">
        <v>6388</v>
      </c>
      <c r="G154" s="262" t="s">
        <v>398</v>
      </c>
      <c r="H154" s="263">
        <v>25</v>
      </c>
      <c r="I154" s="264"/>
      <c r="J154" s="265">
        <f t="shared" si="0"/>
        <v>0</v>
      </c>
      <c r="K154" s="261" t="s">
        <v>6354</v>
      </c>
      <c r="L154" s="266"/>
      <c r="M154" s="267" t="s">
        <v>1</v>
      </c>
      <c r="N154" s="268" t="s">
        <v>46</v>
      </c>
      <c r="O154" s="67"/>
      <c r="P154" s="206">
        <f t="shared" si="1"/>
        <v>0</v>
      </c>
      <c r="Q154" s="206">
        <v>0</v>
      </c>
      <c r="R154" s="206">
        <f t="shared" si="2"/>
        <v>0</v>
      </c>
      <c r="S154" s="206">
        <v>0</v>
      </c>
      <c r="T154" s="207">
        <f t="shared" si="3"/>
        <v>0</v>
      </c>
      <c r="AR154" s="208" t="s">
        <v>561</v>
      </c>
      <c r="AT154" s="208" t="s">
        <v>398</v>
      </c>
      <c r="AU154" s="208" t="s">
        <v>88</v>
      </c>
      <c r="AY154" s="17" t="s">
        <v>261</v>
      </c>
      <c r="BE154" s="209">
        <f t="shared" si="4"/>
        <v>0</v>
      </c>
      <c r="BF154" s="209">
        <f t="shared" si="5"/>
        <v>0</v>
      </c>
      <c r="BG154" s="209">
        <f t="shared" si="6"/>
        <v>0</v>
      </c>
      <c r="BH154" s="209">
        <f t="shared" si="7"/>
        <v>0</v>
      </c>
      <c r="BI154" s="209">
        <f t="shared" si="8"/>
        <v>0</v>
      </c>
      <c r="BJ154" s="17" t="s">
        <v>88</v>
      </c>
      <c r="BK154" s="209">
        <f t="shared" si="9"/>
        <v>0</v>
      </c>
      <c r="BL154" s="17" t="s">
        <v>450</v>
      </c>
      <c r="BM154" s="208" t="s">
        <v>598</v>
      </c>
    </row>
    <row r="155" spans="2:65" s="1" customFormat="1" ht="16.5" customHeight="1">
      <c r="B155" s="35"/>
      <c r="C155" s="197" t="s">
        <v>473</v>
      </c>
      <c r="D155" s="197" t="s">
        <v>264</v>
      </c>
      <c r="E155" s="198" t="s">
        <v>6389</v>
      </c>
      <c r="F155" s="199" t="s">
        <v>6390</v>
      </c>
      <c r="G155" s="200" t="s">
        <v>405</v>
      </c>
      <c r="H155" s="201">
        <v>60</v>
      </c>
      <c r="I155" s="202"/>
      <c r="J155" s="203">
        <f t="shared" si="0"/>
        <v>0</v>
      </c>
      <c r="K155" s="199" t="s">
        <v>268</v>
      </c>
      <c r="L155" s="39"/>
      <c r="M155" s="204" t="s">
        <v>1</v>
      </c>
      <c r="N155" s="205" t="s">
        <v>46</v>
      </c>
      <c r="O155" s="67"/>
      <c r="P155" s="206">
        <f t="shared" si="1"/>
        <v>0</v>
      </c>
      <c r="Q155" s="206">
        <v>0</v>
      </c>
      <c r="R155" s="206">
        <f t="shared" si="2"/>
        <v>0</v>
      </c>
      <c r="S155" s="206">
        <v>0</v>
      </c>
      <c r="T155" s="207">
        <f t="shared" si="3"/>
        <v>0</v>
      </c>
      <c r="AR155" s="208" t="s">
        <v>450</v>
      </c>
      <c r="AT155" s="208" t="s">
        <v>264</v>
      </c>
      <c r="AU155" s="208" t="s">
        <v>88</v>
      </c>
      <c r="AY155" s="17" t="s">
        <v>261</v>
      </c>
      <c r="BE155" s="209">
        <f t="shared" si="4"/>
        <v>0</v>
      </c>
      <c r="BF155" s="209">
        <f t="shared" si="5"/>
        <v>0</v>
      </c>
      <c r="BG155" s="209">
        <f t="shared" si="6"/>
        <v>0</v>
      </c>
      <c r="BH155" s="209">
        <f t="shared" si="7"/>
        <v>0</v>
      </c>
      <c r="BI155" s="209">
        <f t="shared" si="8"/>
        <v>0</v>
      </c>
      <c r="BJ155" s="17" t="s">
        <v>88</v>
      </c>
      <c r="BK155" s="209">
        <f t="shared" si="9"/>
        <v>0</v>
      </c>
      <c r="BL155" s="17" t="s">
        <v>450</v>
      </c>
      <c r="BM155" s="208" t="s">
        <v>607</v>
      </c>
    </row>
    <row r="156" spans="2:65" s="1" customFormat="1" ht="16.5" customHeight="1">
      <c r="B156" s="35"/>
      <c r="C156" s="259" t="s">
        <v>7</v>
      </c>
      <c r="D156" s="259" t="s">
        <v>398</v>
      </c>
      <c r="E156" s="260" t="s">
        <v>6391</v>
      </c>
      <c r="F156" s="261" t="s">
        <v>6392</v>
      </c>
      <c r="G156" s="262" t="s">
        <v>6393</v>
      </c>
      <c r="H156" s="263">
        <v>60</v>
      </c>
      <c r="I156" s="264"/>
      <c r="J156" s="265">
        <f t="shared" si="0"/>
        <v>0</v>
      </c>
      <c r="K156" s="261" t="s">
        <v>6354</v>
      </c>
      <c r="L156" s="266"/>
      <c r="M156" s="267" t="s">
        <v>1</v>
      </c>
      <c r="N156" s="268" t="s">
        <v>46</v>
      </c>
      <c r="O156" s="67"/>
      <c r="P156" s="206">
        <f t="shared" si="1"/>
        <v>0</v>
      </c>
      <c r="Q156" s="206">
        <v>0</v>
      </c>
      <c r="R156" s="206">
        <f t="shared" si="2"/>
        <v>0</v>
      </c>
      <c r="S156" s="206">
        <v>0</v>
      </c>
      <c r="T156" s="207">
        <f t="shared" si="3"/>
        <v>0</v>
      </c>
      <c r="AR156" s="208" t="s">
        <v>561</v>
      </c>
      <c r="AT156" s="208" t="s">
        <v>398</v>
      </c>
      <c r="AU156" s="208" t="s">
        <v>88</v>
      </c>
      <c r="AY156" s="17" t="s">
        <v>261</v>
      </c>
      <c r="BE156" s="209">
        <f t="shared" si="4"/>
        <v>0</v>
      </c>
      <c r="BF156" s="209">
        <f t="shared" si="5"/>
        <v>0</v>
      </c>
      <c r="BG156" s="209">
        <f t="shared" si="6"/>
        <v>0</v>
      </c>
      <c r="BH156" s="209">
        <f t="shared" si="7"/>
        <v>0</v>
      </c>
      <c r="BI156" s="209">
        <f t="shared" si="8"/>
        <v>0</v>
      </c>
      <c r="BJ156" s="17" t="s">
        <v>88</v>
      </c>
      <c r="BK156" s="209">
        <f t="shared" si="9"/>
        <v>0</v>
      </c>
      <c r="BL156" s="17" t="s">
        <v>450</v>
      </c>
      <c r="BM156" s="208" t="s">
        <v>623</v>
      </c>
    </row>
    <row r="157" spans="2:65" s="1" customFormat="1" ht="16.5" customHeight="1">
      <c r="B157" s="35"/>
      <c r="C157" s="259" t="s">
        <v>488</v>
      </c>
      <c r="D157" s="259" t="s">
        <v>398</v>
      </c>
      <c r="E157" s="260" t="s">
        <v>6394</v>
      </c>
      <c r="F157" s="261" t="s">
        <v>6395</v>
      </c>
      <c r="G157" s="262" t="s">
        <v>6393</v>
      </c>
      <c r="H157" s="263">
        <v>60</v>
      </c>
      <c r="I157" s="264"/>
      <c r="J157" s="265">
        <f t="shared" si="0"/>
        <v>0</v>
      </c>
      <c r="K157" s="261" t="s">
        <v>6354</v>
      </c>
      <c r="L157" s="266"/>
      <c r="M157" s="267" t="s">
        <v>1</v>
      </c>
      <c r="N157" s="268" t="s">
        <v>46</v>
      </c>
      <c r="O157" s="67"/>
      <c r="P157" s="206">
        <f t="shared" si="1"/>
        <v>0</v>
      </c>
      <c r="Q157" s="206">
        <v>0</v>
      </c>
      <c r="R157" s="206">
        <f t="shared" si="2"/>
        <v>0</v>
      </c>
      <c r="S157" s="206">
        <v>0</v>
      </c>
      <c r="T157" s="207">
        <f t="shared" si="3"/>
        <v>0</v>
      </c>
      <c r="AR157" s="208" t="s">
        <v>561</v>
      </c>
      <c r="AT157" s="208" t="s">
        <v>398</v>
      </c>
      <c r="AU157" s="208" t="s">
        <v>88</v>
      </c>
      <c r="AY157" s="17" t="s">
        <v>261</v>
      </c>
      <c r="BE157" s="209">
        <f t="shared" si="4"/>
        <v>0</v>
      </c>
      <c r="BF157" s="209">
        <f t="shared" si="5"/>
        <v>0</v>
      </c>
      <c r="BG157" s="209">
        <f t="shared" si="6"/>
        <v>0</v>
      </c>
      <c r="BH157" s="209">
        <f t="shared" si="7"/>
        <v>0</v>
      </c>
      <c r="BI157" s="209">
        <f t="shared" si="8"/>
        <v>0</v>
      </c>
      <c r="BJ157" s="17" t="s">
        <v>88</v>
      </c>
      <c r="BK157" s="209">
        <f t="shared" si="9"/>
        <v>0</v>
      </c>
      <c r="BL157" s="17" t="s">
        <v>450</v>
      </c>
      <c r="BM157" s="208" t="s">
        <v>631</v>
      </c>
    </row>
    <row r="158" spans="2:65" s="1" customFormat="1" ht="16.5" customHeight="1">
      <c r="B158" s="35"/>
      <c r="C158" s="197" t="s">
        <v>498</v>
      </c>
      <c r="D158" s="197" t="s">
        <v>264</v>
      </c>
      <c r="E158" s="198" t="s">
        <v>6396</v>
      </c>
      <c r="F158" s="199" t="s">
        <v>6397</v>
      </c>
      <c r="G158" s="200" t="s">
        <v>6398</v>
      </c>
      <c r="H158" s="201">
        <v>36</v>
      </c>
      <c r="I158" s="202"/>
      <c r="J158" s="203">
        <f t="shared" si="0"/>
        <v>0</v>
      </c>
      <c r="K158" s="199" t="s">
        <v>268</v>
      </c>
      <c r="L158" s="39"/>
      <c r="M158" s="204" t="s">
        <v>1</v>
      </c>
      <c r="N158" s="205" t="s">
        <v>46</v>
      </c>
      <c r="O158" s="67"/>
      <c r="P158" s="206">
        <f t="shared" si="1"/>
        <v>0</v>
      </c>
      <c r="Q158" s="206">
        <v>0</v>
      </c>
      <c r="R158" s="206">
        <f t="shared" si="2"/>
        <v>0</v>
      </c>
      <c r="S158" s="206">
        <v>0</v>
      </c>
      <c r="T158" s="207">
        <f t="shared" si="3"/>
        <v>0</v>
      </c>
      <c r="AR158" s="208" t="s">
        <v>450</v>
      </c>
      <c r="AT158" s="208" t="s">
        <v>264</v>
      </c>
      <c r="AU158" s="208" t="s">
        <v>88</v>
      </c>
      <c r="AY158" s="17" t="s">
        <v>261</v>
      </c>
      <c r="BE158" s="209">
        <f t="shared" si="4"/>
        <v>0</v>
      </c>
      <c r="BF158" s="209">
        <f t="shared" si="5"/>
        <v>0</v>
      </c>
      <c r="BG158" s="209">
        <f t="shared" si="6"/>
        <v>0</v>
      </c>
      <c r="BH158" s="209">
        <f t="shared" si="7"/>
        <v>0</v>
      </c>
      <c r="BI158" s="209">
        <f t="shared" si="8"/>
        <v>0</v>
      </c>
      <c r="BJ158" s="17" t="s">
        <v>88</v>
      </c>
      <c r="BK158" s="209">
        <f t="shared" si="9"/>
        <v>0</v>
      </c>
      <c r="BL158" s="17" t="s">
        <v>450</v>
      </c>
      <c r="BM158" s="208" t="s">
        <v>641</v>
      </c>
    </row>
    <row r="159" spans="2:65" s="11" customFormat="1" ht="25.9" customHeight="1">
      <c r="B159" s="181"/>
      <c r="C159" s="182"/>
      <c r="D159" s="183" t="s">
        <v>80</v>
      </c>
      <c r="E159" s="184" t="s">
        <v>3974</v>
      </c>
      <c r="F159" s="184" t="s">
        <v>6399</v>
      </c>
      <c r="G159" s="182"/>
      <c r="H159" s="182"/>
      <c r="I159" s="185"/>
      <c r="J159" s="186">
        <f>BK159</f>
        <v>0</v>
      </c>
      <c r="K159" s="182"/>
      <c r="L159" s="187"/>
      <c r="M159" s="188"/>
      <c r="N159" s="189"/>
      <c r="O159" s="189"/>
      <c r="P159" s="190">
        <f>SUM(P160:P163)</f>
        <v>0</v>
      </c>
      <c r="Q159" s="189"/>
      <c r="R159" s="190">
        <f>SUM(R160:R163)</f>
        <v>0</v>
      </c>
      <c r="S159" s="189"/>
      <c r="T159" s="191">
        <f>SUM(T160:T163)</f>
        <v>0</v>
      </c>
      <c r="AR159" s="192" t="s">
        <v>90</v>
      </c>
      <c r="AT159" s="193" t="s">
        <v>80</v>
      </c>
      <c r="AU159" s="193" t="s">
        <v>81</v>
      </c>
      <c r="AY159" s="192" t="s">
        <v>261</v>
      </c>
      <c r="BK159" s="194">
        <f>SUM(BK160:BK163)</f>
        <v>0</v>
      </c>
    </row>
    <row r="160" spans="2:65" s="1" customFormat="1" ht="16.5" customHeight="1">
      <c r="B160" s="35"/>
      <c r="C160" s="197" t="s">
        <v>504</v>
      </c>
      <c r="D160" s="197" t="s">
        <v>264</v>
      </c>
      <c r="E160" s="198" t="s">
        <v>4022</v>
      </c>
      <c r="F160" s="199" t="s">
        <v>6400</v>
      </c>
      <c r="G160" s="200" t="s">
        <v>394</v>
      </c>
      <c r="H160" s="201">
        <v>10</v>
      </c>
      <c r="I160" s="202"/>
      <c r="J160" s="203">
        <f>ROUND(I160*H160,2)</f>
        <v>0</v>
      </c>
      <c r="K160" s="199" t="s">
        <v>268</v>
      </c>
      <c r="L160" s="39"/>
      <c r="M160" s="204" t="s">
        <v>1</v>
      </c>
      <c r="N160" s="205" t="s">
        <v>46</v>
      </c>
      <c r="O160" s="67"/>
      <c r="P160" s="206">
        <f>O160*H160</f>
        <v>0</v>
      </c>
      <c r="Q160" s="206">
        <v>0</v>
      </c>
      <c r="R160" s="206">
        <f>Q160*H160</f>
        <v>0</v>
      </c>
      <c r="S160" s="206">
        <v>0</v>
      </c>
      <c r="T160" s="207">
        <f>S160*H160</f>
        <v>0</v>
      </c>
      <c r="AR160" s="208" t="s">
        <v>450</v>
      </c>
      <c r="AT160" s="208" t="s">
        <v>264</v>
      </c>
      <c r="AU160" s="208" t="s">
        <v>88</v>
      </c>
      <c r="AY160" s="17" t="s">
        <v>261</v>
      </c>
      <c r="BE160" s="209">
        <f>IF(N160="základní",J160,0)</f>
        <v>0</v>
      </c>
      <c r="BF160" s="209">
        <f>IF(N160="snížená",J160,0)</f>
        <v>0</v>
      </c>
      <c r="BG160" s="209">
        <f>IF(N160="zákl. přenesená",J160,0)</f>
        <v>0</v>
      </c>
      <c r="BH160" s="209">
        <f>IF(N160="sníž. přenesená",J160,0)</f>
        <v>0</v>
      </c>
      <c r="BI160" s="209">
        <f>IF(N160="nulová",J160,0)</f>
        <v>0</v>
      </c>
      <c r="BJ160" s="17" t="s">
        <v>88</v>
      </c>
      <c r="BK160" s="209">
        <f>ROUND(I160*H160,2)</f>
        <v>0</v>
      </c>
      <c r="BL160" s="17" t="s">
        <v>450</v>
      </c>
      <c r="BM160" s="208" t="s">
        <v>678</v>
      </c>
    </row>
    <row r="161" spans="2:65" s="1" customFormat="1" ht="16.5" customHeight="1">
      <c r="B161" s="35"/>
      <c r="C161" s="197" t="s">
        <v>509</v>
      </c>
      <c r="D161" s="197" t="s">
        <v>264</v>
      </c>
      <c r="E161" s="198" t="s">
        <v>4274</v>
      </c>
      <c r="F161" s="199" t="s">
        <v>6401</v>
      </c>
      <c r="G161" s="200" t="s">
        <v>394</v>
      </c>
      <c r="H161" s="201">
        <v>10</v>
      </c>
      <c r="I161" s="202"/>
      <c r="J161" s="203">
        <f>ROUND(I161*H161,2)</f>
        <v>0</v>
      </c>
      <c r="K161" s="199" t="s">
        <v>268</v>
      </c>
      <c r="L161" s="39"/>
      <c r="M161" s="204" t="s">
        <v>1</v>
      </c>
      <c r="N161" s="205" t="s">
        <v>46</v>
      </c>
      <c r="O161" s="67"/>
      <c r="P161" s="206">
        <f>O161*H161</f>
        <v>0</v>
      </c>
      <c r="Q161" s="206">
        <v>0</v>
      </c>
      <c r="R161" s="206">
        <f>Q161*H161</f>
        <v>0</v>
      </c>
      <c r="S161" s="206">
        <v>0</v>
      </c>
      <c r="T161" s="207">
        <f>S161*H161</f>
        <v>0</v>
      </c>
      <c r="AR161" s="208" t="s">
        <v>450</v>
      </c>
      <c r="AT161" s="208" t="s">
        <v>264</v>
      </c>
      <c r="AU161" s="208" t="s">
        <v>88</v>
      </c>
      <c r="AY161" s="17" t="s">
        <v>261</v>
      </c>
      <c r="BE161" s="209">
        <f>IF(N161="základní",J161,0)</f>
        <v>0</v>
      </c>
      <c r="BF161" s="209">
        <f>IF(N161="snížená",J161,0)</f>
        <v>0</v>
      </c>
      <c r="BG161" s="209">
        <f>IF(N161="zákl. přenesená",J161,0)</f>
        <v>0</v>
      </c>
      <c r="BH161" s="209">
        <f>IF(N161="sníž. přenesená",J161,0)</f>
        <v>0</v>
      </c>
      <c r="BI161" s="209">
        <f>IF(N161="nulová",J161,0)</f>
        <v>0</v>
      </c>
      <c r="BJ161" s="17" t="s">
        <v>88</v>
      </c>
      <c r="BK161" s="209">
        <f>ROUND(I161*H161,2)</f>
        <v>0</v>
      </c>
      <c r="BL161" s="17" t="s">
        <v>450</v>
      </c>
      <c r="BM161" s="208" t="s">
        <v>686</v>
      </c>
    </row>
    <row r="162" spans="2:65" s="1" customFormat="1" ht="16.5" customHeight="1">
      <c r="B162" s="35"/>
      <c r="C162" s="197" t="s">
        <v>513</v>
      </c>
      <c r="D162" s="197" t="s">
        <v>264</v>
      </c>
      <c r="E162" s="198" t="s">
        <v>4281</v>
      </c>
      <c r="F162" s="199" t="s">
        <v>6402</v>
      </c>
      <c r="G162" s="200" t="s">
        <v>394</v>
      </c>
      <c r="H162" s="201">
        <v>10</v>
      </c>
      <c r="I162" s="202"/>
      <c r="J162" s="203">
        <f>ROUND(I162*H162,2)</f>
        <v>0</v>
      </c>
      <c r="K162" s="199" t="s">
        <v>268</v>
      </c>
      <c r="L162" s="39"/>
      <c r="M162" s="204" t="s">
        <v>1</v>
      </c>
      <c r="N162" s="205" t="s">
        <v>46</v>
      </c>
      <c r="O162" s="67"/>
      <c r="P162" s="206">
        <f>O162*H162</f>
        <v>0</v>
      </c>
      <c r="Q162" s="206">
        <v>0</v>
      </c>
      <c r="R162" s="206">
        <f>Q162*H162</f>
        <v>0</v>
      </c>
      <c r="S162" s="206">
        <v>0</v>
      </c>
      <c r="T162" s="207">
        <f>S162*H162</f>
        <v>0</v>
      </c>
      <c r="AR162" s="208" t="s">
        <v>450</v>
      </c>
      <c r="AT162" s="208" t="s">
        <v>264</v>
      </c>
      <c r="AU162" s="208" t="s">
        <v>88</v>
      </c>
      <c r="AY162" s="17" t="s">
        <v>261</v>
      </c>
      <c r="BE162" s="209">
        <f>IF(N162="základní",J162,0)</f>
        <v>0</v>
      </c>
      <c r="BF162" s="209">
        <f>IF(N162="snížená",J162,0)</f>
        <v>0</v>
      </c>
      <c r="BG162" s="209">
        <f>IF(N162="zákl. přenesená",J162,0)</f>
        <v>0</v>
      </c>
      <c r="BH162" s="209">
        <f>IF(N162="sníž. přenesená",J162,0)</f>
        <v>0</v>
      </c>
      <c r="BI162" s="209">
        <f>IF(N162="nulová",J162,0)</f>
        <v>0</v>
      </c>
      <c r="BJ162" s="17" t="s">
        <v>88</v>
      </c>
      <c r="BK162" s="209">
        <f>ROUND(I162*H162,2)</f>
        <v>0</v>
      </c>
      <c r="BL162" s="17" t="s">
        <v>450</v>
      </c>
      <c r="BM162" s="208" t="s">
        <v>695</v>
      </c>
    </row>
    <row r="163" spans="2:65" s="1" customFormat="1" ht="16.5" customHeight="1">
      <c r="B163" s="35"/>
      <c r="C163" s="197" t="s">
        <v>521</v>
      </c>
      <c r="D163" s="197" t="s">
        <v>264</v>
      </c>
      <c r="E163" s="198" t="s">
        <v>6403</v>
      </c>
      <c r="F163" s="199" t="s">
        <v>6404</v>
      </c>
      <c r="G163" s="200" t="s">
        <v>401</v>
      </c>
      <c r="H163" s="201">
        <v>3.9E-2</v>
      </c>
      <c r="I163" s="202"/>
      <c r="J163" s="203">
        <f>ROUND(I163*H163,2)</f>
        <v>0</v>
      </c>
      <c r="K163" s="199" t="s">
        <v>268</v>
      </c>
      <c r="L163" s="39"/>
      <c r="M163" s="204" t="s">
        <v>1</v>
      </c>
      <c r="N163" s="205" t="s">
        <v>46</v>
      </c>
      <c r="O163" s="67"/>
      <c r="P163" s="206">
        <f>O163*H163</f>
        <v>0</v>
      </c>
      <c r="Q163" s="206">
        <v>0</v>
      </c>
      <c r="R163" s="206">
        <f>Q163*H163</f>
        <v>0</v>
      </c>
      <c r="S163" s="206">
        <v>0</v>
      </c>
      <c r="T163" s="207">
        <f>S163*H163</f>
        <v>0</v>
      </c>
      <c r="AR163" s="208" t="s">
        <v>450</v>
      </c>
      <c r="AT163" s="208" t="s">
        <v>264</v>
      </c>
      <c r="AU163" s="208" t="s">
        <v>88</v>
      </c>
      <c r="AY163" s="17" t="s">
        <v>261</v>
      </c>
      <c r="BE163" s="209">
        <f>IF(N163="základní",J163,0)</f>
        <v>0</v>
      </c>
      <c r="BF163" s="209">
        <f>IF(N163="snížená",J163,0)</f>
        <v>0</v>
      </c>
      <c r="BG163" s="209">
        <f>IF(N163="zákl. přenesená",J163,0)</f>
        <v>0</v>
      </c>
      <c r="BH163" s="209">
        <f>IF(N163="sníž. přenesená",J163,0)</f>
        <v>0</v>
      </c>
      <c r="BI163" s="209">
        <f>IF(N163="nulová",J163,0)</f>
        <v>0</v>
      </c>
      <c r="BJ163" s="17" t="s">
        <v>88</v>
      </c>
      <c r="BK163" s="209">
        <f>ROUND(I163*H163,2)</f>
        <v>0</v>
      </c>
      <c r="BL163" s="17" t="s">
        <v>450</v>
      </c>
      <c r="BM163" s="208" t="s">
        <v>704</v>
      </c>
    </row>
    <row r="164" spans="2:65" s="11" customFormat="1" ht="25.9" customHeight="1">
      <c r="B164" s="181"/>
      <c r="C164" s="182"/>
      <c r="D164" s="183" t="s">
        <v>80</v>
      </c>
      <c r="E164" s="184" t="s">
        <v>6405</v>
      </c>
      <c r="F164" s="184" t="s">
        <v>6406</v>
      </c>
      <c r="G164" s="182"/>
      <c r="H164" s="182"/>
      <c r="I164" s="185"/>
      <c r="J164" s="186">
        <f>BK164</f>
        <v>0</v>
      </c>
      <c r="K164" s="182"/>
      <c r="L164" s="187"/>
      <c r="M164" s="188"/>
      <c r="N164" s="189"/>
      <c r="O164" s="189"/>
      <c r="P164" s="190">
        <f>SUM(P165:P178)</f>
        <v>0</v>
      </c>
      <c r="Q164" s="189"/>
      <c r="R164" s="190">
        <f>SUM(R165:R178)</f>
        <v>0</v>
      </c>
      <c r="S164" s="189"/>
      <c r="T164" s="191">
        <f>SUM(T165:T178)</f>
        <v>0</v>
      </c>
      <c r="AR164" s="192" t="s">
        <v>90</v>
      </c>
      <c r="AT164" s="193" t="s">
        <v>80</v>
      </c>
      <c r="AU164" s="193" t="s">
        <v>81</v>
      </c>
      <c r="AY164" s="192" t="s">
        <v>261</v>
      </c>
      <c r="BK164" s="194">
        <f>SUM(BK165:BK178)</f>
        <v>0</v>
      </c>
    </row>
    <row r="165" spans="2:65" s="1" customFormat="1" ht="16.5" customHeight="1">
      <c r="B165" s="35"/>
      <c r="C165" s="197" t="s">
        <v>527</v>
      </c>
      <c r="D165" s="197" t="s">
        <v>264</v>
      </c>
      <c r="E165" s="198" t="s">
        <v>6407</v>
      </c>
      <c r="F165" s="199" t="s">
        <v>6408</v>
      </c>
      <c r="G165" s="200" t="s">
        <v>2214</v>
      </c>
      <c r="H165" s="201">
        <v>3</v>
      </c>
      <c r="I165" s="202"/>
      <c r="J165" s="203">
        <f t="shared" ref="J165:J178" si="10">ROUND(I165*H165,2)</f>
        <v>0</v>
      </c>
      <c r="K165" s="199" t="s">
        <v>268</v>
      </c>
      <c r="L165" s="39"/>
      <c r="M165" s="204" t="s">
        <v>1</v>
      </c>
      <c r="N165" s="205" t="s">
        <v>46</v>
      </c>
      <c r="O165" s="67"/>
      <c r="P165" s="206">
        <f t="shared" ref="P165:P178" si="11">O165*H165</f>
        <v>0</v>
      </c>
      <c r="Q165" s="206">
        <v>0</v>
      </c>
      <c r="R165" s="206">
        <f t="shared" ref="R165:R178" si="12">Q165*H165</f>
        <v>0</v>
      </c>
      <c r="S165" s="206">
        <v>0</v>
      </c>
      <c r="T165" s="207">
        <f t="shared" ref="T165:T178" si="13">S165*H165</f>
        <v>0</v>
      </c>
      <c r="AR165" s="208" t="s">
        <v>450</v>
      </c>
      <c r="AT165" s="208" t="s">
        <v>264</v>
      </c>
      <c r="AU165" s="208" t="s">
        <v>88</v>
      </c>
      <c r="AY165" s="17" t="s">
        <v>261</v>
      </c>
      <c r="BE165" s="209">
        <f t="shared" ref="BE165:BE178" si="14">IF(N165="základní",J165,0)</f>
        <v>0</v>
      </c>
      <c r="BF165" s="209">
        <f t="shared" ref="BF165:BF178" si="15">IF(N165="snížená",J165,0)</f>
        <v>0</v>
      </c>
      <c r="BG165" s="209">
        <f t="shared" ref="BG165:BG178" si="16">IF(N165="zákl. přenesená",J165,0)</f>
        <v>0</v>
      </c>
      <c r="BH165" s="209">
        <f t="shared" ref="BH165:BH178" si="17">IF(N165="sníž. přenesená",J165,0)</f>
        <v>0</v>
      </c>
      <c r="BI165" s="209">
        <f t="shared" ref="BI165:BI178" si="18">IF(N165="nulová",J165,0)</f>
        <v>0</v>
      </c>
      <c r="BJ165" s="17" t="s">
        <v>88</v>
      </c>
      <c r="BK165" s="209">
        <f t="shared" ref="BK165:BK178" si="19">ROUND(I165*H165,2)</f>
        <v>0</v>
      </c>
      <c r="BL165" s="17" t="s">
        <v>450</v>
      </c>
      <c r="BM165" s="208" t="s">
        <v>724</v>
      </c>
    </row>
    <row r="166" spans="2:65" s="1" customFormat="1" ht="16.5" customHeight="1">
      <c r="B166" s="35"/>
      <c r="C166" s="259" t="s">
        <v>536</v>
      </c>
      <c r="D166" s="259" t="s">
        <v>398</v>
      </c>
      <c r="E166" s="260" t="s">
        <v>6409</v>
      </c>
      <c r="F166" s="261" t="s">
        <v>6410</v>
      </c>
      <c r="G166" s="262" t="s">
        <v>6411</v>
      </c>
      <c r="H166" s="263">
        <v>3</v>
      </c>
      <c r="I166" s="264"/>
      <c r="J166" s="265">
        <f t="shared" si="10"/>
        <v>0</v>
      </c>
      <c r="K166" s="261" t="s">
        <v>6354</v>
      </c>
      <c r="L166" s="266"/>
      <c r="M166" s="267" t="s">
        <v>1</v>
      </c>
      <c r="N166" s="268" t="s">
        <v>46</v>
      </c>
      <c r="O166" s="67"/>
      <c r="P166" s="206">
        <f t="shared" si="11"/>
        <v>0</v>
      </c>
      <c r="Q166" s="206">
        <v>0</v>
      </c>
      <c r="R166" s="206">
        <f t="shared" si="12"/>
        <v>0</v>
      </c>
      <c r="S166" s="206">
        <v>0</v>
      </c>
      <c r="T166" s="207">
        <f t="shared" si="13"/>
        <v>0</v>
      </c>
      <c r="AR166" s="208" t="s">
        <v>561</v>
      </c>
      <c r="AT166" s="208" t="s">
        <v>398</v>
      </c>
      <c r="AU166" s="208" t="s">
        <v>88</v>
      </c>
      <c r="AY166" s="17" t="s">
        <v>261</v>
      </c>
      <c r="BE166" s="209">
        <f t="shared" si="14"/>
        <v>0</v>
      </c>
      <c r="BF166" s="209">
        <f t="shared" si="15"/>
        <v>0</v>
      </c>
      <c r="BG166" s="209">
        <f t="shared" si="16"/>
        <v>0</v>
      </c>
      <c r="BH166" s="209">
        <f t="shared" si="17"/>
        <v>0</v>
      </c>
      <c r="BI166" s="209">
        <f t="shared" si="18"/>
        <v>0</v>
      </c>
      <c r="BJ166" s="17" t="s">
        <v>88</v>
      </c>
      <c r="BK166" s="209">
        <f t="shared" si="19"/>
        <v>0</v>
      </c>
      <c r="BL166" s="17" t="s">
        <v>450</v>
      </c>
      <c r="BM166" s="208" t="s">
        <v>735</v>
      </c>
    </row>
    <row r="167" spans="2:65" s="1" customFormat="1" ht="16.5" customHeight="1">
      <c r="B167" s="35"/>
      <c r="C167" s="259" t="s">
        <v>545</v>
      </c>
      <c r="D167" s="259" t="s">
        <v>398</v>
      </c>
      <c r="E167" s="260" t="s">
        <v>6412</v>
      </c>
      <c r="F167" s="261" t="s">
        <v>6413</v>
      </c>
      <c r="G167" s="262" t="s">
        <v>6398</v>
      </c>
      <c r="H167" s="263">
        <v>3</v>
      </c>
      <c r="I167" s="264"/>
      <c r="J167" s="265">
        <f t="shared" si="10"/>
        <v>0</v>
      </c>
      <c r="K167" s="261" t="s">
        <v>6354</v>
      </c>
      <c r="L167" s="266"/>
      <c r="M167" s="267" t="s">
        <v>1</v>
      </c>
      <c r="N167" s="268" t="s">
        <v>46</v>
      </c>
      <c r="O167" s="67"/>
      <c r="P167" s="206">
        <f t="shared" si="11"/>
        <v>0</v>
      </c>
      <c r="Q167" s="206">
        <v>0</v>
      </c>
      <c r="R167" s="206">
        <f t="shared" si="12"/>
        <v>0</v>
      </c>
      <c r="S167" s="206">
        <v>0</v>
      </c>
      <c r="T167" s="207">
        <f t="shared" si="13"/>
        <v>0</v>
      </c>
      <c r="AR167" s="208" t="s">
        <v>561</v>
      </c>
      <c r="AT167" s="208" t="s">
        <v>398</v>
      </c>
      <c r="AU167" s="208" t="s">
        <v>88</v>
      </c>
      <c r="AY167" s="17" t="s">
        <v>261</v>
      </c>
      <c r="BE167" s="209">
        <f t="shared" si="14"/>
        <v>0</v>
      </c>
      <c r="BF167" s="209">
        <f t="shared" si="15"/>
        <v>0</v>
      </c>
      <c r="BG167" s="209">
        <f t="shared" si="16"/>
        <v>0</v>
      </c>
      <c r="BH167" s="209">
        <f t="shared" si="17"/>
        <v>0</v>
      </c>
      <c r="BI167" s="209">
        <f t="shared" si="18"/>
        <v>0</v>
      </c>
      <c r="BJ167" s="17" t="s">
        <v>88</v>
      </c>
      <c r="BK167" s="209">
        <f t="shared" si="19"/>
        <v>0</v>
      </c>
      <c r="BL167" s="17" t="s">
        <v>450</v>
      </c>
      <c r="BM167" s="208" t="s">
        <v>744</v>
      </c>
    </row>
    <row r="168" spans="2:65" s="1" customFormat="1" ht="16.5" customHeight="1">
      <c r="B168" s="35"/>
      <c r="C168" s="259" t="s">
        <v>554</v>
      </c>
      <c r="D168" s="259" t="s">
        <v>398</v>
      </c>
      <c r="E168" s="260" t="s">
        <v>6414</v>
      </c>
      <c r="F168" s="261" t="s">
        <v>6415</v>
      </c>
      <c r="G168" s="262" t="s">
        <v>6411</v>
      </c>
      <c r="H168" s="263">
        <v>1</v>
      </c>
      <c r="I168" s="264"/>
      <c r="J168" s="265">
        <f t="shared" si="10"/>
        <v>0</v>
      </c>
      <c r="K168" s="261" t="s">
        <v>6354</v>
      </c>
      <c r="L168" s="266"/>
      <c r="M168" s="267" t="s">
        <v>1</v>
      </c>
      <c r="N168" s="268" t="s">
        <v>46</v>
      </c>
      <c r="O168" s="67"/>
      <c r="P168" s="206">
        <f t="shared" si="11"/>
        <v>0</v>
      </c>
      <c r="Q168" s="206">
        <v>0</v>
      </c>
      <c r="R168" s="206">
        <f t="shared" si="12"/>
        <v>0</v>
      </c>
      <c r="S168" s="206">
        <v>0</v>
      </c>
      <c r="T168" s="207">
        <f t="shared" si="13"/>
        <v>0</v>
      </c>
      <c r="AR168" s="208" t="s">
        <v>561</v>
      </c>
      <c r="AT168" s="208" t="s">
        <v>398</v>
      </c>
      <c r="AU168" s="208" t="s">
        <v>88</v>
      </c>
      <c r="AY168" s="17" t="s">
        <v>261</v>
      </c>
      <c r="BE168" s="209">
        <f t="shared" si="14"/>
        <v>0</v>
      </c>
      <c r="BF168" s="209">
        <f t="shared" si="15"/>
        <v>0</v>
      </c>
      <c r="BG168" s="209">
        <f t="shared" si="16"/>
        <v>0</v>
      </c>
      <c r="BH168" s="209">
        <f t="shared" si="17"/>
        <v>0</v>
      </c>
      <c r="BI168" s="209">
        <f t="shared" si="18"/>
        <v>0</v>
      </c>
      <c r="BJ168" s="17" t="s">
        <v>88</v>
      </c>
      <c r="BK168" s="209">
        <f t="shared" si="19"/>
        <v>0</v>
      </c>
      <c r="BL168" s="17" t="s">
        <v>450</v>
      </c>
      <c r="BM168" s="208" t="s">
        <v>753</v>
      </c>
    </row>
    <row r="169" spans="2:65" s="1" customFormat="1" ht="16.5" customHeight="1">
      <c r="B169" s="35"/>
      <c r="C169" s="259" t="s">
        <v>561</v>
      </c>
      <c r="D169" s="259" t="s">
        <v>398</v>
      </c>
      <c r="E169" s="260" t="s">
        <v>6416</v>
      </c>
      <c r="F169" s="261" t="s">
        <v>6417</v>
      </c>
      <c r="G169" s="262" t="s">
        <v>6411</v>
      </c>
      <c r="H169" s="263">
        <v>1</v>
      </c>
      <c r="I169" s="264"/>
      <c r="J169" s="265">
        <f t="shared" si="10"/>
        <v>0</v>
      </c>
      <c r="K169" s="261" t="s">
        <v>6354</v>
      </c>
      <c r="L169" s="266"/>
      <c r="M169" s="267" t="s">
        <v>1</v>
      </c>
      <c r="N169" s="268" t="s">
        <v>46</v>
      </c>
      <c r="O169" s="67"/>
      <c r="P169" s="206">
        <f t="shared" si="11"/>
        <v>0</v>
      </c>
      <c r="Q169" s="206">
        <v>0</v>
      </c>
      <c r="R169" s="206">
        <f t="shared" si="12"/>
        <v>0</v>
      </c>
      <c r="S169" s="206">
        <v>0</v>
      </c>
      <c r="T169" s="207">
        <f t="shared" si="13"/>
        <v>0</v>
      </c>
      <c r="AR169" s="208" t="s">
        <v>561</v>
      </c>
      <c r="AT169" s="208" t="s">
        <v>398</v>
      </c>
      <c r="AU169" s="208" t="s">
        <v>88</v>
      </c>
      <c r="AY169" s="17" t="s">
        <v>261</v>
      </c>
      <c r="BE169" s="209">
        <f t="shared" si="14"/>
        <v>0</v>
      </c>
      <c r="BF169" s="209">
        <f t="shared" si="15"/>
        <v>0</v>
      </c>
      <c r="BG169" s="209">
        <f t="shared" si="16"/>
        <v>0</v>
      </c>
      <c r="BH169" s="209">
        <f t="shared" si="17"/>
        <v>0</v>
      </c>
      <c r="BI169" s="209">
        <f t="shared" si="18"/>
        <v>0</v>
      </c>
      <c r="BJ169" s="17" t="s">
        <v>88</v>
      </c>
      <c r="BK169" s="209">
        <f t="shared" si="19"/>
        <v>0</v>
      </c>
      <c r="BL169" s="17" t="s">
        <v>450</v>
      </c>
      <c r="BM169" s="208" t="s">
        <v>769</v>
      </c>
    </row>
    <row r="170" spans="2:65" s="1" customFormat="1" ht="16.5" customHeight="1">
      <c r="B170" s="35"/>
      <c r="C170" s="259" t="s">
        <v>568</v>
      </c>
      <c r="D170" s="259" t="s">
        <v>398</v>
      </c>
      <c r="E170" s="260" t="s">
        <v>6418</v>
      </c>
      <c r="F170" s="261" t="s">
        <v>6419</v>
      </c>
      <c r="G170" s="262" t="s">
        <v>6411</v>
      </c>
      <c r="H170" s="263">
        <v>1</v>
      </c>
      <c r="I170" s="264"/>
      <c r="J170" s="265">
        <f t="shared" si="10"/>
        <v>0</v>
      </c>
      <c r="K170" s="261" t="s">
        <v>6354</v>
      </c>
      <c r="L170" s="266"/>
      <c r="M170" s="267" t="s">
        <v>1</v>
      </c>
      <c r="N170" s="268" t="s">
        <v>46</v>
      </c>
      <c r="O170" s="67"/>
      <c r="P170" s="206">
        <f t="shared" si="11"/>
        <v>0</v>
      </c>
      <c r="Q170" s="206">
        <v>0</v>
      </c>
      <c r="R170" s="206">
        <f t="shared" si="12"/>
        <v>0</v>
      </c>
      <c r="S170" s="206">
        <v>0</v>
      </c>
      <c r="T170" s="207">
        <f t="shared" si="13"/>
        <v>0</v>
      </c>
      <c r="AR170" s="208" t="s">
        <v>561</v>
      </c>
      <c r="AT170" s="208" t="s">
        <v>398</v>
      </c>
      <c r="AU170" s="208" t="s">
        <v>88</v>
      </c>
      <c r="AY170" s="17" t="s">
        <v>261</v>
      </c>
      <c r="BE170" s="209">
        <f t="shared" si="14"/>
        <v>0</v>
      </c>
      <c r="BF170" s="209">
        <f t="shared" si="15"/>
        <v>0</v>
      </c>
      <c r="BG170" s="209">
        <f t="shared" si="16"/>
        <v>0</v>
      </c>
      <c r="BH170" s="209">
        <f t="shared" si="17"/>
        <v>0</v>
      </c>
      <c r="BI170" s="209">
        <f t="shared" si="18"/>
        <v>0</v>
      </c>
      <c r="BJ170" s="17" t="s">
        <v>88</v>
      </c>
      <c r="BK170" s="209">
        <f t="shared" si="19"/>
        <v>0</v>
      </c>
      <c r="BL170" s="17" t="s">
        <v>450</v>
      </c>
      <c r="BM170" s="208" t="s">
        <v>783</v>
      </c>
    </row>
    <row r="171" spans="2:65" s="1" customFormat="1" ht="16.5" customHeight="1">
      <c r="B171" s="35"/>
      <c r="C171" s="259" t="s">
        <v>574</v>
      </c>
      <c r="D171" s="259" t="s">
        <v>398</v>
      </c>
      <c r="E171" s="260" t="s">
        <v>6420</v>
      </c>
      <c r="F171" s="261" t="s">
        <v>6421</v>
      </c>
      <c r="G171" s="262" t="s">
        <v>501</v>
      </c>
      <c r="H171" s="263">
        <v>3</v>
      </c>
      <c r="I171" s="264"/>
      <c r="J171" s="265">
        <f t="shared" si="10"/>
        <v>0</v>
      </c>
      <c r="K171" s="261" t="s">
        <v>6354</v>
      </c>
      <c r="L171" s="266"/>
      <c r="M171" s="267" t="s">
        <v>1</v>
      </c>
      <c r="N171" s="268" t="s">
        <v>46</v>
      </c>
      <c r="O171" s="67"/>
      <c r="P171" s="206">
        <f t="shared" si="11"/>
        <v>0</v>
      </c>
      <c r="Q171" s="206">
        <v>0</v>
      </c>
      <c r="R171" s="206">
        <f t="shared" si="12"/>
        <v>0</v>
      </c>
      <c r="S171" s="206">
        <v>0</v>
      </c>
      <c r="T171" s="207">
        <f t="shared" si="13"/>
        <v>0</v>
      </c>
      <c r="AR171" s="208" t="s">
        <v>561</v>
      </c>
      <c r="AT171" s="208" t="s">
        <v>398</v>
      </c>
      <c r="AU171" s="208" t="s">
        <v>88</v>
      </c>
      <c r="AY171" s="17" t="s">
        <v>261</v>
      </c>
      <c r="BE171" s="209">
        <f t="shared" si="14"/>
        <v>0</v>
      </c>
      <c r="BF171" s="209">
        <f t="shared" si="15"/>
        <v>0</v>
      </c>
      <c r="BG171" s="209">
        <f t="shared" si="16"/>
        <v>0</v>
      </c>
      <c r="BH171" s="209">
        <f t="shared" si="17"/>
        <v>0</v>
      </c>
      <c r="BI171" s="209">
        <f t="shared" si="18"/>
        <v>0</v>
      </c>
      <c r="BJ171" s="17" t="s">
        <v>88</v>
      </c>
      <c r="BK171" s="209">
        <f t="shared" si="19"/>
        <v>0</v>
      </c>
      <c r="BL171" s="17" t="s">
        <v>450</v>
      </c>
      <c r="BM171" s="208" t="s">
        <v>792</v>
      </c>
    </row>
    <row r="172" spans="2:65" s="1" customFormat="1" ht="16.5" customHeight="1">
      <c r="B172" s="35"/>
      <c r="C172" s="259" t="s">
        <v>579</v>
      </c>
      <c r="D172" s="259" t="s">
        <v>398</v>
      </c>
      <c r="E172" s="260" t="s">
        <v>6422</v>
      </c>
      <c r="F172" s="261" t="s">
        <v>6423</v>
      </c>
      <c r="G172" s="262" t="s">
        <v>2214</v>
      </c>
      <c r="H172" s="263">
        <v>1</v>
      </c>
      <c r="I172" s="264"/>
      <c r="J172" s="265">
        <f t="shared" si="10"/>
        <v>0</v>
      </c>
      <c r="K172" s="261" t="s">
        <v>6354</v>
      </c>
      <c r="L172" s="266"/>
      <c r="M172" s="267" t="s">
        <v>1</v>
      </c>
      <c r="N172" s="268" t="s">
        <v>46</v>
      </c>
      <c r="O172" s="67"/>
      <c r="P172" s="206">
        <f t="shared" si="11"/>
        <v>0</v>
      </c>
      <c r="Q172" s="206">
        <v>0</v>
      </c>
      <c r="R172" s="206">
        <f t="shared" si="12"/>
        <v>0</v>
      </c>
      <c r="S172" s="206">
        <v>0</v>
      </c>
      <c r="T172" s="207">
        <f t="shared" si="13"/>
        <v>0</v>
      </c>
      <c r="AR172" s="208" t="s">
        <v>561</v>
      </c>
      <c r="AT172" s="208" t="s">
        <v>398</v>
      </c>
      <c r="AU172" s="208" t="s">
        <v>88</v>
      </c>
      <c r="AY172" s="17" t="s">
        <v>261</v>
      </c>
      <c r="BE172" s="209">
        <f t="shared" si="14"/>
        <v>0</v>
      </c>
      <c r="BF172" s="209">
        <f t="shared" si="15"/>
        <v>0</v>
      </c>
      <c r="BG172" s="209">
        <f t="shared" si="16"/>
        <v>0</v>
      </c>
      <c r="BH172" s="209">
        <f t="shared" si="17"/>
        <v>0</v>
      </c>
      <c r="BI172" s="209">
        <f t="shared" si="18"/>
        <v>0</v>
      </c>
      <c r="BJ172" s="17" t="s">
        <v>88</v>
      </c>
      <c r="BK172" s="209">
        <f t="shared" si="19"/>
        <v>0</v>
      </c>
      <c r="BL172" s="17" t="s">
        <v>450</v>
      </c>
      <c r="BM172" s="208" t="s">
        <v>798</v>
      </c>
    </row>
    <row r="173" spans="2:65" s="1" customFormat="1" ht="16.5" customHeight="1">
      <c r="B173" s="35"/>
      <c r="C173" s="259" t="s">
        <v>583</v>
      </c>
      <c r="D173" s="259" t="s">
        <v>398</v>
      </c>
      <c r="E173" s="260" t="s">
        <v>6424</v>
      </c>
      <c r="F173" s="261" t="s">
        <v>6425</v>
      </c>
      <c r="G173" s="262" t="s">
        <v>501</v>
      </c>
      <c r="H173" s="263">
        <v>1</v>
      </c>
      <c r="I173" s="264"/>
      <c r="J173" s="265">
        <f t="shared" si="10"/>
        <v>0</v>
      </c>
      <c r="K173" s="261" t="s">
        <v>6354</v>
      </c>
      <c r="L173" s="266"/>
      <c r="M173" s="267" t="s">
        <v>1</v>
      </c>
      <c r="N173" s="268" t="s">
        <v>46</v>
      </c>
      <c r="O173" s="67"/>
      <c r="P173" s="206">
        <f t="shared" si="11"/>
        <v>0</v>
      </c>
      <c r="Q173" s="206">
        <v>0</v>
      </c>
      <c r="R173" s="206">
        <f t="shared" si="12"/>
        <v>0</v>
      </c>
      <c r="S173" s="206">
        <v>0</v>
      </c>
      <c r="T173" s="207">
        <f t="shared" si="13"/>
        <v>0</v>
      </c>
      <c r="AR173" s="208" t="s">
        <v>561</v>
      </c>
      <c r="AT173" s="208" t="s">
        <v>398</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450</v>
      </c>
      <c r="BM173" s="208" t="s">
        <v>806</v>
      </c>
    </row>
    <row r="174" spans="2:65" s="1" customFormat="1" ht="16.5" customHeight="1">
      <c r="B174" s="35"/>
      <c r="C174" s="259" t="s">
        <v>591</v>
      </c>
      <c r="D174" s="259" t="s">
        <v>398</v>
      </c>
      <c r="E174" s="260" t="s">
        <v>6426</v>
      </c>
      <c r="F174" s="261" t="s">
        <v>6427</v>
      </c>
      <c r="G174" s="262" t="s">
        <v>501</v>
      </c>
      <c r="H174" s="263">
        <v>1</v>
      </c>
      <c r="I174" s="264"/>
      <c r="J174" s="265">
        <f t="shared" si="10"/>
        <v>0</v>
      </c>
      <c r="K174" s="261" t="s">
        <v>6354</v>
      </c>
      <c r="L174" s="266"/>
      <c r="M174" s="267" t="s">
        <v>1</v>
      </c>
      <c r="N174" s="268" t="s">
        <v>46</v>
      </c>
      <c r="O174" s="67"/>
      <c r="P174" s="206">
        <f t="shared" si="11"/>
        <v>0</v>
      </c>
      <c r="Q174" s="206">
        <v>0</v>
      </c>
      <c r="R174" s="206">
        <f t="shared" si="12"/>
        <v>0</v>
      </c>
      <c r="S174" s="206">
        <v>0</v>
      </c>
      <c r="T174" s="207">
        <f t="shared" si="13"/>
        <v>0</v>
      </c>
      <c r="AR174" s="208" t="s">
        <v>561</v>
      </c>
      <c r="AT174" s="208" t="s">
        <v>398</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450</v>
      </c>
      <c r="BM174" s="208" t="s">
        <v>814</v>
      </c>
    </row>
    <row r="175" spans="2:65" s="1" customFormat="1" ht="16.5" customHeight="1">
      <c r="B175" s="35"/>
      <c r="C175" s="259" t="s">
        <v>598</v>
      </c>
      <c r="D175" s="259" t="s">
        <v>398</v>
      </c>
      <c r="E175" s="260" t="s">
        <v>6428</v>
      </c>
      <c r="F175" s="261" t="s">
        <v>6429</v>
      </c>
      <c r="G175" s="262" t="s">
        <v>501</v>
      </c>
      <c r="H175" s="263">
        <v>1</v>
      </c>
      <c r="I175" s="264"/>
      <c r="J175" s="265">
        <f t="shared" si="10"/>
        <v>0</v>
      </c>
      <c r="K175" s="261" t="s">
        <v>6354</v>
      </c>
      <c r="L175" s="266"/>
      <c r="M175" s="267" t="s">
        <v>1</v>
      </c>
      <c r="N175" s="268" t="s">
        <v>46</v>
      </c>
      <c r="O175" s="67"/>
      <c r="P175" s="206">
        <f t="shared" si="11"/>
        <v>0</v>
      </c>
      <c r="Q175" s="206">
        <v>0</v>
      </c>
      <c r="R175" s="206">
        <f t="shared" si="12"/>
        <v>0</v>
      </c>
      <c r="S175" s="206">
        <v>0</v>
      </c>
      <c r="T175" s="207">
        <f t="shared" si="13"/>
        <v>0</v>
      </c>
      <c r="AR175" s="208" t="s">
        <v>561</v>
      </c>
      <c r="AT175" s="208" t="s">
        <v>398</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450</v>
      </c>
      <c r="BM175" s="208" t="s">
        <v>828</v>
      </c>
    </row>
    <row r="176" spans="2:65" s="1" customFormat="1" ht="16.5" customHeight="1">
      <c r="B176" s="35"/>
      <c r="C176" s="259" t="s">
        <v>603</v>
      </c>
      <c r="D176" s="259" t="s">
        <v>398</v>
      </c>
      <c r="E176" s="260" t="s">
        <v>6430</v>
      </c>
      <c r="F176" s="261" t="s">
        <v>6431</v>
      </c>
      <c r="G176" s="262" t="s">
        <v>501</v>
      </c>
      <c r="H176" s="263">
        <v>11</v>
      </c>
      <c r="I176" s="264"/>
      <c r="J176" s="265">
        <f t="shared" si="10"/>
        <v>0</v>
      </c>
      <c r="K176" s="261" t="s">
        <v>6354</v>
      </c>
      <c r="L176" s="266"/>
      <c r="M176" s="267" t="s">
        <v>1</v>
      </c>
      <c r="N176" s="268" t="s">
        <v>46</v>
      </c>
      <c r="O176" s="67"/>
      <c r="P176" s="206">
        <f t="shared" si="11"/>
        <v>0</v>
      </c>
      <c r="Q176" s="206">
        <v>0</v>
      </c>
      <c r="R176" s="206">
        <f t="shared" si="12"/>
        <v>0</v>
      </c>
      <c r="S176" s="206">
        <v>0</v>
      </c>
      <c r="T176" s="207">
        <f t="shared" si="13"/>
        <v>0</v>
      </c>
      <c r="AR176" s="208" t="s">
        <v>561</v>
      </c>
      <c r="AT176" s="208" t="s">
        <v>398</v>
      </c>
      <c r="AU176" s="208" t="s">
        <v>88</v>
      </c>
      <c r="AY176" s="17" t="s">
        <v>261</v>
      </c>
      <c r="BE176" s="209">
        <f t="shared" si="14"/>
        <v>0</v>
      </c>
      <c r="BF176" s="209">
        <f t="shared" si="15"/>
        <v>0</v>
      </c>
      <c r="BG176" s="209">
        <f t="shared" si="16"/>
        <v>0</v>
      </c>
      <c r="BH176" s="209">
        <f t="shared" si="17"/>
        <v>0</v>
      </c>
      <c r="BI176" s="209">
        <f t="shared" si="18"/>
        <v>0</v>
      </c>
      <c r="BJ176" s="17" t="s">
        <v>88</v>
      </c>
      <c r="BK176" s="209">
        <f t="shared" si="19"/>
        <v>0</v>
      </c>
      <c r="BL176" s="17" t="s">
        <v>450</v>
      </c>
      <c r="BM176" s="208" t="s">
        <v>850</v>
      </c>
    </row>
    <row r="177" spans="2:65" s="1" customFormat="1" ht="16.5" customHeight="1">
      <c r="B177" s="35"/>
      <c r="C177" s="259" t="s">
        <v>607</v>
      </c>
      <c r="D177" s="259" t="s">
        <v>398</v>
      </c>
      <c r="E177" s="260" t="s">
        <v>6432</v>
      </c>
      <c r="F177" s="261" t="s">
        <v>6433</v>
      </c>
      <c r="G177" s="262" t="s">
        <v>2214</v>
      </c>
      <c r="H177" s="263">
        <v>1</v>
      </c>
      <c r="I177" s="264"/>
      <c r="J177" s="265">
        <f t="shared" si="10"/>
        <v>0</v>
      </c>
      <c r="K177" s="261" t="s">
        <v>6354</v>
      </c>
      <c r="L177" s="266"/>
      <c r="M177" s="267" t="s">
        <v>1</v>
      </c>
      <c r="N177" s="268" t="s">
        <v>46</v>
      </c>
      <c r="O177" s="67"/>
      <c r="P177" s="206">
        <f t="shared" si="11"/>
        <v>0</v>
      </c>
      <c r="Q177" s="206">
        <v>0</v>
      </c>
      <c r="R177" s="206">
        <f t="shared" si="12"/>
        <v>0</v>
      </c>
      <c r="S177" s="206">
        <v>0</v>
      </c>
      <c r="T177" s="207">
        <f t="shared" si="13"/>
        <v>0</v>
      </c>
      <c r="AR177" s="208" t="s">
        <v>561</v>
      </c>
      <c r="AT177" s="208" t="s">
        <v>398</v>
      </c>
      <c r="AU177" s="208" t="s">
        <v>88</v>
      </c>
      <c r="AY177" s="17" t="s">
        <v>261</v>
      </c>
      <c r="BE177" s="209">
        <f t="shared" si="14"/>
        <v>0</v>
      </c>
      <c r="BF177" s="209">
        <f t="shared" si="15"/>
        <v>0</v>
      </c>
      <c r="BG177" s="209">
        <f t="shared" si="16"/>
        <v>0</v>
      </c>
      <c r="BH177" s="209">
        <f t="shared" si="17"/>
        <v>0</v>
      </c>
      <c r="BI177" s="209">
        <f t="shared" si="18"/>
        <v>0</v>
      </c>
      <c r="BJ177" s="17" t="s">
        <v>88</v>
      </c>
      <c r="BK177" s="209">
        <f t="shared" si="19"/>
        <v>0</v>
      </c>
      <c r="BL177" s="17" t="s">
        <v>450</v>
      </c>
      <c r="BM177" s="208" t="s">
        <v>860</v>
      </c>
    </row>
    <row r="178" spans="2:65" s="1" customFormat="1" ht="16.5" customHeight="1">
      <c r="B178" s="35"/>
      <c r="C178" s="197" t="s">
        <v>614</v>
      </c>
      <c r="D178" s="197" t="s">
        <v>264</v>
      </c>
      <c r="E178" s="198" t="s">
        <v>6434</v>
      </c>
      <c r="F178" s="199" t="s">
        <v>6435</v>
      </c>
      <c r="G178" s="200" t="s">
        <v>401</v>
      </c>
      <c r="H178" s="201">
        <v>0.3</v>
      </c>
      <c r="I178" s="202"/>
      <c r="J178" s="203">
        <f t="shared" si="10"/>
        <v>0</v>
      </c>
      <c r="K178" s="199" t="s">
        <v>268</v>
      </c>
      <c r="L178" s="39"/>
      <c r="M178" s="204" t="s">
        <v>1</v>
      </c>
      <c r="N178" s="205" t="s">
        <v>46</v>
      </c>
      <c r="O178" s="67"/>
      <c r="P178" s="206">
        <f t="shared" si="11"/>
        <v>0</v>
      </c>
      <c r="Q178" s="206">
        <v>0</v>
      </c>
      <c r="R178" s="206">
        <f t="shared" si="12"/>
        <v>0</v>
      </c>
      <c r="S178" s="206">
        <v>0</v>
      </c>
      <c r="T178" s="207">
        <f t="shared" si="13"/>
        <v>0</v>
      </c>
      <c r="AR178" s="208" t="s">
        <v>450</v>
      </c>
      <c r="AT178" s="208" t="s">
        <v>264</v>
      </c>
      <c r="AU178" s="208" t="s">
        <v>88</v>
      </c>
      <c r="AY178" s="17" t="s">
        <v>261</v>
      </c>
      <c r="BE178" s="209">
        <f t="shared" si="14"/>
        <v>0</v>
      </c>
      <c r="BF178" s="209">
        <f t="shared" si="15"/>
        <v>0</v>
      </c>
      <c r="BG178" s="209">
        <f t="shared" si="16"/>
        <v>0</v>
      </c>
      <c r="BH178" s="209">
        <f t="shared" si="17"/>
        <v>0</v>
      </c>
      <c r="BI178" s="209">
        <f t="shared" si="18"/>
        <v>0</v>
      </c>
      <c r="BJ178" s="17" t="s">
        <v>88</v>
      </c>
      <c r="BK178" s="209">
        <f t="shared" si="19"/>
        <v>0</v>
      </c>
      <c r="BL178" s="17" t="s">
        <v>450</v>
      </c>
      <c r="BM178" s="208" t="s">
        <v>871</v>
      </c>
    </row>
    <row r="179" spans="2:65" s="11" customFormat="1" ht="25.9" customHeight="1">
      <c r="B179" s="181"/>
      <c r="C179" s="182"/>
      <c r="D179" s="183" t="s">
        <v>80</v>
      </c>
      <c r="E179" s="184" t="s">
        <v>5415</v>
      </c>
      <c r="F179" s="184" t="s">
        <v>6436</v>
      </c>
      <c r="G179" s="182"/>
      <c r="H179" s="182"/>
      <c r="I179" s="185"/>
      <c r="J179" s="186">
        <f>BK179</f>
        <v>0</v>
      </c>
      <c r="K179" s="182"/>
      <c r="L179" s="187"/>
      <c r="M179" s="188"/>
      <c r="N179" s="189"/>
      <c r="O179" s="189"/>
      <c r="P179" s="190">
        <f>SUM(P180:P213)</f>
        <v>0</v>
      </c>
      <c r="Q179" s="189"/>
      <c r="R179" s="190">
        <f>SUM(R180:R213)</f>
        <v>0</v>
      </c>
      <c r="S179" s="189"/>
      <c r="T179" s="191">
        <f>SUM(T180:T213)</f>
        <v>0</v>
      </c>
      <c r="AR179" s="192" t="s">
        <v>90</v>
      </c>
      <c r="AT179" s="193" t="s">
        <v>80</v>
      </c>
      <c r="AU179" s="193" t="s">
        <v>81</v>
      </c>
      <c r="AY179" s="192" t="s">
        <v>261</v>
      </c>
      <c r="BK179" s="194">
        <f>SUM(BK180:BK213)</f>
        <v>0</v>
      </c>
    </row>
    <row r="180" spans="2:65" s="1" customFormat="1" ht="16.5" customHeight="1">
      <c r="B180" s="35"/>
      <c r="C180" s="197" t="s">
        <v>623</v>
      </c>
      <c r="D180" s="197" t="s">
        <v>264</v>
      </c>
      <c r="E180" s="198" t="s">
        <v>6437</v>
      </c>
      <c r="F180" s="199" t="s">
        <v>6438</v>
      </c>
      <c r="G180" s="200" t="s">
        <v>6411</v>
      </c>
      <c r="H180" s="201">
        <v>1</v>
      </c>
      <c r="I180" s="202"/>
      <c r="J180" s="203">
        <f t="shared" ref="J180:J213" si="20">ROUND(I180*H180,2)</f>
        <v>0</v>
      </c>
      <c r="K180" s="199" t="s">
        <v>268</v>
      </c>
      <c r="L180" s="39"/>
      <c r="M180" s="204" t="s">
        <v>1</v>
      </c>
      <c r="N180" s="205" t="s">
        <v>46</v>
      </c>
      <c r="O180" s="67"/>
      <c r="P180" s="206">
        <f t="shared" ref="P180:P213" si="21">O180*H180</f>
        <v>0</v>
      </c>
      <c r="Q180" s="206">
        <v>0</v>
      </c>
      <c r="R180" s="206">
        <f t="shared" ref="R180:R213" si="22">Q180*H180</f>
        <v>0</v>
      </c>
      <c r="S180" s="206">
        <v>0</v>
      </c>
      <c r="T180" s="207">
        <f t="shared" ref="T180:T213" si="23">S180*H180</f>
        <v>0</v>
      </c>
      <c r="AR180" s="208" t="s">
        <v>450</v>
      </c>
      <c r="AT180" s="208" t="s">
        <v>264</v>
      </c>
      <c r="AU180" s="208" t="s">
        <v>88</v>
      </c>
      <c r="AY180" s="17" t="s">
        <v>261</v>
      </c>
      <c r="BE180" s="209">
        <f t="shared" ref="BE180:BE213" si="24">IF(N180="základní",J180,0)</f>
        <v>0</v>
      </c>
      <c r="BF180" s="209">
        <f t="shared" ref="BF180:BF213" si="25">IF(N180="snížená",J180,0)</f>
        <v>0</v>
      </c>
      <c r="BG180" s="209">
        <f t="shared" ref="BG180:BG213" si="26">IF(N180="zákl. přenesená",J180,0)</f>
        <v>0</v>
      </c>
      <c r="BH180" s="209">
        <f t="shared" ref="BH180:BH213" si="27">IF(N180="sníž. přenesená",J180,0)</f>
        <v>0</v>
      </c>
      <c r="BI180" s="209">
        <f t="shared" ref="BI180:BI213" si="28">IF(N180="nulová",J180,0)</f>
        <v>0</v>
      </c>
      <c r="BJ180" s="17" t="s">
        <v>88</v>
      </c>
      <c r="BK180" s="209">
        <f t="shared" ref="BK180:BK213" si="29">ROUND(I180*H180,2)</f>
        <v>0</v>
      </c>
      <c r="BL180" s="17" t="s">
        <v>450</v>
      </c>
      <c r="BM180" s="208" t="s">
        <v>893</v>
      </c>
    </row>
    <row r="181" spans="2:65" s="1" customFormat="1" ht="16.5" customHeight="1">
      <c r="B181" s="35"/>
      <c r="C181" s="259" t="s">
        <v>627</v>
      </c>
      <c r="D181" s="259" t="s">
        <v>398</v>
      </c>
      <c r="E181" s="260" t="s">
        <v>6439</v>
      </c>
      <c r="F181" s="261" t="s">
        <v>6440</v>
      </c>
      <c r="G181" s="262" t="s">
        <v>2214</v>
      </c>
      <c r="H181" s="263">
        <v>1</v>
      </c>
      <c r="I181" s="264"/>
      <c r="J181" s="265">
        <f t="shared" si="20"/>
        <v>0</v>
      </c>
      <c r="K181" s="261" t="s">
        <v>6354</v>
      </c>
      <c r="L181" s="266"/>
      <c r="M181" s="267" t="s">
        <v>1</v>
      </c>
      <c r="N181" s="268" t="s">
        <v>46</v>
      </c>
      <c r="O181" s="67"/>
      <c r="P181" s="206">
        <f t="shared" si="21"/>
        <v>0</v>
      </c>
      <c r="Q181" s="206">
        <v>0</v>
      </c>
      <c r="R181" s="206">
        <f t="shared" si="22"/>
        <v>0</v>
      </c>
      <c r="S181" s="206">
        <v>0</v>
      </c>
      <c r="T181" s="207">
        <f t="shared" si="23"/>
        <v>0</v>
      </c>
      <c r="AR181" s="208" t="s">
        <v>561</v>
      </c>
      <c r="AT181" s="208" t="s">
        <v>398</v>
      </c>
      <c r="AU181" s="208" t="s">
        <v>88</v>
      </c>
      <c r="AY181" s="17" t="s">
        <v>261</v>
      </c>
      <c r="BE181" s="209">
        <f t="shared" si="24"/>
        <v>0</v>
      </c>
      <c r="BF181" s="209">
        <f t="shared" si="25"/>
        <v>0</v>
      </c>
      <c r="BG181" s="209">
        <f t="shared" si="26"/>
        <v>0</v>
      </c>
      <c r="BH181" s="209">
        <f t="shared" si="27"/>
        <v>0</v>
      </c>
      <c r="BI181" s="209">
        <f t="shared" si="28"/>
        <v>0</v>
      </c>
      <c r="BJ181" s="17" t="s">
        <v>88</v>
      </c>
      <c r="BK181" s="209">
        <f t="shared" si="29"/>
        <v>0</v>
      </c>
      <c r="BL181" s="17" t="s">
        <v>450</v>
      </c>
      <c r="BM181" s="208" t="s">
        <v>904</v>
      </c>
    </row>
    <row r="182" spans="2:65" s="1" customFormat="1" ht="16.5" customHeight="1">
      <c r="B182" s="35"/>
      <c r="C182" s="259" t="s">
        <v>631</v>
      </c>
      <c r="D182" s="259" t="s">
        <v>398</v>
      </c>
      <c r="E182" s="260" t="s">
        <v>6441</v>
      </c>
      <c r="F182" s="261" t="s">
        <v>6442</v>
      </c>
      <c r="G182" s="262" t="s">
        <v>2214</v>
      </c>
      <c r="H182" s="263">
        <v>1</v>
      </c>
      <c r="I182" s="264"/>
      <c r="J182" s="265">
        <f t="shared" si="20"/>
        <v>0</v>
      </c>
      <c r="K182" s="261" t="s">
        <v>6354</v>
      </c>
      <c r="L182" s="266"/>
      <c r="M182" s="267" t="s">
        <v>1</v>
      </c>
      <c r="N182" s="268" t="s">
        <v>46</v>
      </c>
      <c r="O182" s="67"/>
      <c r="P182" s="206">
        <f t="shared" si="21"/>
        <v>0</v>
      </c>
      <c r="Q182" s="206">
        <v>0</v>
      </c>
      <c r="R182" s="206">
        <f t="shared" si="22"/>
        <v>0</v>
      </c>
      <c r="S182" s="206">
        <v>0</v>
      </c>
      <c r="T182" s="207">
        <f t="shared" si="23"/>
        <v>0</v>
      </c>
      <c r="AR182" s="208" t="s">
        <v>561</v>
      </c>
      <c r="AT182" s="208" t="s">
        <v>398</v>
      </c>
      <c r="AU182" s="208" t="s">
        <v>88</v>
      </c>
      <c r="AY182" s="17" t="s">
        <v>261</v>
      </c>
      <c r="BE182" s="209">
        <f t="shared" si="24"/>
        <v>0</v>
      </c>
      <c r="BF182" s="209">
        <f t="shared" si="25"/>
        <v>0</v>
      </c>
      <c r="BG182" s="209">
        <f t="shared" si="26"/>
        <v>0</v>
      </c>
      <c r="BH182" s="209">
        <f t="shared" si="27"/>
        <v>0</v>
      </c>
      <c r="BI182" s="209">
        <f t="shared" si="28"/>
        <v>0</v>
      </c>
      <c r="BJ182" s="17" t="s">
        <v>88</v>
      </c>
      <c r="BK182" s="209">
        <f t="shared" si="29"/>
        <v>0</v>
      </c>
      <c r="BL182" s="17" t="s">
        <v>450</v>
      </c>
      <c r="BM182" s="208" t="s">
        <v>915</v>
      </c>
    </row>
    <row r="183" spans="2:65" s="1" customFormat="1" ht="16.5" customHeight="1">
      <c r="B183" s="35"/>
      <c r="C183" s="197" t="s">
        <v>636</v>
      </c>
      <c r="D183" s="197" t="s">
        <v>264</v>
      </c>
      <c r="E183" s="198" t="s">
        <v>6443</v>
      </c>
      <c r="F183" s="199" t="s">
        <v>6444</v>
      </c>
      <c r="G183" s="200" t="s">
        <v>6411</v>
      </c>
      <c r="H183" s="201">
        <v>3</v>
      </c>
      <c r="I183" s="202"/>
      <c r="J183" s="203">
        <f t="shared" si="20"/>
        <v>0</v>
      </c>
      <c r="K183" s="199" t="s">
        <v>268</v>
      </c>
      <c r="L183" s="39"/>
      <c r="M183" s="204" t="s">
        <v>1</v>
      </c>
      <c r="N183" s="205" t="s">
        <v>46</v>
      </c>
      <c r="O183" s="67"/>
      <c r="P183" s="206">
        <f t="shared" si="21"/>
        <v>0</v>
      </c>
      <c r="Q183" s="206">
        <v>0</v>
      </c>
      <c r="R183" s="206">
        <f t="shared" si="22"/>
        <v>0</v>
      </c>
      <c r="S183" s="206">
        <v>0</v>
      </c>
      <c r="T183" s="207">
        <f t="shared" si="23"/>
        <v>0</v>
      </c>
      <c r="AR183" s="208" t="s">
        <v>450</v>
      </c>
      <c r="AT183" s="208" t="s">
        <v>264</v>
      </c>
      <c r="AU183" s="208" t="s">
        <v>88</v>
      </c>
      <c r="AY183" s="17" t="s">
        <v>261</v>
      </c>
      <c r="BE183" s="209">
        <f t="shared" si="24"/>
        <v>0</v>
      </c>
      <c r="BF183" s="209">
        <f t="shared" si="25"/>
        <v>0</v>
      </c>
      <c r="BG183" s="209">
        <f t="shared" si="26"/>
        <v>0</v>
      </c>
      <c r="BH183" s="209">
        <f t="shared" si="27"/>
        <v>0</v>
      </c>
      <c r="BI183" s="209">
        <f t="shared" si="28"/>
        <v>0</v>
      </c>
      <c r="BJ183" s="17" t="s">
        <v>88</v>
      </c>
      <c r="BK183" s="209">
        <f t="shared" si="29"/>
        <v>0</v>
      </c>
      <c r="BL183" s="17" t="s">
        <v>450</v>
      </c>
      <c r="BM183" s="208" t="s">
        <v>925</v>
      </c>
    </row>
    <row r="184" spans="2:65" s="1" customFormat="1" ht="16.5" customHeight="1">
      <c r="B184" s="35"/>
      <c r="C184" s="259" t="s">
        <v>641</v>
      </c>
      <c r="D184" s="259" t="s">
        <v>398</v>
      </c>
      <c r="E184" s="260" t="s">
        <v>6445</v>
      </c>
      <c r="F184" s="261" t="s">
        <v>6446</v>
      </c>
      <c r="G184" s="262" t="s">
        <v>2214</v>
      </c>
      <c r="H184" s="263">
        <v>3</v>
      </c>
      <c r="I184" s="264"/>
      <c r="J184" s="265">
        <f t="shared" si="20"/>
        <v>0</v>
      </c>
      <c r="K184" s="261" t="s">
        <v>6354</v>
      </c>
      <c r="L184" s="266"/>
      <c r="M184" s="267" t="s">
        <v>1</v>
      </c>
      <c r="N184" s="268" t="s">
        <v>46</v>
      </c>
      <c r="O184" s="67"/>
      <c r="P184" s="206">
        <f t="shared" si="21"/>
        <v>0</v>
      </c>
      <c r="Q184" s="206">
        <v>0</v>
      </c>
      <c r="R184" s="206">
        <f t="shared" si="22"/>
        <v>0</v>
      </c>
      <c r="S184" s="206">
        <v>0</v>
      </c>
      <c r="T184" s="207">
        <f t="shared" si="23"/>
        <v>0</v>
      </c>
      <c r="AR184" s="208" t="s">
        <v>561</v>
      </c>
      <c r="AT184" s="208" t="s">
        <v>398</v>
      </c>
      <c r="AU184" s="208" t="s">
        <v>88</v>
      </c>
      <c r="AY184" s="17" t="s">
        <v>261</v>
      </c>
      <c r="BE184" s="209">
        <f t="shared" si="24"/>
        <v>0</v>
      </c>
      <c r="BF184" s="209">
        <f t="shared" si="25"/>
        <v>0</v>
      </c>
      <c r="BG184" s="209">
        <f t="shared" si="26"/>
        <v>0</v>
      </c>
      <c r="BH184" s="209">
        <f t="shared" si="27"/>
        <v>0</v>
      </c>
      <c r="BI184" s="209">
        <f t="shared" si="28"/>
        <v>0</v>
      </c>
      <c r="BJ184" s="17" t="s">
        <v>88</v>
      </c>
      <c r="BK184" s="209">
        <f t="shared" si="29"/>
        <v>0</v>
      </c>
      <c r="BL184" s="17" t="s">
        <v>450</v>
      </c>
      <c r="BM184" s="208" t="s">
        <v>941</v>
      </c>
    </row>
    <row r="185" spans="2:65" s="1" customFormat="1" ht="16.5" customHeight="1">
      <c r="B185" s="35"/>
      <c r="C185" s="259" t="s">
        <v>674</v>
      </c>
      <c r="D185" s="259" t="s">
        <v>398</v>
      </c>
      <c r="E185" s="260" t="s">
        <v>6447</v>
      </c>
      <c r="F185" s="261" t="s">
        <v>6448</v>
      </c>
      <c r="G185" s="262" t="s">
        <v>501</v>
      </c>
      <c r="H185" s="263">
        <v>12</v>
      </c>
      <c r="I185" s="264"/>
      <c r="J185" s="265">
        <f t="shared" si="20"/>
        <v>0</v>
      </c>
      <c r="K185" s="261" t="s">
        <v>6354</v>
      </c>
      <c r="L185" s="266"/>
      <c r="M185" s="267" t="s">
        <v>1</v>
      </c>
      <c r="N185" s="268" t="s">
        <v>46</v>
      </c>
      <c r="O185" s="67"/>
      <c r="P185" s="206">
        <f t="shared" si="21"/>
        <v>0</v>
      </c>
      <c r="Q185" s="206">
        <v>0</v>
      </c>
      <c r="R185" s="206">
        <f t="shared" si="22"/>
        <v>0</v>
      </c>
      <c r="S185" s="206">
        <v>0</v>
      </c>
      <c r="T185" s="207">
        <f t="shared" si="23"/>
        <v>0</v>
      </c>
      <c r="AR185" s="208" t="s">
        <v>561</v>
      </c>
      <c r="AT185" s="208" t="s">
        <v>398</v>
      </c>
      <c r="AU185" s="208" t="s">
        <v>88</v>
      </c>
      <c r="AY185" s="17" t="s">
        <v>261</v>
      </c>
      <c r="BE185" s="209">
        <f t="shared" si="24"/>
        <v>0</v>
      </c>
      <c r="BF185" s="209">
        <f t="shared" si="25"/>
        <v>0</v>
      </c>
      <c r="BG185" s="209">
        <f t="shared" si="26"/>
        <v>0</v>
      </c>
      <c r="BH185" s="209">
        <f t="shared" si="27"/>
        <v>0</v>
      </c>
      <c r="BI185" s="209">
        <f t="shared" si="28"/>
        <v>0</v>
      </c>
      <c r="BJ185" s="17" t="s">
        <v>88</v>
      </c>
      <c r="BK185" s="209">
        <f t="shared" si="29"/>
        <v>0</v>
      </c>
      <c r="BL185" s="17" t="s">
        <v>450</v>
      </c>
      <c r="BM185" s="208" t="s">
        <v>950</v>
      </c>
    </row>
    <row r="186" spans="2:65" s="1" customFormat="1" ht="16.5" customHeight="1">
      <c r="B186" s="35"/>
      <c r="C186" s="259" t="s">
        <v>678</v>
      </c>
      <c r="D186" s="259" t="s">
        <v>398</v>
      </c>
      <c r="E186" s="260" t="s">
        <v>6449</v>
      </c>
      <c r="F186" s="261" t="s">
        <v>6450</v>
      </c>
      <c r="G186" s="262" t="s">
        <v>501</v>
      </c>
      <c r="H186" s="263">
        <v>12</v>
      </c>
      <c r="I186" s="264"/>
      <c r="J186" s="265">
        <f t="shared" si="20"/>
        <v>0</v>
      </c>
      <c r="K186" s="261" t="s">
        <v>6354</v>
      </c>
      <c r="L186" s="266"/>
      <c r="M186" s="267" t="s">
        <v>1</v>
      </c>
      <c r="N186" s="268" t="s">
        <v>46</v>
      </c>
      <c r="O186" s="67"/>
      <c r="P186" s="206">
        <f t="shared" si="21"/>
        <v>0</v>
      </c>
      <c r="Q186" s="206">
        <v>0</v>
      </c>
      <c r="R186" s="206">
        <f t="shared" si="22"/>
        <v>0</v>
      </c>
      <c r="S186" s="206">
        <v>0</v>
      </c>
      <c r="T186" s="207">
        <f t="shared" si="23"/>
        <v>0</v>
      </c>
      <c r="AR186" s="208" t="s">
        <v>561</v>
      </c>
      <c r="AT186" s="208" t="s">
        <v>398</v>
      </c>
      <c r="AU186" s="208" t="s">
        <v>88</v>
      </c>
      <c r="AY186" s="17" t="s">
        <v>261</v>
      </c>
      <c r="BE186" s="209">
        <f t="shared" si="24"/>
        <v>0</v>
      </c>
      <c r="BF186" s="209">
        <f t="shared" si="25"/>
        <v>0</v>
      </c>
      <c r="BG186" s="209">
        <f t="shared" si="26"/>
        <v>0</v>
      </c>
      <c r="BH186" s="209">
        <f t="shared" si="27"/>
        <v>0</v>
      </c>
      <c r="BI186" s="209">
        <f t="shared" si="28"/>
        <v>0</v>
      </c>
      <c r="BJ186" s="17" t="s">
        <v>88</v>
      </c>
      <c r="BK186" s="209">
        <f t="shared" si="29"/>
        <v>0</v>
      </c>
      <c r="BL186" s="17" t="s">
        <v>450</v>
      </c>
      <c r="BM186" s="208" t="s">
        <v>961</v>
      </c>
    </row>
    <row r="187" spans="2:65" s="1" customFormat="1" ht="16.5" customHeight="1">
      <c r="B187" s="35"/>
      <c r="C187" s="197" t="s">
        <v>682</v>
      </c>
      <c r="D187" s="197" t="s">
        <v>264</v>
      </c>
      <c r="E187" s="198" t="s">
        <v>6451</v>
      </c>
      <c r="F187" s="199" t="s">
        <v>6452</v>
      </c>
      <c r="G187" s="200" t="s">
        <v>6411</v>
      </c>
      <c r="H187" s="201">
        <v>1</v>
      </c>
      <c r="I187" s="202"/>
      <c r="J187" s="203">
        <f t="shared" si="20"/>
        <v>0</v>
      </c>
      <c r="K187" s="199" t="s">
        <v>268</v>
      </c>
      <c r="L187" s="39"/>
      <c r="M187" s="204" t="s">
        <v>1</v>
      </c>
      <c r="N187" s="205" t="s">
        <v>46</v>
      </c>
      <c r="O187" s="67"/>
      <c r="P187" s="206">
        <f t="shared" si="21"/>
        <v>0</v>
      </c>
      <c r="Q187" s="206">
        <v>0</v>
      </c>
      <c r="R187" s="206">
        <f t="shared" si="22"/>
        <v>0</v>
      </c>
      <c r="S187" s="206">
        <v>0</v>
      </c>
      <c r="T187" s="207">
        <f t="shared" si="23"/>
        <v>0</v>
      </c>
      <c r="AR187" s="208" t="s">
        <v>450</v>
      </c>
      <c r="AT187" s="208" t="s">
        <v>264</v>
      </c>
      <c r="AU187" s="208" t="s">
        <v>88</v>
      </c>
      <c r="AY187" s="17" t="s">
        <v>261</v>
      </c>
      <c r="BE187" s="209">
        <f t="shared" si="24"/>
        <v>0</v>
      </c>
      <c r="BF187" s="209">
        <f t="shared" si="25"/>
        <v>0</v>
      </c>
      <c r="BG187" s="209">
        <f t="shared" si="26"/>
        <v>0</v>
      </c>
      <c r="BH187" s="209">
        <f t="shared" si="27"/>
        <v>0</v>
      </c>
      <c r="BI187" s="209">
        <f t="shared" si="28"/>
        <v>0</v>
      </c>
      <c r="BJ187" s="17" t="s">
        <v>88</v>
      </c>
      <c r="BK187" s="209">
        <f t="shared" si="29"/>
        <v>0</v>
      </c>
      <c r="BL187" s="17" t="s">
        <v>450</v>
      </c>
      <c r="BM187" s="208" t="s">
        <v>969</v>
      </c>
    </row>
    <row r="188" spans="2:65" s="1" customFormat="1" ht="16.5" customHeight="1">
      <c r="B188" s="35"/>
      <c r="C188" s="259" t="s">
        <v>686</v>
      </c>
      <c r="D188" s="259" t="s">
        <v>398</v>
      </c>
      <c r="E188" s="260" t="s">
        <v>6453</v>
      </c>
      <c r="F188" s="261" t="s">
        <v>6454</v>
      </c>
      <c r="G188" s="262" t="s">
        <v>501</v>
      </c>
      <c r="H188" s="263">
        <v>1</v>
      </c>
      <c r="I188" s="264"/>
      <c r="J188" s="265">
        <f t="shared" si="20"/>
        <v>0</v>
      </c>
      <c r="K188" s="261" t="s">
        <v>6354</v>
      </c>
      <c r="L188" s="266"/>
      <c r="M188" s="267" t="s">
        <v>1</v>
      </c>
      <c r="N188" s="268" t="s">
        <v>46</v>
      </c>
      <c r="O188" s="67"/>
      <c r="P188" s="206">
        <f t="shared" si="21"/>
        <v>0</v>
      </c>
      <c r="Q188" s="206">
        <v>0</v>
      </c>
      <c r="R188" s="206">
        <f t="shared" si="22"/>
        <v>0</v>
      </c>
      <c r="S188" s="206">
        <v>0</v>
      </c>
      <c r="T188" s="207">
        <f t="shared" si="23"/>
        <v>0</v>
      </c>
      <c r="AR188" s="208" t="s">
        <v>561</v>
      </c>
      <c r="AT188" s="208" t="s">
        <v>398</v>
      </c>
      <c r="AU188" s="208" t="s">
        <v>88</v>
      </c>
      <c r="AY188" s="17" t="s">
        <v>261</v>
      </c>
      <c r="BE188" s="209">
        <f t="shared" si="24"/>
        <v>0</v>
      </c>
      <c r="BF188" s="209">
        <f t="shared" si="25"/>
        <v>0</v>
      </c>
      <c r="BG188" s="209">
        <f t="shared" si="26"/>
        <v>0</v>
      </c>
      <c r="BH188" s="209">
        <f t="shared" si="27"/>
        <v>0</v>
      </c>
      <c r="BI188" s="209">
        <f t="shared" si="28"/>
        <v>0</v>
      </c>
      <c r="BJ188" s="17" t="s">
        <v>88</v>
      </c>
      <c r="BK188" s="209">
        <f t="shared" si="29"/>
        <v>0</v>
      </c>
      <c r="BL188" s="17" t="s">
        <v>450</v>
      </c>
      <c r="BM188" s="208" t="s">
        <v>977</v>
      </c>
    </row>
    <row r="189" spans="2:65" s="1" customFormat="1" ht="16.5" customHeight="1">
      <c r="B189" s="35"/>
      <c r="C189" s="197" t="s">
        <v>691</v>
      </c>
      <c r="D189" s="197" t="s">
        <v>264</v>
      </c>
      <c r="E189" s="198" t="s">
        <v>6455</v>
      </c>
      <c r="F189" s="199" t="s">
        <v>6456</v>
      </c>
      <c r="G189" s="200" t="s">
        <v>6411</v>
      </c>
      <c r="H189" s="201">
        <v>1</v>
      </c>
      <c r="I189" s="202"/>
      <c r="J189" s="203">
        <f t="shared" si="20"/>
        <v>0</v>
      </c>
      <c r="K189" s="199" t="s">
        <v>268</v>
      </c>
      <c r="L189" s="39"/>
      <c r="M189" s="204" t="s">
        <v>1</v>
      </c>
      <c r="N189" s="205" t="s">
        <v>46</v>
      </c>
      <c r="O189" s="67"/>
      <c r="P189" s="206">
        <f t="shared" si="21"/>
        <v>0</v>
      </c>
      <c r="Q189" s="206">
        <v>0</v>
      </c>
      <c r="R189" s="206">
        <f t="shared" si="22"/>
        <v>0</v>
      </c>
      <c r="S189" s="206">
        <v>0</v>
      </c>
      <c r="T189" s="207">
        <f t="shared" si="23"/>
        <v>0</v>
      </c>
      <c r="AR189" s="208" t="s">
        <v>450</v>
      </c>
      <c r="AT189" s="208" t="s">
        <v>264</v>
      </c>
      <c r="AU189" s="208" t="s">
        <v>88</v>
      </c>
      <c r="AY189" s="17" t="s">
        <v>261</v>
      </c>
      <c r="BE189" s="209">
        <f t="shared" si="24"/>
        <v>0</v>
      </c>
      <c r="BF189" s="209">
        <f t="shared" si="25"/>
        <v>0</v>
      </c>
      <c r="BG189" s="209">
        <f t="shared" si="26"/>
        <v>0</v>
      </c>
      <c r="BH189" s="209">
        <f t="shared" si="27"/>
        <v>0</v>
      </c>
      <c r="BI189" s="209">
        <f t="shared" si="28"/>
        <v>0</v>
      </c>
      <c r="BJ189" s="17" t="s">
        <v>88</v>
      </c>
      <c r="BK189" s="209">
        <f t="shared" si="29"/>
        <v>0</v>
      </c>
      <c r="BL189" s="17" t="s">
        <v>450</v>
      </c>
      <c r="BM189" s="208" t="s">
        <v>991</v>
      </c>
    </row>
    <row r="190" spans="2:65" s="1" customFormat="1" ht="16.5" customHeight="1">
      <c r="B190" s="35"/>
      <c r="C190" s="197" t="s">
        <v>695</v>
      </c>
      <c r="D190" s="197" t="s">
        <v>264</v>
      </c>
      <c r="E190" s="198" t="s">
        <v>6457</v>
      </c>
      <c r="F190" s="199" t="s">
        <v>6458</v>
      </c>
      <c r="G190" s="200" t="s">
        <v>6411</v>
      </c>
      <c r="H190" s="201">
        <v>1</v>
      </c>
      <c r="I190" s="202"/>
      <c r="J190" s="203">
        <f t="shared" si="20"/>
        <v>0</v>
      </c>
      <c r="K190" s="199" t="s">
        <v>268</v>
      </c>
      <c r="L190" s="39"/>
      <c r="M190" s="204" t="s">
        <v>1</v>
      </c>
      <c r="N190" s="205" t="s">
        <v>46</v>
      </c>
      <c r="O190" s="67"/>
      <c r="P190" s="206">
        <f t="shared" si="21"/>
        <v>0</v>
      </c>
      <c r="Q190" s="206">
        <v>0</v>
      </c>
      <c r="R190" s="206">
        <f t="shared" si="22"/>
        <v>0</v>
      </c>
      <c r="S190" s="206">
        <v>0</v>
      </c>
      <c r="T190" s="207">
        <f t="shared" si="23"/>
        <v>0</v>
      </c>
      <c r="AR190" s="208" t="s">
        <v>450</v>
      </c>
      <c r="AT190" s="208" t="s">
        <v>264</v>
      </c>
      <c r="AU190" s="208" t="s">
        <v>88</v>
      </c>
      <c r="AY190" s="17" t="s">
        <v>261</v>
      </c>
      <c r="BE190" s="209">
        <f t="shared" si="24"/>
        <v>0</v>
      </c>
      <c r="BF190" s="209">
        <f t="shared" si="25"/>
        <v>0</v>
      </c>
      <c r="BG190" s="209">
        <f t="shared" si="26"/>
        <v>0</v>
      </c>
      <c r="BH190" s="209">
        <f t="shared" si="27"/>
        <v>0</v>
      </c>
      <c r="BI190" s="209">
        <f t="shared" si="28"/>
        <v>0</v>
      </c>
      <c r="BJ190" s="17" t="s">
        <v>88</v>
      </c>
      <c r="BK190" s="209">
        <f t="shared" si="29"/>
        <v>0</v>
      </c>
      <c r="BL190" s="17" t="s">
        <v>450</v>
      </c>
      <c r="BM190" s="208" t="s">
        <v>1004</v>
      </c>
    </row>
    <row r="191" spans="2:65" s="1" customFormat="1" ht="16.5" customHeight="1">
      <c r="B191" s="35"/>
      <c r="C191" s="259" t="s">
        <v>699</v>
      </c>
      <c r="D191" s="259" t="s">
        <v>398</v>
      </c>
      <c r="E191" s="260" t="s">
        <v>6459</v>
      </c>
      <c r="F191" s="261" t="s">
        <v>6460</v>
      </c>
      <c r="G191" s="262" t="s">
        <v>501</v>
      </c>
      <c r="H191" s="263">
        <v>1</v>
      </c>
      <c r="I191" s="264"/>
      <c r="J191" s="265">
        <f t="shared" si="20"/>
        <v>0</v>
      </c>
      <c r="K191" s="261" t="s">
        <v>6354</v>
      </c>
      <c r="L191" s="266"/>
      <c r="M191" s="267" t="s">
        <v>1</v>
      </c>
      <c r="N191" s="268" t="s">
        <v>46</v>
      </c>
      <c r="O191" s="67"/>
      <c r="P191" s="206">
        <f t="shared" si="21"/>
        <v>0</v>
      </c>
      <c r="Q191" s="206">
        <v>0</v>
      </c>
      <c r="R191" s="206">
        <f t="shared" si="22"/>
        <v>0</v>
      </c>
      <c r="S191" s="206">
        <v>0</v>
      </c>
      <c r="T191" s="207">
        <f t="shared" si="23"/>
        <v>0</v>
      </c>
      <c r="AR191" s="208" t="s">
        <v>561</v>
      </c>
      <c r="AT191" s="208" t="s">
        <v>398</v>
      </c>
      <c r="AU191" s="208" t="s">
        <v>88</v>
      </c>
      <c r="AY191" s="17" t="s">
        <v>261</v>
      </c>
      <c r="BE191" s="209">
        <f t="shared" si="24"/>
        <v>0</v>
      </c>
      <c r="BF191" s="209">
        <f t="shared" si="25"/>
        <v>0</v>
      </c>
      <c r="BG191" s="209">
        <f t="shared" si="26"/>
        <v>0</v>
      </c>
      <c r="BH191" s="209">
        <f t="shared" si="27"/>
        <v>0</v>
      </c>
      <c r="BI191" s="209">
        <f t="shared" si="28"/>
        <v>0</v>
      </c>
      <c r="BJ191" s="17" t="s">
        <v>88</v>
      </c>
      <c r="BK191" s="209">
        <f t="shared" si="29"/>
        <v>0</v>
      </c>
      <c r="BL191" s="17" t="s">
        <v>450</v>
      </c>
      <c r="BM191" s="208" t="s">
        <v>1016</v>
      </c>
    </row>
    <row r="192" spans="2:65" s="1" customFormat="1" ht="16.5" customHeight="1">
      <c r="B192" s="35"/>
      <c r="C192" s="197" t="s">
        <v>704</v>
      </c>
      <c r="D192" s="197" t="s">
        <v>264</v>
      </c>
      <c r="E192" s="198" t="s">
        <v>6461</v>
      </c>
      <c r="F192" s="199" t="s">
        <v>6462</v>
      </c>
      <c r="G192" s="200" t="s">
        <v>2214</v>
      </c>
      <c r="H192" s="201">
        <v>1</v>
      </c>
      <c r="I192" s="202"/>
      <c r="J192" s="203">
        <f t="shared" si="20"/>
        <v>0</v>
      </c>
      <c r="K192" s="199" t="s">
        <v>268</v>
      </c>
      <c r="L192" s="39"/>
      <c r="M192" s="204" t="s">
        <v>1</v>
      </c>
      <c r="N192" s="205" t="s">
        <v>46</v>
      </c>
      <c r="O192" s="67"/>
      <c r="P192" s="206">
        <f t="shared" si="21"/>
        <v>0</v>
      </c>
      <c r="Q192" s="206">
        <v>0</v>
      </c>
      <c r="R192" s="206">
        <f t="shared" si="22"/>
        <v>0</v>
      </c>
      <c r="S192" s="206">
        <v>0</v>
      </c>
      <c r="T192" s="207">
        <f t="shared" si="23"/>
        <v>0</v>
      </c>
      <c r="AR192" s="208" t="s">
        <v>450</v>
      </c>
      <c r="AT192" s="208" t="s">
        <v>264</v>
      </c>
      <c r="AU192" s="208" t="s">
        <v>88</v>
      </c>
      <c r="AY192" s="17" t="s">
        <v>261</v>
      </c>
      <c r="BE192" s="209">
        <f t="shared" si="24"/>
        <v>0</v>
      </c>
      <c r="BF192" s="209">
        <f t="shared" si="25"/>
        <v>0</v>
      </c>
      <c r="BG192" s="209">
        <f t="shared" si="26"/>
        <v>0</v>
      </c>
      <c r="BH192" s="209">
        <f t="shared" si="27"/>
        <v>0</v>
      </c>
      <c r="BI192" s="209">
        <f t="shared" si="28"/>
        <v>0</v>
      </c>
      <c r="BJ192" s="17" t="s">
        <v>88</v>
      </c>
      <c r="BK192" s="209">
        <f t="shared" si="29"/>
        <v>0</v>
      </c>
      <c r="BL192" s="17" t="s">
        <v>450</v>
      </c>
      <c r="BM192" s="208" t="s">
        <v>1026</v>
      </c>
    </row>
    <row r="193" spans="2:65" s="1" customFormat="1" ht="16.5" customHeight="1">
      <c r="B193" s="35"/>
      <c r="C193" s="197" t="s">
        <v>713</v>
      </c>
      <c r="D193" s="197" t="s">
        <v>264</v>
      </c>
      <c r="E193" s="198" t="s">
        <v>6463</v>
      </c>
      <c r="F193" s="199" t="s">
        <v>6464</v>
      </c>
      <c r="G193" s="200" t="s">
        <v>2214</v>
      </c>
      <c r="H193" s="201">
        <v>1</v>
      </c>
      <c r="I193" s="202"/>
      <c r="J193" s="203">
        <f t="shared" si="20"/>
        <v>0</v>
      </c>
      <c r="K193" s="199" t="s">
        <v>268</v>
      </c>
      <c r="L193" s="39"/>
      <c r="M193" s="204" t="s">
        <v>1</v>
      </c>
      <c r="N193" s="205" t="s">
        <v>46</v>
      </c>
      <c r="O193" s="67"/>
      <c r="P193" s="206">
        <f t="shared" si="21"/>
        <v>0</v>
      </c>
      <c r="Q193" s="206">
        <v>0</v>
      </c>
      <c r="R193" s="206">
        <f t="shared" si="22"/>
        <v>0</v>
      </c>
      <c r="S193" s="206">
        <v>0</v>
      </c>
      <c r="T193" s="207">
        <f t="shared" si="23"/>
        <v>0</v>
      </c>
      <c r="AR193" s="208" t="s">
        <v>450</v>
      </c>
      <c r="AT193" s="208" t="s">
        <v>264</v>
      </c>
      <c r="AU193" s="208" t="s">
        <v>88</v>
      </c>
      <c r="AY193" s="17" t="s">
        <v>261</v>
      </c>
      <c r="BE193" s="209">
        <f t="shared" si="24"/>
        <v>0</v>
      </c>
      <c r="BF193" s="209">
        <f t="shared" si="25"/>
        <v>0</v>
      </c>
      <c r="BG193" s="209">
        <f t="shared" si="26"/>
        <v>0</v>
      </c>
      <c r="BH193" s="209">
        <f t="shared" si="27"/>
        <v>0</v>
      </c>
      <c r="BI193" s="209">
        <f t="shared" si="28"/>
        <v>0</v>
      </c>
      <c r="BJ193" s="17" t="s">
        <v>88</v>
      </c>
      <c r="BK193" s="209">
        <f t="shared" si="29"/>
        <v>0</v>
      </c>
      <c r="BL193" s="17" t="s">
        <v>450</v>
      </c>
      <c r="BM193" s="208" t="s">
        <v>1037</v>
      </c>
    </row>
    <row r="194" spans="2:65" s="1" customFormat="1" ht="16.5" customHeight="1">
      <c r="B194" s="35"/>
      <c r="C194" s="259" t="s">
        <v>724</v>
      </c>
      <c r="D194" s="259" t="s">
        <v>398</v>
      </c>
      <c r="E194" s="260" t="s">
        <v>6465</v>
      </c>
      <c r="F194" s="261" t="s">
        <v>6466</v>
      </c>
      <c r="G194" s="262" t="s">
        <v>501</v>
      </c>
      <c r="H194" s="263">
        <v>1</v>
      </c>
      <c r="I194" s="264"/>
      <c r="J194" s="265">
        <f t="shared" si="20"/>
        <v>0</v>
      </c>
      <c r="K194" s="261" t="s">
        <v>6354</v>
      </c>
      <c r="L194" s="266"/>
      <c r="M194" s="267" t="s">
        <v>1</v>
      </c>
      <c r="N194" s="268" t="s">
        <v>46</v>
      </c>
      <c r="O194" s="67"/>
      <c r="P194" s="206">
        <f t="shared" si="21"/>
        <v>0</v>
      </c>
      <c r="Q194" s="206">
        <v>0</v>
      </c>
      <c r="R194" s="206">
        <f t="shared" si="22"/>
        <v>0</v>
      </c>
      <c r="S194" s="206">
        <v>0</v>
      </c>
      <c r="T194" s="207">
        <f t="shared" si="23"/>
        <v>0</v>
      </c>
      <c r="AR194" s="208" t="s">
        <v>561</v>
      </c>
      <c r="AT194" s="208" t="s">
        <v>398</v>
      </c>
      <c r="AU194" s="208" t="s">
        <v>88</v>
      </c>
      <c r="AY194" s="17" t="s">
        <v>261</v>
      </c>
      <c r="BE194" s="209">
        <f t="shared" si="24"/>
        <v>0</v>
      </c>
      <c r="BF194" s="209">
        <f t="shared" si="25"/>
        <v>0</v>
      </c>
      <c r="BG194" s="209">
        <f t="shared" si="26"/>
        <v>0</v>
      </c>
      <c r="BH194" s="209">
        <f t="shared" si="27"/>
        <v>0</v>
      </c>
      <c r="BI194" s="209">
        <f t="shared" si="28"/>
        <v>0</v>
      </c>
      <c r="BJ194" s="17" t="s">
        <v>88</v>
      </c>
      <c r="BK194" s="209">
        <f t="shared" si="29"/>
        <v>0</v>
      </c>
      <c r="BL194" s="17" t="s">
        <v>450</v>
      </c>
      <c r="BM194" s="208" t="s">
        <v>1046</v>
      </c>
    </row>
    <row r="195" spans="2:65" s="1" customFormat="1" ht="16.5" customHeight="1">
      <c r="B195" s="35"/>
      <c r="C195" s="259" t="s">
        <v>729</v>
      </c>
      <c r="D195" s="259" t="s">
        <v>398</v>
      </c>
      <c r="E195" s="260" t="s">
        <v>6467</v>
      </c>
      <c r="F195" s="261" t="s">
        <v>6468</v>
      </c>
      <c r="G195" s="262" t="s">
        <v>501</v>
      </c>
      <c r="H195" s="263">
        <v>1</v>
      </c>
      <c r="I195" s="264"/>
      <c r="J195" s="265">
        <f t="shared" si="20"/>
        <v>0</v>
      </c>
      <c r="K195" s="261" t="s">
        <v>6354</v>
      </c>
      <c r="L195" s="266"/>
      <c r="M195" s="267" t="s">
        <v>1</v>
      </c>
      <c r="N195" s="268" t="s">
        <v>46</v>
      </c>
      <c r="O195" s="67"/>
      <c r="P195" s="206">
        <f t="shared" si="21"/>
        <v>0</v>
      </c>
      <c r="Q195" s="206">
        <v>0</v>
      </c>
      <c r="R195" s="206">
        <f t="shared" si="22"/>
        <v>0</v>
      </c>
      <c r="S195" s="206">
        <v>0</v>
      </c>
      <c r="T195" s="207">
        <f t="shared" si="23"/>
        <v>0</v>
      </c>
      <c r="AR195" s="208" t="s">
        <v>561</v>
      </c>
      <c r="AT195" s="208" t="s">
        <v>398</v>
      </c>
      <c r="AU195" s="208" t="s">
        <v>88</v>
      </c>
      <c r="AY195" s="17" t="s">
        <v>261</v>
      </c>
      <c r="BE195" s="209">
        <f t="shared" si="24"/>
        <v>0</v>
      </c>
      <c r="BF195" s="209">
        <f t="shared" si="25"/>
        <v>0</v>
      </c>
      <c r="BG195" s="209">
        <f t="shared" si="26"/>
        <v>0</v>
      </c>
      <c r="BH195" s="209">
        <f t="shared" si="27"/>
        <v>0</v>
      </c>
      <c r="BI195" s="209">
        <f t="shared" si="28"/>
        <v>0</v>
      </c>
      <c r="BJ195" s="17" t="s">
        <v>88</v>
      </c>
      <c r="BK195" s="209">
        <f t="shared" si="29"/>
        <v>0</v>
      </c>
      <c r="BL195" s="17" t="s">
        <v>450</v>
      </c>
      <c r="BM195" s="208" t="s">
        <v>1061</v>
      </c>
    </row>
    <row r="196" spans="2:65" s="1" customFormat="1" ht="16.5" customHeight="1">
      <c r="B196" s="35"/>
      <c r="C196" s="259" t="s">
        <v>735</v>
      </c>
      <c r="D196" s="259" t="s">
        <v>398</v>
      </c>
      <c r="E196" s="260" t="s">
        <v>6469</v>
      </c>
      <c r="F196" s="261" t="s">
        <v>6470</v>
      </c>
      <c r="G196" s="262" t="s">
        <v>2214</v>
      </c>
      <c r="H196" s="263">
        <v>1</v>
      </c>
      <c r="I196" s="264"/>
      <c r="J196" s="265">
        <f t="shared" si="20"/>
        <v>0</v>
      </c>
      <c r="K196" s="261" t="s">
        <v>6354</v>
      </c>
      <c r="L196" s="266"/>
      <c r="M196" s="267" t="s">
        <v>1</v>
      </c>
      <c r="N196" s="268" t="s">
        <v>46</v>
      </c>
      <c r="O196" s="67"/>
      <c r="P196" s="206">
        <f t="shared" si="21"/>
        <v>0</v>
      </c>
      <c r="Q196" s="206">
        <v>0</v>
      </c>
      <c r="R196" s="206">
        <f t="shared" si="22"/>
        <v>0</v>
      </c>
      <c r="S196" s="206">
        <v>0</v>
      </c>
      <c r="T196" s="207">
        <f t="shared" si="23"/>
        <v>0</v>
      </c>
      <c r="AR196" s="208" t="s">
        <v>561</v>
      </c>
      <c r="AT196" s="208" t="s">
        <v>398</v>
      </c>
      <c r="AU196" s="208" t="s">
        <v>88</v>
      </c>
      <c r="AY196" s="17" t="s">
        <v>261</v>
      </c>
      <c r="BE196" s="209">
        <f t="shared" si="24"/>
        <v>0</v>
      </c>
      <c r="BF196" s="209">
        <f t="shared" si="25"/>
        <v>0</v>
      </c>
      <c r="BG196" s="209">
        <f t="shared" si="26"/>
        <v>0</v>
      </c>
      <c r="BH196" s="209">
        <f t="shared" si="27"/>
        <v>0</v>
      </c>
      <c r="BI196" s="209">
        <f t="shared" si="28"/>
        <v>0</v>
      </c>
      <c r="BJ196" s="17" t="s">
        <v>88</v>
      </c>
      <c r="BK196" s="209">
        <f t="shared" si="29"/>
        <v>0</v>
      </c>
      <c r="BL196" s="17" t="s">
        <v>450</v>
      </c>
      <c r="BM196" s="208" t="s">
        <v>1071</v>
      </c>
    </row>
    <row r="197" spans="2:65" s="1" customFormat="1" ht="16.5" customHeight="1">
      <c r="B197" s="35"/>
      <c r="C197" s="259" t="s">
        <v>740</v>
      </c>
      <c r="D197" s="259" t="s">
        <v>398</v>
      </c>
      <c r="E197" s="260" t="s">
        <v>6471</v>
      </c>
      <c r="F197" s="261" t="s">
        <v>6472</v>
      </c>
      <c r="G197" s="262" t="s">
        <v>2214</v>
      </c>
      <c r="H197" s="263">
        <v>1</v>
      </c>
      <c r="I197" s="264"/>
      <c r="J197" s="265">
        <f t="shared" si="20"/>
        <v>0</v>
      </c>
      <c r="K197" s="261" t="s">
        <v>6354</v>
      </c>
      <c r="L197" s="266"/>
      <c r="M197" s="267" t="s">
        <v>1</v>
      </c>
      <c r="N197" s="268" t="s">
        <v>46</v>
      </c>
      <c r="O197" s="67"/>
      <c r="P197" s="206">
        <f t="shared" si="21"/>
        <v>0</v>
      </c>
      <c r="Q197" s="206">
        <v>0</v>
      </c>
      <c r="R197" s="206">
        <f t="shared" si="22"/>
        <v>0</v>
      </c>
      <c r="S197" s="206">
        <v>0</v>
      </c>
      <c r="T197" s="207">
        <f t="shared" si="23"/>
        <v>0</v>
      </c>
      <c r="AR197" s="208" t="s">
        <v>561</v>
      </c>
      <c r="AT197" s="208" t="s">
        <v>398</v>
      </c>
      <c r="AU197" s="208" t="s">
        <v>88</v>
      </c>
      <c r="AY197" s="17" t="s">
        <v>261</v>
      </c>
      <c r="BE197" s="209">
        <f t="shared" si="24"/>
        <v>0</v>
      </c>
      <c r="BF197" s="209">
        <f t="shared" si="25"/>
        <v>0</v>
      </c>
      <c r="BG197" s="209">
        <f t="shared" si="26"/>
        <v>0</v>
      </c>
      <c r="BH197" s="209">
        <f t="shared" si="27"/>
        <v>0</v>
      </c>
      <c r="BI197" s="209">
        <f t="shared" si="28"/>
        <v>0</v>
      </c>
      <c r="BJ197" s="17" t="s">
        <v>88</v>
      </c>
      <c r="BK197" s="209">
        <f t="shared" si="29"/>
        <v>0</v>
      </c>
      <c r="BL197" s="17" t="s">
        <v>450</v>
      </c>
      <c r="BM197" s="208" t="s">
        <v>1084</v>
      </c>
    </row>
    <row r="198" spans="2:65" s="1" customFormat="1" ht="16.5" customHeight="1">
      <c r="B198" s="35"/>
      <c r="C198" s="259" t="s">
        <v>744</v>
      </c>
      <c r="D198" s="259" t="s">
        <v>398</v>
      </c>
      <c r="E198" s="260" t="s">
        <v>6473</v>
      </c>
      <c r="F198" s="261" t="s">
        <v>6474</v>
      </c>
      <c r="G198" s="262" t="s">
        <v>2214</v>
      </c>
      <c r="H198" s="263">
        <v>1</v>
      </c>
      <c r="I198" s="264"/>
      <c r="J198" s="265">
        <f t="shared" si="20"/>
        <v>0</v>
      </c>
      <c r="K198" s="261" t="s">
        <v>6354</v>
      </c>
      <c r="L198" s="266"/>
      <c r="M198" s="267" t="s">
        <v>1</v>
      </c>
      <c r="N198" s="268" t="s">
        <v>46</v>
      </c>
      <c r="O198" s="67"/>
      <c r="P198" s="206">
        <f t="shared" si="21"/>
        <v>0</v>
      </c>
      <c r="Q198" s="206">
        <v>0</v>
      </c>
      <c r="R198" s="206">
        <f t="shared" si="22"/>
        <v>0</v>
      </c>
      <c r="S198" s="206">
        <v>0</v>
      </c>
      <c r="T198" s="207">
        <f t="shared" si="23"/>
        <v>0</v>
      </c>
      <c r="AR198" s="208" t="s">
        <v>561</v>
      </c>
      <c r="AT198" s="208" t="s">
        <v>398</v>
      </c>
      <c r="AU198" s="208" t="s">
        <v>88</v>
      </c>
      <c r="AY198" s="17" t="s">
        <v>261</v>
      </c>
      <c r="BE198" s="209">
        <f t="shared" si="24"/>
        <v>0</v>
      </c>
      <c r="BF198" s="209">
        <f t="shared" si="25"/>
        <v>0</v>
      </c>
      <c r="BG198" s="209">
        <f t="shared" si="26"/>
        <v>0</v>
      </c>
      <c r="BH198" s="209">
        <f t="shared" si="27"/>
        <v>0</v>
      </c>
      <c r="BI198" s="209">
        <f t="shared" si="28"/>
        <v>0</v>
      </c>
      <c r="BJ198" s="17" t="s">
        <v>88</v>
      </c>
      <c r="BK198" s="209">
        <f t="shared" si="29"/>
        <v>0</v>
      </c>
      <c r="BL198" s="17" t="s">
        <v>450</v>
      </c>
      <c r="BM198" s="208" t="s">
        <v>1096</v>
      </c>
    </row>
    <row r="199" spans="2:65" s="1" customFormat="1" ht="16.5" customHeight="1">
      <c r="B199" s="35"/>
      <c r="C199" s="259" t="s">
        <v>749</v>
      </c>
      <c r="D199" s="259" t="s">
        <v>398</v>
      </c>
      <c r="E199" s="260" t="s">
        <v>6475</v>
      </c>
      <c r="F199" s="261" t="s">
        <v>6476</v>
      </c>
      <c r="G199" s="262" t="s">
        <v>501</v>
      </c>
      <c r="H199" s="263">
        <v>1</v>
      </c>
      <c r="I199" s="264"/>
      <c r="J199" s="265">
        <f t="shared" si="20"/>
        <v>0</v>
      </c>
      <c r="K199" s="261" t="s">
        <v>6354</v>
      </c>
      <c r="L199" s="266"/>
      <c r="M199" s="267" t="s">
        <v>1</v>
      </c>
      <c r="N199" s="268" t="s">
        <v>46</v>
      </c>
      <c r="O199" s="67"/>
      <c r="P199" s="206">
        <f t="shared" si="21"/>
        <v>0</v>
      </c>
      <c r="Q199" s="206">
        <v>0</v>
      </c>
      <c r="R199" s="206">
        <f t="shared" si="22"/>
        <v>0</v>
      </c>
      <c r="S199" s="206">
        <v>0</v>
      </c>
      <c r="T199" s="207">
        <f t="shared" si="23"/>
        <v>0</v>
      </c>
      <c r="AR199" s="208" t="s">
        <v>561</v>
      </c>
      <c r="AT199" s="208" t="s">
        <v>398</v>
      </c>
      <c r="AU199" s="208" t="s">
        <v>88</v>
      </c>
      <c r="AY199" s="17" t="s">
        <v>261</v>
      </c>
      <c r="BE199" s="209">
        <f t="shared" si="24"/>
        <v>0</v>
      </c>
      <c r="BF199" s="209">
        <f t="shared" si="25"/>
        <v>0</v>
      </c>
      <c r="BG199" s="209">
        <f t="shared" si="26"/>
        <v>0</v>
      </c>
      <c r="BH199" s="209">
        <f t="shared" si="27"/>
        <v>0</v>
      </c>
      <c r="BI199" s="209">
        <f t="shared" si="28"/>
        <v>0</v>
      </c>
      <c r="BJ199" s="17" t="s">
        <v>88</v>
      </c>
      <c r="BK199" s="209">
        <f t="shared" si="29"/>
        <v>0</v>
      </c>
      <c r="BL199" s="17" t="s">
        <v>450</v>
      </c>
      <c r="BM199" s="208" t="s">
        <v>1109</v>
      </c>
    </row>
    <row r="200" spans="2:65" s="1" customFormat="1" ht="16.5" customHeight="1">
      <c r="B200" s="35"/>
      <c r="C200" s="259" t="s">
        <v>753</v>
      </c>
      <c r="D200" s="259" t="s">
        <v>398</v>
      </c>
      <c r="E200" s="260" t="s">
        <v>6477</v>
      </c>
      <c r="F200" s="261" t="s">
        <v>6478</v>
      </c>
      <c r="G200" s="262" t="s">
        <v>2214</v>
      </c>
      <c r="H200" s="263">
        <v>1</v>
      </c>
      <c r="I200" s="264"/>
      <c r="J200" s="265">
        <f t="shared" si="20"/>
        <v>0</v>
      </c>
      <c r="K200" s="261" t="s">
        <v>6354</v>
      </c>
      <c r="L200" s="266"/>
      <c r="M200" s="267" t="s">
        <v>1</v>
      </c>
      <c r="N200" s="268" t="s">
        <v>46</v>
      </c>
      <c r="O200" s="67"/>
      <c r="P200" s="206">
        <f t="shared" si="21"/>
        <v>0</v>
      </c>
      <c r="Q200" s="206">
        <v>0</v>
      </c>
      <c r="R200" s="206">
        <f t="shared" si="22"/>
        <v>0</v>
      </c>
      <c r="S200" s="206">
        <v>0</v>
      </c>
      <c r="T200" s="207">
        <f t="shared" si="23"/>
        <v>0</v>
      </c>
      <c r="AR200" s="208" t="s">
        <v>561</v>
      </c>
      <c r="AT200" s="208" t="s">
        <v>398</v>
      </c>
      <c r="AU200" s="208" t="s">
        <v>88</v>
      </c>
      <c r="AY200" s="17" t="s">
        <v>261</v>
      </c>
      <c r="BE200" s="209">
        <f t="shared" si="24"/>
        <v>0</v>
      </c>
      <c r="BF200" s="209">
        <f t="shared" si="25"/>
        <v>0</v>
      </c>
      <c r="BG200" s="209">
        <f t="shared" si="26"/>
        <v>0</v>
      </c>
      <c r="BH200" s="209">
        <f t="shared" si="27"/>
        <v>0</v>
      </c>
      <c r="BI200" s="209">
        <f t="shared" si="28"/>
        <v>0</v>
      </c>
      <c r="BJ200" s="17" t="s">
        <v>88</v>
      </c>
      <c r="BK200" s="209">
        <f t="shared" si="29"/>
        <v>0</v>
      </c>
      <c r="BL200" s="17" t="s">
        <v>450</v>
      </c>
      <c r="BM200" s="208" t="s">
        <v>1115</v>
      </c>
    </row>
    <row r="201" spans="2:65" s="1" customFormat="1" ht="16.5" customHeight="1">
      <c r="B201" s="35"/>
      <c r="C201" s="197" t="s">
        <v>758</v>
      </c>
      <c r="D201" s="197" t="s">
        <v>264</v>
      </c>
      <c r="E201" s="198" t="s">
        <v>6479</v>
      </c>
      <c r="F201" s="199" t="s">
        <v>6480</v>
      </c>
      <c r="G201" s="200" t="s">
        <v>2214</v>
      </c>
      <c r="H201" s="201">
        <v>21</v>
      </c>
      <c r="I201" s="202"/>
      <c r="J201" s="203">
        <f t="shared" si="20"/>
        <v>0</v>
      </c>
      <c r="K201" s="199" t="s">
        <v>268</v>
      </c>
      <c r="L201" s="39"/>
      <c r="M201" s="204" t="s">
        <v>1</v>
      </c>
      <c r="N201" s="205" t="s">
        <v>46</v>
      </c>
      <c r="O201" s="67"/>
      <c r="P201" s="206">
        <f t="shared" si="21"/>
        <v>0</v>
      </c>
      <c r="Q201" s="206">
        <v>0</v>
      </c>
      <c r="R201" s="206">
        <f t="shared" si="22"/>
        <v>0</v>
      </c>
      <c r="S201" s="206">
        <v>0</v>
      </c>
      <c r="T201" s="207">
        <f t="shared" si="23"/>
        <v>0</v>
      </c>
      <c r="AR201" s="208" t="s">
        <v>450</v>
      </c>
      <c r="AT201" s="208" t="s">
        <v>264</v>
      </c>
      <c r="AU201" s="208" t="s">
        <v>88</v>
      </c>
      <c r="AY201" s="17" t="s">
        <v>261</v>
      </c>
      <c r="BE201" s="209">
        <f t="shared" si="24"/>
        <v>0</v>
      </c>
      <c r="BF201" s="209">
        <f t="shared" si="25"/>
        <v>0</v>
      </c>
      <c r="BG201" s="209">
        <f t="shared" si="26"/>
        <v>0</v>
      </c>
      <c r="BH201" s="209">
        <f t="shared" si="27"/>
        <v>0</v>
      </c>
      <c r="BI201" s="209">
        <f t="shared" si="28"/>
        <v>0</v>
      </c>
      <c r="BJ201" s="17" t="s">
        <v>88</v>
      </c>
      <c r="BK201" s="209">
        <f t="shared" si="29"/>
        <v>0</v>
      </c>
      <c r="BL201" s="17" t="s">
        <v>450</v>
      </c>
      <c r="BM201" s="208" t="s">
        <v>1124</v>
      </c>
    </row>
    <row r="202" spans="2:65" s="1" customFormat="1" ht="16.5" customHeight="1">
      <c r="B202" s="35"/>
      <c r="C202" s="259" t="s">
        <v>769</v>
      </c>
      <c r="D202" s="259" t="s">
        <v>398</v>
      </c>
      <c r="E202" s="260" t="s">
        <v>6481</v>
      </c>
      <c r="F202" s="261" t="s">
        <v>6482</v>
      </c>
      <c r="G202" s="262" t="s">
        <v>6398</v>
      </c>
      <c r="H202" s="263">
        <v>17</v>
      </c>
      <c r="I202" s="264"/>
      <c r="J202" s="265">
        <f t="shared" si="20"/>
        <v>0</v>
      </c>
      <c r="K202" s="261" t="s">
        <v>6354</v>
      </c>
      <c r="L202" s="266"/>
      <c r="M202" s="267" t="s">
        <v>1</v>
      </c>
      <c r="N202" s="268" t="s">
        <v>46</v>
      </c>
      <c r="O202" s="67"/>
      <c r="P202" s="206">
        <f t="shared" si="21"/>
        <v>0</v>
      </c>
      <c r="Q202" s="206">
        <v>0</v>
      </c>
      <c r="R202" s="206">
        <f t="shared" si="22"/>
        <v>0</v>
      </c>
      <c r="S202" s="206">
        <v>0</v>
      </c>
      <c r="T202" s="207">
        <f t="shared" si="23"/>
        <v>0</v>
      </c>
      <c r="AR202" s="208" t="s">
        <v>561</v>
      </c>
      <c r="AT202" s="208" t="s">
        <v>398</v>
      </c>
      <c r="AU202" s="208" t="s">
        <v>88</v>
      </c>
      <c r="AY202" s="17" t="s">
        <v>261</v>
      </c>
      <c r="BE202" s="209">
        <f t="shared" si="24"/>
        <v>0</v>
      </c>
      <c r="BF202" s="209">
        <f t="shared" si="25"/>
        <v>0</v>
      </c>
      <c r="BG202" s="209">
        <f t="shared" si="26"/>
        <v>0</v>
      </c>
      <c r="BH202" s="209">
        <f t="shared" si="27"/>
        <v>0</v>
      </c>
      <c r="BI202" s="209">
        <f t="shared" si="28"/>
        <v>0</v>
      </c>
      <c r="BJ202" s="17" t="s">
        <v>88</v>
      </c>
      <c r="BK202" s="209">
        <f t="shared" si="29"/>
        <v>0</v>
      </c>
      <c r="BL202" s="17" t="s">
        <v>450</v>
      </c>
      <c r="BM202" s="208" t="s">
        <v>1133</v>
      </c>
    </row>
    <row r="203" spans="2:65" s="1" customFormat="1" ht="16.5" customHeight="1">
      <c r="B203" s="35"/>
      <c r="C203" s="259" t="s">
        <v>774</v>
      </c>
      <c r="D203" s="259" t="s">
        <v>398</v>
      </c>
      <c r="E203" s="260" t="s">
        <v>6483</v>
      </c>
      <c r="F203" s="261" t="s">
        <v>6484</v>
      </c>
      <c r="G203" s="262" t="s">
        <v>6398</v>
      </c>
      <c r="H203" s="263">
        <v>1</v>
      </c>
      <c r="I203" s="264"/>
      <c r="J203" s="265">
        <f t="shared" si="20"/>
        <v>0</v>
      </c>
      <c r="K203" s="261" t="s">
        <v>6354</v>
      </c>
      <c r="L203" s="266"/>
      <c r="M203" s="267" t="s">
        <v>1</v>
      </c>
      <c r="N203" s="268" t="s">
        <v>46</v>
      </c>
      <c r="O203" s="67"/>
      <c r="P203" s="206">
        <f t="shared" si="21"/>
        <v>0</v>
      </c>
      <c r="Q203" s="206">
        <v>0</v>
      </c>
      <c r="R203" s="206">
        <f t="shared" si="22"/>
        <v>0</v>
      </c>
      <c r="S203" s="206">
        <v>0</v>
      </c>
      <c r="T203" s="207">
        <f t="shared" si="23"/>
        <v>0</v>
      </c>
      <c r="AR203" s="208" t="s">
        <v>561</v>
      </c>
      <c r="AT203" s="208" t="s">
        <v>398</v>
      </c>
      <c r="AU203" s="208" t="s">
        <v>88</v>
      </c>
      <c r="AY203" s="17" t="s">
        <v>261</v>
      </c>
      <c r="BE203" s="209">
        <f t="shared" si="24"/>
        <v>0</v>
      </c>
      <c r="BF203" s="209">
        <f t="shared" si="25"/>
        <v>0</v>
      </c>
      <c r="BG203" s="209">
        <f t="shared" si="26"/>
        <v>0</v>
      </c>
      <c r="BH203" s="209">
        <f t="shared" si="27"/>
        <v>0</v>
      </c>
      <c r="BI203" s="209">
        <f t="shared" si="28"/>
        <v>0</v>
      </c>
      <c r="BJ203" s="17" t="s">
        <v>88</v>
      </c>
      <c r="BK203" s="209">
        <f t="shared" si="29"/>
        <v>0</v>
      </c>
      <c r="BL203" s="17" t="s">
        <v>450</v>
      </c>
      <c r="BM203" s="208" t="s">
        <v>1144</v>
      </c>
    </row>
    <row r="204" spans="2:65" s="1" customFormat="1" ht="16.5" customHeight="1">
      <c r="B204" s="35"/>
      <c r="C204" s="259" t="s">
        <v>783</v>
      </c>
      <c r="D204" s="259" t="s">
        <v>398</v>
      </c>
      <c r="E204" s="260" t="s">
        <v>6485</v>
      </c>
      <c r="F204" s="261" t="s">
        <v>6486</v>
      </c>
      <c r="G204" s="262" t="s">
        <v>6398</v>
      </c>
      <c r="H204" s="263">
        <v>3</v>
      </c>
      <c r="I204" s="264"/>
      <c r="J204" s="265">
        <f t="shared" si="20"/>
        <v>0</v>
      </c>
      <c r="K204" s="261" t="s">
        <v>6354</v>
      </c>
      <c r="L204" s="266"/>
      <c r="M204" s="267" t="s">
        <v>1</v>
      </c>
      <c r="N204" s="268" t="s">
        <v>46</v>
      </c>
      <c r="O204" s="67"/>
      <c r="P204" s="206">
        <f t="shared" si="21"/>
        <v>0</v>
      </c>
      <c r="Q204" s="206">
        <v>0</v>
      </c>
      <c r="R204" s="206">
        <f t="shared" si="22"/>
        <v>0</v>
      </c>
      <c r="S204" s="206">
        <v>0</v>
      </c>
      <c r="T204" s="207">
        <f t="shared" si="23"/>
        <v>0</v>
      </c>
      <c r="AR204" s="208" t="s">
        <v>561</v>
      </c>
      <c r="AT204" s="208" t="s">
        <v>398</v>
      </c>
      <c r="AU204" s="208" t="s">
        <v>88</v>
      </c>
      <c r="AY204" s="17" t="s">
        <v>261</v>
      </c>
      <c r="BE204" s="209">
        <f t="shared" si="24"/>
        <v>0</v>
      </c>
      <c r="BF204" s="209">
        <f t="shared" si="25"/>
        <v>0</v>
      </c>
      <c r="BG204" s="209">
        <f t="shared" si="26"/>
        <v>0</v>
      </c>
      <c r="BH204" s="209">
        <f t="shared" si="27"/>
        <v>0</v>
      </c>
      <c r="BI204" s="209">
        <f t="shared" si="28"/>
        <v>0</v>
      </c>
      <c r="BJ204" s="17" t="s">
        <v>88</v>
      </c>
      <c r="BK204" s="209">
        <f t="shared" si="29"/>
        <v>0</v>
      </c>
      <c r="BL204" s="17" t="s">
        <v>450</v>
      </c>
      <c r="BM204" s="208" t="s">
        <v>1157</v>
      </c>
    </row>
    <row r="205" spans="2:65" s="1" customFormat="1" ht="16.5" customHeight="1">
      <c r="B205" s="35"/>
      <c r="C205" s="197" t="s">
        <v>786</v>
      </c>
      <c r="D205" s="197" t="s">
        <v>264</v>
      </c>
      <c r="E205" s="198" t="s">
        <v>6487</v>
      </c>
      <c r="F205" s="199" t="s">
        <v>6488</v>
      </c>
      <c r="G205" s="200" t="s">
        <v>2214</v>
      </c>
      <c r="H205" s="201">
        <v>2</v>
      </c>
      <c r="I205" s="202"/>
      <c r="J205" s="203">
        <f t="shared" si="20"/>
        <v>0</v>
      </c>
      <c r="K205" s="199" t="s">
        <v>268</v>
      </c>
      <c r="L205" s="39"/>
      <c r="M205" s="204" t="s">
        <v>1</v>
      </c>
      <c r="N205" s="205" t="s">
        <v>46</v>
      </c>
      <c r="O205" s="67"/>
      <c r="P205" s="206">
        <f t="shared" si="21"/>
        <v>0</v>
      </c>
      <c r="Q205" s="206">
        <v>0</v>
      </c>
      <c r="R205" s="206">
        <f t="shared" si="22"/>
        <v>0</v>
      </c>
      <c r="S205" s="206">
        <v>0</v>
      </c>
      <c r="T205" s="207">
        <f t="shared" si="23"/>
        <v>0</v>
      </c>
      <c r="AR205" s="208" t="s">
        <v>450</v>
      </c>
      <c r="AT205" s="208" t="s">
        <v>264</v>
      </c>
      <c r="AU205" s="208" t="s">
        <v>88</v>
      </c>
      <c r="AY205" s="17" t="s">
        <v>261</v>
      </c>
      <c r="BE205" s="209">
        <f t="shared" si="24"/>
        <v>0</v>
      </c>
      <c r="BF205" s="209">
        <f t="shared" si="25"/>
        <v>0</v>
      </c>
      <c r="BG205" s="209">
        <f t="shared" si="26"/>
        <v>0</v>
      </c>
      <c r="BH205" s="209">
        <f t="shared" si="27"/>
        <v>0</v>
      </c>
      <c r="BI205" s="209">
        <f t="shared" si="28"/>
        <v>0</v>
      </c>
      <c r="BJ205" s="17" t="s">
        <v>88</v>
      </c>
      <c r="BK205" s="209">
        <f t="shared" si="29"/>
        <v>0</v>
      </c>
      <c r="BL205" s="17" t="s">
        <v>450</v>
      </c>
      <c r="BM205" s="208" t="s">
        <v>1166</v>
      </c>
    </row>
    <row r="206" spans="2:65" s="1" customFormat="1" ht="16.5" customHeight="1">
      <c r="B206" s="35"/>
      <c r="C206" s="259" t="s">
        <v>792</v>
      </c>
      <c r="D206" s="259" t="s">
        <v>398</v>
      </c>
      <c r="E206" s="260" t="s">
        <v>6489</v>
      </c>
      <c r="F206" s="261" t="s">
        <v>6490</v>
      </c>
      <c r="G206" s="262" t="s">
        <v>6398</v>
      </c>
      <c r="H206" s="263">
        <v>2</v>
      </c>
      <c r="I206" s="264"/>
      <c r="J206" s="265">
        <f t="shared" si="20"/>
        <v>0</v>
      </c>
      <c r="K206" s="261" t="s">
        <v>6354</v>
      </c>
      <c r="L206" s="266"/>
      <c r="M206" s="267" t="s">
        <v>1</v>
      </c>
      <c r="N206" s="268" t="s">
        <v>46</v>
      </c>
      <c r="O206" s="67"/>
      <c r="P206" s="206">
        <f t="shared" si="21"/>
        <v>0</v>
      </c>
      <c r="Q206" s="206">
        <v>0</v>
      </c>
      <c r="R206" s="206">
        <f t="shared" si="22"/>
        <v>0</v>
      </c>
      <c r="S206" s="206">
        <v>0</v>
      </c>
      <c r="T206" s="207">
        <f t="shared" si="23"/>
        <v>0</v>
      </c>
      <c r="AR206" s="208" t="s">
        <v>561</v>
      </c>
      <c r="AT206" s="208" t="s">
        <v>398</v>
      </c>
      <c r="AU206" s="208" t="s">
        <v>88</v>
      </c>
      <c r="AY206" s="17" t="s">
        <v>261</v>
      </c>
      <c r="BE206" s="209">
        <f t="shared" si="24"/>
        <v>0</v>
      </c>
      <c r="BF206" s="209">
        <f t="shared" si="25"/>
        <v>0</v>
      </c>
      <c r="BG206" s="209">
        <f t="shared" si="26"/>
        <v>0</v>
      </c>
      <c r="BH206" s="209">
        <f t="shared" si="27"/>
        <v>0</v>
      </c>
      <c r="BI206" s="209">
        <f t="shared" si="28"/>
        <v>0</v>
      </c>
      <c r="BJ206" s="17" t="s">
        <v>88</v>
      </c>
      <c r="BK206" s="209">
        <f t="shared" si="29"/>
        <v>0</v>
      </c>
      <c r="BL206" s="17" t="s">
        <v>450</v>
      </c>
      <c r="BM206" s="208" t="s">
        <v>1172</v>
      </c>
    </row>
    <row r="207" spans="2:65" s="1" customFormat="1" ht="24" customHeight="1">
      <c r="B207" s="35"/>
      <c r="C207" s="197" t="s">
        <v>796</v>
      </c>
      <c r="D207" s="197" t="s">
        <v>264</v>
      </c>
      <c r="E207" s="198" t="s">
        <v>6491</v>
      </c>
      <c r="F207" s="199" t="s">
        <v>6492</v>
      </c>
      <c r="G207" s="200" t="s">
        <v>2214</v>
      </c>
      <c r="H207" s="201">
        <v>2</v>
      </c>
      <c r="I207" s="202"/>
      <c r="J207" s="203">
        <f t="shared" si="20"/>
        <v>0</v>
      </c>
      <c r="K207" s="199" t="s">
        <v>268</v>
      </c>
      <c r="L207" s="39"/>
      <c r="M207" s="204" t="s">
        <v>1</v>
      </c>
      <c r="N207" s="205" t="s">
        <v>46</v>
      </c>
      <c r="O207" s="67"/>
      <c r="P207" s="206">
        <f t="shared" si="21"/>
        <v>0</v>
      </c>
      <c r="Q207" s="206">
        <v>0</v>
      </c>
      <c r="R207" s="206">
        <f t="shared" si="22"/>
        <v>0</v>
      </c>
      <c r="S207" s="206">
        <v>0</v>
      </c>
      <c r="T207" s="207">
        <f t="shared" si="23"/>
        <v>0</v>
      </c>
      <c r="AR207" s="208" t="s">
        <v>450</v>
      </c>
      <c r="AT207" s="208" t="s">
        <v>264</v>
      </c>
      <c r="AU207" s="208" t="s">
        <v>88</v>
      </c>
      <c r="AY207" s="17" t="s">
        <v>261</v>
      </c>
      <c r="BE207" s="209">
        <f t="shared" si="24"/>
        <v>0</v>
      </c>
      <c r="BF207" s="209">
        <f t="shared" si="25"/>
        <v>0</v>
      </c>
      <c r="BG207" s="209">
        <f t="shared" si="26"/>
        <v>0</v>
      </c>
      <c r="BH207" s="209">
        <f t="shared" si="27"/>
        <v>0</v>
      </c>
      <c r="BI207" s="209">
        <f t="shared" si="28"/>
        <v>0</v>
      </c>
      <c r="BJ207" s="17" t="s">
        <v>88</v>
      </c>
      <c r="BK207" s="209">
        <f t="shared" si="29"/>
        <v>0</v>
      </c>
      <c r="BL207" s="17" t="s">
        <v>450</v>
      </c>
      <c r="BM207" s="208" t="s">
        <v>1177</v>
      </c>
    </row>
    <row r="208" spans="2:65" s="1" customFormat="1" ht="16.5" customHeight="1">
      <c r="B208" s="35"/>
      <c r="C208" s="259" t="s">
        <v>798</v>
      </c>
      <c r="D208" s="259" t="s">
        <v>398</v>
      </c>
      <c r="E208" s="260" t="s">
        <v>6493</v>
      </c>
      <c r="F208" s="261" t="s">
        <v>6494</v>
      </c>
      <c r="G208" s="262" t="s">
        <v>6398</v>
      </c>
      <c r="H208" s="263">
        <v>1</v>
      </c>
      <c r="I208" s="264"/>
      <c r="J208" s="265">
        <f t="shared" si="20"/>
        <v>0</v>
      </c>
      <c r="K208" s="261" t="s">
        <v>6354</v>
      </c>
      <c r="L208" s="266"/>
      <c r="M208" s="267" t="s">
        <v>1</v>
      </c>
      <c r="N208" s="268" t="s">
        <v>46</v>
      </c>
      <c r="O208" s="67"/>
      <c r="P208" s="206">
        <f t="shared" si="21"/>
        <v>0</v>
      </c>
      <c r="Q208" s="206">
        <v>0</v>
      </c>
      <c r="R208" s="206">
        <f t="shared" si="22"/>
        <v>0</v>
      </c>
      <c r="S208" s="206">
        <v>0</v>
      </c>
      <c r="T208" s="207">
        <f t="shared" si="23"/>
        <v>0</v>
      </c>
      <c r="AR208" s="208" t="s">
        <v>561</v>
      </c>
      <c r="AT208" s="208" t="s">
        <v>398</v>
      </c>
      <c r="AU208" s="208" t="s">
        <v>88</v>
      </c>
      <c r="AY208" s="17" t="s">
        <v>261</v>
      </c>
      <c r="BE208" s="209">
        <f t="shared" si="24"/>
        <v>0</v>
      </c>
      <c r="BF208" s="209">
        <f t="shared" si="25"/>
        <v>0</v>
      </c>
      <c r="BG208" s="209">
        <f t="shared" si="26"/>
        <v>0</v>
      </c>
      <c r="BH208" s="209">
        <f t="shared" si="27"/>
        <v>0</v>
      </c>
      <c r="BI208" s="209">
        <f t="shared" si="28"/>
        <v>0</v>
      </c>
      <c r="BJ208" s="17" t="s">
        <v>88</v>
      </c>
      <c r="BK208" s="209">
        <f t="shared" si="29"/>
        <v>0</v>
      </c>
      <c r="BL208" s="17" t="s">
        <v>450</v>
      </c>
      <c r="BM208" s="208" t="s">
        <v>1186</v>
      </c>
    </row>
    <row r="209" spans="2:65" s="1" customFormat="1" ht="16.5" customHeight="1">
      <c r="B209" s="35"/>
      <c r="C209" s="259" t="s">
        <v>802</v>
      </c>
      <c r="D209" s="259" t="s">
        <v>398</v>
      </c>
      <c r="E209" s="260" t="s">
        <v>6495</v>
      </c>
      <c r="F209" s="261" t="s">
        <v>6496</v>
      </c>
      <c r="G209" s="262" t="s">
        <v>6398</v>
      </c>
      <c r="H209" s="263">
        <v>1</v>
      </c>
      <c r="I209" s="264"/>
      <c r="J209" s="265">
        <f t="shared" si="20"/>
        <v>0</v>
      </c>
      <c r="K209" s="261" t="s">
        <v>6354</v>
      </c>
      <c r="L209" s="266"/>
      <c r="M209" s="267" t="s">
        <v>1</v>
      </c>
      <c r="N209" s="268" t="s">
        <v>46</v>
      </c>
      <c r="O209" s="67"/>
      <c r="P209" s="206">
        <f t="shared" si="21"/>
        <v>0</v>
      </c>
      <c r="Q209" s="206">
        <v>0</v>
      </c>
      <c r="R209" s="206">
        <f t="shared" si="22"/>
        <v>0</v>
      </c>
      <c r="S209" s="206">
        <v>0</v>
      </c>
      <c r="T209" s="207">
        <f t="shared" si="23"/>
        <v>0</v>
      </c>
      <c r="AR209" s="208" t="s">
        <v>561</v>
      </c>
      <c r="AT209" s="208" t="s">
        <v>398</v>
      </c>
      <c r="AU209" s="208" t="s">
        <v>88</v>
      </c>
      <c r="AY209" s="17" t="s">
        <v>261</v>
      </c>
      <c r="BE209" s="209">
        <f t="shared" si="24"/>
        <v>0</v>
      </c>
      <c r="BF209" s="209">
        <f t="shared" si="25"/>
        <v>0</v>
      </c>
      <c r="BG209" s="209">
        <f t="shared" si="26"/>
        <v>0</v>
      </c>
      <c r="BH209" s="209">
        <f t="shared" si="27"/>
        <v>0</v>
      </c>
      <c r="BI209" s="209">
        <f t="shared" si="28"/>
        <v>0</v>
      </c>
      <c r="BJ209" s="17" t="s">
        <v>88</v>
      </c>
      <c r="BK209" s="209">
        <f t="shared" si="29"/>
        <v>0</v>
      </c>
      <c r="BL209" s="17" t="s">
        <v>450</v>
      </c>
      <c r="BM209" s="208" t="s">
        <v>1195</v>
      </c>
    </row>
    <row r="210" spans="2:65" s="1" customFormat="1" ht="16.5" customHeight="1">
      <c r="B210" s="35"/>
      <c r="C210" s="259" t="s">
        <v>806</v>
      </c>
      <c r="D210" s="259" t="s">
        <v>398</v>
      </c>
      <c r="E210" s="260" t="s">
        <v>6497</v>
      </c>
      <c r="F210" s="261" t="s">
        <v>6498</v>
      </c>
      <c r="G210" s="262" t="s">
        <v>6398</v>
      </c>
      <c r="H210" s="263">
        <v>1</v>
      </c>
      <c r="I210" s="264"/>
      <c r="J210" s="265">
        <f t="shared" si="20"/>
        <v>0</v>
      </c>
      <c r="K210" s="261" t="s">
        <v>6354</v>
      </c>
      <c r="L210" s="266"/>
      <c r="M210" s="267" t="s">
        <v>1</v>
      </c>
      <c r="N210" s="268" t="s">
        <v>46</v>
      </c>
      <c r="O210" s="67"/>
      <c r="P210" s="206">
        <f t="shared" si="21"/>
        <v>0</v>
      </c>
      <c r="Q210" s="206">
        <v>0</v>
      </c>
      <c r="R210" s="206">
        <f t="shared" si="22"/>
        <v>0</v>
      </c>
      <c r="S210" s="206">
        <v>0</v>
      </c>
      <c r="T210" s="207">
        <f t="shared" si="23"/>
        <v>0</v>
      </c>
      <c r="AR210" s="208" t="s">
        <v>561</v>
      </c>
      <c r="AT210" s="208" t="s">
        <v>398</v>
      </c>
      <c r="AU210" s="208" t="s">
        <v>88</v>
      </c>
      <c r="AY210" s="17" t="s">
        <v>261</v>
      </c>
      <c r="BE210" s="209">
        <f t="shared" si="24"/>
        <v>0</v>
      </c>
      <c r="BF210" s="209">
        <f t="shared" si="25"/>
        <v>0</v>
      </c>
      <c r="BG210" s="209">
        <f t="shared" si="26"/>
        <v>0</v>
      </c>
      <c r="BH210" s="209">
        <f t="shared" si="27"/>
        <v>0</v>
      </c>
      <c r="BI210" s="209">
        <f t="shared" si="28"/>
        <v>0</v>
      </c>
      <c r="BJ210" s="17" t="s">
        <v>88</v>
      </c>
      <c r="BK210" s="209">
        <f t="shared" si="29"/>
        <v>0</v>
      </c>
      <c r="BL210" s="17" t="s">
        <v>450</v>
      </c>
      <c r="BM210" s="208" t="s">
        <v>1202</v>
      </c>
    </row>
    <row r="211" spans="2:65" s="1" customFormat="1" ht="16.5" customHeight="1">
      <c r="B211" s="35"/>
      <c r="C211" s="197" t="s">
        <v>810</v>
      </c>
      <c r="D211" s="197" t="s">
        <v>264</v>
      </c>
      <c r="E211" s="198" t="s">
        <v>6499</v>
      </c>
      <c r="F211" s="199" t="s">
        <v>6500</v>
      </c>
      <c r="G211" s="200" t="s">
        <v>2214</v>
      </c>
      <c r="H211" s="201">
        <v>1</v>
      </c>
      <c r="I211" s="202"/>
      <c r="J211" s="203">
        <f t="shared" si="20"/>
        <v>0</v>
      </c>
      <c r="K211" s="199" t="s">
        <v>268</v>
      </c>
      <c r="L211" s="39"/>
      <c r="M211" s="204" t="s">
        <v>1</v>
      </c>
      <c r="N211" s="205" t="s">
        <v>46</v>
      </c>
      <c r="O211" s="67"/>
      <c r="P211" s="206">
        <f t="shared" si="21"/>
        <v>0</v>
      </c>
      <c r="Q211" s="206">
        <v>0</v>
      </c>
      <c r="R211" s="206">
        <f t="shared" si="22"/>
        <v>0</v>
      </c>
      <c r="S211" s="206">
        <v>0</v>
      </c>
      <c r="T211" s="207">
        <f t="shared" si="23"/>
        <v>0</v>
      </c>
      <c r="AR211" s="208" t="s">
        <v>450</v>
      </c>
      <c r="AT211" s="208" t="s">
        <v>264</v>
      </c>
      <c r="AU211" s="208" t="s">
        <v>88</v>
      </c>
      <c r="AY211" s="17" t="s">
        <v>261</v>
      </c>
      <c r="BE211" s="209">
        <f t="shared" si="24"/>
        <v>0</v>
      </c>
      <c r="BF211" s="209">
        <f t="shared" si="25"/>
        <v>0</v>
      </c>
      <c r="BG211" s="209">
        <f t="shared" si="26"/>
        <v>0</v>
      </c>
      <c r="BH211" s="209">
        <f t="shared" si="27"/>
        <v>0</v>
      </c>
      <c r="BI211" s="209">
        <f t="shared" si="28"/>
        <v>0</v>
      </c>
      <c r="BJ211" s="17" t="s">
        <v>88</v>
      </c>
      <c r="BK211" s="209">
        <f t="shared" si="29"/>
        <v>0</v>
      </c>
      <c r="BL211" s="17" t="s">
        <v>450</v>
      </c>
      <c r="BM211" s="208" t="s">
        <v>1207</v>
      </c>
    </row>
    <row r="212" spans="2:65" s="1" customFormat="1" ht="16.5" customHeight="1">
      <c r="B212" s="35"/>
      <c r="C212" s="259" t="s">
        <v>814</v>
      </c>
      <c r="D212" s="259" t="s">
        <v>398</v>
      </c>
      <c r="E212" s="260" t="s">
        <v>6501</v>
      </c>
      <c r="F212" s="261" t="s">
        <v>6502</v>
      </c>
      <c r="G212" s="262" t="s">
        <v>6411</v>
      </c>
      <c r="H212" s="263">
        <v>1</v>
      </c>
      <c r="I212" s="264"/>
      <c r="J212" s="265">
        <f t="shared" si="20"/>
        <v>0</v>
      </c>
      <c r="K212" s="261" t="s">
        <v>6354</v>
      </c>
      <c r="L212" s="266"/>
      <c r="M212" s="267" t="s">
        <v>1</v>
      </c>
      <c r="N212" s="268" t="s">
        <v>46</v>
      </c>
      <c r="O212" s="67"/>
      <c r="P212" s="206">
        <f t="shared" si="21"/>
        <v>0</v>
      </c>
      <c r="Q212" s="206">
        <v>0</v>
      </c>
      <c r="R212" s="206">
        <f t="shared" si="22"/>
        <v>0</v>
      </c>
      <c r="S212" s="206">
        <v>0</v>
      </c>
      <c r="T212" s="207">
        <f t="shared" si="23"/>
        <v>0</v>
      </c>
      <c r="AR212" s="208" t="s">
        <v>561</v>
      </c>
      <c r="AT212" s="208" t="s">
        <v>398</v>
      </c>
      <c r="AU212" s="208" t="s">
        <v>88</v>
      </c>
      <c r="AY212" s="17" t="s">
        <v>261</v>
      </c>
      <c r="BE212" s="209">
        <f t="shared" si="24"/>
        <v>0</v>
      </c>
      <c r="BF212" s="209">
        <f t="shared" si="25"/>
        <v>0</v>
      </c>
      <c r="BG212" s="209">
        <f t="shared" si="26"/>
        <v>0</v>
      </c>
      <c r="BH212" s="209">
        <f t="shared" si="27"/>
        <v>0</v>
      </c>
      <c r="BI212" s="209">
        <f t="shared" si="28"/>
        <v>0</v>
      </c>
      <c r="BJ212" s="17" t="s">
        <v>88</v>
      </c>
      <c r="BK212" s="209">
        <f t="shared" si="29"/>
        <v>0</v>
      </c>
      <c r="BL212" s="17" t="s">
        <v>450</v>
      </c>
      <c r="BM212" s="208" t="s">
        <v>1213</v>
      </c>
    </row>
    <row r="213" spans="2:65" s="1" customFormat="1" ht="16.5" customHeight="1">
      <c r="B213" s="35"/>
      <c r="C213" s="197" t="s">
        <v>817</v>
      </c>
      <c r="D213" s="197" t="s">
        <v>264</v>
      </c>
      <c r="E213" s="198" t="s">
        <v>6503</v>
      </c>
      <c r="F213" s="199" t="s">
        <v>6504</v>
      </c>
      <c r="G213" s="200" t="s">
        <v>401</v>
      </c>
      <c r="H213" s="201">
        <v>4.0259999999999998</v>
      </c>
      <c r="I213" s="202"/>
      <c r="J213" s="203">
        <f t="shared" si="20"/>
        <v>0</v>
      </c>
      <c r="K213" s="199" t="s">
        <v>268</v>
      </c>
      <c r="L213" s="39"/>
      <c r="M213" s="204" t="s">
        <v>1</v>
      </c>
      <c r="N213" s="205" t="s">
        <v>46</v>
      </c>
      <c r="O213" s="67"/>
      <c r="P213" s="206">
        <f t="shared" si="21"/>
        <v>0</v>
      </c>
      <c r="Q213" s="206">
        <v>0</v>
      </c>
      <c r="R213" s="206">
        <f t="shared" si="22"/>
        <v>0</v>
      </c>
      <c r="S213" s="206">
        <v>0</v>
      </c>
      <c r="T213" s="207">
        <f t="shared" si="23"/>
        <v>0</v>
      </c>
      <c r="AR213" s="208" t="s">
        <v>450</v>
      </c>
      <c r="AT213" s="208" t="s">
        <v>264</v>
      </c>
      <c r="AU213" s="208" t="s">
        <v>88</v>
      </c>
      <c r="AY213" s="17" t="s">
        <v>261</v>
      </c>
      <c r="BE213" s="209">
        <f t="shared" si="24"/>
        <v>0</v>
      </c>
      <c r="BF213" s="209">
        <f t="shared" si="25"/>
        <v>0</v>
      </c>
      <c r="BG213" s="209">
        <f t="shared" si="26"/>
        <v>0</v>
      </c>
      <c r="BH213" s="209">
        <f t="shared" si="27"/>
        <v>0</v>
      </c>
      <c r="BI213" s="209">
        <f t="shared" si="28"/>
        <v>0</v>
      </c>
      <c r="BJ213" s="17" t="s">
        <v>88</v>
      </c>
      <c r="BK213" s="209">
        <f t="shared" si="29"/>
        <v>0</v>
      </c>
      <c r="BL213" s="17" t="s">
        <v>450</v>
      </c>
      <c r="BM213" s="208" t="s">
        <v>1228</v>
      </c>
    </row>
    <row r="214" spans="2:65" s="11" customFormat="1" ht="25.9" customHeight="1">
      <c r="B214" s="181"/>
      <c r="C214" s="182"/>
      <c r="D214" s="183" t="s">
        <v>80</v>
      </c>
      <c r="E214" s="184" t="s">
        <v>6505</v>
      </c>
      <c r="F214" s="184" t="s">
        <v>6506</v>
      </c>
      <c r="G214" s="182"/>
      <c r="H214" s="182"/>
      <c r="I214" s="185"/>
      <c r="J214" s="186">
        <f>BK214</f>
        <v>0</v>
      </c>
      <c r="K214" s="182"/>
      <c r="L214" s="187"/>
      <c r="M214" s="188"/>
      <c r="N214" s="189"/>
      <c r="O214" s="189"/>
      <c r="P214" s="190">
        <f>SUM(P215:P271)</f>
        <v>0</v>
      </c>
      <c r="Q214" s="189"/>
      <c r="R214" s="190">
        <f>SUM(R215:R271)</f>
        <v>0</v>
      </c>
      <c r="S214" s="189"/>
      <c r="T214" s="191">
        <f>SUM(T215:T271)</f>
        <v>0</v>
      </c>
      <c r="AR214" s="192" t="s">
        <v>90</v>
      </c>
      <c r="AT214" s="193" t="s">
        <v>80</v>
      </c>
      <c r="AU214" s="193" t="s">
        <v>81</v>
      </c>
      <c r="AY214" s="192" t="s">
        <v>261</v>
      </c>
      <c r="BK214" s="194">
        <f>SUM(BK215:BK271)</f>
        <v>0</v>
      </c>
    </row>
    <row r="215" spans="2:65" s="1" customFormat="1" ht="16.5" customHeight="1">
      <c r="B215" s="35"/>
      <c r="C215" s="197" t="s">
        <v>828</v>
      </c>
      <c r="D215" s="197" t="s">
        <v>264</v>
      </c>
      <c r="E215" s="198" t="s">
        <v>6507</v>
      </c>
      <c r="F215" s="199" t="s">
        <v>6508</v>
      </c>
      <c r="G215" s="200" t="s">
        <v>394</v>
      </c>
      <c r="H215" s="201">
        <v>345</v>
      </c>
      <c r="I215" s="202"/>
      <c r="J215" s="203">
        <f t="shared" ref="J215:J246" si="30">ROUND(I215*H215,2)</f>
        <v>0</v>
      </c>
      <c r="K215" s="199" t="s">
        <v>268</v>
      </c>
      <c r="L215" s="39"/>
      <c r="M215" s="204" t="s">
        <v>1</v>
      </c>
      <c r="N215" s="205" t="s">
        <v>46</v>
      </c>
      <c r="O215" s="67"/>
      <c r="P215" s="206">
        <f t="shared" ref="P215:P246" si="31">O215*H215</f>
        <v>0</v>
      </c>
      <c r="Q215" s="206">
        <v>0</v>
      </c>
      <c r="R215" s="206">
        <f t="shared" ref="R215:R246" si="32">Q215*H215</f>
        <v>0</v>
      </c>
      <c r="S215" s="206">
        <v>0</v>
      </c>
      <c r="T215" s="207">
        <f t="shared" ref="T215:T246" si="33">S215*H215</f>
        <v>0</v>
      </c>
      <c r="AR215" s="208" t="s">
        <v>450</v>
      </c>
      <c r="AT215" s="208" t="s">
        <v>264</v>
      </c>
      <c r="AU215" s="208" t="s">
        <v>88</v>
      </c>
      <c r="AY215" s="17" t="s">
        <v>261</v>
      </c>
      <c r="BE215" s="209">
        <f t="shared" ref="BE215:BE246" si="34">IF(N215="základní",J215,0)</f>
        <v>0</v>
      </c>
      <c r="BF215" s="209">
        <f t="shared" ref="BF215:BF246" si="35">IF(N215="snížená",J215,0)</f>
        <v>0</v>
      </c>
      <c r="BG215" s="209">
        <f t="shared" ref="BG215:BG246" si="36">IF(N215="zákl. přenesená",J215,0)</f>
        <v>0</v>
      </c>
      <c r="BH215" s="209">
        <f t="shared" ref="BH215:BH246" si="37">IF(N215="sníž. přenesená",J215,0)</f>
        <v>0</v>
      </c>
      <c r="BI215" s="209">
        <f t="shared" ref="BI215:BI246" si="38">IF(N215="nulová",J215,0)</f>
        <v>0</v>
      </c>
      <c r="BJ215" s="17" t="s">
        <v>88</v>
      </c>
      <c r="BK215" s="209">
        <f t="shared" ref="BK215:BK246" si="39">ROUND(I215*H215,2)</f>
        <v>0</v>
      </c>
      <c r="BL215" s="17" t="s">
        <v>450</v>
      </c>
      <c r="BM215" s="208" t="s">
        <v>1235</v>
      </c>
    </row>
    <row r="216" spans="2:65" s="1" customFormat="1" ht="16.5" customHeight="1">
      <c r="B216" s="35"/>
      <c r="C216" s="197" t="s">
        <v>834</v>
      </c>
      <c r="D216" s="197" t="s">
        <v>264</v>
      </c>
      <c r="E216" s="198" t="s">
        <v>6509</v>
      </c>
      <c r="F216" s="199" t="s">
        <v>6510</v>
      </c>
      <c r="G216" s="200" t="s">
        <v>394</v>
      </c>
      <c r="H216" s="201">
        <v>205</v>
      </c>
      <c r="I216" s="202"/>
      <c r="J216" s="203">
        <f t="shared" si="30"/>
        <v>0</v>
      </c>
      <c r="K216" s="199" t="s">
        <v>268</v>
      </c>
      <c r="L216" s="39"/>
      <c r="M216" s="204" t="s">
        <v>1</v>
      </c>
      <c r="N216" s="205" t="s">
        <v>46</v>
      </c>
      <c r="O216" s="67"/>
      <c r="P216" s="206">
        <f t="shared" si="31"/>
        <v>0</v>
      </c>
      <c r="Q216" s="206">
        <v>0</v>
      </c>
      <c r="R216" s="206">
        <f t="shared" si="32"/>
        <v>0</v>
      </c>
      <c r="S216" s="206">
        <v>0</v>
      </c>
      <c r="T216" s="207">
        <f t="shared" si="33"/>
        <v>0</v>
      </c>
      <c r="AR216" s="208" t="s">
        <v>450</v>
      </c>
      <c r="AT216" s="208" t="s">
        <v>264</v>
      </c>
      <c r="AU216" s="208" t="s">
        <v>88</v>
      </c>
      <c r="AY216" s="17" t="s">
        <v>261</v>
      </c>
      <c r="BE216" s="209">
        <f t="shared" si="34"/>
        <v>0</v>
      </c>
      <c r="BF216" s="209">
        <f t="shared" si="35"/>
        <v>0</v>
      </c>
      <c r="BG216" s="209">
        <f t="shared" si="36"/>
        <v>0</v>
      </c>
      <c r="BH216" s="209">
        <f t="shared" si="37"/>
        <v>0</v>
      </c>
      <c r="BI216" s="209">
        <f t="shared" si="38"/>
        <v>0</v>
      </c>
      <c r="BJ216" s="17" t="s">
        <v>88</v>
      </c>
      <c r="BK216" s="209">
        <f t="shared" si="39"/>
        <v>0</v>
      </c>
      <c r="BL216" s="17" t="s">
        <v>450</v>
      </c>
      <c r="BM216" s="208" t="s">
        <v>1242</v>
      </c>
    </row>
    <row r="217" spans="2:65" s="1" customFormat="1" ht="16.5" customHeight="1">
      <c r="B217" s="35"/>
      <c r="C217" s="197" t="s">
        <v>850</v>
      </c>
      <c r="D217" s="197" t="s">
        <v>264</v>
      </c>
      <c r="E217" s="198" t="s">
        <v>6511</v>
      </c>
      <c r="F217" s="199" t="s">
        <v>6512</v>
      </c>
      <c r="G217" s="200" t="s">
        <v>394</v>
      </c>
      <c r="H217" s="201">
        <v>10</v>
      </c>
      <c r="I217" s="202"/>
      <c r="J217" s="203">
        <f t="shared" si="30"/>
        <v>0</v>
      </c>
      <c r="K217" s="199" t="s">
        <v>268</v>
      </c>
      <c r="L217" s="39"/>
      <c r="M217" s="204" t="s">
        <v>1</v>
      </c>
      <c r="N217" s="205" t="s">
        <v>46</v>
      </c>
      <c r="O217" s="67"/>
      <c r="P217" s="206">
        <f t="shared" si="31"/>
        <v>0</v>
      </c>
      <c r="Q217" s="206">
        <v>0</v>
      </c>
      <c r="R217" s="206">
        <f t="shared" si="32"/>
        <v>0</v>
      </c>
      <c r="S217" s="206">
        <v>0</v>
      </c>
      <c r="T217" s="207">
        <f t="shared" si="33"/>
        <v>0</v>
      </c>
      <c r="AR217" s="208" t="s">
        <v>450</v>
      </c>
      <c r="AT217" s="208" t="s">
        <v>264</v>
      </c>
      <c r="AU217" s="208" t="s">
        <v>88</v>
      </c>
      <c r="AY217" s="17" t="s">
        <v>261</v>
      </c>
      <c r="BE217" s="209">
        <f t="shared" si="34"/>
        <v>0</v>
      </c>
      <c r="BF217" s="209">
        <f t="shared" si="35"/>
        <v>0</v>
      </c>
      <c r="BG217" s="209">
        <f t="shared" si="36"/>
        <v>0</v>
      </c>
      <c r="BH217" s="209">
        <f t="shared" si="37"/>
        <v>0</v>
      </c>
      <c r="BI217" s="209">
        <f t="shared" si="38"/>
        <v>0</v>
      </c>
      <c r="BJ217" s="17" t="s">
        <v>88</v>
      </c>
      <c r="BK217" s="209">
        <f t="shared" si="39"/>
        <v>0</v>
      </c>
      <c r="BL217" s="17" t="s">
        <v>450</v>
      </c>
      <c r="BM217" s="208" t="s">
        <v>1257</v>
      </c>
    </row>
    <row r="218" spans="2:65" s="1" customFormat="1" ht="16.5" customHeight="1">
      <c r="B218" s="35"/>
      <c r="C218" s="197" t="s">
        <v>854</v>
      </c>
      <c r="D218" s="197" t="s">
        <v>264</v>
      </c>
      <c r="E218" s="198" t="s">
        <v>6513</v>
      </c>
      <c r="F218" s="199" t="s">
        <v>6514</v>
      </c>
      <c r="G218" s="200" t="s">
        <v>394</v>
      </c>
      <c r="H218" s="201">
        <v>10</v>
      </c>
      <c r="I218" s="202"/>
      <c r="J218" s="203">
        <f t="shared" si="30"/>
        <v>0</v>
      </c>
      <c r="K218" s="199" t="s">
        <v>268</v>
      </c>
      <c r="L218" s="39"/>
      <c r="M218" s="204" t="s">
        <v>1</v>
      </c>
      <c r="N218" s="205" t="s">
        <v>46</v>
      </c>
      <c r="O218" s="67"/>
      <c r="P218" s="206">
        <f t="shared" si="31"/>
        <v>0</v>
      </c>
      <c r="Q218" s="206">
        <v>0</v>
      </c>
      <c r="R218" s="206">
        <f t="shared" si="32"/>
        <v>0</v>
      </c>
      <c r="S218" s="206">
        <v>0</v>
      </c>
      <c r="T218" s="207">
        <f t="shared" si="33"/>
        <v>0</v>
      </c>
      <c r="AR218" s="208" t="s">
        <v>450</v>
      </c>
      <c r="AT218" s="208" t="s">
        <v>264</v>
      </c>
      <c r="AU218" s="208" t="s">
        <v>88</v>
      </c>
      <c r="AY218" s="17" t="s">
        <v>261</v>
      </c>
      <c r="BE218" s="209">
        <f t="shared" si="34"/>
        <v>0</v>
      </c>
      <c r="BF218" s="209">
        <f t="shared" si="35"/>
        <v>0</v>
      </c>
      <c r="BG218" s="209">
        <f t="shared" si="36"/>
        <v>0</v>
      </c>
      <c r="BH218" s="209">
        <f t="shared" si="37"/>
        <v>0</v>
      </c>
      <c r="BI218" s="209">
        <f t="shared" si="38"/>
        <v>0</v>
      </c>
      <c r="BJ218" s="17" t="s">
        <v>88</v>
      </c>
      <c r="BK218" s="209">
        <f t="shared" si="39"/>
        <v>0</v>
      </c>
      <c r="BL218" s="17" t="s">
        <v>450</v>
      </c>
      <c r="BM218" s="208" t="s">
        <v>1268</v>
      </c>
    </row>
    <row r="219" spans="2:65" s="1" customFormat="1" ht="16.5" customHeight="1">
      <c r="B219" s="35"/>
      <c r="C219" s="197" t="s">
        <v>860</v>
      </c>
      <c r="D219" s="197" t="s">
        <v>264</v>
      </c>
      <c r="E219" s="198" t="s">
        <v>6515</v>
      </c>
      <c r="F219" s="199" t="s">
        <v>6516</v>
      </c>
      <c r="G219" s="200" t="s">
        <v>394</v>
      </c>
      <c r="H219" s="201">
        <v>65</v>
      </c>
      <c r="I219" s="202"/>
      <c r="J219" s="203">
        <f t="shared" si="30"/>
        <v>0</v>
      </c>
      <c r="K219" s="199" t="s">
        <v>268</v>
      </c>
      <c r="L219" s="39"/>
      <c r="M219" s="204" t="s">
        <v>1</v>
      </c>
      <c r="N219" s="205" t="s">
        <v>46</v>
      </c>
      <c r="O219" s="67"/>
      <c r="P219" s="206">
        <f t="shared" si="31"/>
        <v>0</v>
      </c>
      <c r="Q219" s="206">
        <v>0</v>
      </c>
      <c r="R219" s="206">
        <f t="shared" si="32"/>
        <v>0</v>
      </c>
      <c r="S219" s="206">
        <v>0</v>
      </c>
      <c r="T219" s="207">
        <f t="shared" si="33"/>
        <v>0</v>
      </c>
      <c r="AR219" s="208" t="s">
        <v>450</v>
      </c>
      <c r="AT219" s="208" t="s">
        <v>264</v>
      </c>
      <c r="AU219" s="208" t="s">
        <v>88</v>
      </c>
      <c r="AY219" s="17" t="s">
        <v>261</v>
      </c>
      <c r="BE219" s="209">
        <f t="shared" si="34"/>
        <v>0</v>
      </c>
      <c r="BF219" s="209">
        <f t="shared" si="35"/>
        <v>0</v>
      </c>
      <c r="BG219" s="209">
        <f t="shared" si="36"/>
        <v>0</v>
      </c>
      <c r="BH219" s="209">
        <f t="shared" si="37"/>
        <v>0</v>
      </c>
      <c r="BI219" s="209">
        <f t="shared" si="38"/>
        <v>0</v>
      </c>
      <c r="BJ219" s="17" t="s">
        <v>88</v>
      </c>
      <c r="BK219" s="209">
        <f t="shared" si="39"/>
        <v>0</v>
      </c>
      <c r="BL219" s="17" t="s">
        <v>450</v>
      </c>
      <c r="BM219" s="208" t="s">
        <v>1275</v>
      </c>
    </row>
    <row r="220" spans="2:65" s="1" customFormat="1" ht="16.5" customHeight="1">
      <c r="B220" s="35"/>
      <c r="C220" s="197" t="s">
        <v>866</v>
      </c>
      <c r="D220" s="197" t="s">
        <v>264</v>
      </c>
      <c r="E220" s="198" t="s">
        <v>6517</v>
      </c>
      <c r="F220" s="199" t="s">
        <v>6518</v>
      </c>
      <c r="G220" s="200" t="s">
        <v>394</v>
      </c>
      <c r="H220" s="201">
        <v>560</v>
      </c>
      <c r="I220" s="202"/>
      <c r="J220" s="203">
        <f t="shared" si="30"/>
        <v>0</v>
      </c>
      <c r="K220" s="199" t="s">
        <v>268</v>
      </c>
      <c r="L220" s="39"/>
      <c r="M220" s="204" t="s">
        <v>1</v>
      </c>
      <c r="N220" s="205" t="s">
        <v>46</v>
      </c>
      <c r="O220" s="67"/>
      <c r="P220" s="206">
        <f t="shared" si="31"/>
        <v>0</v>
      </c>
      <c r="Q220" s="206">
        <v>0</v>
      </c>
      <c r="R220" s="206">
        <f t="shared" si="32"/>
        <v>0</v>
      </c>
      <c r="S220" s="206">
        <v>0</v>
      </c>
      <c r="T220" s="207">
        <f t="shared" si="33"/>
        <v>0</v>
      </c>
      <c r="AR220" s="208" t="s">
        <v>450</v>
      </c>
      <c r="AT220" s="208" t="s">
        <v>264</v>
      </c>
      <c r="AU220" s="208" t="s">
        <v>88</v>
      </c>
      <c r="AY220" s="17" t="s">
        <v>261</v>
      </c>
      <c r="BE220" s="209">
        <f t="shared" si="34"/>
        <v>0</v>
      </c>
      <c r="BF220" s="209">
        <f t="shared" si="35"/>
        <v>0</v>
      </c>
      <c r="BG220" s="209">
        <f t="shared" si="36"/>
        <v>0</v>
      </c>
      <c r="BH220" s="209">
        <f t="shared" si="37"/>
        <v>0</v>
      </c>
      <c r="BI220" s="209">
        <f t="shared" si="38"/>
        <v>0</v>
      </c>
      <c r="BJ220" s="17" t="s">
        <v>88</v>
      </c>
      <c r="BK220" s="209">
        <f t="shared" si="39"/>
        <v>0</v>
      </c>
      <c r="BL220" s="17" t="s">
        <v>450</v>
      </c>
      <c r="BM220" s="208" t="s">
        <v>1284</v>
      </c>
    </row>
    <row r="221" spans="2:65" s="1" customFormat="1" ht="16.5" customHeight="1">
      <c r="B221" s="35"/>
      <c r="C221" s="197" t="s">
        <v>871</v>
      </c>
      <c r="D221" s="197" t="s">
        <v>264</v>
      </c>
      <c r="E221" s="198" t="s">
        <v>6519</v>
      </c>
      <c r="F221" s="199" t="s">
        <v>6520</v>
      </c>
      <c r="G221" s="200" t="s">
        <v>394</v>
      </c>
      <c r="H221" s="201">
        <v>210</v>
      </c>
      <c r="I221" s="202"/>
      <c r="J221" s="203">
        <f t="shared" si="30"/>
        <v>0</v>
      </c>
      <c r="K221" s="199" t="s">
        <v>268</v>
      </c>
      <c r="L221" s="39"/>
      <c r="M221" s="204" t="s">
        <v>1</v>
      </c>
      <c r="N221" s="205" t="s">
        <v>46</v>
      </c>
      <c r="O221" s="67"/>
      <c r="P221" s="206">
        <f t="shared" si="31"/>
        <v>0</v>
      </c>
      <c r="Q221" s="206">
        <v>0</v>
      </c>
      <c r="R221" s="206">
        <f t="shared" si="32"/>
        <v>0</v>
      </c>
      <c r="S221" s="206">
        <v>0</v>
      </c>
      <c r="T221" s="207">
        <f t="shared" si="33"/>
        <v>0</v>
      </c>
      <c r="AR221" s="208" t="s">
        <v>450</v>
      </c>
      <c r="AT221" s="208" t="s">
        <v>264</v>
      </c>
      <c r="AU221" s="208" t="s">
        <v>88</v>
      </c>
      <c r="AY221" s="17" t="s">
        <v>261</v>
      </c>
      <c r="BE221" s="209">
        <f t="shared" si="34"/>
        <v>0</v>
      </c>
      <c r="BF221" s="209">
        <f t="shared" si="35"/>
        <v>0</v>
      </c>
      <c r="BG221" s="209">
        <f t="shared" si="36"/>
        <v>0</v>
      </c>
      <c r="BH221" s="209">
        <f t="shared" si="37"/>
        <v>0</v>
      </c>
      <c r="BI221" s="209">
        <f t="shared" si="38"/>
        <v>0</v>
      </c>
      <c r="BJ221" s="17" t="s">
        <v>88</v>
      </c>
      <c r="BK221" s="209">
        <f t="shared" si="39"/>
        <v>0</v>
      </c>
      <c r="BL221" s="17" t="s">
        <v>450</v>
      </c>
      <c r="BM221" s="208" t="s">
        <v>1292</v>
      </c>
    </row>
    <row r="222" spans="2:65" s="1" customFormat="1" ht="16.5" customHeight="1">
      <c r="B222" s="35"/>
      <c r="C222" s="197" t="s">
        <v>886</v>
      </c>
      <c r="D222" s="197" t="s">
        <v>264</v>
      </c>
      <c r="E222" s="198" t="s">
        <v>6521</v>
      </c>
      <c r="F222" s="199" t="s">
        <v>6522</v>
      </c>
      <c r="G222" s="200" t="s">
        <v>394</v>
      </c>
      <c r="H222" s="201">
        <v>195</v>
      </c>
      <c r="I222" s="202"/>
      <c r="J222" s="203">
        <f t="shared" si="30"/>
        <v>0</v>
      </c>
      <c r="K222" s="199" t="s">
        <v>268</v>
      </c>
      <c r="L222" s="39"/>
      <c r="M222" s="204" t="s">
        <v>1</v>
      </c>
      <c r="N222" s="205" t="s">
        <v>46</v>
      </c>
      <c r="O222" s="67"/>
      <c r="P222" s="206">
        <f t="shared" si="31"/>
        <v>0</v>
      </c>
      <c r="Q222" s="206">
        <v>0</v>
      </c>
      <c r="R222" s="206">
        <f t="shared" si="32"/>
        <v>0</v>
      </c>
      <c r="S222" s="206">
        <v>0</v>
      </c>
      <c r="T222" s="207">
        <f t="shared" si="33"/>
        <v>0</v>
      </c>
      <c r="AR222" s="208" t="s">
        <v>450</v>
      </c>
      <c r="AT222" s="208" t="s">
        <v>264</v>
      </c>
      <c r="AU222" s="208" t="s">
        <v>88</v>
      </c>
      <c r="AY222" s="17" t="s">
        <v>261</v>
      </c>
      <c r="BE222" s="209">
        <f t="shared" si="34"/>
        <v>0</v>
      </c>
      <c r="BF222" s="209">
        <f t="shared" si="35"/>
        <v>0</v>
      </c>
      <c r="BG222" s="209">
        <f t="shared" si="36"/>
        <v>0</v>
      </c>
      <c r="BH222" s="209">
        <f t="shared" si="37"/>
        <v>0</v>
      </c>
      <c r="BI222" s="209">
        <f t="shared" si="38"/>
        <v>0</v>
      </c>
      <c r="BJ222" s="17" t="s">
        <v>88</v>
      </c>
      <c r="BK222" s="209">
        <f t="shared" si="39"/>
        <v>0</v>
      </c>
      <c r="BL222" s="17" t="s">
        <v>450</v>
      </c>
      <c r="BM222" s="208" t="s">
        <v>1301</v>
      </c>
    </row>
    <row r="223" spans="2:65" s="1" customFormat="1" ht="16.5" customHeight="1">
      <c r="B223" s="35"/>
      <c r="C223" s="197" t="s">
        <v>893</v>
      </c>
      <c r="D223" s="197" t="s">
        <v>264</v>
      </c>
      <c r="E223" s="198" t="s">
        <v>6523</v>
      </c>
      <c r="F223" s="199" t="s">
        <v>6524</v>
      </c>
      <c r="G223" s="200" t="s">
        <v>394</v>
      </c>
      <c r="H223" s="201">
        <v>355</v>
      </c>
      <c r="I223" s="202"/>
      <c r="J223" s="203">
        <f t="shared" si="30"/>
        <v>0</v>
      </c>
      <c r="K223" s="199" t="s">
        <v>268</v>
      </c>
      <c r="L223" s="39"/>
      <c r="M223" s="204" t="s">
        <v>1</v>
      </c>
      <c r="N223" s="205" t="s">
        <v>46</v>
      </c>
      <c r="O223" s="67"/>
      <c r="P223" s="206">
        <f t="shared" si="31"/>
        <v>0</v>
      </c>
      <c r="Q223" s="206">
        <v>0</v>
      </c>
      <c r="R223" s="206">
        <f t="shared" si="32"/>
        <v>0</v>
      </c>
      <c r="S223" s="206">
        <v>0</v>
      </c>
      <c r="T223" s="207">
        <f t="shared" si="33"/>
        <v>0</v>
      </c>
      <c r="AR223" s="208" t="s">
        <v>450</v>
      </c>
      <c r="AT223" s="208" t="s">
        <v>264</v>
      </c>
      <c r="AU223" s="208" t="s">
        <v>88</v>
      </c>
      <c r="AY223" s="17" t="s">
        <v>261</v>
      </c>
      <c r="BE223" s="209">
        <f t="shared" si="34"/>
        <v>0</v>
      </c>
      <c r="BF223" s="209">
        <f t="shared" si="35"/>
        <v>0</v>
      </c>
      <c r="BG223" s="209">
        <f t="shared" si="36"/>
        <v>0</v>
      </c>
      <c r="BH223" s="209">
        <f t="shared" si="37"/>
        <v>0</v>
      </c>
      <c r="BI223" s="209">
        <f t="shared" si="38"/>
        <v>0</v>
      </c>
      <c r="BJ223" s="17" t="s">
        <v>88</v>
      </c>
      <c r="BK223" s="209">
        <f t="shared" si="39"/>
        <v>0</v>
      </c>
      <c r="BL223" s="17" t="s">
        <v>450</v>
      </c>
      <c r="BM223" s="208" t="s">
        <v>1314</v>
      </c>
    </row>
    <row r="224" spans="2:65" s="1" customFormat="1" ht="16.5" customHeight="1">
      <c r="B224" s="35"/>
      <c r="C224" s="197" t="s">
        <v>899</v>
      </c>
      <c r="D224" s="197" t="s">
        <v>264</v>
      </c>
      <c r="E224" s="198" t="s">
        <v>6525</v>
      </c>
      <c r="F224" s="199" t="s">
        <v>6526</v>
      </c>
      <c r="G224" s="200" t="s">
        <v>394</v>
      </c>
      <c r="H224" s="201">
        <v>240</v>
      </c>
      <c r="I224" s="202"/>
      <c r="J224" s="203">
        <f t="shared" si="30"/>
        <v>0</v>
      </c>
      <c r="K224" s="199" t="s">
        <v>268</v>
      </c>
      <c r="L224" s="39"/>
      <c r="M224" s="204" t="s">
        <v>1</v>
      </c>
      <c r="N224" s="205" t="s">
        <v>46</v>
      </c>
      <c r="O224" s="67"/>
      <c r="P224" s="206">
        <f t="shared" si="31"/>
        <v>0</v>
      </c>
      <c r="Q224" s="206">
        <v>0</v>
      </c>
      <c r="R224" s="206">
        <f t="shared" si="32"/>
        <v>0</v>
      </c>
      <c r="S224" s="206">
        <v>0</v>
      </c>
      <c r="T224" s="207">
        <f t="shared" si="33"/>
        <v>0</v>
      </c>
      <c r="AR224" s="208" t="s">
        <v>450</v>
      </c>
      <c r="AT224" s="208" t="s">
        <v>264</v>
      </c>
      <c r="AU224" s="208" t="s">
        <v>88</v>
      </c>
      <c r="AY224" s="17" t="s">
        <v>261</v>
      </c>
      <c r="BE224" s="209">
        <f t="shared" si="34"/>
        <v>0</v>
      </c>
      <c r="BF224" s="209">
        <f t="shared" si="35"/>
        <v>0</v>
      </c>
      <c r="BG224" s="209">
        <f t="shared" si="36"/>
        <v>0</v>
      </c>
      <c r="BH224" s="209">
        <f t="shared" si="37"/>
        <v>0</v>
      </c>
      <c r="BI224" s="209">
        <f t="shared" si="38"/>
        <v>0</v>
      </c>
      <c r="BJ224" s="17" t="s">
        <v>88</v>
      </c>
      <c r="BK224" s="209">
        <f t="shared" si="39"/>
        <v>0</v>
      </c>
      <c r="BL224" s="17" t="s">
        <v>450</v>
      </c>
      <c r="BM224" s="208" t="s">
        <v>1323</v>
      </c>
    </row>
    <row r="225" spans="2:65" s="1" customFormat="1" ht="16.5" customHeight="1">
      <c r="B225" s="35"/>
      <c r="C225" s="197" t="s">
        <v>904</v>
      </c>
      <c r="D225" s="197" t="s">
        <v>264</v>
      </c>
      <c r="E225" s="198" t="s">
        <v>6527</v>
      </c>
      <c r="F225" s="199" t="s">
        <v>6528</v>
      </c>
      <c r="G225" s="200" t="s">
        <v>394</v>
      </c>
      <c r="H225" s="201">
        <v>95</v>
      </c>
      <c r="I225" s="202"/>
      <c r="J225" s="203">
        <f t="shared" si="30"/>
        <v>0</v>
      </c>
      <c r="K225" s="199" t="s">
        <v>268</v>
      </c>
      <c r="L225" s="39"/>
      <c r="M225" s="204" t="s">
        <v>1</v>
      </c>
      <c r="N225" s="205" t="s">
        <v>46</v>
      </c>
      <c r="O225" s="67"/>
      <c r="P225" s="206">
        <f t="shared" si="31"/>
        <v>0</v>
      </c>
      <c r="Q225" s="206">
        <v>0</v>
      </c>
      <c r="R225" s="206">
        <f t="shared" si="32"/>
        <v>0</v>
      </c>
      <c r="S225" s="206">
        <v>0</v>
      </c>
      <c r="T225" s="207">
        <f t="shared" si="33"/>
        <v>0</v>
      </c>
      <c r="AR225" s="208" t="s">
        <v>450</v>
      </c>
      <c r="AT225" s="208" t="s">
        <v>264</v>
      </c>
      <c r="AU225" s="208" t="s">
        <v>88</v>
      </c>
      <c r="AY225" s="17" t="s">
        <v>261</v>
      </c>
      <c r="BE225" s="209">
        <f t="shared" si="34"/>
        <v>0</v>
      </c>
      <c r="BF225" s="209">
        <f t="shared" si="35"/>
        <v>0</v>
      </c>
      <c r="BG225" s="209">
        <f t="shared" si="36"/>
        <v>0</v>
      </c>
      <c r="BH225" s="209">
        <f t="shared" si="37"/>
        <v>0</v>
      </c>
      <c r="BI225" s="209">
        <f t="shared" si="38"/>
        <v>0</v>
      </c>
      <c r="BJ225" s="17" t="s">
        <v>88</v>
      </c>
      <c r="BK225" s="209">
        <f t="shared" si="39"/>
        <v>0</v>
      </c>
      <c r="BL225" s="17" t="s">
        <v>450</v>
      </c>
      <c r="BM225" s="208" t="s">
        <v>1330</v>
      </c>
    </row>
    <row r="226" spans="2:65" s="1" customFormat="1" ht="16.5" customHeight="1">
      <c r="B226" s="35"/>
      <c r="C226" s="197" t="s">
        <v>908</v>
      </c>
      <c r="D226" s="197" t="s">
        <v>264</v>
      </c>
      <c r="E226" s="198" t="s">
        <v>6529</v>
      </c>
      <c r="F226" s="199" t="s">
        <v>6530</v>
      </c>
      <c r="G226" s="200" t="s">
        <v>394</v>
      </c>
      <c r="H226" s="201">
        <v>1655</v>
      </c>
      <c r="I226" s="202"/>
      <c r="J226" s="203">
        <f t="shared" si="30"/>
        <v>0</v>
      </c>
      <c r="K226" s="199" t="s">
        <v>268</v>
      </c>
      <c r="L226" s="39"/>
      <c r="M226" s="204" t="s">
        <v>1</v>
      </c>
      <c r="N226" s="205" t="s">
        <v>46</v>
      </c>
      <c r="O226" s="67"/>
      <c r="P226" s="206">
        <f t="shared" si="31"/>
        <v>0</v>
      </c>
      <c r="Q226" s="206">
        <v>0</v>
      </c>
      <c r="R226" s="206">
        <f t="shared" si="32"/>
        <v>0</v>
      </c>
      <c r="S226" s="206">
        <v>0</v>
      </c>
      <c r="T226" s="207">
        <f t="shared" si="33"/>
        <v>0</v>
      </c>
      <c r="AR226" s="208" t="s">
        <v>450</v>
      </c>
      <c r="AT226" s="208" t="s">
        <v>264</v>
      </c>
      <c r="AU226" s="208" t="s">
        <v>88</v>
      </c>
      <c r="AY226" s="17" t="s">
        <v>261</v>
      </c>
      <c r="BE226" s="209">
        <f t="shared" si="34"/>
        <v>0</v>
      </c>
      <c r="BF226" s="209">
        <f t="shared" si="35"/>
        <v>0</v>
      </c>
      <c r="BG226" s="209">
        <f t="shared" si="36"/>
        <v>0</v>
      </c>
      <c r="BH226" s="209">
        <f t="shared" si="37"/>
        <v>0</v>
      </c>
      <c r="BI226" s="209">
        <f t="shared" si="38"/>
        <v>0</v>
      </c>
      <c r="BJ226" s="17" t="s">
        <v>88</v>
      </c>
      <c r="BK226" s="209">
        <f t="shared" si="39"/>
        <v>0</v>
      </c>
      <c r="BL226" s="17" t="s">
        <v>450</v>
      </c>
      <c r="BM226" s="208" t="s">
        <v>1341</v>
      </c>
    </row>
    <row r="227" spans="2:65" s="1" customFormat="1" ht="16.5" customHeight="1">
      <c r="B227" s="35"/>
      <c r="C227" s="197" t="s">
        <v>915</v>
      </c>
      <c r="D227" s="197" t="s">
        <v>264</v>
      </c>
      <c r="E227" s="198" t="s">
        <v>6531</v>
      </c>
      <c r="F227" s="199" t="s">
        <v>6532</v>
      </c>
      <c r="G227" s="200" t="s">
        <v>394</v>
      </c>
      <c r="H227" s="201">
        <v>345</v>
      </c>
      <c r="I227" s="202"/>
      <c r="J227" s="203">
        <f t="shared" si="30"/>
        <v>0</v>
      </c>
      <c r="K227" s="199" t="s">
        <v>268</v>
      </c>
      <c r="L227" s="39"/>
      <c r="M227" s="204" t="s">
        <v>1</v>
      </c>
      <c r="N227" s="205" t="s">
        <v>46</v>
      </c>
      <c r="O227" s="67"/>
      <c r="P227" s="206">
        <f t="shared" si="31"/>
        <v>0</v>
      </c>
      <c r="Q227" s="206">
        <v>0</v>
      </c>
      <c r="R227" s="206">
        <f t="shared" si="32"/>
        <v>0</v>
      </c>
      <c r="S227" s="206">
        <v>0</v>
      </c>
      <c r="T227" s="207">
        <f t="shared" si="33"/>
        <v>0</v>
      </c>
      <c r="AR227" s="208" t="s">
        <v>450</v>
      </c>
      <c r="AT227" s="208" t="s">
        <v>264</v>
      </c>
      <c r="AU227" s="208" t="s">
        <v>88</v>
      </c>
      <c r="AY227" s="17" t="s">
        <v>261</v>
      </c>
      <c r="BE227" s="209">
        <f t="shared" si="34"/>
        <v>0</v>
      </c>
      <c r="BF227" s="209">
        <f t="shared" si="35"/>
        <v>0</v>
      </c>
      <c r="BG227" s="209">
        <f t="shared" si="36"/>
        <v>0</v>
      </c>
      <c r="BH227" s="209">
        <f t="shared" si="37"/>
        <v>0</v>
      </c>
      <c r="BI227" s="209">
        <f t="shared" si="38"/>
        <v>0</v>
      </c>
      <c r="BJ227" s="17" t="s">
        <v>88</v>
      </c>
      <c r="BK227" s="209">
        <f t="shared" si="39"/>
        <v>0</v>
      </c>
      <c r="BL227" s="17" t="s">
        <v>450</v>
      </c>
      <c r="BM227" s="208" t="s">
        <v>1350</v>
      </c>
    </row>
    <row r="228" spans="2:65" s="1" customFormat="1" ht="16.5" customHeight="1">
      <c r="B228" s="35"/>
      <c r="C228" s="197" t="s">
        <v>921</v>
      </c>
      <c r="D228" s="197" t="s">
        <v>264</v>
      </c>
      <c r="E228" s="198" t="s">
        <v>6533</v>
      </c>
      <c r="F228" s="199" t="s">
        <v>6534</v>
      </c>
      <c r="G228" s="200" t="s">
        <v>394</v>
      </c>
      <c r="H228" s="201">
        <v>215</v>
      </c>
      <c r="I228" s="202"/>
      <c r="J228" s="203">
        <f t="shared" si="30"/>
        <v>0</v>
      </c>
      <c r="K228" s="199" t="s">
        <v>268</v>
      </c>
      <c r="L228" s="39"/>
      <c r="M228" s="204" t="s">
        <v>1</v>
      </c>
      <c r="N228" s="205" t="s">
        <v>46</v>
      </c>
      <c r="O228" s="67"/>
      <c r="P228" s="206">
        <f t="shared" si="31"/>
        <v>0</v>
      </c>
      <c r="Q228" s="206">
        <v>0</v>
      </c>
      <c r="R228" s="206">
        <f t="shared" si="32"/>
        <v>0</v>
      </c>
      <c r="S228" s="206">
        <v>0</v>
      </c>
      <c r="T228" s="207">
        <f t="shared" si="33"/>
        <v>0</v>
      </c>
      <c r="AR228" s="208" t="s">
        <v>450</v>
      </c>
      <c r="AT228" s="208" t="s">
        <v>264</v>
      </c>
      <c r="AU228" s="208" t="s">
        <v>88</v>
      </c>
      <c r="AY228" s="17" t="s">
        <v>261</v>
      </c>
      <c r="BE228" s="209">
        <f t="shared" si="34"/>
        <v>0</v>
      </c>
      <c r="BF228" s="209">
        <f t="shared" si="35"/>
        <v>0</v>
      </c>
      <c r="BG228" s="209">
        <f t="shared" si="36"/>
        <v>0</v>
      </c>
      <c r="BH228" s="209">
        <f t="shared" si="37"/>
        <v>0</v>
      </c>
      <c r="BI228" s="209">
        <f t="shared" si="38"/>
        <v>0</v>
      </c>
      <c r="BJ228" s="17" t="s">
        <v>88</v>
      </c>
      <c r="BK228" s="209">
        <f t="shared" si="39"/>
        <v>0</v>
      </c>
      <c r="BL228" s="17" t="s">
        <v>450</v>
      </c>
      <c r="BM228" s="208" t="s">
        <v>1359</v>
      </c>
    </row>
    <row r="229" spans="2:65" s="1" customFormat="1" ht="16.5" customHeight="1">
      <c r="B229" s="35"/>
      <c r="C229" s="197" t="s">
        <v>925</v>
      </c>
      <c r="D229" s="197" t="s">
        <v>264</v>
      </c>
      <c r="E229" s="198" t="s">
        <v>6535</v>
      </c>
      <c r="F229" s="199" t="s">
        <v>6536</v>
      </c>
      <c r="G229" s="200" t="s">
        <v>394</v>
      </c>
      <c r="H229" s="201">
        <v>75</v>
      </c>
      <c r="I229" s="202"/>
      <c r="J229" s="203">
        <f t="shared" si="30"/>
        <v>0</v>
      </c>
      <c r="K229" s="199" t="s">
        <v>268</v>
      </c>
      <c r="L229" s="39"/>
      <c r="M229" s="204" t="s">
        <v>1</v>
      </c>
      <c r="N229" s="205" t="s">
        <v>46</v>
      </c>
      <c r="O229" s="67"/>
      <c r="P229" s="206">
        <f t="shared" si="31"/>
        <v>0</v>
      </c>
      <c r="Q229" s="206">
        <v>0</v>
      </c>
      <c r="R229" s="206">
        <f t="shared" si="32"/>
        <v>0</v>
      </c>
      <c r="S229" s="206">
        <v>0</v>
      </c>
      <c r="T229" s="207">
        <f t="shared" si="33"/>
        <v>0</v>
      </c>
      <c r="AR229" s="208" t="s">
        <v>450</v>
      </c>
      <c r="AT229" s="208" t="s">
        <v>264</v>
      </c>
      <c r="AU229" s="208" t="s">
        <v>88</v>
      </c>
      <c r="AY229" s="17" t="s">
        <v>261</v>
      </c>
      <c r="BE229" s="209">
        <f t="shared" si="34"/>
        <v>0</v>
      </c>
      <c r="BF229" s="209">
        <f t="shared" si="35"/>
        <v>0</v>
      </c>
      <c r="BG229" s="209">
        <f t="shared" si="36"/>
        <v>0</v>
      </c>
      <c r="BH229" s="209">
        <f t="shared" si="37"/>
        <v>0</v>
      </c>
      <c r="BI229" s="209">
        <f t="shared" si="38"/>
        <v>0</v>
      </c>
      <c r="BJ229" s="17" t="s">
        <v>88</v>
      </c>
      <c r="BK229" s="209">
        <f t="shared" si="39"/>
        <v>0</v>
      </c>
      <c r="BL229" s="17" t="s">
        <v>450</v>
      </c>
      <c r="BM229" s="208" t="s">
        <v>1370</v>
      </c>
    </row>
    <row r="230" spans="2:65" s="1" customFormat="1" ht="16.5" customHeight="1">
      <c r="B230" s="35"/>
      <c r="C230" s="197" t="s">
        <v>929</v>
      </c>
      <c r="D230" s="197" t="s">
        <v>264</v>
      </c>
      <c r="E230" s="198" t="s">
        <v>6537</v>
      </c>
      <c r="F230" s="199" t="s">
        <v>6538</v>
      </c>
      <c r="G230" s="200" t="s">
        <v>501</v>
      </c>
      <c r="H230" s="201">
        <v>178</v>
      </c>
      <c r="I230" s="202"/>
      <c r="J230" s="203">
        <f t="shared" si="30"/>
        <v>0</v>
      </c>
      <c r="K230" s="199" t="s">
        <v>268</v>
      </c>
      <c r="L230" s="39"/>
      <c r="M230" s="204" t="s">
        <v>1</v>
      </c>
      <c r="N230" s="205" t="s">
        <v>46</v>
      </c>
      <c r="O230" s="67"/>
      <c r="P230" s="206">
        <f t="shared" si="31"/>
        <v>0</v>
      </c>
      <c r="Q230" s="206">
        <v>0</v>
      </c>
      <c r="R230" s="206">
        <f t="shared" si="32"/>
        <v>0</v>
      </c>
      <c r="S230" s="206">
        <v>0</v>
      </c>
      <c r="T230" s="207">
        <f t="shared" si="33"/>
        <v>0</v>
      </c>
      <c r="AR230" s="208" t="s">
        <v>450</v>
      </c>
      <c r="AT230" s="208" t="s">
        <v>264</v>
      </c>
      <c r="AU230" s="208" t="s">
        <v>88</v>
      </c>
      <c r="AY230" s="17" t="s">
        <v>261</v>
      </c>
      <c r="BE230" s="209">
        <f t="shared" si="34"/>
        <v>0</v>
      </c>
      <c r="BF230" s="209">
        <f t="shared" si="35"/>
        <v>0</v>
      </c>
      <c r="BG230" s="209">
        <f t="shared" si="36"/>
        <v>0</v>
      </c>
      <c r="BH230" s="209">
        <f t="shared" si="37"/>
        <v>0</v>
      </c>
      <c r="BI230" s="209">
        <f t="shared" si="38"/>
        <v>0</v>
      </c>
      <c r="BJ230" s="17" t="s">
        <v>88</v>
      </c>
      <c r="BK230" s="209">
        <f t="shared" si="39"/>
        <v>0</v>
      </c>
      <c r="BL230" s="17" t="s">
        <v>450</v>
      </c>
      <c r="BM230" s="208" t="s">
        <v>1381</v>
      </c>
    </row>
    <row r="231" spans="2:65" s="1" customFormat="1" ht="16.5" customHeight="1">
      <c r="B231" s="35"/>
      <c r="C231" s="197" t="s">
        <v>941</v>
      </c>
      <c r="D231" s="197" t="s">
        <v>264</v>
      </c>
      <c r="E231" s="198" t="s">
        <v>6539</v>
      </c>
      <c r="F231" s="199" t="s">
        <v>6540</v>
      </c>
      <c r="G231" s="200" t="s">
        <v>501</v>
      </c>
      <c r="H231" s="201">
        <v>8</v>
      </c>
      <c r="I231" s="202"/>
      <c r="J231" s="203">
        <f t="shared" si="30"/>
        <v>0</v>
      </c>
      <c r="K231" s="199" t="s">
        <v>268</v>
      </c>
      <c r="L231" s="39"/>
      <c r="M231" s="204" t="s">
        <v>1</v>
      </c>
      <c r="N231" s="205" t="s">
        <v>46</v>
      </c>
      <c r="O231" s="67"/>
      <c r="P231" s="206">
        <f t="shared" si="31"/>
        <v>0</v>
      </c>
      <c r="Q231" s="206">
        <v>0</v>
      </c>
      <c r="R231" s="206">
        <f t="shared" si="32"/>
        <v>0</v>
      </c>
      <c r="S231" s="206">
        <v>0</v>
      </c>
      <c r="T231" s="207">
        <f t="shared" si="33"/>
        <v>0</v>
      </c>
      <c r="AR231" s="208" t="s">
        <v>450</v>
      </c>
      <c r="AT231" s="208" t="s">
        <v>264</v>
      </c>
      <c r="AU231" s="208" t="s">
        <v>88</v>
      </c>
      <c r="AY231" s="17" t="s">
        <v>261</v>
      </c>
      <c r="BE231" s="209">
        <f t="shared" si="34"/>
        <v>0</v>
      </c>
      <c r="BF231" s="209">
        <f t="shared" si="35"/>
        <v>0</v>
      </c>
      <c r="BG231" s="209">
        <f t="shared" si="36"/>
        <v>0</v>
      </c>
      <c r="BH231" s="209">
        <f t="shared" si="37"/>
        <v>0</v>
      </c>
      <c r="BI231" s="209">
        <f t="shared" si="38"/>
        <v>0</v>
      </c>
      <c r="BJ231" s="17" t="s">
        <v>88</v>
      </c>
      <c r="BK231" s="209">
        <f t="shared" si="39"/>
        <v>0</v>
      </c>
      <c r="BL231" s="17" t="s">
        <v>450</v>
      </c>
      <c r="BM231" s="208" t="s">
        <v>1392</v>
      </c>
    </row>
    <row r="232" spans="2:65" s="1" customFormat="1" ht="16.5" customHeight="1">
      <c r="B232" s="35"/>
      <c r="C232" s="197" t="s">
        <v>946</v>
      </c>
      <c r="D232" s="197" t="s">
        <v>264</v>
      </c>
      <c r="E232" s="198" t="s">
        <v>6541</v>
      </c>
      <c r="F232" s="199" t="s">
        <v>6542</v>
      </c>
      <c r="G232" s="200" t="s">
        <v>501</v>
      </c>
      <c r="H232" s="201">
        <v>10</v>
      </c>
      <c r="I232" s="202"/>
      <c r="J232" s="203">
        <f t="shared" si="30"/>
        <v>0</v>
      </c>
      <c r="K232" s="199" t="s">
        <v>268</v>
      </c>
      <c r="L232" s="39"/>
      <c r="M232" s="204" t="s">
        <v>1</v>
      </c>
      <c r="N232" s="205" t="s">
        <v>46</v>
      </c>
      <c r="O232" s="67"/>
      <c r="P232" s="206">
        <f t="shared" si="31"/>
        <v>0</v>
      </c>
      <c r="Q232" s="206">
        <v>0</v>
      </c>
      <c r="R232" s="206">
        <f t="shared" si="32"/>
        <v>0</v>
      </c>
      <c r="S232" s="206">
        <v>0</v>
      </c>
      <c r="T232" s="207">
        <f t="shared" si="33"/>
        <v>0</v>
      </c>
      <c r="AR232" s="208" t="s">
        <v>450</v>
      </c>
      <c r="AT232" s="208" t="s">
        <v>264</v>
      </c>
      <c r="AU232" s="208" t="s">
        <v>88</v>
      </c>
      <c r="AY232" s="17" t="s">
        <v>261</v>
      </c>
      <c r="BE232" s="209">
        <f t="shared" si="34"/>
        <v>0</v>
      </c>
      <c r="BF232" s="209">
        <f t="shared" si="35"/>
        <v>0</v>
      </c>
      <c r="BG232" s="209">
        <f t="shared" si="36"/>
        <v>0</v>
      </c>
      <c r="BH232" s="209">
        <f t="shared" si="37"/>
        <v>0</v>
      </c>
      <c r="BI232" s="209">
        <f t="shared" si="38"/>
        <v>0</v>
      </c>
      <c r="BJ232" s="17" t="s">
        <v>88</v>
      </c>
      <c r="BK232" s="209">
        <f t="shared" si="39"/>
        <v>0</v>
      </c>
      <c r="BL232" s="17" t="s">
        <v>450</v>
      </c>
      <c r="BM232" s="208" t="s">
        <v>1402</v>
      </c>
    </row>
    <row r="233" spans="2:65" s="1" customFormat="1" ht="16.5" customHeight="1">
      <c r="B233" s="35"/>
      <c r="C233" s="197" t="s">
        <v>950</v>
      </c>
      <c r="D233" s="197" t="s">
        <v>264</v>
      </c>
      <c r="E233" s="198" t="s">
        <v>6543</v>
      </c>
      <c r="F233" s="199" t="s">
        <v>6544</v>
      </c>
      <c r="G233" s="200" t="s">
        <v>501</v>
      </c>
      <c r="H233" s="201">
        <v>4</v>
      </c>
      <c r="I233" s="202"/>
      <c r="J233" s="203">
        <f t="shared" si="30"/>
        <v>0</v>
      </c>
      <c r="K233" s="199" t="s">
        <v>268</v>
      </c>
      <c r="L233" s="39"/>
      <c r="M233" s="204" t="s">
        <v>1</v>
      </c>
      <c r="N233" s="205" t="s">
        <v>46</v>
      </c>
      <c r="O233" s="67"/>
      <c r="P233" s="206">
        <f t="shared" si="31"/>
        <v>0</v>
      </c>
      <c r="Q233" s="206">
        <v>0</v>
      </c>
      <c r="R233" s="206">
        <f t="shared" si="32"/>
        <v>0</v>
      </c>
      <c r="S233" s="206">
        <v>0</v>
      </c>
      <c r="T233" s="207">
        <f t="shared" si="33"/>
        <v>0</v>
      </c>
      <c r="AR233" s="208" t="s">
        <v>450</v>
      </c>
      <c r="AT233" s="208" t="s">
        <v>264</v>
      </c>
      <c r="AU233" s="208" t="s">
        <v>88</v>
      </c>
      <c r="AY233" s="17" t="s">
        <v>261</v>
      </c>
      <c r="BE233" s="209">
        <f t="shared" si="34"/>
        <v>0</v>
      </c>
      <c r="BF233" s="209">
        <f t="shared" si="35"/>
        <v>0</v>
      </c>
      <c r="BG233" s="209">
        <f t="shared" si="36"/>
        <v>0</v>
      </c>
      <c r="BH233" s="209">
        <f t="shared" si="37"/>
        <v>0</v>
      </c>
      <c r="BI233" s="209">
        <f t="shared" si="38"/>
        <v>0</v>
      </c>
      <c r="BJ233" s="17" t="s">
        <v>88</v>
      </c>
      <c r="BK233" s="209">
        <f t="shared" si="39"/>
        <v>0</v>
      </c>
      <c r="BL233" s="17" t="s">
        <v>450</v>
      </c>
      <c r="BM233" s="208" t="s">
        <v>1411</v>
      </c>
    </row>
    <row r="234" spans="2:65" s="1" customFormat="1" ht="16.5" customHeight="1">
      <c r="B234" s="35"/>
      <c r="C234" s="197" t="s">
        <v>956</v>
      </c>
      <c r="D234" s="197" t="s">
        <v>264</v>
      </c>
      <c r="E234" s="198" t="s">
        <v>6545</v>
      </c>
      <c r="F234" s="199" t="s">
        <v>6546</v>
      </c>
      <c r="G234" s="200" t="s">
        <v>501</v>
      </c>
      <c r="H234" s="201">
        <v>2</v>
      </c>
      <c r="I234" s="202"/>
      <c r="J234" s="203">
        <f t="shared" si="30"/>
        <v>0</v>
      </c>
      <c r="K234" s="199" t="s">
        <v>268</v>
      </c>
      <c r="L234" s="39"/>
      <c r="M234" s="204" t="s">
        <v>1</v>
      </c>
      <c r="N234" s="205" t="s">
        <v>46</v>
      </c>
      <c r="O234" s="67"/>
      <c r="P234" s="206">
        <f t="shared" si="31"/>
        <v>0</v>
      </c>
      <c r="Q234" s="206">
        <v>0</v>
      </c>
      <c r="R234" s="206">
        <f t="shared" si="32"/>
        <v>0</v>
      </c>
      <c r="S234" s="206">
        <v>0</v>
      </c>
      <c r="T234" s="207">
        <f t="shared" si="33"/>
        <v>0</v>
      </c>
      <c r="AR234" s="208" t="s">
        <v>450</v>
      </c>
      <c r="AT234" s="208" t="s">
        <v>264</v>
      </c>
      <c r="AU234" s="208" t="s">
        <v>88</v>
      </c>
      <c r="AY234" s="17" t="s">
        <v>261</v>
      </c>
      <c r="BE234" s="209">
        <f t="shared" si="34"/>
        <v>0</v>
      </c>
      <c r="BF234" s="209">
        <f t="shared" si="35"/>
        <v>0</v>
      </c>
      <c r="BG234" s="209">
        <f t="shared" si="36"/>
        <v>0</v>
      </c>
      <c r="BH234" s="209">
        <f t="shared" si="37"/>
        <v>0</v>
      </c>
      <c r="BI234" s="209">
        <f t="shared" si="38"/>
        <v>0</v>
      </c>
      <c r="BJ234" s="17" t="s">
        <v>88</v>
      </c>
      <c r="BK234" s="209">
        <f t="shared" si="39"/>
        <v>0</v>
      </c>
      <c r="BL234" s="17" t="s">
        <v>450</v>
      </c>
      <c r="BM234" s="208" t="s">
        <v>1422</v>
      </c>
    </row>
    <row r="235" spans="2:65" s="1" customFormat="1" ht="16.5" customHeight="1">
      <c r="B235" s="35"/>
      <c r="C235" s="197" t="s">
        <v>961</v>
      </c>
      <c r="D235" s="197" t="s">
        <v>264</v>
      </c>
      <c r="E235" s="198" t="s">
        <v>6547</v>
      </c>
      <c r="F235" s="199" t="s">
        <v>6548</v>
      </c>
      <c r="G235" s="200" t="s">
        <v>501</v>
      </c>
      <c r="H235" s="201">
        <v>10</v>
      </c>
      <c r="I235" s="202"/>
      <c r="J235" s="203">
        <f t="shared" si="30"/>
        <v>0</v>
      </c>
      <c r="K235" s="199" t="s">
        <v>268</v>
      </c>
      <c r="L235" s="39"/>
      <c r="M235" s="204" t="s">
        <v>1</v>
      </c>
      <c r="N235" s="205" t="s">
        <v>46</v>
      </c>
      <c r="O235" s="67"/>
      <c r="P235" s="206">
        <f t="shared" si="31"/>
        <v>0</v>
      </c>
      <c r="Q235" s="206">
        <v>0</v>
      </c>
      <c r="R235" s="206">
        <f t="shared" si="32"/>
        <v>0</v>
      </c>
      <c r="S235" s="206">
        <v>0</v>
      </c>
      <c r="T235" s="207">
        <f t="shared" si="33"/>
        <v>0</v>
      </c>
      <c r="AR235" s="208" t="s">
        <v>450</v>
      </c>
      <c r="AT235" s="208" t="s">
        <v>264</v>
      </c>
      <c r="AU235" s="208" t="s">
        <v>88</v>
      </c>
      <c r="AY235" s="17" t="s">
        <v>261</v>
      </c>
      <c r="BE235" s="209">
        <f t="shared" si="34"/>
        <v>0</v>
      </c>
      <c r="BF235" s="209">
        <f t="shared" si="35"/>
        <v>0</v>
      </c>
      <c r="BG235" s="209">
        <f t="shared" si="36"/>
        <v>0</v>
      </c>
      <c r="BH235" s="209">
        <f t="shared" si="37"/>
        <v>0</v>
      </c>
      <c r="BI235" s="209">
        <f t="shared" si="38"/>
        <v>0</v>
      </c>
      <c r="BJ235" s="17" t="s">
        <v>88</v>
      </c>
      <c r="BK235" s="209">
        <f t="shared" si="39"/>
        <v>0</v>
      </c>
      <c r="BL235" s="17" t="s">
        <v>450</v>
      </c>
      <c r="BM235" s="208" t="s">
        <v>1433</v>
      </c>
    </row>
    <row r="236" spans="2:65" s="1" customFormat="1" ht="16.5" customHeight="1">
      <c r="B236" s="35"/>
      <c r="C236" s="197" t="s">
        <v>965</v>
      </c>
      <c r="D236" s="197" t="s">
        <v>264</v>
      </c>
      <c r="E236" s="198" t="s">
        <v>6549</v>
      </c>
      <c r="F236" s="199" t="s">
        <v>6550</v>
      </c>
      <c r="G236" s="200" t="s">
        <v>501</v>
      </c>
      <c r="H236" s="201">
        <v>2</v>
      </c>
      <c r="I236" s="202"/>
      <c r="J236" s="203">
        <f t="shared" si="30"/>
        <v>0</v>
      </c>
      <c r="K236" s="199" t="s">
        <v>268</v>
      </c>
      <c r="L236" s="39"/>
      <c r="M236" s="204" t="s">
        <v>1</v>
      </c>
      <c r="N236" s="205" t="s">
        <v>46</v>
      </c>
      <c r="O236" s="67"/>
      <c r="P236" s="206">
        <f t="shared" si="31"/>
        <v>0</v>
      </c>
      <c r="Q236" s="206">
        <v>0</v>
      </c>
      <c r="R236" s="206">
        <f t="shared" si="32"/>
        <v>0</v>
      </c>
      <c r="S236" s="206">
        <v>0</v>
      </c>
      <c r="T236" s="207">
        <f t="shared" si="33"/>
        <v>0</v>
      </c>
      <c r="AR236" s="208" t="s">
        <v>450</v>
      </c>
      <c r="AT236" s="208" t="s">
        <v>264</v>
      </c>
      <c r="AU236" s="208" t="s">
        <v>88</v>
      </c>
      <c r="AY236" s="17" t="s">
        <v>261</v>
      </c>
      <c r="BE236" s="209">
        <f t="shared" si="34"/>
        <v>0</v>
      </c>
      <c r="BF236" s="209">
        <f t="shared" si="35"/>
        <v>0</v>
      </c>
      <c r="BG236" s="209">
        <f t="shared" si="36"/>
        <v>0</v>
      </c>
      <c r="BH236" s="209">
        <f t="shared" si="37"/>
        <v>0</v>
      </c>
      <c r="BI236" s="209">
        <f t="shared" si="38"/>
        <v>0</v>
      </c>
      <c r="BJ236" s="17" t="s">
        <v>88</v>
      </c>
      <c r="BK236" s="209">
        <f t="shared" si="39"/>
        <v>0</v>
      </c>
      <c r="BL236" s="17" t="s">
        <v>450</v>
      </c>
      <c r="BM236" s="208" t="s">
        <v>1451</v>
      </c>
    </row>
    <row r="237" spans="2:65" s="1" customFormat="1" ht="16.5" customHeight="1">
      <c r="B237" s="35"/>
      <c r="C237" s="197" t="s">
        <v>969</v>
      </c>
      <c r="D237" s="197" t="s">
        <v>264</v>
      </c>
      <c r="E237" s="198" t="s">
        <v>6551</v>
      </c>
      <c r="F237" s="199" t="s">
        <v>6552</v>
      </c>
      <c r="G237" s="200" t="s">
        <v>501</v>
      </c>
      <c r="H237" s="201">
        <v>2</v>
      </c>
      <c r="I237" s="202"/>
      <c r="J237" s="203">
        <f t="shared" si="30"/>
        <v>0</v>
      </c>
      <c r="K237" s="199" t="s">
        <v>268</v>
      </c>
      <c r="L237" s="39"/>
      <c r="M237" s="204" t="s">
        <v>1</v>
      </c>
      <c r="N237" s="205" t="s">
        <v>46</v>
      </c>
      <c r="O237" s="67"/>
      <c r="P237" s="206">
        <f t="shared" si="31"/>
        <v>0</v>
      </c>
      <c r="Q237" s="206">
        <v>0</v>
      </c>
      <c r="R237" s="206">
        <f t="shared" si="32"/>
        <v>0</v>
      </c>
      <c r="S237" s="206">
        <v>0</v>
      </c>
      <c r="T237" s="207">
        <f t="shared" si="33"/>
        <v>0</v>
      </c>
      <c r="AR237" s="208" t="s">
        <v>450</v>
      </c>
      <c r="AT237" s="208" t="s">
        <v>264</v>
      </c>
      <c r="AU237" s="208" t="s">
        <v>88</v>
      </c>
      <c r="AY237" s="17" t="s">
        <v>261</v>
      </c>
      <c r="BE237" s="209">
        <f t="shared" si="34"/>
        <v>0</v>
      </c>
      <c r="BF237" s="209">
        <f t="shared" si="35"/>
        <v>0</v>
      </c>
      <c r="BG237" s="209">
        <f t="shared" si="36"/>
        <v>0</v>
      </c>
      <c r="BH237" s="209">
        <f t="shared" si="37"/>
        <v>0</v>
      </c>
      <c r="BI237" s="209">
        <f t="shared" si="38"/>
        <v>0</v>
      </c>
      <c r="BJ237" s="17" t="s">
        <v>88</v>
      </c>
      <c r="BK237" s="209">
        <f t="shared" si="39"/>
        <v>0</v>
      </c>
      <c r="BL237" s="17" t="s">
        <v>450</v>
      </c>
      <c r="BM237" s="208" t="s">
        <v>1470</v>
      </c>
    </row>
    <row r="238" spans="2:65" s="1" customFormat="1" ht="16.5" customHeight="1">
      <c r="B238" s="35"/>
      <c r="C238" s="197" t="s">
        <v>973</v>
      </c>
      <c r="D238" s="197" t="s">
        <v>264</v>
      </c>
      <c r="E238" s="198" t="s">
        <v>6553</v>
      </c>
      <c r="F238" s="199" t="s">
        <v>6554</v>
      </c>
      <c r="G238" s="200" t="s">
        <v>2214</v>
      </c>
      <c r="H238" s="201">
        <v>1</v>
      </c>
      <c r="I238" s="202"/>
      <c r="J238" s="203">
        <f t="shared" si="30"/>
        <v>0</v>
      </c>
      <c r="K238" s="199" t="s">
        <v>268</v>
      </c>
      <c r="L238" s="39"/>
      <c r="M238" s="204" t="s">
        <v>1</v>
      </c>
      <c r="N238" s="205" t="s">
        <v>46</v>
      </c>
      <c r="O238" s="67"/>
      <c r="P238" s="206">
        <f t="shared" si="31"/>
        <v>0</v>
      </c>
      <c r="Q238" s="206">
        <v>0</v>
      </c>
      <c r="R238" s="206">
        <f t="shared" si="32"/>
        <v>0</v>
      </c>
      <c r="S238" s="206">
        <v>0</v>
      </c>
      <c r="T238" s="207">
        <f t="shared" si="33"/>
        <v>0</v>
      </c>
      <c r="AR238" s="208" t="s">
        <v>450</v>
      </c>
      <c r="AT238" s="208" t="s">
        <v>264</v>
      </c>
      <c r="AU238" s="208" t="s">
        <v>88</v>
      </c>
      <c r="AY238" s="17" t="s">
        <v>261</v>
      </c>
      <c r="BE238" s="209">
        <f t="shared" si="34"/>
        <v>0</v>
      </c>
      <c r="BF238" s="209">
        <f t="shared" si="35"/>
        <v>0</v>
      </c>
      <c r="BG238" s="209">
        <f t="shared" si="36"/>
        <v>0</v>
      </c>
      <c r="BH238" s="209">
        <f t="shared" si="37"/>
        <v>0</v>
      </c>
      <c r="BI238" s="209">
        <f t="shared" si="38"/>
        <v>0</v>
      </c>
      <c r="BJ238" s="17" t="s">
        <v>88</v>
      </c>
      <c r="BK238" s="209">
        <f t="shared" si="39"/>
        <v>0</v>
      </c>
      <c r="BL238" s="17" t="s">
        <v>450</v>
      </c>
      <c r="BM238" s="208" t="s">
        <v>1485</v>
      </c>
    </row>
    <row r="239" spans="2:65" s="1" customFormat="1" ht="16.5" customHeight="1">
      <c r="B239" s="35"/>
      <c r="C239" s="259" t="s">
        <v>977</v>
      </c>
      <c r="D239" s="259" t="s">
        <v>398</v>
      </c>
      <c r="E239" s="260" t="s">
        <v>6555</v>
      </c>
      <c r="F239" s="261" t="s">
        <v>6556</v>
      </c>
      <c r="G239" s="262" t="s">
        <v>394</v>
      </c>
      <c r="H239" s="263">
        <v>2120</v>
      </c>
      <c r="I239" s="264"/>
      <c r="J239" s="265">
        <f t="shared" si="30"/>
        <v>0</v>
      </c>
      <c r="K239" s="261" t="s">
        <v>6354</v>
      </c>
      <c r="L239" s="266"/>
      <c r="M239" s="267" t="s">
        <v>1</v>
      </c>
      <c r="N239" s="268" t="s">
        <v>46</v>
      </c>
      <c r="O239" s="67"/>
      <c r="P239" s="206">
        <f t="shared" si="31"/>
        <v>0</v>
      </c>
      <c r="Q239" s="206">
        <v>0</v>
      </c>
      <c r="R239" s="206">
        <f t="shared" si="32"/>
        <v>0</v>
      </c>
      <c r="S239" s="206">
        <v>0</v>
      </c>
      <c r="T239" s="207">
        <f t="shared" si="33"/>
        <v>0</v>
      </c>
      <c r="AR239" s="208" t="s">
        <v>561</v>
      </c>
      <c r="AT239" s="208" t="s">
        <v>398</v>
      </c>
      <c r="AU239" s="208" t="s">
        <v>88</v>
      </c>
      <c r="AY239" s="17" t="s">
        <v>261</v>
      </c>
      <c r="BE239" s="209">
        <f t="shared" si="34"/>
        <v>0</v>
      </c>
      <c r="BF239" s="209">
        <f t="shared" si="35"/>
        <v>0</v>
      </c>
      <c r="BG239" s="209">
        <f t="shared" si="36"/>
        <v>0</v>
      </c>
      <c r="BH239" s="209">
        <f t="shared" si="37"/>
        <v>0</v>
      </c>
      <c r="BI239" s="209">
        <f t="shared" si="38"/>
        <v>0</v>
      </c>
      <c r="BJ239" s="17" t="s">
        <v>88</v>
      </c>
      <c r="BK239" s="209">
        <f t="shared" si="39"/>
        <v>0</v>
      </c>
      <c r="BL239" s="17" t="s">
        <v>450</v>
      </c>
      <c r="BM239" s="208" t="s">
        <v>1495</v>
      </c>
    </row>
    <row r="240" spans="2:65" s="1" customFormat="1" ht="16.5" customHeight="1">
      <c r="B240" s="35"/>
      <c r="C240" s="259" t="s">
        <v>982</v>
      </c>
      <c r="D240" s="259" t="s">
        <v>398</v>
      </c>
      <c r="E240" s="260" t="s">
        <v>6557</v>
      </c>
      <c r="F240" s="261" t="s">
        <v>6558</v>
      </c>
      <c r="G240" s="262" t="s">
        <v>501</v>
      </c>
      <c r="H240" s="263">
        <v>10</v>
      </c>
      <c r="I240" s="264"/>
      <c r="J240" s="265">
        <f t="shared" si="30"/>
        <v>0</v>
      </c>
      <c r="K240" s="261" t="s">
        <v>6354</v>
      </c>
      <c r="L240" s="266"/>
      <c r="M240" s="267" t="s">
        <v>1</v>
      </c>
      <c r="N240" s="268" t="s">
        <v>46</v>
      </c>
      <c r="O240" s="67"/>
      <c r="P240" s="206">
        <f t="shared" si="31"/>
        <v>0</v>
      </c>
      <c r="Q240" s="206">
        <v>0</v>
      </c>
      <c r="R240" s="206">
        <f t="shared" si="32"/>
        <v>0</v>
      </c>
      <c r="S240" s="206">
        <v>0</v>
      </c>
      <c r="T240" s="207">
        <f t="shared" si="33"/>
        <v>0</v>
      </c>
      <c r="AR240" s="208" t="s">
        <v>561</v>
      </c>
      <c r="AT240" s="208" t="s">
        <v>398</v>
      </c>
      <c r="AU240" s="208" t="s">
        <v>88</v>
      </c>
      <c r="AY240" s="17" t="s">
        <v>261</v>
      </c>
      <c r="BE240" s="209">
        <f t="shared" si="34"/>
        <v>0</v>
      </c>
      <c r="BF240" s="209">
        <f t="shared" si="35"/>
        <v>0</v>
      </c>
      <c r="BG240" s="209">
        <f t="shared" si="36"/>
        <v>0</v>
      </c>
      <c r="BH240" s="209">
        <f t="shared" si="37"/>
        <v>0</v>
      </c>
      <c r="BI240" s="209">
        <f t="shared" si="38"/>
        <v>0</v>
      </c>
      <c r="BJ240" s="17" t="s">
        <v>88</v>
      </c>
      <c r="BK240" s="209">
        <f t="shared" si="39"/>
        <v>0</v>
      </c>
      <c r="BL240" s="17" t="s">
        <v>450</v>
      </c>
      <c r="BM240" s="208" t="s">
        <v>1505</v>
      </c>
    </row>
    <row r="241" spans="2:65" s="1" customFormat="1" ht="16.5" customHeight="1">
      <c r="B241" s="35"/>
      <c r="C241" s="259" t="s">
        <v>991</v>
      </c>
      <c r="D241" s="259" t="s">
        <v>398</v>
      </c>
      <c r="E241" s="260" t="s">
        <v>6559</v>
      </c>
      <c r="F241" s="261" t="s">
        <v>6560</v>
      </c>
      <c r="G241" s="262" t="s">
        <v>501</v>
      </c>
      <c r="H241" s="263">
        <v>2</v>
      </c>
      <c r="I241" s="264"/>
      <c r="J241" s="265">
        <f t="shared" si="30"/>
        <v>0</v>
      </c>
      <c r="K241" s="261" t="s">
        <v>6354</v>
      </c>
      <c r="L241" s="266"/>
      <c r="M241" s="267" t="s">
        <v>1</v>
      </c>
      <c r="N241" s="268" t="s">
        <v>46</v>
      </c>
      <c r="O241" s="67"/>
      <c r="P241" s="206">
        <f t="shared" si="31"/>
        <v>0</v>
      </c>
      <c r="Q241" s="206">
        <v>0</v>
      </c>
      <c r="R241" s="206">
        <f t="shared" si="32"/>
        <v>0</v>
      </c>
      <c r="S241" s="206">
        <v>0</v>
      </c>
      <c r="T241" s="207">
        <f t="shared" si="33"/>
        <v>0</v>
      </c>
      <c r="AR241" s="208" t="s">
        <v>561</v>
      </c>
      <c r="AT241" s="208" t="s">
        <v>398</v>
      </c>
      <c r="AU241" s="208" t="s">
        <v>88</v>
      </c>
      <c r="AY241" s="17" t="s">
        <v>261</v>
      </c>
      <c r="BE241" s="209">
        <f t="shared" si="34"/>
        <v>0</v>
      </c>
      <c r="BF241" s="209">
        <f t="shared" si="35"/>
        <v>0</v>
      </c>
      <c r="BG241" s="209">
        <f t="shared" si="36"/>
        <v>0</v>
      </c>
      <c r="BH241" s="209">
        <f t="shared" si="37"/>
        <v>0</v>
      </c>
      <c r="BI241" s="209">
        <f t="shared" si="38"/>
        <v>0</v>
      </c>
      <c r="BJ241" s="17" t="s">
        <v>88</v>
      </c>
      <c r="BK241" s="209">
        <f t="shared" si="39"/>
        <v>0</v>
      </c>
      <c r="BL241" s="17" t="s">
        <v>450</v>
      </c>
      <c r="BM241" s="208" t="s">
        <v>1520</v>
      </c>
    </row>
    <row r="242" spans="2:65" s="1" customFormat="1" ht="16.5" customHeight="1">
      <c r="B242" s="35"/>
      <c r="C242" s="259" t="s">
        <v>997</v>
      </c>
      <c r="D242" s="259" t="s">
        <v>398</v>
      </c>
      <c r="E242" s="260" t="s">
        <v>6561</v>
      </c>
      <c r="F242" s="261" t="s">
        <v>6562</v>
      </c>
      <c r="G242" s="262" t="s">
        <v>501</v>
      </c>
      <c r="H242" s="263">
        <v>2</v>
      </c>
      <c r="I242" s="264"/>
      <c r="J242" s="265">
        <f t="shared" si="30"/>
        <v>0</v>
      </c>
      <c r="K242" s="261" t="s">
        <v>6354</v>
      </c>
      <c r="L242" s="266"/>
      <c r="M242" s="267" t="s">
        <v>1</v>
      </c>
      <c r="N242" s="268" t="s">
        <v>46</v>
      </c>
      <c r="O242" s="67"/>
      <c r="P242" s="206">
        <f t="shared" si="31"/>
        <v>0</v>
      </c>
      <c r="Q242" s="206">
        <v>0</v>
      </c>
      <c r="R242" s="206">
        <f t="shared" si="32"/>
        <v>0</v>
      </c>
      <c r="S242" s="206">
        <v>0</v>
      </c>
      <c r="T242" s="207">
        <f t="shared" si="33"/>
        <v>0</v>
      </c>
      <c r="AR242" s="208" t="s">
        <v>561</v>
      </c>
      <c r="AT242" s="208" t="s">
        <v>398</v>
      </c>
      <c r="AU242" s="208" t="s">
        <v>88</v>
      </c>
      <c r="AY242" s="17" t="s">
        <v>261</v>
      </c>
      <c r="BE242" s="209">
        <f t="shared" si="34"/>
        <v>0</v>
      </c>
      <c r="BF242" s="209">
        <f t="shared" si="35"/>
        <v>0</v>
      </c>
      <c r="BG242" s="209">
        <f t="shared" si="36"/>
        <v>0</v>
      </c>
      <c r="BH242" s="209">
        <f t="shared" si="37"/>
        <v>0</v>
      </c>
      <c r="BI242" s="209">
        <f t="shared" si="38"/>
        <v>0</v>
      </c>
      <c r="BJ242" s="17" t="s">
        <v>88</v>
      </c>
      <c r="BK242" s="209">
        <f t="shared" si="39"/>
        <v>0</v>
      </c>
      <c r="BL242" s="17" t="s">
        <v>450</v>
      </c>
      <c r="BM242" s="208" t="s">
        <v>1537</v>
      </c>
    </row>
    <row r="243" spans="2:65" s="1" customFormat="1" ht="16.5" customHeight="1">
      <c r="B243" s="35"/>
      <c r="C243" s="259" t="s">
        <v>1004</v>
      </c>
      <c r="D243" s="259" t="s">
        <v>398</v>
      </c>
      <c r="E243" s="260" t="s">
        <v>6563</v>
      </c>
      <c r="F243" s="261" t="s">
        <v>6564</v>
      </c>
      <c r="G243" s="262" t="s">
        <v>501</v>
      </c>
      <c r="H243" s="263">
        <v>2</v>
      </c>
      <c r="I243" s="264"/>
      <c r="J243" s="265">
        <f t="shared" si="30"/>
        <v>0</v>
      </c>
      <c r="K243" s="261" t="s">
        <v>6354</v>
      </c>
      <c r="L243" s="266"/>
      <c r="M243" s="267" t="s">
        <v>1</v>
      </c>
      <c r="N243" s="268" t="s">
        <v>46</v>
      </c>
      <c r="O243" s="67"/>
      <c r="P243" s="206">
        <f t="shared" si="31"/>
        <v>0</v>
      </c>
      <c r="Q243" s="206">
        <v>0</v>
      </c>
      <c r="R243" s="206">
        <f t="shared" si="32"/>
        <v>0</v>
      </c>
      <c r="S243" s="206">
        <v>0</v>
      </c>
      <c r="T243" s="207">
        <f t="shared" si="33"/>
        <v>0</v>
      </c>
      <c r="AR243" s="208" t="s">
        <v>561</v>
      </c>
      <c r="AT243" s="208" t="s">
        <v>398</v>
      </c>
      <c r="AU243" s="208" t="s">
        <v>88</v>
      </c>
      <c r="AY243" s="17" t="s">
        <v>261</v>
      </c>
      <c r="BE243" s="209">
        <f t="shared" si="34"/>
        <v>0</v>
      </c>
      <c r="BF243" s="209">
        <f t="shared" si="35"/>
        <v>0</v>
      </c>
      <c r="BG243" s="209">
        <f t="shared" si="36"/>
        <v>0</v>
      </c>
      <c r="BH243" s="209">
        <f t="shared" si="37"/>
        <v>0</v>
      </c>
      <c r="BI243" s="209">
        <f t="shared" si="38"/>
        <v>0</v>
      </c>
      <c r="BJ243" s="17" t="s">
        <v>88</v>
      </c>
      <c r="BK243" s="209">
        <f t="shared" si="39"/>
        <v>0</v>
      </c>
      <c r="BL243" s="17" t="s">
        <v>450</v>
      </c>
      <c r="BM243" s="208" t="s">
        <v>1555</v>
      </c>
    </row>
    <row r="244" spans="2:65" s="1" customFormat="1" ht="16.5" customHeight="1">
      <c r="B244" s="35"/>
      <c r="C244" s="259" t="s">
        <v>1011</v>
      </c>
      <c r="D244" s="259" t="s">
        <v>398</v>
      </c>
      <c r="E244" s="260" t="s">
        <v>6565</v>
      </c>
      <c r="F244" s="261" t="s">
        <v>6566</v>
      </c>
      <c r="G244" s="262" t="s">
        <v>501</v>
      </c>
      <c r="H244" s="263">
        <v>4</v>
      </c>
      <c r="I244" s="264"/>
      <c r="J244" s="265">
        <f t="shared" si="30"/>
        <v>0</v>
      </c>
      <c r="K244" s="261" t="s">
        <v>6354</v>
      </c>
      <c r="L244" s="266"/>
      <c r="M244" s="267" t="s">
        <v>1</v>
      </c>
      <c r="N244" s="268" t="s">
        <v>46</v>
      </c>
      <c r="O244" s="67"/>
      <c r="P244" s="206">
        <f t="shared" si="31"/>
        <v>0</v>
      </c>
      <c r="Q244" s="206">
        <v>0</v>
      </c>
      <c r="R244" s="206">
        <f t="shared" si="32"/>
        <v>0</v>
      </c>
      <c r="S244" s="206">
        <v>0</v>
      </c>
      <c r="T244" s="207">
        <f t="shared" si="33"/>
        <v>0</v>
      </c>
      <c r="AR244" s="208" t="s">
        <v>561</v>
      </c>
      <c r="AT244" s="208" t="s">
        <v>398</v>
      </c>
      <c r="AU244" s="208" t="s">
        <v>88</v>
      </c>
      <c r="AY244" s="17" t="s">
        <v>261</v>
      </c>
      <c r="BE244" s="209">
        <f t="shared" si="34"/>
        <v>0</v>
      </c>
      <c r="BF244" s="209">
        <f t="shared" si="35"/>
        <v>0</v>
      </c>
      <c r="BG244" s="209">
        <f t="shared" si="36"/>
        <v>0</v>
      </c>
      <c r="BH244" s="209">
        <f t="shared" si="37"/>
        <v>0</v>
      </c>
      <c r="BI244" s="209">
        <f t="shared" si="38"/>
        <v>0</v>
      </c>
      <c r="BJ244" s="17" t="s">
        <v>88</v>
      </c>
      <c r="BK244" s="209">
        <f t="shared" si="39"/>
        <v>0</v>
      </c>
      <c r="BL244" s="17" t="s">
        <v>450</v>
      </c>
      <c r="BM244" s="208" t="s">
        <v>1571</v>
      </c>
    </row>
    <row r="245" spans="2:65" s="1" customFormat="1" ht="16.5" customHeight="1">
      <c r="B245" s="35"/>
      <c r="C245" s="259" t="s">
        <v>1016</v>
      </c>
      <c r="D245" s="259" t="s">
        <v>398</v>
      </c>
      <c r="E245" s="260" t="s">
        <v>6567</v>
      </c>
      <c r="F245" s="261" t="s">
        <v>6568</v>
      </c>
      <c r="G245" s="262" t="s">
        <v>501</v>
      </c>
      <c r="H245" s="263">
        <v>4</v>
      </c>
      <c r="I245" s="264"/>
      <c r="J245" s="265">
        <f t="shared" si="30"/>
        <v>0</v>
      </c>
      <c r="K245" s="261" t="s">
        <v>6354</v>
      </c>
      <c r="L245" s="266"/>
      <c r="M245" s="267" t="s">
        <v>1</v>
      </c>
      <c r="N245" s="268" t="s">
        <v>46</v>
      </c>
      <c r="O245" s="67"/>
      <c r="P245" s="206">
        <f t="shared" si="31"/>
        <v>0</v>
      </c>
      <c r="Q245" s="206">
        <v>0</v>
      </c>
      <c r="R245" s="206">
        <f t="shared" si="32"/>
        <v>0</v>
      </c>
      <c r="S245" s="206">
        <v>0</v>
      </c>
      <c r="T245" s="207">
        <f t="shared" si="33"/>
        <v>0</v>
      </c>
      <c r="AR245" s="208" t="s">
        <v>561</v>
      </c>
      <c r="AT245" s="208" t="s">
        <v>398</v>
      </c>
      <c r="AU245" s="208" t="s">
        <v>88</v>
      </c>
      <c r="AY245" s="17" t="s">
        <v>261</v>
      </c>
      <c r="BE245" s="209">
        <f t="shared" si="34"/>
        <v>0</v>
      </c>
      <c r="BF245" s="209">
        <f t="shared" si="35"/>
        <v>0</v>
      </c>
      <c r="BG245" s="209">
        <f t="shared" si="36"/>
        <v>0</v>
      </c>
      <c r="BH245" s="209">
        <f t="shared" si="37"/>
        <v>0</v>
      </c>
      <c r="BI245" s="209">
        <f t="shared" si="38"/>
        <v>0</v>
      </c>
      <c r="BJ245" s="17" t="s">
        <v>88</v>
      </c>
      <c r="BK245" s="209">
        <f t="shared" si="39"/>
        <v>0</v>
      </c>
      <c r="BL245" s="17" t="s">
        <v>450</v>
      </c>
      <c r="BM245" s="208" t="s">
        <v>1579</v>
      </c>
    </row>
    <row r="246" spans="2:65" s="1" customFormat="1" ht="16.5" customHeight="1">
      <c r="B246" s="35"/>
      <c r="C246" s="259" t="s">
        <v>1021</v>
      </c>
      <c r="D246" s="259" t="s">
        <v>398</v>
      </c>
      <c r="E246" s="260" t="s">
        <v>6569</v>
      </c>
      <c r="F246" s="261" t="s">
        <v>6570</v>
      </c>
      <c r="G246" s="262" t="s">
        <v>501</v>
      </c>
      <c r="H246" s="263">
        <v>2</v>
      </c>
      <c r="I246" s="264"/>
      <c r="J246" s="265">
        <f t="shared" si="30"/>
        <v>0</v>
      </c>
      <c r="K246" s="261" t="s">
        <v>6354</v>
      </c>
      <c r="L246" s="266"/>
      <c r="M246" s="267" t="s">
        <v>1</v>
      </c>
      <c r="N246" s="268" t="s">
        <v>46</v>
      </c>
      <c r="O246" s="67"/>
      <c r="P246" s="206">
        <f t="shared" si="31"/>
        <v>0</v>
      </c>
      <c r="Q246" s="206">
        <v>0</v>
      </c>
      <c r="R246" s="206">
        <f t="shared" si="32"/>
        <v>0</v>
      </c>
      <c r="S246" s="206">
        <v>0</v>
      </c>
      <c r="T246" s="207">
        <f t="shared" si="33"/>
        <v>0</v>
      </c>
      <c r="AR246" s="208" t="s">
        <v>561</v>
      </c>
      <c r="AT246" s="208" t="s">
        <v>398</v>
      </c>
      <c r="AU246" s="208" t="s">
        <v>88</v>
      </c>
      <c r="AY246" s="17" t="s">
        <v>261</v>
      </c>
      <c r="BE246" s="209">
        <f t="shared" si="34"/>
        <v>0</v>
      </c>
      <c r="BF246" s="209">
        <f t="shared" si="35"/>
        <v>0</v>
      </c>
      <c r="BG246" s="209">
        <f t="shared" si="36"/>
        <v>0</v>
      </c>
      <c r="BH246" s="209">
        <f t="shared" si="37"/>
        <v>0</v>
      </c>
      <c r="BI246" s="209">
        <f t="shared" si="38"/>
        <v>0</v>
      </c>
      <c r="BJ246" s="17" t="s">
        <v>88</v>
      </c>
      <c r="BK246" s="209">
        <f t="shared" si="39"/>
        <v>0</v>
      </c>
      <c r="BL246" s="17" t="s">
        <v>450</v>
      </c>
      <c r="BM246" s="208" t="s">
        <v>1594</v>
      </c>
    </row>
    <row r="247" spans="2:65" s="1" customFormat="1" ht="16.5" customHeight="1">
      <c r="B247" s="35"/>
      <c r="C247" s="259" t="s">
        <v>1026</v>
      </c>
      <c r="D247" s="259" t="s">
        <v>398</v>
      </c>
      <c r="E247" s="260" t="s">
        <v>6571</v>
      </c>
      <c r="F247" s="261" t="s">
        <v>6572</v>
      </c>
      <c r="G247" s="262" t="s">
        <v>2214</v>
      </c>
      <c r="H247" s="263">
        <v>16</v>
      </c>
      <c r="I247" s="264"/>
      <c r="J247" s="265">
        <f t="shared" ref="J247:J271" si="40">ROUND(I247*H247,2)</f>
        <v>0</v>
      </c>
      <c r="K247" s="261" t="s">
        <v>6354</v>
      </c>
      <c r="L247" s="266"/>
      <c r="M247" s="267" t="s">
        <v>1</v>
      </c>
      <c r="N247" s="268" t="s">
        <v>46</v>
      </c>
      <c r="O247" s="67"/>
      <c r="P247" s="206">
        <f t="shared" ref="P247:P271" si="41">O247*H247</f>
        <v>0</v>
      </c>
      <c r="Q247" s="206">
        <v>0</v>
      </c>
      <c r="R247" s="206">
        <f t="shared" ref="R247:R271" si="42">Q247*H247</f>
        <v>0</v>
      </c>
      <c r="S247" s="206">
        <v>0</v>
      </c>
      <c r="T247" s="207">
        <f t="shared" ref="T247:T271" si="43">S247*H247</f>
        <v>0</v>
      </c>
      <c r="AR247" s="208" t="s">
        <v>561</v>
      </c>
      <c r="AT247" s="208" t="s">
        <v>398</v>
      </c>
      <c r="AU247" s="208" t="s">
        <v>88</v>
      </c>
      <c r="AY247" s="17" t="s">
        <v>261</v>
      </c>
      <c r="BE247" s="209">
        <f t="shared" ref="BE247:BE271" si="44">IF(N247="základní",J247,0)</f>
        <v>0</v>
      </c>
      <c r="BF247" s="209">
        <f t="shared" ref="BF247:BF271" si="45">IF(N247="snížená",J247,0)</f>
        <v>0</v>
      </c>
      <c r="BG247" s="209">
        <f t="shared" ref="BG247:BG271" si="46">IF(N247="zákl. přenesená",J247,0)</f>
        <v>0</v>
      </c>
      <c r="BH247" s="209">
        <f t="shared" ref="BH247:BH271" si="47">IF(N247="sníž. přenesená",J247,0)</f>
        <v>0</v>
      </c>
      <c r="BI247" s="209">
        <f t="shared" ref="BI247:BI271" si="48">IF(N247="nulová",J247,0)</f>
        <v>0</v>
      </c>
      <c r="BJ247" s="17" t="s">
        <v>88</v>
      </c>
      <c r="BK247" s="209">
        <f t="shared" ref="BK247:BK271" si="49">ROUND(I247*H247,2)</f>
        <v>0</v>
      </c>
      <c r="BL247" s="17" t="s">
        <v>450</v>
      </c>
      <c r="BM247" s="208" t="s">
        <v>1605</v>
      </c>
    </row>
    <row r="248" spans="2:65" s="1" customFormat="1" ht="16.5" customHeight="1">
      <c r="B248" s="35"/>
      <c r="C248" s="259" t="s">
        <v>1033</v>
      </c>
      <c r="D248" s="259" t="s">
        <v>398</v>
      </c>
      <c r="E248" s="260" t="s">
        <v>6573</v>
      </c>
      <c r="F248" s="261" t="s">
        <v>6574</v>
      </c>
      <c r="G248" s="262" t="s">
        <v>501</v>
      </c>
      <c r="H248" s="263">
        <v>16</v>
      </c>
      <c r="I248" s="264"/>
      <c r="J248" s="265">
        <f t="shared" si="40"/>
        <v>0</v>
      </c>
      <c r="K248" s="261" t="s">
        <v>6354</v>
      </c>
      <c r="L248" s="266"/>
      <c r="M248" s="267" t="s">
        <v>1</v>
      </c>
      <c r="N248" s="268" t="s">
        <v>46</v>
      </c>
      <c r="O248" s="67"/>
      <c r="P248" s="206">
        <f t="shared" si="41"/>
        <v>0</v>
      </c>
      <c r="Q248" s="206">
        <v>0</v>
      </c>
      <c r="R248" s="206">
        <f t="shared" si="42"/>
        <v>0</v>
      </c>
      <c r="S248" s="206">
        <v>0</v>
      </c>
      <c r="T248" s="207">
        <f t="shared" si="43"/>
        <v>0</v>
      </c>
      <c r="AR248" s="208" t="s">
        <v>561</v>
      </c>
      <c r="AT248" s="208" t="s">
        <v>398</v>
      </c>
      <c r="AU248" s="208" t="s">
        <v>88</v>
      </c>
      <c r="AY248" s="17" t="s">
        <v>261</v>
      </c>
      <c r="BE248" s="209">
        <f t="shared" si="44"/>
        <v>0</v>
      </c>
      <c r="BF248" s="209">
        <f t="shared" si="45"/>
        <v>0</v>
      </c>
      <c r="BG248" s="209">
        <f t="shared" si="46"/>
        <v>0</v>
      </c>
      <c r="BH248" s="209">
        <f t="shared" si="47"/>
        <v>0</v>
      </c>
      <c r="BI248" s="209">
        <f t="shared" si="48"/>
        <v>0</v>
      </c>
      <c r="BJ248" s="17" t="s">
        <v>88</v>
      </c>
      <c r="BK248" s="209">
        <f t="shared" si="49"/>
        <v>0</v>
      </c>
      <c r="BL248" s="17" t="s">
        <v>450</v>
      </c>
      <c r="BM248" s="208" t="s">
        <v>1618</v>
      </c>
    </row>
    <row r="249" spans="2:65" s="1" customFormat="1" ht="16.5" customHeight="1">
      <c r="B249" s="35"/>
      <c r="C249" s="259" t="s">
        <v>1037</v>
      </c>
      <c r="D249" s="259" t="s">
        <v>398</v>
      </c>
      <c r="E249" s="260" t="s">
        <v>6575</v>
      </c>
      <c r="F249" s="261" t="s">
        <v>6576</v>
      </c>
      <c r="G249" s="262" t="s">
        <v>4183</v>
      </c>
      <c r="H249" s="263">
        <v>48</v>
      </c>
      <c r="I249" s="264"/>
      <c r="J249" s="265">
        <f t="shared" si="40"/>
        <v>0</v>
      </c>
      <c r="K249" s="261" t="s">
        <v>6354</v>
      </c>
      <c r="L249" s="266"/>
      <c r="M249" s="267" t="s">
        <v>1</v>
      </c>
      <c r="N249" s="268" t="s">
        <v>46</v>
      </c>
      <c r="O249" s="67"/>
      <c r="P249" s="206">
        <f t="shared" si="41"/>
        <v>0</v>
      </c>
      <c r="Q249" s="206">
        <v>0</v>
      </c>
      <c r="R249" s="206">
        <f t="shared" si="42"/>
        <v>0</v>
      </c>
      <c r="S249" s="206">
        <v>0</v>
      </c>
      <c r="T249" s="207">
        <f t="shared" si="43"/>
        <v>0</v>
      </c>
      <c r="AR249" s="208" t="s">
        <v>561</v>
      </c>
      <c r="AT249" s="208" t="s">
        <v>398</v>
      </c>
      <c r="AU249" s="208" t="s">
        <v>88</v>
      </c>
      <c r="AY249" s="17" t="s">
        <v>261</v>
      </c>
      <c r="BE249" s="209">
        <f t="shared" si="44"/>
        <v>0</v>
      </c>
      <c r="BF249" s="209">
        <f t="shared" si="45"/>
        <v>0</v>
      </c>
      <c r="BG249" s="209">
        <f t="shared" si="46"/>
        <v>0</v>
      </c>
      <c r="BH249" s="209">
        <f t="shared" si="47"/>
        <v>0</v>
      </c>
      <c r="BI249" s="209">
        <f t="shared" si="48"/>
        <v>0</v>
      </c>
      <c r="BJ249" s="17" t="s">
        <v>88</v>
      </c>
      <c r="BK249" s="209">
        <f t="shared" si="49"/>
        <v>0</v>
      </c>
      <c r="BL249" s="17" t="s">
        <v>450</v>
      </c>
      <c r="BM249" s="208" t="s">
        <v>1625</v>
      </c>
    </row>
    <row r="250" spans="2:65" s="1" customFormat="1" ht="16.5" customHeight="1">
      <c r="B250" s="35"/>
      <c r="C250" s="259" t="s">
        <v>1042</v>
      </c>
      <c r="D250" s="259" t="s">
        <v>398</v>
      </c>
      <c r="E250" s="260" t="s">
        <v>6577</v>
      </c>
      <c r="F250" s="261" t="s">
        <v>6578</v>
      </c>
      <c r="G250" s="262" t="s">
        <v>501</v>
      </c>
      <c r="H250" s="263">
        <v>96</v>
      </c>
      <c r="I250" s="264"/>
      <c r="J250" s="265">
        <f t="shared" si="40"/>
        <v>0</v>
      </c>
      <c r="K250" s="261" t="s">
        <v>6354</v>
      </c>
      <c r="L250" s="266"/>
      <c r="M250" s="267" t="s">
        <v>1</v>
      </c>
      <c r="N250" s="268" t="s">
        <v>46</v>
      </c>
      <c r="O250" s="67"/>
      <c r="P250" s="206">
        <f t="shared" si="41"/>
        <v>0</v>
      </c>
      <c r="Q250" s="206">
        <v>0</v>
      </c>
      <c r="R250" s="206">
        <f t="shared" si="42"/>
        <v>0</v>
      </c>
      <c r="S250" s="206">
        <v>0</v>
      </c>
      <c r="T250" s="207">
        <f t="shared" si="43"/>
        <v>0</v>
      </c>
      <c r="AR250" s="208" t="s">
        <v>561</v>
      </c>
      <c r="AT250" s="208" t="s">
        <v>398</v>
      </c>
      <c r="AU250" s="208" t="s">
        <v>88</v>
      </c>
      <c r="AY250" s="17" t="s">
        <v>261</v>
      </c>
      <c r="BE250" s="209">
        <f t="shared" si="44"/>
        <v>0</v>
      </c>
      <c r="BF250" s="209">
        <f t="shared" si="45"/>
        <v>0</v>
      </c>
      <c r="BG250" s="209">
        <f t="shared" si="46"/>
        <v>0</v>
      </c>
      <c r="BH250" s="209">
        <f t="shared" si="47"/>
        <v>0</v>
      </c>
      <c r="BI250" s="209">
        <f t="shared" si="48"/>
        <v>0</v>
      </c>
      <c r="BJ250" s="17" t="s">
        <v>88</v>
      </c>
      <c r="BK250" s="209">
        <f t="shared" si="49"/>
        <v>0</v>
      </c>
      <c r="BL250" s="17" t="s">
        <v>450</v>
      </c>
      <c r="BM250" s="208" t="s">
        <v>1636</v>
      </c>
    </row>
    <row r="251" spans="2:65" s="1" customFormat="1" ht="16.5" customHeight="1">
      <c r="B251" s="35"/>
      <c r="C251" s="259" t="s">
        <v>1046</v>
      </c>
      <c r="D251" s="259" t="s">
        <v>398</v>
      </c>
      <c r="E251" s="260" t="s">
        <v>6579</v>
      </c>
      <c r="F251" s="261" t="s">
        <v>6580</v>
      </c>
      <c r="G251" s="262" t="s">
        <v>501</v>
      </c>
      <c r="H251" s="263">
        <v>192</v>
      </c>
      <c r="I251" s="264"/>
      <c r="J251" s="265">
        <f t="shared" si="40"/>
        <v>0</v>
      </c>
      <c r="K251" s="261" t="s">
        <v>6354</v>
      </c>
      <c r="L251" s="266"/>
      <c r="M251" s="267" t="s">
        <v>1</v>
      </c>
      <c r="N251" s="268" t="s">
        <v>46</v>
      </c>
      <c r="O251" s="67"/>
      <c r="P251" s="206">
        <f t="shared" si="41"/>
        <v>0</v>
      </c>
      <c r="Q251" s="206">
        <v>0</v>
      </c>
      <c r="R251" s="206">
        <f t="shared" si="42"/>
        <v>0</v>
      </c>
      <c r="S251" s="206">
        <v>0</v>
      </c>
      <c r="T251" s="207">
        <f t="shared" si="43"/>
        <v>0</v>
      </c>
      <c r="AR251" s="208" t="s">
        <v>561</v>
      </c>
      <c r="AT251" s="208" t="s">
        <v>398</v>
      </c>
      <c r="AU251" s="208" t="s">
        <v>88</v>
      </c>
      <c r="AY251" s="17" t="s">
        <v>261</v>
      </c>
      <c r="BE251" s="209">
        <f t="shared" si="44"/>
        <v>0</v>
      </c>
      <c r="BF251" s="209">
        <f t="shared" si="45"/>
        <v>0</v>
      </c>
      <c r="BG251" s="209">
        <f t="shared" si="46"/>
        <v>0</v>
      </c>
      <c r="BH251" s="209">
        <f t="shared" si="47"/>
        <v>0</v>
      </c>
      <c r="BI251" s="209">
        <f t="shared" si="48"/>
        <v>0</v>
      </c>
      <c r="BJ251" s="17" t="s">
        <v>88</v>
      </c>
      <c r="BK251" s="209">
        <f t="shared" si="49"/>
        <v>0</v>
      </c>
      <c r="BL251" s="17" t="s">
        <v>450</v>
      </c>
      <c r="BM251" s="208" t="s">
        <v>1659</v>
      </c>
    </row>
    <row r="252" spans="2:65" s="1" customFormat="1" ht="16.5" customHeight="1">
      <c r="B252" s="35"/>
      <c r="C252" s="197" t="s">
        <v>1053</v>
      </c>
      <c r="D252" s="197" t="s">
        <v>264</v>
      </c>
      <c r="E252" s="198" t="s">
        <v>6581</v>
      </c>
      <c r="F252" s="199" t="s">
        <v>6582</v>
      </c>
      <c r="G252" s="200" t="s">
        <v>2214</v>
      </c>
      <c r="H252" s="201">
        <v>1</v>
      </c>
      <c r="I252" s="202"/>
      <c r="J252" s="203">
        <f t="shared" si="40"/>
        <v>0</v>
      </c>
      <c r="K252" s="199" t="s">
        <v>268</v>
      </c>
      <c r="L252" s="39"/>
      <c r="M252" s="204" t="s">
        <v>1</v>
      </c>
      <c r="N252" s="205" t="s">
        <v>46</v>
      </c>
      <c r="O252" s="67"/>
      <c r="P252" s="206">
        <f t="shared" si="41"/>
        <v>0</v>
      </c>
      <c r="Q252" s="206">
        <v>0</v>
      </c>
      <c r="R252" s="206">
        <f t="shared" si="42"/>
        <v>0</v>
      </c>
      <c r="S252" s="206">
        <v>0</v>
      </c>
      <c r="T252" s="207">
        <f t="shared" si="43"/>
        <v>0</v>
      </c>
      <c r="AR252" s="208" t="s">
        <v>450</v>
      </c>
      <c r="AT252" s="208" t="s">
        <v>264</v>
      </c>
      <c r="AU252" s="208" t="s">
        <v>88</v>
      </c>
      <c r="AY252" s="17" t="s">
        <v>261</v>
      </c>
      <c r="BE252" s="209">
        <f t="shared" si="44"/>
        <v>0</v>
      </c>
      <c r="BF252" s="209">
        <f t="shared" si="45"/>
        <v>0</v>
      </c>
      <c r="BG252" s="209">
        <f t="shared" si="46"/>
        <v>0</v>
      </c>
      <c r="BH252" s="209">
        <f t="shared" si="47"/>
        <v>0</v>
      </c>
      <c r="BI252" s="209">
        <f t="shared" si="48"/>
        <v>0</v>
      </c>
      <c r="BJ252" s="17" t="s">
        <v>88</v>
      </c>
      <c r="BK252" s="209">
        <f t="shared" si="49"/>
        <v>0</v>
      </c>
      <c r="BL252" s="17" t="s">
        <v>450</v>
      </c>
      <c r="BM252" s="208" t="s">
        <v>1672</v>
      </c>
    </row>
    <row r="253" spans="2:65" s="1" customFormat="1" ht="16.5" customHeight="1">
      <c r="B253" s="35"/>
      <c r="C253" s="259" t="s">
        <v>1061</v>
      </c>
      <c r="D253" s="259" t="s">
        <v>398</v>
      </c>
      <c r="E253" s="260" t="s">
        <v>6583</v>
      </c>
      <c r="F253" s="261" t="s">
        <v>6584</v>
      </c>
      <c r="G253" s="262" t="s">
        <v>6393</v>
      </c>
      <c r="H253" s="263">
        <v>1445</v>
      </c>
      <c r="I253" s="264"/>
      <c r="J253" s="265">
        <f t="shared" si="40"/>
        <v>0</v>
      </c>
      <c r="K253" s="261" t="s">
        <v>6354</v>
      </c>
      <c r="L253" s="266"/>
      <c r="M253" s="267" t="s">
        <v>1</v>
      </c>
      <c r="N253" s="268" t="s">
        <v>46</v>
      </c>
      <c r="O253" s="67"/>
      <c r="P253" s="206">
        <f t="shared" si="41"/>
        <v>0</v>
      </c>
      <c r="Q253" s="206">
        <v>0</v>
      </c>
      <c r="R253" s="206">
        <f t="shared" si="42"/>
        <v>0</v>
      </c>
      <c r="S253" s="206">
        <v>0</v>
      </c>
      <c r="T253" s="207">
        <f t="shared" si="43"/>
        <v>0</v>
      </c>
      <c r="AR253" s="208" t="s">
        <v>561</v>
      </c>
      <c r="AT253" s="208" t="s">
        <v>398</v>
      </c>
      <c r="AU253" s="208" t="s">
        <v>88</v>
      </c>
      <c r="AY253" s="17" t="s">
        <v>261</v>
      </c>
      <c r="BE253" s="209">
        <f t="shared" si="44"/>
        <v>0</v>
      </c>
      <c r="BF253" s="209">
        <f t="shared" si="45"/>
        <v>0</v>
      </c>
      <c r="BG253" s="209">
        <f t="shared" si="46"/>
        <v>0</v>
      </c>
      <c r="BH253" s="209">
        <f t="shared" si="47"/>
        <v>0</v>
      </c>
      <c r="BI253" s="209">
        <f t="shared" si="48"/>
        <v>0</v>
      </c>
      <c r="BJ253" s="17" t="s">
        <v>88</v>
      </c>
      <c r="BK253" s="209">
        <f t="shared" si="49"/>
        <v>0</v>
      </c>
      <c r="BL253" s="17" t="s">
        <v>450</v>
      </c>
      <c r="BM253" s="208" t="s">
        <v>1689</v>
      </c>
    </row>
    <row r="254" spans="2:65" s="1" customFormat="1" ht="16.5" customHeight="1">
      <c r="B254" s="35"/>
      <c r="C254" s="259" t="s">
        <v>1066</v>
      </c>
      <c r="D254" s="259" t="s">
        <v>398</v>
      </c>
      <c r="E254" s="260" t="s">
        <v>6585</v>
      </c>
      <c r="F254" s="261" t="s">
        <v>6586</v>
      </c>
      <c r="G254" s="262" t="s">
        <v>398</v>
      </c>
      <c r="H254" s="263">
        <v>8750</v>
      </c>
      <c r="I254" s="264"/>
      <c r="J254" s="265">
        <f t="shared" si="40"/>
        <v>0</v>
      </c>
      <c r="K254" s="261" t="s">
        <v>6354</v>
      </c>
      <c r="L254" s="266"/>
      <c r="M254" s="267" t="s">
        <v>1</v>
      </c>
      <c r="N254" s="268" t="s">
        <v>46</v>
      </c>
      <c r="O254" s="67"/>
      <c r="P254" s="206">
        <f t="shared" si="41"/>
        <v>0</v>
      </c>
      <c r="Q254" s="206">
        <v>0</v>
      </c>
      <c r="R254" s="206">
        <f t="shared" si="42"/>
        <v>0</v>
      </c>
      <c r="S254" s="206">
        <v>0</v>
      </c>
      <c r="T254" s="207">
        <f t="shared" si="43"/>
        <v>0</v>
      </c>
      <c r="AR254" s="208" t="s">
        <v>561</v>
      </c>
      <c r="AT254" s="208" t="s">
        <v>398</v>
      </c>
      <c r="AU254" s="208" t="s">
        <v>88</v>
      </c>
      <c r="AY254" s="17" t="s">
        <v>261</v>
      </c>
      <c r="BE254" s="209">
        <f t="shared" si="44"/>
        <v>0</v>
      </c>
      <c r="BF254" s="209">
        <f t="shared" si="45"/>
        <v>0</v>
      </c>
      <c r="BG254" s="209">
        <f t="shared" si="46"/>
        <v>0</v>
      </c>
      <c r="BH254" s="209">
        <f t="shared" si="47"/>
        <v>0</v>
      </c>
      <c r="BI254" s="209">
        <f t="shared" si="48"/>
        <v>0</v>
      </c>
      <c r="BJ254" s="17" t="s">
        <v>88</v>
      </c>
      <c r="BK254" s="209">
        <f t="shared" si="49"/>
        <v>0</v>
      </c>
      <c r="BL254" s="17" t="s">
        <v>450</v>
      </c>
      <c r="BM254" s="208" t="s">
        <v>1699</v>
      </c>
    </row>
    <row r="255" spans="2:65" s="1" customFormat="1" ht="16.5" customHeight="1">
      <c r="B255" s="35"/>
      <c r="C255" s="259" t="s">
        <v>1071</v>
      </c>
      <c r="D255" s="259" t="s">
        <v>398</v>
      </c>
      <c r="E255" s="260" t="s">
        <v>6587</v>
      </c>
      <c r="F255" s="261" t="s">
        <v>6588</v>
      </c>
      <c r="G255" s="262" t="s">
        <v>398</v>
      </c>
      <c r="H255" s="263">
        <v>1720</v>
      </c>
      <c r="I255" s="264"/>
      <c r="J255" s="265">
        <f t="shared" si="40"/>
        <v>0</v>
      </c>
      <c r="K255" s="261" t="s">
        <v>6354</v>
      </c>
      <c r="L255" s="266"/>
      <c r="M255" s="267" t="s">
        <v>1</v>
      </c>
      <c r="N255" s="268" t="s">
        <v>46</v>
      </c>
      <c r="O255" s="67"/>
      <c r="P255" s="206">
        <f t="shared" si="41"/>
        <v>0</v>
      </c>
      <c r="Q255" s="206">
        <v>0</v>
      </c>
      <c r="R255" s="206">
        <f t="shared" si="42"/>
        <v>0</v>
      </c>
      <c r="S255" s="206">
        <v>0</v>
      </c>
      <c r="T255" s="207">
        <f t="shared" si="43"/>
        <v>0</v>
      </c>
      <c r="AR255" s="208" t="s">
        <v>561</v>
      </c>
      <c r="AT255" s="208" t="s">
        <v>398</v>
      </c>
      <c r="AU255" s="208" t="s">
        <v>88</v>
      </c>
      <c r="AY255" s="17" t="s">
        <v>261</v>
      </c>
      <c r="BE255" s="209">
        <f t="shared" si="44"/>
        <v>0</v>
      </c>
      <c r="BF255" s="209">
        <f t="shared" si="45"/>
        <v>0</v>
      </c>
      <c r="BG255" s="209">
        <f t="shared" si="46"/>
        <v>0</v>
      </c>
      <c r="BH255" s="209">
        <f t="shared" si="47"/>
        <v>0</v>
      </c>
      <c r="BI255" s="209">
        <f t="shared" si="48"/>
        <v>0</v>
      </c>
      <c r="BJ255" s="17" t="s">
        <v>88</v>
      </c>
      <c r="BK255" s="209">
        <f t="shared" si="49"/>
        <v>0</v>
      </c>
      <c r="BL255" s="17" t="s">
        <v>450</v>
      </c>
      <c r="BM255" s="208" t="s">
        <v>1707</v>
      </c>
    </row>
    <row r="256" spans="2:65" s="1" customFormat="1" ht="16.5" customHeight="1">
      <c r="B256" s="35"/>
      <c r="C256" s="259" t="s">
        <v>1081</v>
      </c>
      <c r="D256" s="259" t="s">
        <v>398</v>
      </c>
      <c r="E256" s="260" t="s">
        <v>6589</v>
      </c>
      <c r="F256" s="261" t="s">
        <v>6590</v>
      </c>
      <c r="G256" s="262" t="s">
        <v>6398</v>
      </c>
      <c r="H256" s="263">
        <v>164</v>
      </c>
      <c r="I256" s="264"/>
      <c r="J256" s="265">
        <f t="shared" si="40"/>
        <v>0</v>
      </c>
      <c r="K256" s="261" t="s">
        <v>6354</v>
      </c>
      <c r="L256" s="266"/>
      <c r="M256" s="267" t="s">
        <v>1</v>
      </c>
      <c r="N256" s="268" t="s">
        <v>46</v>
      </c>
      <c r="O256" s="67"/>
      <c r="P256" s="206">
        <f t="shared" si="41"/>
        <v>0</v>
      </c>
      <c r="Q256" s="206">
        <v>0</v>
      </c>
      <c r="R256" s="206">
        <f t="shared" si="42"/>
        <v>0</v>
      </c>
      <c r="S256" s="206">
        <v>0</v>
      </c>
      <c r="T256" s="207">
        <f t="shared" si="43"/>
        <v>0</v>
      </c>
      <c r="AR256" s="208" t="s">
        <v>561</v>
      </c>
      <c r="AT256" s="208" t="s">
        <v>398</v>
      </c>
      <c r="AU256" s="208" t="s">
        <v>88</v>
      </c>
      <c r="AY256" s="17" t="s">
        <v>261</v>
      </c>
      <c r="BE256" s="209">
        <f t="shared" si="44"/>
        <v>0</v>
      </c>
      <c r="BF256" s="209">
        <f t="shared" si="45"/>
        <v>0</v>
      </c>
      <c r="BG256" s="209">
        <f t="shared" si="46"/>
        <v>0</v>
      </c>
      <c r="BH256" s="209">
        <f t="shared" si="47"/>
        <v>0</v>
      </c>
      <c r="BI256" s="209">
        <f t="shared" si="48"/>
        <v>0</v>
      </c>
      <c r="BJ256" s="17" t="s">
        <v>88</v>
      </c>
      <c r="BK256" s="209">
        <f t="shared" si="49"/>
        <v>0</v>
      </c>
      <c r="BL256" s="17" t="s">
        <v>450</v>
      </c>
      <c r="BM256" s="208" t="s">
        <v>1715</v>
      </c>
    </row>
    <row r="257" spans="2:65" s="1" customFormat="1" ht="16.5" customHeight="1">
      <c r="B257" s="35"/>
      <c r="C257" s="259" t="s">
        <v>1084</v>
      </c>
      <c r="D257" s="259" t="s">
        <v>398</v>
      </c>
      <c r="E257" s="260" t="s">
        <v>6591</v>
      </c>
      <c r="F257" s="261" t="s">
        <v>6592</v>
      </c>
      <c r="G257" s="262" t="s">
        <v>6398</v>
      </c>
      <c r="H257" s="263">
        <v>50</v>
      </c>
      <c r="I257" s="264"/>
      <c r="J257" s="265">
        <f t="shared" si="40"/>
        <v>0</v>
      </c>
      <c r="K257" s="261" t="s">
        <v>6354</v>
      </c>
      <c r="L257" s="266"/>
      <c r="M257" s="267" t="s">
        <v>1</v>
      </c>
      <c r="N257" s="268" t="s">
        <v>46</v>
      </c>
      <c r="O257" s="67"/>
      <c r="P257" s="206">
        <f t="shared" si="41"/>
        <v>0</v>
      </c>
      <c r="Q257" s="206">
        <v>0</v>
      </c>
      <c r="R257" s="206">
        <f t="shared" si="42"/>
        <v>0</v>
      </c>
      <c r="S257" s="206">
        <v>0</v>
      </c>
      <c r="T257" s="207">
        <f t="shared" si="43"/>
        <v>0</v>
      </c>
      <c r="AR257" s="208" t="s">
        <v>561</v>
      </c>
      <c r="AT257" s="208" t="s">
        <v>398</v>
      </c>
      <c r="AU257" s="208" t="s">
        <v>88</v>
      </c>
      <c r="AY257" s="17" t="s">
        <v>261</v>
      </c>
      <c r="BE257" s="209">
        <f t="shared" si="44"/>
        <v>0</v>
      </c>
      <c r="BF257" s="209">
        <f t="shared" si="45"/>
        <v>0</v>
      </c>
      <c r="BG257" s="209">
        <f t="shared" si="46"/>
        <v>0</v>
      </c>
      <c r="BH257" s="209">
        <f t="shared" si="47"/>
        <v>0</v>
      </c>
      <c r="BI257" s="209">
        <f t="shared" si="48"/>
        <v>0</v>
      </c>
      <c r="BJ257" s="17" t="s">
        <v>88</v>
      </c>
      <c r="BK257" s="209">
        <f t="shared" si="49"/>
        <v>0</v>
      </c>
      <c r="BL257" s="17" t="s">
        <v>450</v>
      </c>
      <c r="BM257" s="208" t="s">
        <v>1723</v>
      </c>
    </row>
    <row r="258" spans="2:65" s="1" customFormat="1" ht="16.5" customHeight="1">
      <c r="B258" s="35"/>
      <c r="C258" s="259" t="s">
        <v>1091</v>
      </c>
      <c r="D258" s="259" t="s">
        <v>398</v>
      </c>
      <c r="E258" s="260" t="s">
        <v>6593</v>
      </c>
      <c r="F258" s="261" t="s">
        <v>6594</v>
      </c>
      <c r="G258" s="262" t="s">
        <v>394</v>
      </c>
      <c r="H258" s="263">
        <v>328</v>
      </c>
      <c r="I258" s="264"/>
      <c r="J258" s="265">
        <f t="shared" si="40"/>
        <v>0</v>
      </c>
      <c r="K258" s="261" t="s">
        <v>6354</v>
      </c>
      <c r="L258" s="266"/>
      <c r="M258" s="267" t="s">
        <v>1</v>
      </c>
      <c r="N258" s="268" t="s">
        <v>46</v>
      </c>
      <c r="O258" s="67"/>
      <c r="P258" s="206">
        <f t="shared" si="41"/>
        <v>0</v>
      </c>
      <c r="Q258" s="206">
        <v>0</v>
      </c>
      <c r="R258" s="206">
        <f t="shared" si="42"/>
        <v>0</v>
      </c>
      <c r="S258" s="206">
        <v>0</v>
      </c>
      <c r="T258" s="207">
        <f t="shared" si="43"/>
        <v>0</v>
      </c>
      <c r="AR258" s="208" t="s">
        <v>561</v>
      </c>
      <c r="AT258" s="208" t="s">
        <v>398</v>
      </c>
      <c r="AU258" s="208" t="s">
        <v>88</v>
      </c>
      <c r="AY258" s="17" t="s">
        <v>261</v>
      </c>
      <c r="BE258" s="209">
        <f t="shared" si="44"/>
        <v>0</v>
      </c>
      <c r="BF258" s="209">
        <f t="shared" si="45"/>
        <v>0</v>
      </c>
      <c r="BG258" s="209">
        <f t="shared" si="46"/>
        <v>0</v>
      </c>
      <c r="BH258" s="209">
        <f t="shared" si="47"/>
        <v>0</v>
      </c>
      <c r="BI258" s="209">
        <f t="shared" si="48"/>
        <v>0</v>
      </c>
      <c r="BJ258" s="17" t="s">
        <v>88</v>
      </c>
      <c r="BK258" s="209">
        <f t="shared" si="49"/>
        <v>0</v>
      </c>
      <c r="BL258" s="17" t="s">
        <v>450</v>
      </c>
      <c r="BM258" s="208" t="s">
        <v>1731</v>
      </c>
    </row>
    <row r="259" spans="2:65" s="1" customFormat="1" ht="16.5" customHeight="1">
      <c r="B259" s="35"/>
      <c r="C259" s="259" t="s">
        <v>1096</v>
      </c>
      <c r="D259" s="259" t="s">
        <v>398</v>
      </c>
      <c r="E259" s="260" t="s">
        <v>6595</v>
      </c>
      <c r="F259" s="261" t="s">
        <v>6596</v>
      </c>
      <c r="G259" s="262" t="s">
        <v>2214</v>
      </c>
      <c r="H259" s="263">
        <v>1</v>
      </c>
      <c r="I259" s="264"/>
      <c r="J259" s="265">
        <f t="shared" si="40"/>
        <v>0</v>
      </c>
      <c r="K259" s="261" t="s">
        <v>6354</v>
      </c>
      <c r="L259" s="266"/>
      <c r="M259" s="267" t="s">
        <v>1</v>
      </c>
      <c r="N259" s="268" t="s">
        <v>46</v>
      </c>
      <c r="O259" s="67"/>
      <c r="P259" s="206">
        <f t="shared" si="41"/>
        <v>0</v>
      </c>
      <c r="Q259" s="206">
        <v>0</v>
      </c>
      <c r="R259" s="206">
        <f t="shared" si="42"/>
        <v>0</v>
      </c>
      <c r="S259" s="206">
        <v>0</v>
      </c>
      <c r="T259" s="207">
        <f t="shared" si="43"/>
        <v>0</v>
      </c>
      <c r="AR259" s="208" t="s">
        <v>561</v>
      </c>
      <c r="AT259" s="208" t="s">
        <v>398</v>
      </c>
      <c r="AU259" s="208" t="s">
        <v>88</v>
      </c>
      <c r="AY259" s="17" t="s">
        <v>261</v>
      </c>
      <c r="BE259" s="209">
        <f t="shared" si="44"/>
        <v>0</v>
      </c>
      <c r="BF259" s="209">
        <f t="shared" si="45"/>
        <v>0</v>
      </c>
      <c r="BG259" s="209">
        <f t="shared" si="46"/>
        <v>0</v>
      </c>
      <c r="BH259" s="209">
        <f t="shared" si="47"/>
        <v>0</v>
      </c>
      <c r="BI259" s="209">
        <f t="shared" si="48"/>
        <v>0</v>
      </c>
      <c r="BJ259" s="17" t="s">
        <v>88</v>
      </c>
      <c r="BK259" s="209">
        <f t="shared" si="49"/>
        <v>0</v>
      </c>
      <c r="BL259" s="17" t="s">
        <v>450</v>
      </c>
      <c r="BM259" s="208" t="s">
        <v>1739</v>
      </c>
    </row>
    <row r="260" spans="2:65" s="1" customFormat="1" ht="16.5" customHeight="1">
      <c r="B260" s="35"/>
      <c r="C260" s="259" t="s">
        <v>1100</v>
      </c>
      <c r="D260" s="259" t="s">
        <v>398</v>
      </c>
      <c r="E260" s="260" t="s">
        <v>6597</v>
      </c>
      <c r="F260" s="261" t="s">
        <v>6598</v>
      </c>
      <c r="G260" s="262" t="s">
        <v>2214</v>
      </c>
      <c r="H260" s="263">
        <v>1</v>
      </c>
      <c r="I260" s="264"/>
      <c r="J260" s="265">
        <f t="shared" si="40"/>
        <v>0</v>
      </c>
      <c r="K260" s="261" t="s">
        <v>6354</v>
      </c>
      <c r="L260" s="266"/>
      <c r="M260" s="267" t="s">
        <v>1</v>
      </c>
      <c r="N260" s="268" t="s">
        <v>46</v>
      </c>
      <c r="O260" s="67"/>
      <c r="P260" s="206">
        <f t="shared" si="41"/>
        <v>0</v>
      </c>
      <c r="Q260" s="206">
        <v>0</v>
      </c>
      <c r="R260" s="206">
        <f t="shared" si="42"/>
        <v>0</v>
      </c>
      <c r="S260" s="206">
        <v>0</v>
      </c>
      <c r="T260" s="207">
        <f t="shared" si="43"/>
        <v>0</v>
      </c>
      <c r="AR260" s="208" t="s">
        <v>561</v>
      </c>
      <c r="AT260" s="208" t="s">
        <v>398</v>
      </c>
      <c r="AU260" s="208" t="s">
        <v>88</v>
      </c>
      <c r="AY260" s="17" t="s">
        <v>261</v>
      </c>
      <c r="BE260" s="209">
        <f t="shared" si="44"/>
        <v>0</v>
      </c>
      <c r="BF260" s="209">
        <f t="shared" si="45"/>
        <v>0</v>
      </c>
      <c r="BG260" s="209">
        <f t="shared" si="46"/>
        <v>0</v>
      </c>
      <c r="BH260" s="209">
        <f t="shared" si="47"/>
        <v>0</v>
      </c>
      <c r="BI260" s="209">
        <f t="shared" si="48"/>
        <v>0</v>
      </c>
      <c r="BJ260" s="17" t="s">
        <v>88</v>
      </c>
      <c r="BK260" s="209">
        <f t="shared" si="49"/>
        <v>0</v>
      </c>
      <c r="BL260" s="17" t="s">
        <v>450</v>
      </c>
      <c r="BM260" s="208" t="s">
        <v>1747</v>
      </c>
    </row>
    <row r="261" spans="2:65" s="1" customFormat="1" ht="16.5" customHeight="1">
      <c r="B261" s="35"/>
      <c r="C261" s="259" t="s">
        <v>1109</v>
      </c>
      <c r="D261" s="259" t="s">
        <v>398</v>
      </c>
      <c r="E261" s="260" t="s">
        <v>6599</v>
      </c>
      <c r="F261" s="261" t="s">
        <v>6600</v>
      </c>
      <c r="G261" s="262" t="s">
        <v>2214</v>
      </c>
      <c r="H261" s="263">
        <v>3</v>
      </c>
      <c r="I261" s="264"/>
      <c r="J261" s="265">
        <f t="shared" si="40"/>
        <v>0</v>
      </c>
      <c r="K261" s="261" t="s">
        <v>6354</v>
      </c>
      <c r="L261" s="266"/>
      <c r="M261" s="267" t="s">
        <v>1</v>
      </c>
      <c r="N261" s="268" t="s">
        <v>46</v>
      </c>
      <c r="O261" s="67"/>
      <c r="P261" s="206">
        <f t="shared" si="41"/>
        <v>0</v>
      </c>
      <c r="Q261" s="206">
        <v>0</v>
      </c>
      <c r="R261" s="206">
        <f t="shared" si="42"/>
        <v>0</v>
      </c>
      <c r="S261" s="206">
        <v>0</v>
      </c>
      <c r="T261" s="207">
        <f t="shared" si="43"/>
        <v>0</v>
      </c>
      <c r="AR261" s="208" t="s">
        <v>561</v>
      </c>
      <c r="AT261" s="208" t="s">
        <v>398</v>
      </c>
      <c r="AU261" s="208" t="s">
        <v>88</v>
      </c>
      <c r="AY261" s="17" t="s">
        <v>261</v>
      </c>
      <c r="BE261" s="209">
        <f t="shared" si="44"/>
        <v>0</v>
      </c>
      <c r="BF261" s="209">
        <f t="shared" si="45"/>
        <v>0</v>
      </c>
      <c r="BG261" s="209">
        <f t="shared" si="46"/>
        <v>0</v>
      </c>
      <c r="BH261" s="209">
        <f t="shared" si="47"/>
        <v>0</v>
      </c>
      <c r="BI261" s="209">
        <f t="shared" si="48"/>
        <v>0</v>
      </c>
      <c r="BJ261" s="17" t="s">
        <v>88</v>
      </c>
      <c r="BK261" s="209">
        <f t="shared" si="49"/>
        <v>0</v>
      </c>
      <c r="BL261" s="17" t="s">
        <v>450</v>
      </c>
      <c r="BM261" s="208" t="s">
        <v>1755</v>
      </c>
    </row>
    <row r="262" spans="2:65" s="1" customFormat="1" ht="16.5" customHeight="1">
      <c r="B262" s="35"/>
      <c r="C262" s="259" t="s">
        <v>1112</v>
      </c>
      <c r="D262" s="259" t="s">
        <v>398</v>
      </c>
      <c r="E262" s="260" t="s">
        <v>6601</v>
      </c>
      <c r="F262" s="261" t="s">
        <v>6602</v>
      </c>
      <c r="G262" s="262" t="s">
        <v>2214</v>
      </c>
      <c r="H262" s="263">
        <v>2</v>
      </c>
      <c r="I262" s="264"/>
      <c r="J262" s="265">
        <f t="shared" si="40"/>
        <v>0</v>
      </c>
      <c r="K262" s="261" t="s">
        <v>6354</v>
      </c>
      <c r="L262" s="266"/>
      <c r="M262" s="267" t="s">
        <v>1</v>
      </c>
      <c r="N262" s="268" t="s">
        <v>46</v>
      </c>
      <c r="O262" s="67"/>
      <c r="P262" s="206">
        <f t="shared" si="41"/>
        <v>0</v>
      </c>
      <c r="Q262" s="206">
        <v>0</v>
      </c>
      <c r="R262" s="206">
        <f t="shared" si="42"/>
        <v>0</v>
      </c>
      <c r="S262" s="206">
        <v>0</v>
      </c>
      <c r="T262" s="207">
        <f t="shared" si="43"/>
        <v>0</v>
      </c>
      <c r="AR262" s="208" t="s">
        <v>561</v>
      </c>
      <c r="AT262" s="208" t="s">
        <v>398</v>
      </c>
      <c r="AU262" s="208" t="s">
        <v>88</v>
      </c>
      <c r="AY262" s="17" t="s">
        <v>261</v>
      </c>
      <c r="BE262" s="209">
        <f t="shared" si="44"/>
        <v>0</v>
      </c>
      <c r="BF262" s="209">
        <f t="shared" si="45"/>
        <v>0</v>
      </c>
      <c r="BG262" s="209">
        <f t="shared" si="46"/>
        <v>0</v>
      </c>
      <c r="BH262" s="209">
        <f t="shared" si="47"/>
        <v>0</v>
      </c>
      <c r="BI262" s="209">
        <f t="shared" si="48"/>
        <v>0</v>
      </c>
      <c r="BJ262" s="17" t="s">
        <v>88</v>
      </c>
      <c r="BK262" s="209">
        <f t="shared" si="49"/>
        <v>0</v>
      </c>
      <c r="BL262" s="17" t="s">
        <v>450</v>
      </c>
      <c r="BM262" s="208" t="s">
        <v>1763</v>
      </c>
    </row>
    <row r="263" spans="2:65" s="1" customFormat="1" ht="16.5" customHeight="1">
      <c r="B263" s="35"/>
      <c r="C263" s="259" t="s">
        <v>1115</v>
      </c>
      <c r="D263" s="259" t="s">
        <v>398</v>
      </c>
      <c r="E263" s="260" t="s">
        <v>6603</v>
      </c>
      <c r="F263" s="261" t="s">
        <v>6604</v>
      </c>
      <c r="G263" s="262" t="s">
        <v>2214</v>
      </c>
      <c r="H263" s="263">
        <v>1</v>
      </c>
      <c r="I263" s="264"/>
      <c r="J263" s="265">
        <f t="shared" si="40"/>
        <v>0</v>
      </c>
      <c r="K263" s="261" t="s">
        <v>6354</v>
      </c>
      <c r="L263" s="266"/>
      <c r="M263" s="267" t="s">
        <v>1</v>
      </c>
      <c r="N263" s="268" t="s">
        <v>46</v>
      </c>
      <c r="O263" s="67"/>
      <c r="P263" s="206">
        <f t="shared" si="41"/>
        <v>0</v>
      </c>
      <c r="Q263" s="206">
        <v>0</v>
      </c>
      <c r="R263" s="206">
        <f t="shared" si="42"/>
        <v>0</v>
      </c>
      <c r="S263" s="206">
        <v>0</v>
      </c>
      <c r="T263" s="207">
        <f t="shared" si="43"/>
        <v>0</v>
      </c>
      <c r="AR263" s="208" t="s">
        <v>561</v>
      </c>
      <c r="AT263" s="208" t="s">
        <v>398</v>
      </c>
      <c r="AU263" s="208" t="s">
        <v>88</v>
      </c>
      <c r="AY263" s="17" t="s">
        <v>261</v>
      </c>
      <c r="BE263" s="209">
        <f t="shared" si="44"/>
        <v>0</v>
      </c>
      <c r="BF263" s="209">
        <f t="shared" si="45"/>
        <v>0</v>
      </c>
      <c r="BG263" s="209">
        <f t="shared" si="46"/>
        <v>0</v>
      </c>
      <c r="BH263" s="209">
        <f t="shared" si="47"/>
        <v>0</v>
      </c>
      <c r="BI263" s="209">
        <f t="shared" si="48"/>
        <v>0</v>
      </c>
      <c r="BJ263" s="17" t="s">
        <v>88</v>
      </c>
      <c r="BK263" s="209">
        <f t="shared" si="49"/>
        <v>0</v>
      </c>
      <c r="BL263" s="17" t="s">
        <v>450</v>
      </c>
      <c r="BM263" s="208" t="s">
        <v>1771</v>
      </c>
    </row>
    <row r="264" spans="2:65" s="1" customFormat="1" ht="16.5" customHeight="1">
      <c r="B264" s="35"/>
      <c r="C264" s="259" t="s">
        <v>1119</v>
      </c>
      <c r="D264" s="259" t="s">
        <v>398</v>
      </c>
      <c r="E264" s="260" t="s">
        <v>6605</v>
      </c>
      <c r="F264" s="261" t="s">
        <v>6606</v>
      </c>
      <c r="G264" s="262" t="s">
        <v>2214</v>
      </c>
      <c r="H264" s="263">
        <v>2</v>
      </c>
      <c r="I264" s="264"/>
      <c r="J264" s="265">
        <f t="shared" si="40"/>
        <v>0</v>
      </c>
      <c r="K264" s="261" t="s">
        <v>6354</v>
      </c>
      <c r="L264" s="266"/>
      <c r="M264" s="267" t="s">
        <v>1</v>
      </c>
      <c r="N264" s="268" t="s">
        <v>46</v>
      </c>
      <c r="O264" s="67"/>
      <c r="P264" s="206">
        <f t="shared" si="41"/>
        <v>0</v>
      </c>
      <c r="Q264" s="206">
        <v>0</v>
      </c>
      <c r="R264" s="206">
        <f t="shared" si="42"/>
        <v>0</v>
      </c>
      <c r="S264" s="206">
        <v>0</v>
      </c>
      <c r="T264" s="207">
        <f t="shared" si="43"/>
        <v>0</v>
      </c>
      <c r="AR264" s="208" t="s">
        <v>561</v>
      </c>
      <c r="AT264" s="208" t="s">
        <v>398</v>
      </c>
      <c r="AU264" s="208" t="s">
        <v>88</v>
      </c>
      <c r="AY264" s="17" t="s">
        <v>261</v>
      </c>
      <c r="BE264" s="209">
        <f t="shared" si="44"/>
        <v>0</v>
      </c>
      <c r="BF264" s="209">
        <f t="shared" si="45"/>
        <v>0</v>
      </c>
      <c r="BG264" s="209">
        <f t="shared" si="46"/>
        <v>0</v>
      </c>
      <c r="BH264" s="209">
        <f t="shared" si="47"/>
        <v>0</v>
      </c>
      <c r="BI264" s="209">
        <f t="shared" si="48"/>
        <v>0</v>
      </c>
      <c r="BJ264" s="17" t="s">
        <v>88</v>
      </c>
      <c r="BK264" s="209">
        <f t="shared" si="49"/>
        <v>0</v>
      </c>
      <c r="BL264" s="17" t="s">
        <v>450</v>
      </c>
      <c r="BM264" s="208" t="s">
        <v>1779</v>
      </c>
    </row>
    <row r="265" spans="2:65" s="1" customFormat="1" ht="16.5" customHeight="1">
      <c r="B265" s="35"/>
      <c r="C265" s="259" t="s">
        <v>1124</v>
      </c>
      <c r="D265" s="259" t="s">
        <v>398</v>
      </c>
      <c r="E265" s="260" t="s">
        <v>6607</v>
      </c>
      <c r="F265" s="261" t="s">
        <v>6608</v>
      </c>
      <c r="G265" s="262" t="s">
        <v>2214</v>
      </c>
      <c r="H265" s="263">
        <v>10</v>
      </c>
      <c r="I265" s="264"/>
      <c r="J265" s="265">
        <f t="shared" si="40"/>
        <v>0</v>
      </c>
      <c r="K265" s="261" t="s">
        <v>6354</v>
      </c>
      <c r="L265" s="266"/>
      <c r="M265" s="267" t="s">
        <v>1</v>
      </c>
      <c r="N265" s="268" t="s">
        <v>46</v>
      </c>
      <c r="O265" s="67"/>
      <c r="P265" s="206">
        <f t="shared" si="41"/>
        <v>0</v>
      </c>
      <c r="Q265" s="206">
        <v>0</v>
      </c>
      <c r="R265" s="206">
        <f t="shared" si="42"/>
        <v>0</v>
      </c>
      <c r="S265" s="206">
        <v>0</v>
      </c>
      <c r="T265" s="207">
        <f t="shared" si="43"/>
        <v>0</v>
      </c>
      <c r="AR265" s="208" t="s">
        <v>561</v>
      </c>
      <c r="AT265" s="208" t="s">
        <v>398</v>
      </c>
      <c r="AU265" s="208" t="s">
        <v>88</v>
      </c>
      <c r="AY265" s="17" t="s">
        <v>261</v>
      </c>
      <c r="BE265" s="209">
        <f t="shared" si="44"/>
        <v>0</v>
      </c>
      <c r="BF265" s="209">
        <f t="shared" si="45"/>
        <v>0</v>
      </c>
      <c r="BG265" s="209">
        <f t="shared" si="46"/>
        <v>0</v>
      </c>
      <c r="BH265" s="209">
        <f t="shared" si="47"/>
        <v>0</v>
      </c>
      <c r="BI265" s="209">
        <f t="shared" si="48"/>
        <v>0</v>
      </c>
      <c r="BJ265" s="17" t="s">
        <v>88</v>
      </c>
      <c r="BK265" s="209">
        <f t="shared" si="49"/>
        <v>0</v>
      </c>
      <c r="BL265" s="17" t="s">
        <v>450</v>
      </c>
      <c r="BM265" s="208" t="s">
        <v>1787</v>
      </c>
    </row>
    <row r="266" spans="2:65" s="1" customFormat="1" ht="16.5" customHeight="1">
      <c r="B266" s="35"/>
      <c r="C266" s="259" t="s">
        <v>1129</v>
      </c>
      <c r="D266" s="259" t="s">
        <v>398</v>
      </c>
      <c r="E266" s="260" t="s">
        <v>6609</v>
      </c>
      <c r="F266" s="261" t="s">
        <v>6610</v>
      </c>
      <c r="G266" s="262" t="s">
        <v>2214</v>
      </c>
      <c r="H266" s="263">
        <v>4</v>
      </c>
      <c r="I266" s="264"/>
      <c r="J266" s="265">
        <f t="shared" si="40"/>
        <v>0</v>
      </c>
      <c r="K266" s="261" t="s">
        <v>6354</v>
      </c>
      <c r="L266" s="266"/>
      <c r="M266" s="267" t="s">
        <v>1</v>
      </c>
      <c r="N266" s="268" t="s">
        <v>46</v>
      </c>
      <c r="O266" s="67"/>
      <c r="P266" s="206">
        <f t="shared" si="41"/>
        <v>0</v>
      </c>
      <c r="Q266" s="206">
        <v>0</v>
      </c>
      <c r="R266" s="206">
        <f t="shared" si="42"/>
        <v>0</v>
      </c>
      <c r="S266" s="206">
        <v>0</v>
      </c>
      <c r="T266" s="207">
        <f t="shared" si="43"/>
        <v>0</v>
      </c>
      <c r="AR266" s="208" t="s">
        <v>561</v>
      </c>
      <c r="AT266" s="208" t="s">
        <v>398</v>
      </c>
      <c r="AU266" s="208" t="s">
        <v>88</v>
      </c>
      <c r="AY266" s="17" t="s">
        <v>261</v>
      </c>
      <c r="BE266" s="209">
        <f t="shared" si="44"/>
        <v>0</v>
      </c>
      <c r="BF266" s="209">
        <f t="shared" si="45"/>
        <v>0</v>
      </c>
      <c r="BG266" s="209">
        <f t="shared" si="46"/>
        <v>0</v>
      </c>
      <c r="BH266" s="209">
        <f t="shared" si="47"/>
        <v>0</v>
      </c>
      <c r="BI266" s="209">
        <f t="shared" si="48"/>
        <v>0</v>
      </c>
      <c r="BJ266" s="17" t="s">
        <v>88</v>
      </c>
      <c r="BK266" s="209">
        <f t="shared" si="49"/>
        <v>0</v>
      </c>
      <c r="BL266" s="17" t="s">
        <v>450</v>
      </c>
      <c r="BM266" s="208" t="s">
        <v>1795</v>
      </c>
    </row>
    <row r="267" spans="2:65" s="1" customFormat="1" ht="16.5" customHeight="1">
      <c r="B267" s="35"/>
      <c r="C267" s="259" t="s">
        <v>1133</v>
      </c>
      <c r="D267" s="259" t="s">
        <v>398</v>
      </c>
      <c r="E267" s="260" t="s">
        <v>6611</v>
      </c>
      <c r="F267" s="261" t="s">
        <v>6612</v>
      </c>
      <c r="G267" s="262" t="s">
        <v>2214</v>
      </c>
      <c r="H267" s="263">
        <v>15</v>
      </c>
      <c r="I267" s="264"/>
      <c r="J267" s="265">
        <f t="shared" si="40"/>
        <v>0</v>
      </c>
      <c r="K267" s="261" t="s">
        <v>6354</v>
      </c>
      <c r="L267" s="266"/>
      <c r="M267" s="267" t="s">
        <v>1</v>
      </c>
      <c r="N267" s="268" t="s">
        <v>46</v>
      </c>
      <c r="O267" s="67"/>
      <c r="P267" s="206">
        <f t="shared" si="41"/>
        <v>0</v>
      </c>
      <c r="Q267" s="206">
        <v>0</v>
      </c>
      <c r="R267" s="206">
        <f t="shared" si="42"/>
        <v>0</v>
      </c>
      <c r="S267" s="206">
        <v>0</v>
      </c>
      <c r="T267" s="207">
        <f t="shared" si="43"/>
        <v>0</v>
      </c>
      <c r="AR267" s="208" t="s">
        <v>561</v>
      </c>
      <c r="AT267" s="208" t="s">
        <v>398</v>
      </c>
      <c r="AU267" s="208" t="s">
        <v>88</v>
      </c>
      <c r="AY267" s="17" t="s">
        <v>261</v>
      </c>
      <c r="BE267" s="209">
        <f t="shared" si="44"/>
        <v>0</v>
      </c>
      <c r="BF267" s="209">
        <f t="shared" si="45"/>
        <v>0</v>
      </c>
      <c r="BG267" s="209">
        <f t="shared" si="46"/>
        <v>0</v>
      </c>
      <c r="BH267" s="209">
        <f t="shared" si="47"/>
        <v>0</v>
      </c>
      <c r="BI267" s="209">
        <f t="shared" si="48"/>
        <v>0</v>
      </c>
      <c r="BJ267" s="17" t="s">
        <v>88</v>
      </c>
      <c r="BK267" s="209">
        <f t="shared" si="49"/>
        <v>0</v>
      </c>
      <c r="BL267" s="17" t="s">
        <v>450</v>
      </c>
      <c r="BM267" s="208" t="s">
        <v>1803</v>
      </c>
    </row>
    <row r="268" spans="2:65" s="1" customFormat="1" ht="16.5" customHeight="1">
      <c r="B268" s="35"/>
      <c r="C268" s="259" t="s">
        <v>1138</v>
      </c>
      <c r="D268" s="259" t="s">
        <v>398</v>
      </c>
      <c r="E268" s="260" t="s">
        <v>6613</v>
      </c>
      <c r="F268" s="261" t="s">
        <v>6614</v>
      </c>
      <c r="G268" s="262" t="s">
        <v>2214</v>
      </c>
      <c r="H268" s="263">
        <v>4</v>
      </c>
      <c r="I268" s="264"/>
      <c r="J268" s="265">
        <f t="shared" si="40"/>
        <v>0</v>
      </c>
      <c r="K268" s="261" t="s">
        <v>6354</v>
      </c>
      <c r="L268" s="266"/>
      <c r="M268" s="267" t="s">
        <v>1</v>
      </c>
      <c r="N268" s="268" t="s">
        <v>46</v>
      </c>
      <c r="O268" s="67"/>
      <c r="P268" s="206">
        <f t="shared" si="41"/>
        <v>0</v>
      </c>
      <c r="Q268" s="206">
        <v>0</v>
      </c>
      <c r="R268" s="206">
        <f t="shared" si="42"/>
        <v>0</v>
      </c>
      <c r="S268" s="206">
        <v>0</v>
      </c>
      <c r="T268" s="207">
        <f t="shared" si="43"/>
        <v>0</v>
      </c>
      <c r="AR268" s="208" t="s">
        <v>561</v>
      </c>
      <c r="AT268" s="208" t="s">
        <v>398</v>
      </c>
      <c r="AU268" s="208" t="s">
        <v>88</v>
      </c>
      <c r="AY268" s="17" t="s">
        <v>261</v>
      </c>
      <c r="BE268" s="209">
        <f t="shared" si="44"/>
        <v>0</v>
      </c>
      <c r="BF268" s="209">
        <f t="shared" si="45"/>
        <v>0</v>
      </c>
      <c r="BG268" s="209">
        <f t="shared" si="46"/>
        <v>0</v>
      </c>
      <c r="BH268" s="209">
        <f t="shared" si="47"/>
        <v>0</v>
      </c>
      <c r="BI268" s="209">
        <f t="shared" si="48"/>
        <v>0</v>
      </c>
      <c r="BJ268" s="17" t="s">
        <v>88</v>
      </c>
      <c r="BK268" s="209">
        <f t="shared" si="49"/>
        <v>0</v>
      </c>
      <c r="BL268" s="17" t="s">
        <v>450</v>
      </c>
      <c r="BM268" s="208" t="s">
        <v>1810</v>
      </c>
    </row>
    <row r="269" spans="2:65" s="1" customFormat="1" ht="16.5" customHeight="1">
      <c r="B269" s="35"/>
      <c r="C269" s="259" t="s">
        <v>1144</v>
      </c>
      <c r="D269" s="259" t="s">
        <v>398</v>
      </c>
      <c r="E269" s="260" t="s">
        <v>6615</v>
      </c>
      <c r="F269" s="261" t="s">
        <v>6616</v>
      </c>
      <c r="G269" s="262" t="s">
        <v>2214</v>
      </c>
      <c r="H269" s="263">
        <v>3</v>
      </c>
      <c r="I269" s="264"/>
      <c r="J269" s="265">
        <f t="shared" si="40"/>
        <v>0</v>
      </c>
      <c r="K269" s="261" t="s">
        <v>6354</v>
      </c>
      <c r="L269" s="266"/>
      <c r="M269" s="267" t="s">
        <v>1</v>
      </c>
      <c r="N269" s="268" t="s">
        <v>46</v>
      </c>
      <c r="O269" s="67"/>
      <c r="P269" s="206">
        <f t="shared" si="41"/>
        <v>0</v>
      </c>
      <c r="Q269" s="206">
        <v>0</v>
      </c>
      <c r="R269" s="206">
        <f t="shared" si="42"/>
        <v>0</v>
      </c>
      <c r="S269" s="206">
        <v>0</v>
      </c>
      <c r="T269" s="207">
        <f t="shared" si="43"/>
        <v>0</v>
      </c>
      <c r="AR269" s="208" t="s">
        <v>561</v>
      </c>
      <c r="AT269" s="208" t="s">
        <v>398</v>
      </c>
      <c r="AU269" s="208" t="s">
        <v>88</v>
      </c>
      <c r="AY269" s="17" t="s">
        <v>261</v>
      </c>
      <c r="BE269" s="209">
        <f t="shared" si="44"/>
        <v>0</v>
      </c>
      <c r="BF269" s="209">
        <f t="shared" si="45"/>
        <v>0</v>
      </c>
      <c r="BG269" s="209">
        <f t="shared" si="46"/>
        <v>0</v>
      </c>
      <c r="BH269" s="209">
        <f t="shared" si="47"/>
        <v>0</v>
      </c>
      <c r="BI269" s="209">
        <f t="shared" si="48"/>
        <v>0</v>
      </c>
      <c r="BJ269" s="17" t="s">
        <v>88</v>
      </c>
      <c r="BK269" s="209">
        <f t="shared" si="49"/>
        <v>0</v>
      </c>
      <c r="BL269" s="17" t="s">
        <v>450</v>
      </c>
      <c r="BM269" s="208" t="s">
        <v>1818</v>
      </c>
    </row>
    <row r="270" spans="2:65" s="1" customFormat="1" ht="16.5" customHeight="1">
      <c r="B270" s="35"/>
      <c r="C270" s="197" t="s">
        <v>1150</v>
      </c>
      <c r="D270" s="197" t="s">
        <v>264</v>
      </c>
      <c r="E270" s="198" t="s">
        <v>6617</v>
      </c>
      <c r="F270" s="199" t="s">
        <v>6618</v>
      </c>
      <c r="G270" s="200" t="s">
        <v>394</v>
      </c>
      <c r="H270" s="201">
        <v>10870</v>
      </c>
      <c r="I270" s="202"/>
      <c r="J270" s="203">
        <f t="shared" si="40"/>
        <v>0</v>
      </c>
      <c r="K270" s="199" t="s">
        <v>268</v>
      </c>
      <c r="L270" s="39"/>
      <c r="M270" s="204" t="s">
        <v>1</v>
      </c>
      <c r="N270" s="205" t="s">
        <v>46</v>
      </c>
      <c r="O270" s="67"/>
      <c r="P270" s="206">
        <f t="shared" si="41"/>
        <v>0</v>
      </c>
      <c r="Q270" s="206">
        <v>0</v>
      </c>
      <c r="R270" s="206">
        <f t="shared" si="42"/>
        <v>0</v>
      </c>
      <c r="S270" s="206">
        <v>0</v>
      </c>
      <c r="T270" s="207">
        <f t="shared" si="43"/>
        <v>0</v>
      </c>
      <c r="AR270" s="208" t="s">
        <v>450</v>
      </c>
      <c r="AT270" s="208" t="s">
        <v>264</v>
      </c>
      <c r="AU270" s="208" t="s">
        <v>88</v>
      </c>
      <c r="AY270" s="17" t="s">
        <v>261</v>
      </c>
      <c r="BE270" s="209">
        <f t="shared" si="44"/>
        <v>0</v>
      </c>
      <c r="BF270" s="209">
        <f t="shared" si="45"/>
        <v>0</v>
      </c>
      <c r="BG270" s="209">
        <f t="shared" si="46"/>
        <v>0</v>
      </c>
      <c r="BH270" s="209">
        <f t="shared" si="47"/>
        <v>0</v>
      </c>
      <c r="BI270" s="209">
        <f t="shared" si="48"/>
        <v>0</v>
      </c>
      <c r="BJ270" s="17" t="s">
        <v>88</v>
      </c>
      <c r="BK270" s="209">
        <f t="shared" si="49"/>
        <v>0</v>
      </c>
      <c r="BL270" s="17" t="s">
        <v>450</v>
      </c>
      <c r="BM270" s="208" t="s">
        <v>1830</v>
      </c>
    </row>
    <row r="271" spans="2:65" s="1" customFormat="1" ht="16.5" customHeight="1">
      <c r="B271" s="35"/>
      <c r="C271" s="197" t="s">
        <v>1157</v>
      </c>
      <c r="D271" s="197" t="s">
        <v>264</v>
      </c>
      <c r="E271" s="198" t="s">
        <v>6619</v>
      </c>
      <c r="F271" s="199" t="s">
        <v>6620</v>
      </c>
      <c r="G271" s="200" t="s">
        <v>401</v>
      </c>
      <c r="H271" s="201">
        <v>14.276999999999999</v>
      </c>
      <c r="I271" s="202"/>
      <c r="J271" s="203">
        <f t="shared" si="40"/>
        <v>0</v>
      </c>
      <c r="K271" s="199" t="s">
        <v>268</v>
      </c>
      <c r="L271" s="39"/>
      <c r="M271" s="204" t="s">
        <v>1</v>
      </c>
      <c r="N271" s="205" t="s">
        <v>46</v>
      </c>
      <c r="O271" s="67"/>
      <c r="P271" s="206">
        <f t="shared" si="41"/>
        <v>0</v>
      </c>
      <c r="Q271" s="206">
        <v>0</v>
      </c>
      <c r="R271" s="206">
        <f t="shared" si="42"/>
        <v>0</v>
      </c>
      <c r="S271" s="206">
        <v>0</v>
      </c>
      <c r="T271" s="207">
        <f t="shared" si="43"/>
        <v>0</v>
      </c>
      <c r="AR271" s="208" t="s">
        <v>450</v>
      </c>
      <c r="AT271" s="208" t="s">
        <v>264</v>
      </c>
      <c r="AU271" s="208" t="s">
        <v>88</v>
      </c>
      <c r="AY271" s="17" t="s">
        <v>261</v>
      </c>
      <c r="BE271" s="209">
        <f t="shared" si="44"/>
        <v>0</v>
      </c>
      <c r="BF271" s="209">
        <f t="shared" si="45"/>
        <v>0</v>
      </c>
      <c r="BG271" s="209">
        <f t="shared" si="46"/>
        <v>0</v>
      </c>
      <c r="BH271" s="209">
        <f t="shared" si="47"/>
        <v>0</v>
      </c>
      <c r="BI271" s="209">
        <f t="shared" si="48"/>
        <v>0</v>
      </c>
      <c r="BJ271" s="17" t="s">
        <v>88</v>
      </c>
      <c r="BK271" s="209">
        <f t="shared" si="49"/>
        <v>0</v>
      </c>
      <c r="BL271" s="17" t="s">
        <v>450</v>
      </c>
      <c r="BM271" s="208" t="s">
        <v>1838</v>
      </c>
    </row>
    <row r="272" spans="2:65" s="11" customFormat="1" ht="25.9" customHeight="1">
      <c r="B272" s="181"/>
      <c r="C272" s="182"/>
      <c r="D272" s="183" t="s">
        <v>80</v>
      </c>
      <c r="E272" s="184" t="s">
        <v>5417</v>
      </c>
      <c r="F272" s="184" t="s">
        <v>6621</v>
      </c>
      <c r="G272" s="182"/>
      <c r="H272" s="182"/>
      <c r="I272" s="185"/>
      <c r="J272" s="186">
        <f>BK272</f>
        <v>0</v>
      </c>
      <c r="K272" s="182"/>
      <c r="L272" s="187"/>
      <c r="M272" s="188"/>
      <c r="N272" s="189"/>
      <c r="O272" s="189"/>
      <c r="P272" s="190">
        <f>SUM(P273:P355)</f>
        <v>0</v>
      </c>
      <c r="Q272" s="189"/>
      <c r="R272" s="190">
        <f>SUM(R273:R355)</f>
        <v>0</v>
      </c>
      <c r="S272" s="189"/>
      <c r="T272" s="191">
        <f>SUM(T273:T355)</f>
        <v>0</v>
      </c>
      <c r="AR272" s="192" t="s">
        <v>90</v>
      </c>
      <c r="AT272" s="193" t="s">
        <v>80</v>
      </c>
      <c r="AU272" s="193" t="s">
        <v>81</v>
      </c>
      <c r="AY272" s="192" t="s">
        <v>261</v>
      </c>
      <c r="BK272" s="194">
        <f>SUM(BK273:BK355)</f>
        <v>0</v>
      </c>
    </row>
    <row r="273" spans="2:65" s="1" customFormat="1" ht="16.5" customHeight="1">
      <c r="B273" s="35"/>
      <c r="C273" s="197" t="s">
        <v>1163</v>
      </c>
      <c r="D273" s="197" t="s">
        <v>264</v>
      </c>
      <c r="E273" s="198" t="s">
        <v>6622</v>
      </c>
      <c r="F273" s="199" t="s">
        <v>6623</v>
      </c>
      <c r="G273" s="200" t="s">
        <v>501</v>
      </c>
      <c r="H273" s="201">
        <v>85</v>
      </c>
      <c r="I273" s="202"/>
      <c r="J273" s="203">
        <f t="shared" ref="J273:J304" si="50">ROUND(I273*H273,2)</f>
        <v>0</v>
      </c>
      <c r="K273" s="199" t="s">
        <v>268</v>
      </c>
      <c r="L273" s="39"/>
      <c r="M273" s="204" t="s">
        <v>1</v>
      </c>
      <c r="N273" s="205" t="s">
        <v>46</v>
      </c>
      <c r="O273" s="67"/>
      <c r="P273" s="206">
        <f t="shared" ref="P273:P304" si="51">O273*H273</f>
        <v>0</v>
      </c>
      <c r="Q273" s="206">
        <v>0</v>
      </c>
      <c r="R273" s="206">
        <f t="shared" ref="R273:R304" si="52">Q273*H273</f>
        <v>0</v>
      </c>
      <c r="S273" s="206">
        <v>0</v>
      </c>
      <c r="T273" s="207">
        <f t="shared" ref="T273:T304" si="53">S273*H273</f>
        <v>0</v>
      </c>
      <c r="AR273" s="208" t="s">
        <v>450</v>
      </c>
      <c r="AT273" s="208" t="s">
        <v>264</v>
      </c>
      <c r="AU273" s="208" t="s">
        <v>88</v>
      </c>
      <c r="AY273" s="17" t="s">
        <v>261</v>
      </c>
      <c r="BE273" s="209">
        <f t="shared" ref="BE273:BE304" si="54">IF(N273="základní",J273,0)</f>
        <v>0</v>
      </c>
      <c r="BF273" s="209">
        <f t="shared" ref="BF273:BF304" si="55">IF(N273="snížená",J273,0)</f>
        <v>0</v>
      </c>
      <c r="BG273" s="209">
        <f t="shared" ref="BG273:BG304" si="56">IF(N273="zákl. přenesená",J273,0)</f>
        <v>0</v>
      </c>
      <c r="BH273" s="209">
        <f t="shared" ref="BH273:BH304" si="57">IF(N273="sníž. přenesená",J273,0)</f>
        <v>0</v>
      </c>
      <c r="BI273" s="209">
        <f t="shared" ref="BI273:BI304" si="58">IF(N273="nulová",J273,0)</f>
        <v>0</v>
      </c>
      <c r="BJ273" s="17" t="s">
        <v>88</v>
      </c>
      <c r="BK273" s="209">
        <f t="shared" ref="BK273:BK304" si="59">ROUND(I273*H273,2)</f>
        <v>0</v>
      </c>
      <c r="BL273" s="17" t="s">
        <v>450</v>
      </c>
      <c r="BM273" s="208" t="s">
        <v>1846</v>
      </c>
    </row>
    <row r="274" spans="2:65" s="1" customFormat="1" ht="16.5" customHeight="1">
      <c r="B274" s="35"/>
      <c r="C274" s="259" t="s">
        <v>1166</v>
      </c>
      <c r="D274" s="259" t="s">
        <v>398</v>
      </c>
      <c r="E274" s="260" t="s">
        <v>6624</v>
      </c>
      <c r="F274" s="261" t="s">
        <v>6625</v>
      </c>
      <c r="G274" s="262" t="s">
        <v>6398</v>
      </c>
      <c r="H274" s="263">
        <v>20</v>
      </c>
      <c r="I274" s="264"/>
      <c r="J274" s="265">
        <f t="shared" si="50"/>
        <v>0</v>
      </c>
      <c r="K274" s="261" t="s">
        <v>6354</v>
      </c>
      <c r="L274" s="266"/>
      <c r="M274" s="267" t="s">
        <v>1</v>
      </c>
      <c r="N274" s="268" t="s">
        <v>46</v>
      </c>
      <c r="O274" s="67"/>
      <c r="P274" s="206">
        <f t="shared" si="51"/>
        <v>0</v>
      </c>
      <c r="Q274" s="206">
        <v>0</v>
      </c>
      <c r="R274" s="206">
        <f t="shared" si="52"/>
        <v>0</v>
      </c>
      <c r="S274" s="206">
        <v>0</v>
      </c>
      <c r="T274" s="207">
        <f t="shared" si="53"/>
        <v>0</v>
      </c>
      <c r="AR274" s="208" t="s">
        <v>561</v>
      </c>
      <c r="AT274" s="208" t="s">
        <v>398</v>
      </c>
      <c r="AU274" s="208" t="s">
        <v>88</v>
      </c>
      <c r="AY274" s="17" t="s">
        <v>261</v>
      </c>
      <c r="BE274" s="209">
        <f t="shared" si="54"/>
        <v>0</v>
      </c>
      <c r="BF274" s="209">
        <f t="shared" si="55"/>
        <v>0</v>
      </c>
      <c r="BG274" s="209">
        <f t="shared" si="56"/>
        <v>0</v>
      </c>
      <c r="BH274" s="209">
        <f t="shared" si="57"/>
        <v>0</v>
      </c>
      <c r="BI274" s="209">
        <f t="shared" si="58"/>
        <v>0</v>
      </c>
      <c r="BJ274" s="17" t="s">
        <v>88</v>
      </c>
      <c r="BK274" s="209">
        <f t="shared" si="59"/>
        <v>0</v>
      </c>
      <c r="BL274" s="17" t="s">
        <v>450</v>
      </c>
      <c r="BM274" s="208" t="s">
        <v>1854</v>
      </c>
    </row>
    <row r="275" spans="2:65" s="1" customFormat="1" ht="16.5" customHeight="1">
      <c r="B275" s="35"/>
      <c r="C275" s="259" t="s">
        <v>1169</v>
      </c>
      <c r="D275" s="259" t="s">
        <v>398</v>
      </c>
      <c r="E275" s="260" t="s">
        <v>6626</v>
      </c>
      <c r="F275" s="261" t="s">
        <v>6627</v>
      </c>
      <c r="G275" s="262" t="s">
        <v>6398</v>
      </c>
      <c r="H275" s="263">
        <v>65</v>
      </c>
      <c r="I275" s="264"/>
      <c r="J275" s="265">
        <f t="shared" si="50"/>
        <v>0</v>
      </c>
      <c r="K275" s="261" t="s">
        <v>6354</v>
      </c>
      <c r="L275" s="266"/>
      <c r="M275" s="267" t="s">
        <v>1</v>
      </c>
      <c r="N275" s="268" t="s">
        <v>46</v>
      </c>
      <c r="O275" s="67"/>
      <c r="P275" s="206">
        <f t="shared" si="51"/>
        <v>0</v>
      </c>
      <c r="Q275" s="206">
        <v>0</v>
      </c>
      <c r="R275" s="206">
        <f t="shared" si="52"/>
        <v>0</v>
      </c>
      <c r="S275" s="206">
        <v>0</v>
      </c>
      <c r="T275" s="207">
        <f t="shared" si="53"/>
        <v>0</v>
      </c>
      <c r="AR275" s="208" t="s">
        <v>561</v>
      </c>
      <c r="AT275" s="208" t="s">
        <v>398</v>
      </c>
      <c r="AU275" s="208" t="s">
        <v>88</v>
      </c>
      <c r="AY275" s="17" t="s">
        <v>261</v>
      </c>
      <c r="BE275" s="209">
        <f t="shared" si="54"/>
        <v>0</v>
      </c>
      <c r="BF275" s="209">
        <f t="shared" si="55"/>
        <v>0</v>
      </c>
      <c r="BG275" s="209">
        <f t="shared" si="56"/>
        <v>0</v>
      </c>
      <c r="BH275" s="209">
        <f t="shared" si="57"/>
        <v>0</v>
      </c>
      <c r="BI275" s="209">
        <f t="shared" si="58"/>
        <v>0</v>
      </c>
      <c r="BJ275" s="17" t="s">
        <v>88</v>
      </c>
      <c r="BK275" s="209">
        <f t="shared" si="59"/>
        <v>0</v>
      </c>
      <c r="BL275" s="17" t="s">
        <v>450</v>
      </c>
      <c r="BM275" s="208" t="s">
        <v>1862</v>
      </c>
    </row>
    <row r="276" spans="2:65" s="1" customFormat="1" ht="16.5" customHeight="1">
      <c r="B276" s="35"/>
      <c r="C276" s="197" t="s">
        <v>1172</v>
      </c>
      <c r="D276" s="197" t="s">
        <v>264</v>
      </c>
      <c r="E276" s="198" t="s">
        <v>6628</v>
      </c>
      <c r="F276" s="199" t="s">
        <v>6629</v>
      </c>
      <c r="G276" s="200" t="s">
        <v>501</v>
      </c>
      <c r="H276" s="201">
        <v>18</v>
      </c>
      <c r="I276" s="202"/>
      <c r="J276" s="203">
        <f t="shared" si="50"/>
        <v>0</v>
      </c>
      <c r="K276" s="199" t="s">
        <v>268</v>
      </c>
      <c r="L276" s="39"/>
      <c r="M276" s="204" t="s">
        <v>1</v>
      </c>
      <c r="N276" s="205" t="s">
        <v>46</v>
      </c>
      <c r="O276" s="67"/>
      <c r="P276" s="206">
        <f t="shared" si="51"/>
        <v>0</v>
      </c>
      <c r="Q276" s="206">
        <v>0</v>
      </c>
      <c r="R276" s="206">
        <f t="shared" si="52"/>
        <v>0</v>
      </c>
      <c r="S276" s="206">
        <v>0</v>
      </c>
      <c r="T276" s="207">
        <f t="shared" si="53"/>
        <v>0</v>
      </c>
      <c r="AR276" s="208" t="s">
        <v>450</v>
      </c>
      <c r="AT276" s="208" t="s">
        <v>264</v>
      </c>
      <c r="AU276" s="208" t="s">
        <v>88</v>
      </c>
      <c r="AY276" s="17" t="s">
        <v>261</v>
      </c>
      <c r="BE276" s="209">
        <f t="shared" si="54"/>
        <v>0</v>
      </c>
      <c r="BF276" s="209">
        <f t="shared" si="55"/>
        <v>0</v>
      </c>
      <c r="BG276" s="209">
        <f t="shared" si="56"/>
        <v>0</v>
      </c>
      <c r="BH276" s="209">
        <f t="shared" si="57"/>
        <v>0</v>
      </c>
      <c r="BI276" s="209">
        <f t="shared" si="58"/>
        <v>0</v>
      </c>
      <c r="BJ276" s="17" t="s">
        <v>88</v>
      </c>
      <c r="BK276" s="209">
        <f t="shared" si="59"/>
        <v>0</v>
      </c>
      <c r="BL276" s="17" t="s">
        <v>450</v>
      </c>
      <c r="BM276" s="208" t="s">
        <v>1870</v>
      </c>
    </row>
    <row r="277" spans="2:65" s="1" customFormat="1" ht="16.5" customHeight="1">
      <c r="B277" s="35"/>
      <c r="C277" s="259" t="s">
        <v>1174</v>
      </c>
      <c r="D277" s="259" t="s">
        <v>398</v>
      </c>
      <c r="E277" s="260" t="s">
        <v>6630</v>
      </c>
      <c r="F277" s="261" t="s">
        <v>6631</v>
      </c>
      <c r="G277" s="262" t="s">
        <v>6398</v>
      </c>
      <c r="H277" s="263">
        <v>18</v>
      </c>
      <c r="I277" s="264"/>
      <c r="J277" s="265">
        <f t="shared" si="50"/>
        <v>0</v>
      </c>
      <c r="K277" s="261" t="s">
        <v>6354</v>
      </c>
      <c r="L277" s="266"/>
      <c r="M277" s="267" t="s">
        <v>1</v>
      </c>
      <c r="N277" s="268" t="s">
        <v>46</v>
      </c>
      <c r="O277" s="67"/>
      <c r="P277" s="206">
        <f t="shared" si="51"/>
        <v>0</v>
      </c>
      <c r="Q277" s="206">
        <v>0</v>
      </c>
      <c r="R277" s="206">
        <f t="shared" si="52"/>
        <v>0</v>
      </c>
      <c r="S277" s="206">
        <v>0</v>
      </c>
      <c r="T277" s="207">
        <f t="shared" si="53"/>
        <v>0</v>
      </c>
      <c r="AR277" s="208" t="s">
        <v>561</v>
      </c>
      <c r="AT277" s="208" t="s">
        <v>398</v>
      </c>
      <c r="AU277" s="208" t="s">
        <v>88</v>
      </c>
      <c r="AY277" s="17" t="s">
        <v>261</v>
      </c>
      <c r="BE277" s="209">
        <f t="shared" si="54"/>
        <v>0</v>
      </c>
      <c r="BF277" s="209">
        <f t="shared" si="55"/>
        <v>0</v>
      </c>
      <c r="BG277" s="209">
        <f t="shared" si="56"/>
        <v>0</v>
      </c>
      <c r="BH277" s="209">
        <f t="shared" si="57"/>
        <v>0</v>
      </c>
      <c r="BI277" s="209">
        <f t="shared" si="58"/>
        <v>0</v>
      </c>
      <c r="BJ277" s="17" t="s">
        <v>88</v>
      </c>
      <c r="BK277" s="209">
        <f t="shared" si="59"/>
        <v>0</v>
      </c>
      <c r="BL277" s="17" t="s">
        <v>450</v>
      </c>
      <c r="BM277" s="208" t="s">
        <v>1878</v>
      </c>
    </row>
    <row r="278" spans="2:65" s="1" customFormat="1" ht="16.5" customHeight="1">
      <c r="B278" s="35"/>
      <c r="C278" s="197" t="s">
        <v>1177</v>
      </c>
      <c r="D278" s="197" t="s">
        <v>264</v>
      </c>
      <c r="E278" s="198" t="s">
        <v>6632</v>
      </c>
      <c r="F278" s="199" t="s">
        <v>6633</v>
      </c>
      <c r="G278" s="200" t="s">
        <v>501</v>
      </c>
      <c r="H278" s="201">
        <v>8</v>
      </c>
      <c r="I278" s="202"/>
      <c r="J278" s="203">
        <f t="shared" si="50"/>
        <v>0</v>
      </c>
      <c r="K278" s="199" t="s">
        <v>268</v>
      </c>
      <c r="L278" s="39"/>
      <c r="M278" s="204" t="s">
        <v>1</v>
      </c>
      <c r="N278" s="205" t="s">
        <v>46</v>
      </c>
      <c r="O278" s="67"/>
      <c r="P278" s="206">
        <f t="shared" si="51"/>
        <v>0</v>
      </c>
      <c r="Q278" s="206">
        <v>0</v>
      </c>
      <c r="R278" s="206">
        <f t="shared" si="52"/>
        <v>0</v>
      </c>
      <c r="S278" s="206">
        <v>0</v>
      </c>
      <c r="T278" s="207">
        <f t="shared" si="53"/>
        <v>0</v>
      </c>
      <c r="AR278" s="208" t="s">
        <v>450</v>
      </c>
      <c r="AT278" s="208" t="s">
        <v>264</v>
      </c>
      <c r="AU278" s="208" t="s">
        <v>88</v>
      </c>
      <c r="AY278" s="17" t="s">
        <v>261</v>
      </c>
      <c r="BE278" s="209">
        <f t="shared" si="54"/>
        <v>0</v>
      </c>
      <c r="BF278" s="209">
        <f t="shared" si="55"/>
        <v>0</v>
      </c>
      <c r="BG278" s="209">
        <f t="shared" si="56"/>
        <v>0</v>
      </c>
      <c r="BH278" s="209">
        <f t="shared" si="57"/>
        <v>0</v>
      </c>
      <c r="BI278" s="209">
        <f t="shared" si="58"/>
        <v>0</v>
      </c>
      <c r="BJ278" s="17" t="s">
        <v>88</v>
      </c>
      <c r="BK278" s="209">
        <f t="shared" si="59"/>
        <v>0</v>
      </c>
      <c r="BL278" s="17" t="s">
        <v>450</v>
      </c>
      <c r="BM278" s="208" t="s">
        <v>1886</v>
      </c>
    </row>
    <row r="279" spans="2:65" s="1" customFormat="1" ht="16.5" customHeight="1">
      <c r="B279" s="35"/>
      <c r="C279" s="259" t="s">
        <v>1181</v>
      </c>
      <c r="D279" s="259" t="s">
        <v>398</v>
      </c>
      <c r="E279" s="260" t="s">
        <v>6634</v>
      </c>
      <c r="F279" s="261" t="s">
        <v>6635</v>
      </c>
      <c r="G279" s="262" t="s">
        <v>6398</v>
      </c>
      <c r="H279" s="263">
        <v>7</v>
      </c>
      <c r="I279" s="264"/>
      <c r="J279" s="265">
        <f t="shared" si="50"/>
        <v>0</v>
      </c>
      <c r="K279" s="261" t="s">
        <v>6354</v>
      </c>
      <c r="L279" s="266"/>
      <c r="M279" s="267" t="s">
        <v>1</v>
      </c>
      <c r="N279" s="268" t="s">
        <v>46</v>
      </c>
      <c r="O279" s="67"/>
      <c r="P279" s="206">
        <f t="shared" si="51"/>
        <v>0</v>
      </c>
      <c r="Q279" s="206">
        <v>0</v>
      </c>
      <c r="R279" s="206">
        <f t="shared" si="52"/>
        <v>0</v>
      </c>
      <c r="S279" s="206">
        <v>0</v>
      </c>
      <c r="T279" s="207">
        <f t="shared" si="53"/>
        <v>0</v>
      </c>
      <c r="AR279" s="208" t="s">
        <v>561</v>
      </c>
      <c r="AT279" s="208" t="s">
        <v>398</v>
      </c>
      <c r="AU279" s="208" t="s">
        <v>88</v>
      </c>
      <c r="AY279" s="17" t="s">
        <v>261</v>
      </c>
      <c r="BE279" s="209">
        <f t="shared" si="54"/>
        <v>0</v>
      </c>
      <c r="BF279" s="209">
        <f t="shared" si="55"/>
        <v>0</v>
      </c>
      <c r="BG279" s="209">
        <f t="shared" si="56"/>
        <v>0</v>
      </c>
      <c r="BH279" s="209">
        <f t="shared" si="57"/>
        <v>0</v>
      </c>
      <c r="BI279" s="209">
        <f t="shared" si="58"/>
        <v>0</v>
      </c>
      <c r="BJ279" s="17" t="s">
        <v>88</v>
      </c>
      <c r="BK279" s="209">
        <f t="shared" si="59"/>
        <v>0</v>
      </c>
      <c r="BL279" s="17" t="s">
        <v>450</v>
      </c>
      <c r="BM279" s="208" t="s">
        <v>1894</v>
      </c>
    </row>
    <row r="280" spans="2:65" s="1" customFormat="1" ht="16.5" customHeight="1">
      <c r="B280" s="35"/>
      <c r="C280" s="259" t="s">
        <v>1186</v>
      </c>
      <c r="D280" s="259" t="s">
        <v>398</v>
      </c>
      <c r="E280" s="260" t="s">
        <v>6636</v>
      </c>
      <c r="F280" s="261" t="s">
        <v>6637</v>
      </c>
      <c r="G280" s="262" t="s">
        <v>6398</v>
      </c>
      <c r="H280" s="263">
        <v>1</v>
      </c>
      <c r="I280" s="264"/>
      <c r="J280" s="265">
        <f t="shared" si="50"/>
        <v>0</v>
      </c>
      <c r="K280" s="261" t="s">
        <v>6354</v>
      </c>
      <c r="L280" s="266"/>
      <c r="M280" s="267" t="s">
        <v>1</v>
      </c>
      <c r="N280" s="268" t="s">
        <v>46</v>
      </c>
      <c r="O280" s="67"/>
      <c r="P280" s="206">
        <f t="shared" si="51"/>
        <v>0</v>
      </c>
      <c r="Q280" s="206">
        <v>0</v>
      </c>
      <c r="R280" s="206">
        <f t="shared" si="52"/>
        <v>0</v>
      </c>
      <c r="S280" s="206">
        <v>0</v>
      </c>
      <c r="T280" s="207">
        <f t="shared" si="53"/>
        <v>0</v>
      </c>
      <c r="AR280" s="208" t="s">
        <v>561</v>
      </c>
      <c r="AT280" s="208" t="s">
        <v>398</v>
      </c>
      <c r="AU280" s="208" t="s">
        <v>88</v>
      </c>
      <c r="AY280" s="17" t="s">
        <v>261</v>
      </c>
      <c r="BE280" s="209">
        <f t="shared" si="54"/>
        <v>0</v>
      </c>
      <c r="BF280" s="209">
        <f t="shared" si="55"/>
        <v>0</v>
      </c>
      <c r="BG280" s="209">
        <f t="shared" si="56"/>
        <v>0</v>
      </c>
      <c r="BH280" s="209">
        <f t="shared" si="57"/>
        <v>0</v>
      </c>
      <c r="BI280" s="209">
        <f t="shared" si="58"/>
        <v>0</v>
      </c>
      <c r="BJ280" s="17" t="s">
        <v>88</v>
      </c>
      <c r="BK280" s="209">
        <f t="shared" si="59"/>
        <v>0</v>
      </c>
      <c r="BL280" s="17" t="s">
        <v>450</v>
      </c>
      <c r="BM280" s="208" t="s">
        <v>1902</v>
      </c>
    </row>
    <row r="281" spans="2:65" s="1" customFormat="1" ht="16.5" customHeight="1">
      <c r="B281" s="35"/>
      <c r="C281" s="197" t="s">
        <v>1190</v>
      </c>
      <c r="D281" s="197" t="s">
        <v>264</v>
      </c>
      <c r="E281" s="198" t="s">
        <v>6638</v>
      </c>
      <c r="F281" s="199" t="s">
        <v>6639</v>
      </c>
      <c r="G281" s="200" t="s">
        <v>501</v>
      </c>
      <c r="H281" s="201">
        <v>204</v>
      </c>
      <c r="I281" s="202"/>
      <c r="J281" s="203">
        <f t="shared" si="50"/>
        <v>0</v>
      </c>
      <c r="K281" s="199" t="s">
        <v>268</v>
      </c>
      <c r="L281" s="39"/>
      <c r="M281" s="204" t="s">
        <v>1</v>
      </c>
      <c r="N281" s="205" t="s">
        <v>46</v>
      </c>
      <c r="O281" s="67"/>
      <c r="P281" s="206">
        <f t="shared" si="51"/>
        <v>0</v>
      </c>
      <c r="Q281" s="206">
        <v>0</v>
      </c>
      <c r="R281" s="206">
        <f t="shared" si="52"/>
        <v>0</v>
      </c>
      <c r="S281" s="206">
        <v>0</v>
      </c>
      <c r="T281" s="207">
        <f t="shared" si="53"/>
        <v>0</v>
      </c>
      <c r="AR281" s="208" t="s">
        <v>450</v>
      </c>
      <c r="AT281" s="208" t="s">
        <v>264</v>
      </c>
      <c r="AU281" s="208" t="s">
        <v>88</v>
      </c>
      <c r="AY281" s="17" t="s">
        <v>261</v>
      </c>
      <c r="BE281" s="209">
        <f t="shared" si="54"/>
        <v>0</v>
      </c>
      <c r="BF281" s="209">
        <f t="shared" si="55"/>
        <v>0</v>
      </c>
      <c r="BG281" s="209">
        <f t="shared" si="56"/>
        <v>0</v>
      </c>
      <c r="BH281" s="209">
        <f t="shared" si="57"/>
        <v>0</v>
      </c>
      <c r="BI281" s="209">
        <f t="shared" si="58"/>
        <v>0</v>
      </c>
      <c r="BJ281" s="17" t="s">
        <v>88</v>
      </c>
      <c r="BK281" s="209">
        <f t="shared" si="59"/>
        <v>0</v>
      </c>
      <c r="BL281" s="17" t="s">
        <v>450</v>
      </c>
      <c r="BM281" s="208" t="s">
        <v>1910</v>
      </c>
    </row>
    <row r="282" spans="2:65" s="1" customFormat="1" ht="16.5" customHeight="1">
      <c r="B282" s="35"/>
      <c r="C282" s="259" t="s">
        <v>1195</v>
      </c>
      <c r="D282" s="259" t="s">
        <v>398</v>
      </c>
      <c r="E282" s="260" t="s">
        <v>6640</v>
      </c>
      <c r="F282" s="261" t="s">
        <v>6641</v>
      </c>
      <c r="G282" s="262" t="s">
        <v>6398</v>
      </c>
      <c r="H282" s="263">
        <v>6</v>
      </c>
      <c r="I282" s="264"/>
      <c r="J282" s="265">
        <f t="shared" si="50"/>
        <v>0</v>
      </c>
      <c r="K282" s="261" t="s">
        <v>6354</v>
      </c>
      <c r="L282" s="266"/>
      <c r="M282" s="267" t="s">
        <v>1</v>
      </c>
      <c r="N282" s="268" t="s">
        <v>46</v>
      </c>
      <c r="O282" s="67"/>
      <c r="P282" s="206">
        <f t="shared" si="51"/>
        <v>0</v>
      </c>
      <c r="Q282" s="206">
        <v>0</v>
      </c>
      <c r="R282" s="206">
        <f t="shared" si="52"/>
        <v>0</v>
      </c>
      <c r="S282" s="206">
        <v>0</v>
      </c>
      <c r="T282" s="207">
        <f t="shared" si="53"/>
        <v>0</v>
      </c>
      <c r="AR282" s="208" t="s">
        <v>561</v>
      </c>
      <c r="AT282" s="208" t="s">
        <v>398</v>
      </c>
      <c r="AU282" s="208" t="s">
        <v>88</v>
      </c>
      <c r="AY282" s="17" t="s">
        <v>261</v>
      </c>
      <c r="BE282" s="209">
        <f t="shared" si="54"/>
        <v>0</v>
      </c>
      <c r="BF282" s="209">
        <f t="shared" si="55"/>
        <v>0</v>
      </c>
      <c r="BG282" s="209">
        <f t="shared" si="56"/>
        <v>0</v>
      </c>
      <c r="BH282" s="209">
        <f t="shared" si="57"/>
        <v>0</v>
      </c>
      <c r="BI282" s="209">
        <f t="shared" si="58"/>
        <v>0</v>
      </c>
      <c r="BJ282" s="17" t="s">
        <v>88</v>
      </c>
      <c r="BK282" s="209">
        <f t="shared" si="59"/>
        <v>0</v>
      </c>
      <c r="BL282" s="17" t="s">
        <v>450</v>
      </c>
      <c r="BM282" s="208" t="s">
        <v>1918</v>
      </c>
    </row>
    <row r="283" spans="2:65" s="1" customFormat="1" ht="16.5" customHeight="1">
      <c r="B283" s="35"/>
      <c r="C283" s="259" t="s">
        <v>1197</v>
      </c>
      <c r="D283" s="259" t="s">
        <v>398</v>
      </c>
      <c r="E283" s="260" t="s">
        <v>6642</v>
      </c>
      <c r="F283" s="261" t="s">
        <v>6643</v>
      </c>
      <c r="G283" s="262" t="s">
        <v>6398</v>
      </c>
      <c r="H283" s="263">
        <v>7</v>
      </c>
      <c r="I283" s="264"/>
      <c r="J283" s="265">
        <f t="shared" si="50"/>
        <v>0</v>
      </c>
      <c r="K283" s="261" t="s">
        <v>6354</v>
      </c>
      <c r="L283" s="266"/>
      <c r="M283" s="267" t="s">
        <v>1</v>
      </c>
      <c r="N283" s="268" t="s">
        <v>46</v>
      </c>
      <c r="O283" s="67"/>
      <c r="P283" s="206">
        <f t="shared" si="51"/>
        <v>0</v>
      </c>
      <c r="Q283" s="206">
        <v>0</v>
      </c>
      <c r="R283" s="206">
        <f t="shared" si="52"/>
        <v>0</v>
      </c>
      <c r="S283" s="206">
        <v>0</v>
      </c>
      <c r="T283" s="207">
        <f t="shared" si="53"/>
        <v>0</v>
      </c>
      <c r="AR283" s="208" t="s">
        <v>561</v>
      </c>
      <c r="AT283" s="208" t="s">
        <v>398</v>
      </c>
      <c r="AU283" s="208" t="s">
        <v>88</v>
      </c>
      <c r="AY283" s="17" t="s">
        <v>261</v>
      </c>
      <c r="BE283" s="209">
        <f t="shared" si="54"/>
        <v>0</v>
      </c>
      <c r="BF283" s="209">
        <f t="shared" si="55"/>
        <v>0</v>
      </c>
      <c r="BG283" s="209">
        <f t="shared" si="56"/>
        <v>0</v>
      </c>
      <c r="BH283" s="209">
        <f t="shared" si="57"/>
        <v>0</v>
      </c>
      <c r="BI283" s="209">
        <f t="shared" si="58"/>
        <v>0</v>
      </c>
      <c r="BJ283" s="17" t="s">
        <v>88</v>
      </c>
      <c r="BK283" s="209">
        <f t="shared" si="59"/>
        <v>0</v>
      </c>
      <c r="BL283" s="17" t="s">
        <v>450</v>
      </c>
      <c r="BM283" s="208" t="s">
        <v>1926</v>
      </c>
    </row>
    <row r="284" spans="2:65" s="1" customFormat="1" ht="16.5" customHeight="1">
      <c r="B284" s="35"/>
      <c r="C284" s="259" t="s">
        <v>1202</v>
      </c>
      <c r="D284" s="259" t="s">
        <v>398</v>
      </c>
      <c r="E284" s="260" t="s">
        <v>6644</v>
      </c>
      <c r="F284" s="261" t="s">
        <v>6645</v>
      </c>
      <c r="G284" s="262" t="s">
        <v>6398</v>
      </c>
      <c r="H284" s="263">
        <v>1</v>
      </c>
      <c r="I284" s="264"/>
      <c r="J284" s="265">
        <f t="shared" si="50"/>
        <v>0</v>
      </c>
      <c r="K284" s="261" t="s">
        <v>6354</v>
      </c>
      <c r="L284" s="266"/>
      <c r="M284" s="267" t="s">
        <v>1</v>
      </c>
      <c r="N284" s="268" t="s">
        <v>46</v>
      </c>
      <c r="O284" s="67"/>
      <c r="P284" s="206">
        <f t="shared" si="51"/>
        <v>0</v>
      </c>
      <c r="Q284" s="206">
        <v>0</v>
      </c>
      <c r="R284" s="206">
        <f t="shared" si="52"/>
        <v>0</v>
      </c>
      <c r="S284" s="206">
        <v>0</v>
      </c>
      <c r="T284" s="207">
        <f t="shared" si="53"/>
        <v>0</v>
      </c>
      <c r="AR284" s="208" t="s">
        <v>561</v>
      </c>
      <c r="AT284" s="208" t="s">
        <v>398</v>
      </c>
      <c r="AU284" s="208" t="s">
        <v>88</v>
      </c>
      <c r="AY284" s="17" t="s">
        <v>261</v>
      </c>
      <c r="BE284" s="209">
        <f t="shared" si="54"/>
        <v>0</v>
      </c>
      <c r="BF284" s="209">
        <f t="shared" si="55"/>
        <v>0</v>
      </c>
      <c r="BG284" s="209">
        <f t="shared" si="56"/>
        <v>0</v>
      </c>
      <c r="BH284" s="209">
        <f t="shared" si="57"/>
        <v>0</v>
      </c>
      <c r="BI284" s="209">
        <f t="shared" si="58"/>
        <v>0</v>
      </c>
      <c r="BJ284" s="17" t="s">
        <v>88</v>
      </c>
      <c r="BK284" s="209">
        <f t="shared" si="59"/>
        <v>0</v>
      </c>
      <c r="BL284" s="17" t="s">
        <v>450</v>
      </c>
      <c r="BM284" s="208" t="s">
        <v>1934</v>
      </c>
    </row>
    <row r="285" spans="2:65" s="1" customFormat="1" ht="16.5" customHeight="1">
      <c r="B285" s="35"/>
      <c r="C285" s="259" t="s">
        <v>1204</v>
      </c>
      <c r="D285" s="259" t="s">
        <v>398</v>
      </c>
      <c r="E285" s="260" t="s">
        <v>6646</v>
      </c>
      <c r="F285" s="261" t="s">
        <v>6647</v>
      </c>
      <c r="G285" s="262" t="s">
        <v>6398</v>
      </c>
      <c r="H285" s="263">
        <v>5</v>
      </c>
      <c r="I285" s="264"/>
      <c r="J285" s="265">
        <f t="shared" si="50"/>
        <v>0</v>
      </c>
      <c r="K285" s="261" t="s">
        <v>6354</v>
      </c>
      <c r="L285" s="266"/>
      <c r="M285" s="267" t="s">
        <v>1</v>
      </c>
      <c r="N285" s="268" t="s">
        <v>46</v>
      </c>
      <c r="O285" s="67"/>
      <c r="P285" s="206">
        <f t="shared" si="51"/>
        <v>0</v>
      </c>
      <c r="Q285" s="206">
        <v>0</v>
      </c>
      <c r="R285" s="206">
        <f t="shared" si="52"/>
        <v>0</v>
      </c>
      <c r="S285" s="206">
        <v>0</v>
      </c>
      <c r="T285" s="207">
        <f t="shared" si="53"/>
        <v>0</v>
      </c>
      <c r="AR285" s="208" t="s">
        <v>561</v>
      </c>
      <c r="AT285" s="208" t="s">
        <v>398</v>
      </c>
      <c r="AU285" s="208" t="s">
        <v>88</v>
      </c>
      <c r="AY285" s="17" t="s">
        <v>261</v>
      </c>
      <c r="BE285" s="209">
        <f t="shared" si="54"/>
        <v>0</v>
      </c>
      <c r="BF285" s="209">
        <f t="shared" si="55"/>
        <v>0</v>
      </c>
      <c r="BG285" s="209">
        <f t="shared" si="56"/>
        <v>0</v>
      </c>
      <c r="BH285" s="209">
        <f t="shared" si="57"/>
        <v>0</v>
      </c>
      <c r="BI285" s="209">
        <f t="shared" si="58"/>
        <v>0</v>
      </c>
      <c r="BJ285" s="17" t="s">
        <v>88</v>
      </c>
      <c r="BK285" s="209">
        <f t="shared" si="59"/>
        <v>0</v>
      </c>
      <c r="BL285" s="17" t="s">
        <v>450</v>
      </c>
      <c r="BM285" s="208" t="s">
        <v>1942</v>
      </c>
    </row>
    <row r="286" spans="2:65" s="1" customFormat="1" ht="16.5" customHeight="1">
      <c r="B286" s="35"/>
      <c r="C286" s="259" t="s">
        <v>1207</v>
      </c>
      <c r="D286" s="259" t="s">
        <v>398</v>
      </c>
      <c r="E286" s="260" t="s">
        <v>6648</v>
      </c>
      <c r="F286" s="261" t="s">
        <v>6649</v>
      </c>
      <c r="G286" s="262" t="s">
        <v>6398</v>
      </c>
      <c r="H286" s="263">
        <v>92</v>
      </c>
      <c r="I286" s="264"/>
      <c r="J286" s="265">
        <f t="shared" si="50"/>
        <v>0</v>
      </c>
      <c r="K286" s="261" t="s">
        <v>6354</v>
      </c>
      <c r="L286" s="266"/>
      <c r="M286" s="267" t="s">
        <v>1</v>
      </c>
      <c r="N286" s="268" t="s">
        <v>46</v>
      </c>
      <c r="O286" s="67"/>
      <c r="P286" s="206">
        <f t="shared" si="51"/>
        <v>0</v>
      </c>
      <c r="Q286" s="206">
        <v>0</v>
      </c>
      <c r="R286" s="206">
        <f t="shared" si="52"/>
        <v>0</v>
      </c>
      <c r="S286" s="206">
        <v>0</v>
      </c>
      <c r="T286" s="207">
        <f t="shared" si="53"/>
        <v>0</v>
      </c>
      <c r="AR286" s="208" t="s">
        <v>561</v>
      </c>
      <c r="AT286" s="208" t="s">
        <v>398</v>
      </c>
      <c r="AU286" s="208" t="s">
        <v>88</v>
      </c>
      <c r="AY286" s="17" t="s">
        <v>261</v>
      </c>
      <c r="BE286" s="209">
        <f t="shared" si="54"/>
        <v>0</v>
      </c>
      <c r="BF286" s="209">
        <f t="shared" si="55"/>
        <v>0</v>
      </c>
      <c r="BG286" s="209">
        <f t="shared" si="56"/>
        <v>0</v>
      </c>
      <c r="BH286" s="209">
        <f t="shared" si="57"/>
        <v>0</v>
      </c>
      <c r="BI286" s="209">
        <f t="shared" si="58"/>
        <v>0</v>
      </c>
      <c r="BJ286" s="17" t="s">
        <v>88</v>
      </c>
      <c r="BK286" s="209">
        <f t="shared" si="59"/>
        <v>0</v>
      </c>
      <c r="BL286" s="17" t="s">
        <v>450</v>
      </c>
      <c r="BM286" s="208" t="s">
        <v>1950</v>
      </c>
    </row>
    <row r="287" spans="2:65" s="1" customFormat="1" ht="16.5" customHeight="1">
      <c r="B287" s="35"/>
      <c r="C287" s="259" t="s">
        <v>1211</v>
      </c>
      <c r="D287" s="259" t="s">
        <v>398</v>
      </c>
      <c r="E287" s="260" t="s">
        <v>6650</v>
      </c>
      <c r="F287" s="261" t="s">
        <v>6651</v>
      </c>
      <c r="G287" s="262" t="s">
        <v>6398</v>
      </c>
      <c r="H287" s="263">
        <v>7</v>
      </c>
      <c r="I287" s="264"/>
      <c r="J287" s="265">
        <f t="shared" si="50"/>
        <v>0</v>
      </c>
      <c r="K287" s="261" t="s">
        <v>6354</v>
      </c>
      <c r="L287" s="266"/>
      <c r="M287" s="267" t="s">
        <v>1</v>
      </c>
      <c r="N287" s="268" t="s">
        <v>46</v>
      </c>
      <c r="O287" s="67"/>
      <c r="P287" s="206">
        <f t="shared" si="51"/>
        <v>0</v>
      </c>
      <c r="Q287" s="206">
        <v>0</v>
      </c>
      <c r="R287" s="206">
        <f t="shared" si="52"/>
        <v>0</v>
      </c>
      <c r="S287" s="206">
        <v>0</v>
      </c>
      <c r="T287" s="207">
        <f t="shared" si="53"/>
        <v>0</v>
      </c>
      <c r="AR287" s="208" t="s">
        <v>561</v>
      </c>
      <c r="AT287" s="208" t="s">
        <v>398</v>
      </c>
      <c r="AU287" s="208" t="s">
        <v>88</v>
      </c>
      <c r="AY287" s="17" t="s">
        <v>261</v>
      </c>
      <c r="BE287" s="209">
        <f t="shared" si="54"/>
        <v>0</v>
      </c>
      <c r="BF287" s="209">
        <f t="shared" si="55"/>
        <v>0</v>
      </c>
      <c r="BG287" s="209">
        <f t="shared" si="56"/>
        <v>0</v>
      </c>
      <c r="BH287" s="209">
        <f t="shared" si="57"/>
        <v>0</v>
      </c>
      <c r="BI287" s="209">
        <f t="shared" si="58"/>
        <v>0</v>
      </c>
      <c r="BJ287" s="17" t="s">
        <v>88</v>
      </c>
      <c r="BK287" s="209">
        <f t="shared" si="59"/>
        <v>0</v>
      </c>
      <c r="BL287" s="17" t="s">
        <v>450</v>
      </c>
      <c r="BM287" s="208" t="s">
        <v>1958</v>
      </c>
    </row>
    <row r="288" spans="2:65" s="1" customFormat="1" ht="16.5" customHeight="1">
      <c r="B288" s="35"/>
      <c r="C288" s="259" t="s">
        <v>1213</v>
      </c>
      <c r="D288" s="259" t="s">
        <v>398</v>
      </c>
      <c r="E288" s="260" t="s">
        <v>6652</v>
      </c>
      <c r="F288" s="261" t="s">
        <v>6653</v>
      </c>
      <c r="G288" s="262" t="s">
        <v>6398</v>
      </c>
      <c r="H288" s="263">
        <v>21</v>
      </c>
      <c r="I288" s="264"/>
      <c r="J288" s="265">
        <f t="shared" si="50"/>
        <v>0</v>
      </c>
      <c r="K288" s="261" t="s">
        <v>6354</v>
      </c>
      <c r="L288" s="266"/>
      <c r="M288" s="267" t="s">
        <v>1</v>
      </c>
      <c r="N288" s="268" t="s">
        <v>46</v>
      </c>
      <c r="O288" s="67"/>
      <c r="P288" s="206">
        <f t="shared" si="51"/>
        <v>0</v>
      </c>
      <c r="Q288" s="206">
        <v>0</v>
      </c>
      <c r="R288" s="206">
        <f t="shared" si="52"/>
        <v>0</v>
      </c>
      <c r="S288" s="206">
        <v>0</v>
      </c>
      <c r="T288" s="207">
        <f t="shared" si="53"/>
        <v>0</v>
      </c>
      <c r="AR288" s="208" t="s">
        <v>561</v>
      </c>
      <c r="AT288" s="208" t="s">
        <v>398</v>
      </c>
      <c r="AU288" s="208" t="s">
        <v>88</v>
      </c>
      <c r="AY288" s="17" t="s">
        <v>261</v>
      </c>
      <c r="BE288" s="209">
        <f t="shared" si="54"/>
        <v>0</v>
      </c>
      <c r="BF288" s="209">
        <f t="shared" si="55"/>
        <v>0</v>
      </c>
      <c r="BG288" s="209">
        <f t="shared" si="56"/>
        <v>0</v>
      </c>
      <c r="BH288" s="209">
        <f t="shared" si="57"/>
        <v>0</v>
      </c>
      <c r="BI288" s="209">
        <f t="shared" si="58"/>
        <v>0</v>
      </c>
      <c r="BJ288" s="17" t="s">
        <v>88</v>
      </c>
      <c r="BK288" s="209">
        <f t="shared" si="59"/>
        <v>0</v>
      </c>
      <c r="BL288" s="17" t="s">
        <v>450</v>
      </c>
      <c r="BM288" s="208" t="s">
        <v>1966</v>
      </c>
    </row>
    <row r="289" spans="2:65" s="1" customFormat="1" ht="16.5" customHeight="1">
      <c r="B289" s="35"/>
      <c r="C289" s="259" t="s">
        <v>1217</v>
      </c>
      <c r="D289" s="259" t="s">
        <v>398</v>
      </c>
      <c r="E289" s="260" t="s">
        <v>6654</v>
      </c>
      <c r="F289" s="261" t="s">
        <v>6655</v>
      </c>
      <c r="G289" s="262" t="s">
        <v>6398</v>
      </c>
      <c r="H289" s="263">
        <v>12</v>
      </c>
      <c r="I289" s="264"/>
      <c r="J289" s="265">
        <f t="shared" si="50"/>
        <v>0</v>
      </c>
      <c r="K289" s="261" t="s">
        <v>6354</v>
      </c>
      <c r="L289" s="266"/>
      <c r="M289" s="267" t="s">
        <v>1</v>
      </c>
      <c r="N289" s="268" t="s">
        <v>46</v>
      </c>
      <c r="O289" s="67"/>
      <c r="P289" s="206">
        <f t="shared" si="51"/>
        <v>0</v>
      </c>
      <c r="Q289" s="206">
        <v>0</v>
      </c>
      <c r="R289" s="206">
        <f t="shared" si="52"/>
        <v>0</v>
      </c>
      <c r="S289" s="206">
        <v>0</v>
      </c>
      <c r="T289" s="207">
        <f t="shared" si="53"/>
        <v>0</v>
      </c>
      <c r="AR289" s="208" t="s">
        <v>561</v>
      </c>
      <c r="AT289" s="208" t="s">
        <v>398</v>
      </c>
      <c r="AU289" s="208" t="s">
        <v>88</v>
      </c>
      <c r="AY289" s="17" t="s">
        <v>261</v>
      </c>
      <c r="BE289" s="209">
        <f t="shared" si="54"/>
        <v>0</v>
      </c>
      <c r="BF289" s="209">
        <f t="shared" si="55"/>
        <v>0</v>
      </c>
      <c r="BG289" s="209">
        <f t="shared" si="56"/>
        <v>0</v>
      </c>
      <c r="BH289" s="209">
        <f t="shared" si="57"/>
        <v>0</v>
      </c>
      <c r="BI289" s="209">
        <f t="shared" si="58"/>
        <v>0</v>
      </c>
      <c r="BJ289" s="17" t="s">
        <v>88</v>
      </c>
      <c r="BK289" s="209">
        <f t="shared" si="59"/>
        <v>0</v>
      </c>
      <c r="BL289" s="17" t="s">
        <v>450</v>
      </c>
      <c r="BM289" s="208" t="s">
        <v>1974</v>
      </c>
    </row>
    <row r="290" spans="2:65" s="1" customFormat="1" ht="16.5" customHeight="1">
      <c r="B290" s="35"/>
      <c r="C290" s="259" t="s">
        <v>1228</v>
      </c>
      <c r="D290" s="259" t="s">
        <v>398</v>
      </c>
      <c r="E290" s="260" t="s">
        <v>6656</v>
      </c>
      <c r="F290" s="261" t="s">
        <v>6657</v>
      </c>
      <c r="G290" s="262" t="s">
        <v>6398</v>
      </c>
      <c r="H290" s="263">
        <v>9</v>
      </c>
      <c r="I290" s="264"/>
      <c r="J290" s="265">
        <f t="shared" si="50"/>
        <v>0</v>
      </c>
      <c r="K290" s="261" t="s">
        <v>6354</v>
      </c>
      <c r="L290" s="266"/>
      <c r="M290" s="267" t="s">
        <v>1</v>
      </c>
      <c r="N290" s="268" t="s">
        <v>46</v>
      </c>
      <c r="O290" s="67"/>
      <c r="P290" s="206">
        <f t="shared" si="51"/>
        <v>0</v>
      </c>
      <c r="Q290" s="206">
        <v>0</v>
      </c>
      <c r="R290" s="206">
        <f t="shared" si="52"/>
        <v>0</v>
      </c>
      <c r="S290" s="206">
        <v>0</v>
      </c>
      <c r="T290" s="207">
        <f t="shared" si="53"/>
        <v>0</v>
      </c>
      <c r="AR290" s="208" t="s">
        <v>561</v>
      </c>
      <c r="AT290" s="208" t="s">
        <v>398</v>
      </c>
      <c r="AU290" s="208" t="s">
        <v>88</v>
      </c>
      <c r="AY290" s="17" t="s">
        <v>261</v>
      </c>
      <c r="BE290" s="209">
        <f t="shared" si="54"/>
        <v>0</v>
      </c>
      <c r="BF290" s="209">
        <f t="shared" si="55"/>
        <v>0</v>
      </c>
      <c r="BG290" s="209">
        <f t="shared" si="56"/>
        <v>0</v>
      </c>
      <c r="BH290" s="209">
        <f t="shared" si="57"/>
        <v>0</v>
      </c>
      <c r="BI290" s="209">
        <f t="shared" si="58"/>
        <v>0</v>
      </c>
      <c r="BJ290" s="17" t="s">
        <v>88</v>
      </c>
      <c r="BK290" s="209">
        <f t="shared" si="59"/>
        <v>0</v>
      </c>
      <c r="BL290" s="17" t="s">
        <v>450</v>
      </c>
      <c r="BM290" s="208" t="s">
        <v>1982</v>
      </c>
    </row>
    <row r="291" spans="2:65" s="1" customFormat="1" ht="16.5" customHeight="1">
      <c r="B291" s="35"/>
      <c r="C291" s="259" t="s">
        <v>1232</v>
      </c>
      <c r="D291" s="259" t="s">
        <v>398</v>
      </c>
      <c r="E291" s="260" t="s">
        <v>6658</v>
      </c>
      <c r="F291" s="261" t="s">
        <v>6659</v>
      </c>
      <c r="G291" s="262" t="s">
        <v>6398</v>
      </c>
      <c r="H291" s="263">
        <v>5</v>
      </c>
      <c r="I291" s="264"/>
      <c r="J291" s="265">
        <f t="shared" si="50"/>
        <v>0</v>
      </c>
      <c r="K291" s="261" t="s">
        <v>6354</v>
      </c>
      <c r="L291" s="266"/>
      <c r="M291" s="267" t="s">
        <v>1</v>
      </c>
      <c r="N291" s="268" t="s">
        <v>46</v>
      </c>
      <c r="O291" s="67"/>
      <c r="P291" s="206">
        <f t="shared" si="51"/>
        <v>0</v>
      </c>
      <c r="Q291" s="206">
        <v>0</v>
      </c>
      <c r="R291" s="206">
        <f t="shared" si="52"/>
        <v>0</v>
      </c>
      <c r="S291" s="206">
        <v>0</v>
      </c>
      <c r="T291" s="207">
        <f t="shared" si="53"/>
        <v>0</v>
      </c>
      <c r="AR291" s="208" t="s">
        <v>561</v>
      </c>
      <c r="AT291" s="208" t="s">
        <v>398</v>
      </c>
      <c r="AU291" s="208" t="s">
        <v>88</v>
      </c>
      <c r="AY291" s="17" t="s">
        <v>261</v>
      </c>
      <c r="BE291" s="209">
        <f t="shared" si="54"/>
        <v>0</v>
      </c>
      <c r="BF291" s="209">
        <f t="shared" si="55"/>
        <v>0</v>
      </c>
      <c r="BG291" s="209">
        <f t="shared" si="56"/>
        <v>0</v>
      </c>
      <c r="BH291" s="209">
        <f t="shared" si="57"/>
        <v>0</v>
      </c>
      <c r="BI291" s="209">
        <f t="shared" si="58"/>
        <v>0</v>
      </c>
      <c r="BJ291" s="17" t="s">
        <v>88</v>
      </c>
      <c r="BK291" s="209">
        <f t="shared" si="59"/>
        <v>0</v>
      </c>
      <c r="BL291" s="17" t="s">
        <v>450</v>
      </c>
      <c r="BM291" s="208" t="s">
        <v>1990</v>
      </c>
    </row>
    <row r="292" spans="2:65" s="1" customFormat="1" ht="16.5" customHeight="1">
      <c r="B292" s="35"/>
      <c r="C292" s="259" t="s">
        <v>1235</v>
      </c>
      <c r="D292" s="259" t="s">
        <v>398</v>
      </c>
      <c r="E292" s="260" t="s">
        <v>6660</v>
      </c>
      <c r="F292" s="261" t="s">
        <v>6661</v>
      </c>
      <c r="G292" s="262" t="s">
        <v>6398</v>
      </c>
      <c r="H292" s="263">
        <v>10</v>
      </c>
      <c r="I292" s="264"/>
      <c r="J292" s="265">
        <f t="shared" si="50"/>
        <v>0</v>
      </c>
      <c r="K292" s="261" t="s">
        <v>6354</v>
      </c>
      <c r="L292" s="266"/>
      <c r="M292" s="267" t="s">
        <v>1</v>
      </c>
      <c r="N292" s="268" t="s">
        <v>46</v>
      </c>
      <c r="O292" s="67"/>
      <c r="P292" s="206">
        <f t="shared" si="51"/>
        <v>0</v>
      </c>
      <c r="Q292" s="206">
        <v>0</v>
      </c>
      <c r="R292" s="206">
        <f t="shared" si="52"/>
        <v>0</v>
      </c>
      <c r="S292" s="206">
        <v>0</v>
      </c>
      <c r="T292" s="207">
        <f t="shared" si="53"/>
        <v>0</v>
      </c>
      <c r="AR292" s="208" t="s">
        <v>561</v>
      </c>
      <c r="AT292" s="208" t="s">
        <v>398</v>
      </c>
      <c r="AU292" s="208" t="s">
        <v>88</v>
      </c>
      <c r="AY292" s="17" t="s">
        <v>261</v>
      </c>
      <c r="BE292" s="209">
        <f t="shared" si="54"/>
        <v>0</v>
      </c>
      <c r="BF292" s="209">
        <f t="shared" si="55"/>
        <v>0</v>
      </c>
      <c r="BG292" s="209">
        <f t="shared" si="56"/>
        <v>0</v>
      </c>
      <c r="BH292" s="209">
        <f t="shared" si="57"/>
        <v>0</v>
      </c>
      <c r="BI292" s="209">
        <f t="shared" si="58"/>
        <v>0</v>
      </c>
      <c r="BJ292" s="17" t="s">
        <v>88</v>
      </c>
      <c r="BK292" s="209">
        <f t="shared" si="59"/>
        <v>0</v>
      </c>
      <c r="BL292" s="17" t="s">
        <v>450</v>
      </c>
      <c r="BM292" s="208" t="s">
        <v>1998</v>
      </c>
    </row>
    <row r="293" spans="2:65" s="1" customFormat="1" ht="16.5" customHeight="1">
      <c r="B293" s="35"/>
      <c r="C293" s="259" t="s">
        <v>1239</v>
      </c>
      <c r="D293" s="259" t="s">
        <v>398</v>
      </c>
      <c r="E293" s="260" t="s">
        <v>6662</v>
      </c>
      <c r="F293" s="261" t="s">
        <v>6663</v>
      </c>
      <c r="G293" s="262" t="s">
        <v>6398</v>
      </c>
      <c r="H293" s="263">
        <v>6</v>
      </c>
      <c r="I293" s="264"/>
      <c r="J293" s="265">
        <f t="shared" si="50"/>
        <v>0</v>
      </c>
      <c r="K293" s="261" t="s">
        <v>6354</v>
      </c>
      <c r="L293" s="266"/>
      <c r="M293" s="267" t="s">
        <v>1</v>
      </c>
      <c r="N293" s="268" t="s">
        <v>46</v>
      </c>
      <c r="O293" s="67"/>
      <c r="P293" s="206">
        <f t="shared" si="51"/>
        <v>0</v>
      </c>
      <c r="Q293" s="206">
        <v>0</v>
      </c>
      <c r="R293" s="206">
        <f t="shared" si="52"/>
        <v>0</v>
      </c>
      <c r="S293" s="206">
        <v>0</v>
      </c>
      <c r="T293" s="207">
        <f t="shared" si="53"/>
        <v>0</v>
      </c>
      <c r="AR293" s="208" t="s">
        <v>561</v>
      </c>
      <c r="AT293" s="208" t="s">
        <v>398</v>
      </c>
      <c r="AU293" s="208" t="s">
        <v>88</v>
      </c>
      <c r="AY293" s="17" t="s">
        <v>261</v>
      </c>
      <c r="BE293" s="209">
        <f t="shared" si="54"/>
        <v>0</v>
      </c>
      <c r="BF293" s="209">
        <f t="shared" si="55"/>
        <v>0</v>
      </c>
      <c r="BG293" s="209">
        <f t="shared" si="56"/>
        <v>0</v>
      </c>
      <c r="BH293" s="209">
        <f t="shared" si="57"/>
        <v>0</v>
      </c>
      <c r="BI293" s="209">
        <f t="shared" si="58"/>
        <v>0</v>
      </c>
      <c r="BJ293" s="17" t="s">
        <v>88</v>
      </c>
      <c r="BK293" s="209">
        <f t="shared" si="59"/>
        <v>0</v>
      </c>
      <c r="BL293" s="17" t="s">
        <v>450</v>
      </c>
      <c r="BM293" s="208" t="s">
        <v>2006</v>
      </c>
    </row>
    <row r="294" spans="2:65" s="1" customFormat="1" ht="16.5" customHeight="1">
      <c r="B294" s="35"/>
      <c r="C294" s="197" t="s">
        <v>1242</v>
      </c>
      <c r="D294" s="197" t="s">
        <v>264</v>
      </c>
      <c r="E294" s="198" t="s">
        <v>6664</v>
      </c>
      <c r="F294" s="199" t="s">
        <v>6665</v>
      </c>
      <c r="G294" s="200" t="s">
        <v>501</v>
      </c>
      <c r="H294" s="201">
        <v>36</v>
      </c>
      <c r="I294" s="202"/>
      <c r="J294" s="203">
        <f t="shared" si="50"/>
        <v>0</v>
      </c>
      <c r="K294" s="199" t="s">
        <v>268</v>
      </c>
      <c r="L294" s="39"/>
      <c r="M294" s="204" t="s">
        <v>1</v>
      </c>
      <c r="N294" s="205" t="s">
        <v>46</v>
      </c>
      <c r="O294" s="67"/>
      <c r="P294" s="206">
        <f t="shared" si="51"/>
        <v>0</v>
      </c>
      <c r="Q294" s="206">
        <v>0</v>
      </c>
      <c r="R294" s="206">
        <f t="shared" si="52"/>
        <v>0</v>
      </c>
      <c r="S294" s="206">
        <v>0</v>
      </c>
      <c r="T294" s="207">
        <f t="shared" si="53"/>
        <v>0</v>
      </c>
      <c r="AR294" s="208" t="s">
        <v>450</v>
      </c>
      <c r="AT294" s="208" t="s">
        <v>264</v>
      </c>
      <c r="AU294" s="208" t="s">
        <v>88</v>
      </c>
      <c r="AY294" s="17" t="s">
        <v>261</v>
      </c>
      <c r="BE294" s="209">
        <f t="shared" si="54"/>
        <v>0</v>
      </c>
      <c r="BF294" s="209">
        <f t="shared" si="55"/>
        <v>0</v>
      </c>
      <c r="BG294" s="209">
        <f t="shared" si="56"/>
        <v>0</v>
      </c>
      <c r="BH294" s="209">
        <f t="shared" si="57"/>
        <v>0</v>
      </c>
      <c r="BI294" s="209">
        <f t="shared" si="58"/>
        <v>0</v>
      </c>
      <c r="BJ294" s="17" t="s">
        <v>88</v>
      </c>
      <c r="BK294" s="209">
        <f t="shared" si="59"/>
        <v>0</v>
      </c>
      <c r="BL294" s="17" t="s">
        <v>450</v>
      </c>
      <c r="BM294" s="208" t="s">
        <v>2014</v>
      </c>
    </row>
    <row r="295" spans="2:65" s="1" customFormat="1" ht="16.5" customHeight="1">
      <c r="B295" s="35"/>
      <c r="C295" s="259" t="s">
        <v>1248</v>
      </c>
      <c r="D295" s="259" t="s">
        <v>398</v>
      </c>
      <c r="E295" s="260" t="s">
        <v>6666</v>
      </c>
      <c r="F295" s="261" t="s">
        <v>6667</v>
      </c>
      <c r="G295" s="262" t="s">
        <v>6398</v>
      </c>
      <c r="H295" s="263">
        <v>4</v>
      </c>
      <c r="I295" s="264"/>
      <c r="J295" s="265">
        <f t="shared" si="50"/>
        <v>0</v>
      </c>
      <c r="K295" s="261" t="s">
        <v>6354</v>
      </c>
      <c r="L295" s="266"/>
      <c r="M295" s="267" t="s">
        <v>1</v>
      </c>
      <c r="N295" s="268" t="s">
        <v>46</v>
      </c>
      <c r="O295" s="67"/>
      <c r="P295" s="206">
        <f t="shared" si="51"/>
        <v>0</v>
      </c>
      <c r="Q295" s="206">
        <v>0</v>
      </c>
      <c r="R295" s="206">
        <f t="shared" si="52"/>
        <v>0</v>
      </c>
      <c r="S295" s="206">
        <v>0</v>
      </c>
      <c r="T295" s="207">
        <f t="shared" si="53"/>
        <v>0</v>
      </c>
      <c r="AR295" s="208" t="s">
        <v>561</v>
      </c>
      <c r="AT295" s="208" t="s">
        <v>398</v>
      </c>
      <c r="AU295" s="208" t="s">
        <v>88</v>
      </c>
      <c r="AY295" s="17" t="s">
        <v>261</v>
      </c>
      <c r="BE295" s="209">
        <f t="shared" si="54"/>
        <v>0</v>
      </c>
      <c r="BF295" s="209">
        <f t="shared" si="55"/>
        <v>0</v>
      </c>
      <c r="BG295" s="209">
        <f t="shared" si="56"/>
        <v>0</v>
      </c>
      <c r="BH295" s="209">
        <f t="shared" si="57"/>
        <v>0</v>
      </c>
      <c r="BI295" s="209">
        <f t="shared" si="58"/>
        <v>0</v>
      </c>
      <c r="BJ295" s="17" t="s">
        <v>88</v>
      </c>
      <c r="BK295" s="209">
        <f t="shared" si="59"/>
        <v>0</v>
      </c>
      <c r="BL295" s="17" t="s">
        <v>450</v>
      </c>
      <c r="BM295" s="208" t="s">
        <v>2022</v>
      </c>
    </row>
    <row r="296" spans="2:65" s="1" customFormat="1" ht="16.5" customHeight="1">
      <c r="B296" s="35"/>
      <c r="C296" s="259" t="s">
        <v>1257</v>
      </c>
      <c r="D296" s="259" t="s">
        <v>398</v>
      </c>
      <c r="E296" s="260" t="s">
        <v>6668</v>
      </c>
      <c r="F296" s="261" t="s">
        <v>6669</v>
      </c>
      <c r="G296" s="262" t="s">
        <v>6398</v>
      </c>
      <c r="H296" s="263">
        <v>6</v>
      </c>
      <c r="I296" s="264"/>
      <c r="J296" s="265">
        <f t="shared" si="50"/>
        <v>0</v>
      </c>
      <c r="K296" s="261" t="s">
        <v>6354</v>
      </c>
      <c r="L296" s="266"/>
      <c r="M296" s="267" t="s">
        <v>1</v>
      </c>
      <c r="N296" s="268" t="s">
        <v>46</v>
      </c>
      <c r="O296" s="67"/>
      <c r="P296" s="206">
        <f t="shared" si="51"/>
        <v>0</v>
      </c>
      <c r="Q296" s="206">
        <v>0</v>
      </c>
      <c r="R296" s="206">
        <f t="shared" si="52"/>
        <v>0</v>
      </c>
      <c r="S296" s="206">
        <v>0</v>
      </c>
      <c r="T296" s="207">
        <f t="shared" si="53"/>
        <v>0</v>
      </c>
      <c r="AR296" s="208" t="s">
        <v>561</v>
      </c>
      <c r="AT296" s="208" t="s">
        <v>398</v>
      </c>
      <c r="AU296" s="208" t="s">
        <v>88</v>
      </c>
      <c r="AY296" s="17" t="s">
        <v>261</v>
      </c>
      <c r="BE296" s="209">
        <f t="shared" si="54"/>
        <v>0</v>
      </c>
      <c r="BF296" s="209">
        <f t="shared" si="55"/>
        <v>0</v>
      </c>
      <c r="BG296" s="209">
        <f t="shared" si="56"/>
        <v>0</v>
      </c>
      <c r="BH296" s="209">
        <f t="shared" si="57"/>
        <v>0</v>
      </c>
      <c r="BI296" s="209">
        <f t="shared" si="58"/>
        <v>0</v>
      </c>
      <c r="BJ296" s="17" t="s">
        <v>88</v>
      </c>
      <c r="BK296" s="209">
        <f t="shared" si="59"/>
        <v>0</v>
      </c>
      <c r="BL296" s="17" t="s">
        <v>450</v>
      </c>
      <c r="BM296" s="208" t="s">
        <v>2030</v>
      </c>
    </row>
    <row r="297" spans="2:65" s="1" customFormat="1" ht="16.5" customHeight="1">
      <c r="B297" s="35"/>
      <c r="C297" s="259" t="s">
        <v>1262</v>
      </c>
      <c r="D297" s="259" t="s">
        <v>398</v>
      </c>
      <c r="E297" s="260" t="s">
        <v>6670</v>
      </c>
      <c r="F297" s="261" t="s">
        <v>6671</v>
      </c>
      <c r="G297" s="262" t="s">
        <v>6398</v>
      </c>
      <c r="H297" s="263">
        <v>21</v>
      </c>
      <c r="I297" s="264"/>
      <c r="J297" s="265">
        <f t="shared" si="50"/>
        <v>0</v>
      </c>
      <c r="K297" s="261" t="s">
        <v>6354</v>
      </c>
      <c r="L297" s="266"/>
      <c r="M297" s="267" t="s">
        <v>1</v>
      </c>
      <c r="N297" s="268" t="s">
        <v>46</v>
      </c>
      <c r="O297" s="67"/>
      <c r="P297" s="206">
        <f t="shared" si="51"/>
        <v>0</v>
      </c>
      <c r="Q297" s="206">
        <v>0</v>
      </c>
      <c r="R297" s="206">
        <f t="shared" si="52"/>
        <v>0</v>
      </c>
      <c r="S297" s="206">
        <v>0</v>
      </c>
      <c r="T297" s="207">
        <f t="shared" si="53"/>
        <v>0</v>
      </c>
      <c r="AR297" s="208" t="s">
        <v>561</v>
      </c>
      <c r="AT297" s="208" t="s">
        <v>398</v>
      </c>
      <c r="AU297" s="208" t="s">
        <v>88</v>
      </c>
      <c r="AY297" s="17" t="s">
        <v>261</v>
      </c>
      <c r="BE297" s="209">
        <f t="shared" si="54"/>
        <v>0</v>
      </c>
      <c r="BF297" s="209">
        <f t="shared" si="55"/>
        <v>0</v>
      </c>
      <c r="BG297" s="209">
        <f t="shared" si="56"/>
        <v>0</v>
      </c>
      <c r="BH297" s="209">
        <f t="shared" si="57"/>
        <v>0</v>
      </c>
      <c r="BI297" s="209">
        <f t="shared" si="58"/>
        <v>0</v>
      </c>
      <c r="BJ297" s="17" t="s">
        <v>88</v>
      </c>
      <c r="BK297" s="209">
        <f t="shared" si="59"/>
        <v>0</v>
      </c>
      <c r="BL297" s="17" t="s">
        <v>450</v>
      </c>
      <c r="BM297" s="208" t="s">
        <v>2038</v>
      </c>
    </row>
    <row r="298" spans="2:65" s="1" customFormat="1" ht="16.5" customHeight="1">
      <c r="B298" s="35"/>
      <c r="C298" s="259" t="s">
        <v>1268</v>
      </c>
      <c r="D298" s="259" t="s">
        <v>398</v>
      </c>
      <c r="E298" s="260" t="s">
        <v>6672</v>
      </c>
      <c r="F298" s="261" t="s">
        <v>6673</v>
      </c>
      <c r="G298" s="262" t="s">
        <v>6398</v>
      </c>
      <c r="H298" s="263">
        <v>1</v>
      </c>
      <c r="I298" s="264"/>
      <c r="J298" s="265">
        <f t="shared" si="50"/>
        <v>0</v>
      </c>
      <c r="K298" s="261" t="s">
        <v>6354</v>
      </c>
      <c r="L298" s="266"/>
      <c r="M298" s="267" t="s">
        <v>1</v>
      </c>
      <c r="N298" s="268" t="s">
        <v>46</v>
      </c>
      <c r="O298" s="67"/>
      <c r="P298" s="206">
        <f t="shared" si="51"/>
        <v>0</v>
      </c>
      <c r="Q298" s="206">
        <v>0</v>
      </c>
      <c r="R298" s="206">
        <f t="shared" si="52"/>
        <v>0</v>
      </c>
      <c r="S298" s="206">
        <v>0</v>
      </c>
      <c r="T298" s="207">
        <f t="shared" si="53"/>
        <v>0</v>
      </c>
      <c r="AR298" s="208" t="s">
        <v>561</v>
      </c>
      <c r="AT298" s="208" t="s">
        <v>398</v>
      </c>
      <c r="AU298" s="208" t="s">
        <v>88</v>
      </c>
      <c r="AY298" s="17" t="s">
        <v>261</v>
      </c>
      <c r="BE298" s="209">
        <f t="shared" si="54"/>
        <v>0</v>
      </c>
      <c r="BF298" s="209">
        <f t="shared" si="55"/>
        <v>0</v>
      </c>
      <c r="BG298" s="209">
        <f t="shared" si="56"/>
        <v>0</v>
      </c>
      <c r="BH298" s="209">
        <f t="shared" si="57"/>
        <v>0</v>
      </c>
      <c r="BI298" s="209">
        <f t="shared" si="58"/>
        <v>0</v>
      </c>
      <c r="BJ298" s="17" t="s">
        <v>88</v>
      </c>
      <c r="BK298" s="209">
        <f t="shared" si="59"/>
        <v>0</v>
      </c>
      <c r="BL298" s="17" t="s">
        <v>450</v>
      </c>
      <c r="BM298" s="208" t="s">
        <v>2046</v>
      </c>
    </row>
    <row r="299" spans="2:65" s="1" customFormat="1" ht="16.5" customHeight="1">
      <c r="B299" s="35"/>
      <c r="C299" s="259" t="s">
        <v>1273</v>
      </c>
      <c r="D299" s="259" t="s">
        <v>398</v>
      </c>
      <c r="E299" s="260" t="s">
        <v>6674</v>
      </c>
      <c r="F299" s="261" t="s">
        <v>6675</v>
      </c>
      <c r="G299" s="262" t="s">
        <v>6398</v>
      </c>
      <c r="H299" s="263">
        <v>1</v>
      </c>
      <c r="I299" s="264"/>
      <c r="J299" s="265">
        <f t="shared" si="50"/>
        <v>0</v>
      </c>
      <c r="K299" s="261" t="s">
        <v>6354</v>
      </c>
      <c r="L299" s="266"/>
      <c r="M299" s="267" t="s">
        <v>1</v>
      </c>
      <c r="N299" s="268" t="s">
        <v>46</v>
      </c>
      <c r="O299" s="67"/>
      <c r="P299" s="206">
        <f t="shared" si="51"/>
        <v>0</v>
      </c>
      <c r="Q299" s="206">
        <v>0</v>
      </c>
      <c r="R299" s="206">
        <f t="shared" si="52"/>
        <v>0</v>
      </c>
      <c r="S299" s="206">
        <v>0</v>
      </c>
      <c r="T299" s="207">
        <f t="shared" si="53"/>
        <v>0</v>
      </c>
      <c r="AR299" s="208" t="s">
        <v>561</v>
      </c>
      <c r="AT299" s="208" t="s">
        <v>398</v>
      </c>
      <c r="AU299" s="208" t="s">
        <v>88</v>
      </c>
      <c r="AY299" s="17" t="s">
        <v>261</v>
      </c>
      <c r="BE299" s="209">
        <f t="shared" si="54"/>
        <v>0</v>
      </c>
      <c r="BF299" s="209">
        <f t="shared" si="55"/>
        <v>0</v>
      </c>
      <c r="BG299" s="209">
        <f t="shared" si="56"/>
        <v>0</v>
      </c>
      <c r="BH299" s="209">
        <f t="shared" si="57"/>
        <v>0</v>
      </c>
      <c r="BI299" s="209">
        <f t="shared" si="58"/>
        <v>0</v>
      </c>
      <c r="BJ299" s="17" t="s">
        <v>88</v>
      </c>
      <c r="BK299" s="209">
        <f t="shared" si="59"/>
        <v>0</v>
      </c>
      <c r="BL299" s="17" t="s">
        <v>450</v>
      </c>
      <c r="BM299" s="208" t="s">
        <v>2056</v>
      </c>
    </row>
    <row r="300" spans="2:65" s="1" customFormat="1" ht="16.5" customHeight="1">
      <c r="B300" s="35"/>
      <c r="C300" s="259" t="s">
        <v>1275</v>
      </c>
      <c r="D300" s="259" t="s">
        <v>398</v>
      </c>
      <c r="E300" s="260" t="s">
        <v>6676</v>
      </c>
      <c r="F300" s="261" t="s">
        <v>6677</v>
      </c>
      <c r="G300" s="262" t="s">
        <v>6398</v>
      </c>
      <c r="H300" s="263">
        <v>1</v>
      </c>
      <c r="I300" s="264"/>
      <c r="J300" s="265">
        <f t="shared" si="50"/>
        <v>0</v>
      </c>
      <c r="K300" s="261" t="s">
        <v>6354</v>
      </c>
      <c r="L300" s="266"/>
      <c r="M300" s="267" t="s">
        <v>1</v>
      </c>
      <c r="N300" s="268" t="s">
        <v>46</v>
      </c>
      <c r="O300" s="67"/>
      <c r="P300" s="206">
        <f t="shared" si="51"/>
        <v>0</v>
      </c>
      <c r="Q300" s="206">
        <v>0</v>
      </c>
      <c r="R300" s="206">
        <f t="shared" si="52"/>
        <v>0</v>
      </c>
      <c r="S300" s="206">
        <v>0</v>
      </c>
      <c r="T300" s="207">
        <f t="shared" si="53"/>
        <v>0</v>
      </c>
      <c r="AR300" s="208" t="s">
        <v>561</v>
      </c>
      <c r="AT300" s="208" t="s">
        <v>398</v>
      </c>
      <c r="AU300" s="208" t="s">
        <v>88</v>
      </c>
      <c r="AY300" s="17" t="s">
        <v>261</v>
      </c>
      <c r="BE300" s="209">
        <f t="shared" si="54"/>
        <v>0</v>
      </c>
      <c r="BF300" s="209">
        <f t="shared" si="55"/>
        <v>0</v>
      </c>
      <c r="BG300" s="209">
        <f t="shared" si="56"/>
        <v>0</v>
      </c>
      <c r="BH300" s="209">
        <f t="shared" si="57"/>
        <v>0</v>
      </c>
      <c r="BI300" s="209">
        <f t="shared" si="58"/>
        <v>0</v>
      </c>
      <c r="BJ300" s="17" t="s">
        <v>88</v>
      </c>
      <c r="BK300" s="209">
        <f t="shared" si="59"/>
        <v>0</v>
      </c>
      <c r="BL300" s="17" t="s">
        <v>450</v>
      </c>
      <c r="BM300" s="208" t="s">
        <v>2073</v>
      </c>
    </row>
    <row r="301" spans="2:65" s="1" customFormat="1" ht="16.5" customHeight="1">
      <c r="B301" s="35"/>
      <c r="C301" s="259" t="s">
        <v>1280</v>
      </c>
      <c r="D301" s="259" t="s">
        <v>398</v>
      </c>
      <c r="E301" s="260" t="s">
        <v>6678</v>
      </c>
      <c r="F301" s="261" t="s">
        <v>6679</v>
      </c>
      <c r="G301" s="262" t="s">
        <v>6398</v>
      </c>
      <c r="H301" s="263">
        <v>1</v>
      </c>
      <c r="I301" s="264"/>
      <c r="J301" s="265">
        <f t="shared" si="50"/>
        <v>0</v>
      </c>
      <c r="K301" s="261" t="s">
        <v>6354</v>
      </c>
      <c r="L301" s="266"/>
      <c r="M301" s="267" t="s">
        <v>1</v>
      </c>
      <c r="N301" s="268" t="s">
        <v>46</v>
      </c>
      <c r="O301" s="67"/>
      <c r="P301" s="206">
        <f t="shared" si="51"/>
        <v>0</v>
      </c>
      <c r="Q301" s="206">
        <v>0</v>
      </c>
      <c r="R301" s="206">
        <f t="shared" si="52"/>
        <v>0</v>
      </c>
      <c r="S301" s="206">
        <v>0</v>
      </c>
      <c r="T301" s="207">
        <f t="shared" si="53"/>
        <v>0</v>
      </c>
      <c r="AR301" s="208" t="s">
        <v>561</v>
      </c>
      <c r="AT301" s="208" t="s">
        <v>398</v>
      </c>
      <c r="AU301" s="208" t="s">
        <v>88</v>
      </c>
      <c r="AY301" s="17" t="s">
        <v>261</v>
      </c>
      <c r="BE301" s="209">
        <f t="shared" si="54"/>
        <v>0</v>
      </c>
      <c r="BF301" s="209">
        <f t="shared" si="55"/>
        <v>0</v>
      </c>
      <c r="BG301" s="209">
        <f t="shared" si="56"/>
        <v>0</v>
      </c>
      <c r="BH301" s="209">
        <f t="shared" si="57"/>
        <v>0</v>
      </c>
      <c r="BI301" s="209">
        <f t="shared" si="58"/>
        <v>0</v>
      </c>
      <c r="BJ301" s="17" t="s">
        <v>88</v>
      </c>
      <c r="BK301" s="209">
        <f t="shared" si="59"/>
        <v>0</v>
      </c>
      <c r="BL301" s="17" t="s">
        <v>450</v>
      </c>
      <c r="BM301" s="208" t="s">
        <v>2082</v>
      </c>
    </row>
    <row r="302" spans="2:65" s="1" customFormat="1" ht="16.5" customHeight="1">
      <c r="B302" s="35"/>
      <c r="C302" s="197" t="s">
        <v>1284</v>
      </c>
      <c r="D302" s="197" t="s">
        <v>264</v>
      </c>
      <c r="E302" s="198" t="s">
        <v>6680</v>
      </c>
      <c r="F302" s="199" t="s">
        <v>6681</v>
      </c>
      <c r="G302" s="200" t="s">
        <v>501</v>
      </c>
      <c r="H302" s="201">
        <v>27</v>
      </c>
      <c r="I302" s="202"/>
      <c r="J302" s="203">
        <f t="shared" si="50"/>
        <v>0</v>
      </c>
      <c r="K302" s="199" t="s">
        <v>268</v>
      </c>
      <c r="L302" s="39"/>
      <c r="M302" s="204" t="s">
        <v>1</v>
      </c>
      <c r="N302" s="205" t="s">
        <v>46</v>
      </c>
      <c r="O302" s="67"/>
      <c r="P302" s="206">
        <f t="shared" si="51"/>
        <v>0</v>
      </c>
      <c r="Q302" s="206">
        <v>0</v>
      </c>
      <c r="R302" s="206">
        <f t="shared" si="52"/>
        <v>0</v>
      </c>
      <c r="S302" s="206">
        <v>0</v>
      </c>
      <c r="T302" s="207">
        <f t="shared" si="53"/>
        <v>0</v>
      </c>
      <c r="AR302" s="208" t="s">
        <v>450</v>
      </c>
      <c r="AT302" s="208" t="s">
        <v>264</v>
      </c>
      <c r="AU302" s="208" t="s">
        <v>88</v>
      </c>
      <c r="AY302" s="17" t="s">
        <v>261</v>
      </c>
      <c r="BE302" s="209">
        <f t="shared" si="54"/>
        <v>0</v>
      </c>
      <c r="BF302" s="209">
        <f t="shared" si="55"/>
        <v>0</v>
      </c>
      <c r="BG302" s="209">
        <f t="shared" si="56"/>
        <v>0</v>
      </c>
      <c r="BH302" s="209">
        <f t="shared" si="57"/>
        <v>0</v>
      </c>
      <c r="BI302" s="209">
        <f t="shared" si="58"/>
        <v>0</v>
      </c>
      <c r="BJ302" s="17" t="s">
        <v>88</v>
      </c>
      <c r="BK302" s="209">
        <f t="shared" si="59"/>
        <v>0</v>
      </c>
      <c r="BL302" s="17" t="s">
        <v>450</v>
      </c>
      <c r="BM302" s="208" t="s">
        <v>2090</v>
      </c>
    </row>
    <row r="303" spans="2:65" s="1" customFormat="1" ht="16.5" customHeight="1">
      <c r="B303" s="35"/>
      <c r="C303" s="259" t="s">
        <v>1287</v>
      </c>
      <c r="D303" s="259" t="s">
        <v>398</v>
      </c>
      <c r="E303" s="260" t="s">
        <v>6682</v>
      </c>
      <c r="F303" s="261" t="s">
        <v>6683</v>
      </c>
      <c r="G303" s="262" t="s">
        <v>6398</v>
      </c>
      <c r="H303" s="263">
        <v>4</v>
      </c>
      <c r="I303" s="264"/>
      <c r="J303" s="265">
        <f t="shared" si="50"/>
        <v>0</v>
      </c>
      <c r="K303" s="261" t="s">
        <v>6354</v>
      </c>
      <c r="L303" s="266"/>
      <c r="M303" s="267" t="s">
        <v>1</v>
      </c>
      <c r="N303" s="268" t="s">
        <v>46</v>
      </c>
      <c r="O303" s="67"/>
      <c r="P303" s="206">
        <f t="shared" si="51"/>
        <v>0</v>
      </c>
      <c r="Q303" s="206">
        <v>0</v>
      </c>
      <c r="R303" s="206">
        <f t="shared" si="52"/>
        <v>0</v>
      </c>
      <c r="S303" s="206">
        <v>0</v>
      </c>
      <c r="T303" s="207">
        <f t="shared" si="53"/>
        <v>0</v>
      </c>
      <c r="AR303" s="208" t="s">
        <v>561</v>
      </c>
      <c r="AT303" s="208" t="s">
        <v>398</v>
      </c>
      <c r="AU303" s="208" t="s">
        <v>88</v>
      </c>
      <c r="AY303" s="17" t="s">
        <v>261</v>
      </c>
      <c r="BE303" s="209">
        <f t="shared" si="54"/>
        <v>0</v>
      </c>
      <c r="BF303" s="209">
        <f t="shared" si="55"/>
        <v>0</v>
      </c>
      <c r="BG303" s="209">
        <f t="shared" si="56"/>
        <v>0</v>
      </c>
      <c r="BH303" s="209">
        <f t="shared" si="57"/>
        <v>0</v>
      </c>
      <c r="BI303" s="209">
        <f t="shared" si="58"/>
        <v>0</v>
      </c>
      <c r="BJ303" s="17" t="s">
        <v>88</v>
      </c>
      <c r="BK303" s="209">
        <f t="shared" si="59"/>
        <v>0</v>
      </c>
      <c r="BL303" s="17" t="s">
        <v>450</v>
      </c>
      <c r="BM303" s="208" t="s">
        <v>2099</v>
      </c>
    </row>
    <row r="304" spans="2:65" s="1" customFormat="1" ht="16.5" customHeight="1">
      <c r="B304" s="35"/>
      <c r="C304" s="259" t="s">
        <v>1292</v>
      </c>
      <c r="D304" s="259" t="s">
        <v>398</v>
      </c>
      <c r="E304" s="260" t="s">
        <v>6684</v>
      </c>
      <c r="F304" s="261" t="s">
        <v>6685</v>
      </c>
      <c r="G304" s="262" t="s">
        <v>6398</v>
      </c>
      <c r="H304" s="263">
        <v>2</v>
      </c>
      <c r="I304" s="264"/>
      <c r="J304" s="265">
        <f t="shared" si="50"/>
        <v>0</v>
      </c>
      <c r="K304" s="261" t="s">
        <v>6354</v>
      </c>
      <c r="L304" s="266"/>
      <c r="M304" s="267" t="s">
        <v>1</v>
      </c>
      <c r="N304" s="268" t="s">
        <v>46</v>
      </c>
      <c r="O304" s="67"/>
      <c r="P304" s="206">
        <f t="shared" si="51"/>
        <v>0</v>
      </c>
      <c r="Q304" s="206">
        <v>0</v>
      </c>
      <c r="R304" s="206">
        <f t="shared" si="52"/>
        <v>0</v>
      </c>
      <c r="S304" s="206">
        <v>0</v>
      </c>
      <c r="T304" s="207">
        <f t="shared" si="53"/>
        <v>0</v>
      </c>
      <c r="AR304" s="208" t="s">
        <v>561</v>
      </c>
      <c r="AT304" s="208" t="s">
        <v>398</v>
      </c>
      <c r="AU304" s="208" t="s">
        <v>88</v>
      </c>
      <c r="AY304" s="17" t="s">
        <v>261</v>
      </c>
      <c r="BE304" s="209">
        <f t="shared" si="54"/>
        <v>0</v>
      </c>
      <c r="BF304" s="209">
        <f t="shared" si="55"/>
        <v>0</v>
      </c>
      <c r="BG304" s="209">
        <f t="shared" si="56"/>
        <v>0</v>
      </c>
      <c r="BH304" s="209">
        <f t="shared" si="57"/>
        <v>0</v>
      </c>
      <c r="BI304" s="209">
        <f t="shared" si="58"/>
        <v>0</v>
      </c>
      <c r="BJ304" s="17" t="s">
        <v>88</v>
      </c>
      <c r="BK304" s="209">
        <f t="shared" si="59"/>
        <v>0</v>
      </c>
      <c r="BL304" s="17" t="s">
        <v>450</v>
      </c>
      <c r="BM304" s="208" t="s">
        <v>2107</v>
      </c>
    </row>
    <row r="305" spans="2:65" s="1" customFormat="1" ht="16.5" customHeight="1">
      <c r="B305" s="35"/>
      <c r="C305" s="259" t="s">
        <v>1297</v>
      </c>
      <c r="D305" s="259" t="s">
        <v>398</v>
      </c>
      <c r="E305" s="260" t="s">
        <v>6686</v>
      </c>
      <c r="F305" s="261" t="s">
        <v>6687</v>
      </c>
      <c r="G305" s="262" t="s">
        <v>6398</v>
      </c>
      <c r="H305" s="263">
        <v>15</v>
      </c>
      <c r="I305" s="264"/>
      <c r="J305" s="265">
        <f t="shared" ref="J305:J336" si="60">ROUND(I305*H305,2)</f>
        <v>0</v>
      </c>
      <c r="K305" s="261" t="s">
        <v>6354</v>
      </c>
      <c r="L305" s="266"/>
      <c r="M305" s="267" t="s">
        <v>1</v>
      </c>
      <c r="N305" s="268" t="s">
        <v>46</v>
      </c>
      <c r="O305" s="67"/>
      <c r="P305" s="206">
        <f t="shared" ref="P305:P336" si="61">O305*H305</f>
        <v>0</v>
      </c>
      <c r="Q305" s="206">
        <v>0</v>
      </c>
      <c r="R305" s="206">
        <f t="shared" ref="R305:R336" si="62">Q305*H305</f>
        <v>0</v>
      </c>
      <c r="S305" s="206">
        <v>0</v>
      </c>
      <c r="T305" s="207">
        <f t="shared" ref="T305:T336" si="63">S305*H305</f>
        <v>0</v>
      </c>
      <c r="AR305" s="208" t="s">
        <v>561</v>
      </c>
      <c r="AT305" s="208" t="s">
        <v>398</v>
      </c>
      <c r="AU305" s="208" t="s">
        <v>88</v>
      </c>
      <c r="AY305" s="17" t="s">
        <v>261</v>
      </c>
      <c r="BE305" s="209">
        <f t="shared" ref="BE305:BE336" si="64">IF(N305="základní",J305,0)</f>
        <v>0</v>
      </c>
      <c r="BF305" s="209">
        <f t="shared" ref="BF305:BF336" si="65">IF(N305="snížená",J305,0)</f>
        <v>0</v>
      </c>
      <c r="BG305" s="209">
        <f t="shared" ref="BG305:BG336" si="66">IF(N305="zákl. přenesená",J305,0)</f>
        <v>0</v>
      </c>
      <c r="BH305" s="209">
        <f t="shared" ref="BH305:BH336" si="67">IF(N305="sníž. přenesená",J305,0)</f>
        <v>0</v>
      </c>
      <c r="BI305" s="209">
        <f t="shared" ref="BI305:BI336" si="68">IF(N305="nulová",J305,0)</f>
        <v>0</v>
      </c>
      <c r="BJ305" s="17" t="s">
        <v>88</v>
      </c>
      <c r="BK305" s="209">
        <f t="shared" ref="BK305:BK336" si="69">ROUND(I305*H305,2)</f>
        <v>0</v>
      </c>
      <c r="BL305" s="17" t="s">
        <v>450</v>
      </c>
      <c r="BM305" s="208" t="s">
        <v>2115</v>
      </c>
    </row>
    <row r="306" spans="2:65" s="1" customFormat="1" ht="16.5" customHeight="1">
      <c r="B306" s="35"/>
      <c r="C306" s="197" t="s">
        <v>1301</v>
      </c>
      <c r="D306" s="197" t="s">
        <v>264</v>
      </c>
      <c r="E306" s="198" t="s">
        <v>6688</v>
      </c>
      <c r="F306" s="199" t="s">
        <v>6689</v>
      </c>
      <c r="G306" s="200" t="s">
        <v>501</v>
      </c>
      <c r="H306" s="201">
        <v>14</v>
      </c>
      <c r="I306" s="202"/>
      <c r="J306" s="203">
        <f t="shared" si="60"/>
        <v>0</v>
      </c>
      <c r="K306" s="199" t="s">
        <v>268</v>
      </c>
      <c r="L306" s="39"/>
      <c r="M306" s="204" t="s">
        <v>1</v>
      </c>
      <c r="N306" s="205" t="s">
        <v>46</v>
      </c>
      <c r="O306" s="67"/>
      <c r="P306" s="206">
        <f t="shared" si="61"/>
        <v>0</v>
      </c>
      <c r="Q306" s="206">
        <v>0</v>
      </c>
      <c r="R306" s="206">
        <f t="shared" si="62"/>
        <v>0</v>
      </c>
      <c r="S306" s="206">
        <v>0</v>
      </c>
      <c r="T306" s="207">
        <f t="shared" si="63"/>
        <v>0</v>
      </c>
      <c r="AR306" s="208" t="s">
        <v>450</v>
      </c>
      <c r="AT306" s="208" t="s">
        <v>264</v>
      </c>
      <c r="AU306" s="208" t="s">
        <v>88</v>
      </c>
      <c r="AY306" s="17" t="s">
        <v>261</v>
      </c>
      <c r="BE306" s="209">
        <f t="shared" si="64"/>
        <v>0</v>
      </c>
      <c r="BF306" s="209">
        <f t="shared" si="65"/>
        <v>0</v>
      </c>
      <c r="BG306" s="209">
        <f t="shared" si="66"/>
        <v>0</v>
      </c>
      <c r="BH306" s="209">
        <f t="shared" si="67"/>
        <v>0</v>
      </c>
      <c r="BI306" s="209">
        <f t="shared" si="68"/>
        <v>0</v>
      </c>
      <c r="BJ306" s="17" t="s">
        <v>88</v>
      </c>
      <c r="BK306" s="209">
        <f t="shared" si="69"/>
        <v>0</v>
      </c>
      <c r="BL306" s="17" t="s">
        <v>450</v>
      </c>
      <c r="BM306" s="208" t="s">
        <v>2123</v>
      </c>
    </row>
    <row r="307" spans="2:65" s="1" customFormat="1" ht="16.5" customHeight="1">
      <c r="B307" s="35"/>
      <c r="C307" s="259" t="s">
        <v>1308</v>
      </c>
      <c r="D307" s="259" t="s">
        <v>398</v>
      </c>
      <c r="E307" s="260" t="s">
        <v>6690</v>
      </c>
      <c r="F307" s="261" t="s">
        <v>6691</v>
      </c>
      <c r="G307" s="262" t="s">
        <v>6398</v>
      </c>
      <c r="H307" s="263">
        <v>1</v>
      </c>
      <c r="I307" s="264"/>
      <c r="J307" s="265">
        <f t="shared" si="60"/>
        <v>0</v>
      </c>
      <c r="K307" s="261" t="s">
        <v>6354</v>
      </c>
      <c r="L307" s="266"/>
      <c r="M307" s="267" t="s">
        <v>1</v>
      </c>
      <c r="N307" s="268" t="s">
        <v>46</v>
      </c>
      <c r="O307" s="67"/>
      <c r="P307" s="206">
        <f t="shared" si="61"/>
        <v>0</v>
      </c>
      <c r="Q307" s="206">
        <v>0</v>
      </c>
      <c r="R307" s="206">
        <f t="shared" si="62"/>
        <v>0</v>
      </c>
      <c r="S307" s="206">
        <v>0</v>
      </c>
      <c r="T307" s="207">
        <f t="shared" si="63"/>
        <v>0</v>
      </c>
      <c r="AR307" s="208" t="s">
        <v>561</v>
      </c>
      <c r="AT307" s="208" t="s">
        <v>398</v>
      </c>
      <c r="AU307" s="208" t="s">
        <v>88</v>
      </c>
      <c r="AY307" s="17" t="s">
        <v>261</v>
      </c>
      <c r="BE307" s="209">
        <f t="shared" si="64"/>
        <v>0</v>
      </c>
      <c r="BF307" s="209">
        <f t="shared" si="65"/>
        <v>0</v>
      </c>
      <c r="BG307" s="209">
        <f t="shared" si="66"/>
        <v>0</v>
      </c>
      <c r="BH307" s="209">
        <f t="shared" si="67"/>
        <v>0</v>
      </c>
      <c r="BI307" s="209">
        <f t="shared" si="68"/>
        <v>0</v>
      </c>
      <c r="BJ307" s="17" t="s">
        <v>88</v>
      </c>
      <c r="BK307" s="209">
        <f t="shared" si="69"/>
        <v>0</v>
      </c>
      <c r="BL307" s="17" t="s">
        <v>450</v>
      </c>
      <c r="BM307" s="208" t="s">
        <v>2131</v>
      </c>
    </row>
    <row r="308" spans="2:65" s="1" customFormat="1" ht="16.5" customHeight="1">
      <c r="B308" s="35"/>
      <c r="C308" s="259" t="s">
        <v>1314</v>
      </c>
      <c r="D308" s="259" t="s">
        <v>398</v>
      </c>
      <c r="E308" s="260" t="s">
        <v>6692</v>
      </c>
      <c r="F308" s="261" t="s">
        <v>6693</v>
      </c>
      <c r="G308" s="262" t="s">
        <v>6398</v>
      </c>
      <c r="H308" s="263">
        <v>8</v>
      </c>
      <c r="I308" s="264"/>
      <c r="J308" s="265">
        <f t="shared" si="60"/>
        <v>0</v>
      </c>
      <c r="K308" s="261" t="s">
        <v>6354</v>
      </c>
      <c r="L308" s="266"/>
      <c r="M308" s="267" t="s">
        <v>1</v>
      </c>
      <c r="N308" s="268" t="s">
        <v>46</v>
      </c>
      <c r="O308" s="67"/>
      <c r="P308" s="206">
        <f t="shared" si="61"/>
        <v>0</v>
      </c>
      <c r="Q308" s="206">
        <v>0</v>
      </c>
      <c r="R308" s="206">
        <f t="shared" si="62"/>
        <v>0</v>
      </c>
      <c r="S308" s="206">
        <v>0</v>
      </c>
      <c r="T308" s="207">
        <f t="shared" si="63"/>
        <v>0</v>
      </c>
      <c r="AR308" s="208" t="s">
        <v>561</v>
      </c>
      <c r="AT308" s="208" t="s">
        <v>398</v>
      </c>
      <c r="AU308" s="208" t="s">
        <v>88</v>
      </c>
      <c r="AY308" s="17" t="s">
        <v>261</v>
      </c>
      <c r="BE308" s="209">
        <f t="shared" si="64"/>
        <v>0</v>
      </c>
      <c r="BF308" s="209">
        <f t="shared" si="65"/>
        <v>0</v>
      </c>
      <c r="BG308" s="209">
        <f t="shared" si="66"/>
        <v>0</v>
      </c>
      <c r="BH308" s="209">
        <f t="shared" si="67"/>
        <v>0</v>
      </c>
      <c r="BI308" s="209">
        <f t="shared" si="68"/>
        <v>0</v>
      </c>
      <c r="BJ308" s="17" t="s">
        <v>88</v>
      </c>
      <c r="BK308" s="209">
        <f t="shared" si="69"/>
        <v>0</v>
      </c>
      <c r="BL308" s="17" t="s">
        <v>450</v>
      </c>
      <c r="BM308" s="208" t="s">
        <v>2139</v>
      </c>
    </row>
    <row r="309" spans="2:65" s="1" customFormat="1" ht="16.5" customHeight="1">
      <c r="B309" s="35"/>
      <c r="C309" s="259" t="s">
        <v>1319</v>
      </c>
      <c r="D309" s="259" t="s">
        <v>398</v>
      </c>
      <c r="E309" s="260" t="s">
        <v>6694</v>
      </c>
      <c r="F309" s="261" t="s">
        <v>6695</v>
      </c>
      <c r="G309" s="262" t="s">
        <v>6398</v>
      </c>
      <c r="H309" s="263">
        <v>2</v>
      </c>
      <c r="I309" s="264"/>
      <c r="J309" s="265">
        <f t="shared" si="60"/>
        <v>0</v>
      </c>
      <c r="K309" s="261" t="s">
        <v>6354</v>
      </c>
      <c r="L309" s="266"/>
      <c r="M309" s="267" t="s">
        <v>1</v>
      </c>
      <c r="N309" s="268" t="s">
        <v>46</v>
      </c>
      <c r="O309" s="67"/>
      <c r="P309" s="206">
        <f t="shared" si="61"/>
        <v>0</v>
      </c>
      <c r="Q309" s="206">
        <v>0</v>
      </c>
      <c r="R309" s="206">
        <f t="shared" si="62"/>
        <v>0</v>
      </c>
      <c r="S309" s="206">
        <v>0</v>
      </c>
      <c r="T309" s="207">
        <f t="shared" si="63"/>
        <v>0</v>
      </c>
      <c r="AR309" s="208" t="s">
        <v>561</v>
      </c>
      <c r="AT309" s="208" t="s">
        <v>398</v>
      </c>
      <c r="AU309" s="208" t="s">
        <v>88</v>
      </c>
      <c r="AY309" s="17" t="s">
        <v>261</v>
      </c>
      <c r="BE309" s="209">
        <f t="shared" si="64"/>
        <v>0</v>
      </c>
      <c r="BF309" s="209">
        <f t="shared" si="65"/>
        <v>0</v>
      </c>
      <c r="BG309" s="209">
        <f t="shared" si="66"/>
        <v>0</v>
      </c>
      <c r="BH309" s="209">
        <f t="shared" si="67"/>
        <v>0</v>
      </c>
      <c r="BI309" s="209">
        <f t="shared" si="68"/>
        <v>0</v>
      </c>
      <c r="BJ309" s="17" t="s">
        <v>88</v>
      </c>
      <c r="BK309" s="209">
        <f t="shared" si="69"/>
        <v>0</v>
      </c>
      <c r="BL309" s="17" t="s">
        <v>450</v>
      </c>
      <c r="BM309" s="208" t="s">
        <v>2147</v>
      </c>
    </row>
    <row r="310" spans="2:65" s="1" customFormat="1" ht="16.5" customHeight="1">
      <c r="B310" s="35"/>
      <c r="C310" s="259" t="s">
        <v>1323</v>
      </c>
      <c r="D310" s="259" t="s">
        <v>398</v>
      </c>
      <c r="E310" s="260" t="s">
        <v>6696</v>
      </c>
      <c r="F310" s="261" t="s">
        <v>6697</v>
      </c>
      <c r="G310" s="262" t="s">
        <v>6398</v>
      </c>
      <c r="H310" s="263">
        <v>2</v>
      </c>
      <c r="I310" s="264"/>
      <c r="J310" s="265">
        <f t="shared" si="60"/>
        <v>0</v>
      </c>
      <c r="K310" s="261" t="s">
        <v>6354</v>
      </c>
      <c r="L310" s="266"/>
      <c r="M310" s="267" t="s">
        <v>1</v>
      </c>
      <c r="N310" s="268" t="s">
        <v>46</v>
      </c>
      <c r="O310" s="67"/>
      <c r="P310" s="206">
        <f t="shared" si="61"/>
        <v>0</v>
      </c>
      <c r="Q310" s="206">
        <v>0</v>
      </c>
      <c r="R310" s="206">
        <f t="shared" si="62"/>
        <v>0</v>
      </c>
      <c r="S310" s="206">
        <v>0</v>
      </c>
      <c r="T310" s="207">
        <f t="shared" si="63"/>
        <v>0</v>
      </c>
      <c r="AR310" s="208" t="s">
        <v>561</v>
      </c>
      <c r="AT310" s="208" t="s">
        <v>398</v>
      </c>
      <c r="AU310" s="208" t="s">
        <v>88</v>
      </c>
      <c r="AY310" s="17" t="s">
        <v>261</v>
      </c>
      <c r="BE310" s="209">
        <f t="shared" si="64"/>
        <v>0</v>
      </c>
      <c r="BF310" s="209">
        <f t="shared" si="65"/>
        <v>0</v>
      </c>
      <c r="BG310" s="209">
        <f t="shared" si="66"/>
        <v>0</v>
      </c>
      <c r="BH310" s="209">
        <f t="shared" si="67"/>
        <v>0</v>
      </c>
      <c r="BI310" s="209">
        <f t="shared" si="68"/>
        <v>0</v>
      </c>
      <c r="BJ310" s="17" t="s">
        <v>88</v>
      </c>
      <c r="BK310" s="209">
        <f t="shared" si="69"/>
        <v>0</v>
      </c>
      <c r="BL310" s="17" t="s">
        <v>450</v>
      </c>
      <c r="BM310" s="208" t="s">
        <v>2155</v>
      </c>
    </row>
    <row r="311" spans="2:65" s="1" customFormat="1" ht="16.5" customHeight="1">
      <c r="B311" s="35"/>
      <c r="C311" s="197" t="s">
        <v>1328</v>
      </c>
      <c r="D311" s="197" t="s">
        <v>264</v>
      </c>
      <c r="E311" s="198" t="s">
        <v>6698</v>
      </c>
      <c r="F311" s="199" t="s">
        <v>6699</v>
      </c>
      <c r="G311" s="200" t="s">
        <v>501</v>
      </c>
      <c r="H311" s="201">
        <v>3</v>
      </c>
      <c r="I311" s="202"/>
      <c r="J311" s="203">
        <f t="shared" si="60"/>
        <v>0</v>
      </c>
      <c r="K311" s="199" t="s">
        <v>268</v>
      </c>
      <c r="L311" s="39"/>
      <c r="M311" s="204" t="s">
        <v>1</v>
      </c>
      <c r="N311" s="205" t="s">
        <v>46</v>
      </c>
      <c r="O311" s="67"/>
      <c r="P311" s="206">
        <f t="shared" si="61"/>
        <v>0</v>
      </c>
      <c r="Q311" s="206">
        <v>0</v>
      </c>
      <c r="R311" s="206">
        <f t="shared" si="62"/>
        <v>0</v>
      </c>
      <c r="S311" s="206">
        <v>0</v>
      </c>
      <c r="T311" s="207">
        <f t="shared" si="63"/>
        <v>0</v>
      </c>
      <c r="AR311" s="208" t="s">
        <v>450</v>
      </c>
      <c r="AT311" s="208" t="s">
        <v>264</v>
      </c>
      <c r="AU311" s="208" t="s">
        <v>88</v>
      </c>
      <c r="AY311" s="17" t="s">
        <v>261</v>
      </c>
      <c r="BE311" s="209">
        <f t="shared" si="64"/>
        <v>0</v>
      </c>
      <c r="BF311" s="209">
        <f t="shared" si="65"/>
        <v>0</v>
      </c>
      <c r="BG311" s="209">
        <f t="shared" si="66"/>
        <v>0</v>
      </c>
      <c r="BH311" s="209">
        <f t="shared" si="67"/>
        <v>0</v>
      </c>
      <c r="BI311" s="209">
        <f t="shared" si="68"/>
        <v>0</v>
      </c>
      <c r="BJ311" s="17" t="s">
        <v>88</v>
      </c>
      <c r="BK311" s="209">
        <f t="shared" si="69"/>
        <v>0</v>
      </c>
      <c r="BL311" s="17" t="s">
        <v>450</v>
      </c>
      <c r="BM311" s="208" t="s">
        <v>2163</v>
      </c>
    </row>
    <row r="312" spans="2:65" s="1" customFormat="1" ht="16.5" customHeight="1">
      <c r="B312" s="35"/>
      <c r="C312" s="259" t="s">
        <v>1330</v>
      </c>
      <c r="D312" s="259" t="s">
        <v>398</v>
      </c>
      <c r="E312" s="260" t="s">
        <v>6700</v>
      </c>
      <c r="F312" s="261" t="s">
        <v>6701</v>
      </c>
      <c r="G312" s="262" t="s">
        <v>6398</v>
      </c>
      <c r="H312" s="263">
        <v>1</v>
      </c>
      <c r="I312" s="264"/>
      <c r="J312" s="265">
        <f t="shared" si="60"/>
        <v>0</v>
      </c>
      <c r="K312" s="261" t="s">
        <v>6354</v>
      </c>
      <c r="L312" s="266"/>
      <c r="M312" s="267" t="s">
        <v>1</v>
      </c>
      <c r="N312" s="268" t="s">
        <v>46</v>
      </c>
      <c r="O312" s="67"/>
      <c r="P312" s="206">
        <f t="shared" si="61"/>
        <v>0</v>
      </c>
      <c r="Q312" s="206">
        <v>0</v>
      </c>
      <c r="R312" s="206">
        <f t="shared" si="62"/>
        <v>0</v>
      </c>
      <c r="S312" s="206">
        <v>0</v>
      </c>
      <c r="T312" s="207">
        <f t="shared" si="63"/>
        <v>0</v>
      </c>
      <c r="AR312" s="208" t="s">
        <v>561</v>
      </c>
      <c r="AT312" s="208" t="s">
        <v>398</v>
      </c>
      <c r="AU312" s="208" t="s">
        <v>88</v>
      </c>
      <c r="AY312" s="17" t="s">
        <v>261</v>
      </c>
      <c r="BE312" s="209">
        <f t="shared" si="64"/>
        <v>0</v>
      </c>
      <c r="BF312" s="209">
        <f t="shared" si="65"/>
        <v>0</v>
      </c>
      <c r="BG312" s="209">
        <f t="shared" si="66"/>
        <v>0</v>
      </c>
      <c r="BH312" s="209">
        <f t="shared" si="67"/>
        <v>0</v>
      </c>
      <c r="BI312" s="209">
        <f t="shared" si="68"/>
        <v>0</v>
      </c>
      <c r="BJ312" s="17" t="s">
        <v>88</v>
      </c>
      <c r="BK312" s="209">
        <f t="shared" si="69"/>
        <v>0</v>
      </c>
      <c r="BL312" s="17" t="s">
        <v>450</v>
      </c>
      <c r="BM312" s="208" t="s">
        <v>2171</v>
      </c>
    </row>
    <row r="313" spans="2:65" s="1" customFormat="1" ht="16.5" customHeight="1">
      <c r="B313" s="35"/>
      <c r="C313" s="259" t="s">
        <v>1335</v>
      </c>
      <c r="D313" s="259" t="s">
        <v>398</v>
      </c>
      <c r="E313" s="260" t="s">
        <v>6702</v>
      </c>
      <c r="F313" s="261" t="s">
        <v>6703</v>
      </c>
      <c r="G313" s="262" t="s">
        <v>6398</v>
      </c>
      <c r="H313" s="263">
        <v>2</v>
      </c>
      <c r="I313" s="264"/>
      <c r="J313" s="265">
        <f t="shared" si="60"/>
        <v>0</v>
      </c>
      <c r="K313" s="261" t="s">
        <v>6354</v>
      </c>
      <c r="L313" s="266"/>
      <c r="M313" s="267" t="s">
        <v>1</v>
      </c>
      <c r="N313" s="268" t="s">
        <v>46</v>
      </c>
      <c r="O313" s="67"/>
      <c r="P313" s="206">
        <f t="shared" si="61"/>
        <v>0</v>
      </c>
      <c r="Q313" s="206">
        <v>0</v>
      </c>
      <c r="R313" s="206">
        <f t="shared" si="62"/>
        <v>0</v>
      </c>
      <c r="S313" s="206">
        <v>0</v>
      </c>
      <c r="T313" s="207">
        <f t="shared" si="63"/>
        <v>0</v>
      </c>
      <c r="AR313" s="208" t="s">
        <v>561</v>
      </c>
      <c r="AT313" s="208" t="s">
        <v>398</v>
      </c>
      <c r="AU313" s="208" t="s">
        <v>88</v>
      </c>
      <c r="AY313" s="17" t="s">
        <v>261</v>
      </c>
      <c r="BE313" s="209">
        <f t="shared" si="64"/>
        <v>0</v>
      </c>
      <c r="BF313" s="209">
        <f t="shared" si="65"/>
        <v>0</v>
      </c>
      <c r="BG313" s="209">
        <f t="shared" si="66"/>
        <v>0</v>
      </c>
      <c r="BH313" s="209">
        <f t="shared" si="67"/>
        <v>0</v>
      </c>
      <c r="BI313" s="209">
        <f t="shared" si="68"/>
        <v>0</v>
      </c>
      <c r="BJ313" s="17" t="s">
        <v>88</v>
      </c>
      <c r="BK313" s="209">
        <f t="shared" si="69"/>
        <v>0</v>
      </c>
      <c r="BL313" s="17" t="s">
        <v>450</v>
      </c>
      <c r="BM313" s="208" t="s">
        <v>2179</v>
      </c>
    </row>
    <row r="314" spans="2:65" s="1" customFormat="1" ht="16.5" customHeight="1">
      <c r="B314" s="35"/>
      <c r="C314" s="197" t="s">
        <v>1341</v>
      </c>
      <c r="D314" s="197" t="s">
        <v>264</v>
      </c>
      <c r="E314" s="198" t="s">
        <v>6704</v>
      </c>
      <c r="F314" s="199" t="s">
        <v>6705</v>
      </c>
      <c r="G314" s="200" t="s">
        <v>501</v>
      </c>
      <c r="H314" s="201">
        <v>8</v>
      </c>
      <c r="I314" s="202"/>
      <c r="J314" s="203">
        <f t="shared" si="60"/>
        <v>0</v>
      </c>
      <c r="K314" s="199" t="s">
        <v>268</v>
      </c>
      <c r="L314" s="39"/>
      <c r="M314" s="204" t="s">
        <v>1</v>
      </c>
      <c r="N314" s="205" t="s">
        <v>46</v>
      </c>
      <c r="O314" s="67"/>
      <c r="P314" s="206">
        <f t="shared" si="61"/>
        <v>0</v>
      </c>
      <c r="Q314" s="206">
        <v>0</v>
      </c>
      <c r="R314" s="206">
        <f t="shared" si="62"/>
        <v>0</v>
      </c>
      <c r="S314" s="206">
        <v>0</v>
      </c>
      <c r="T314" s="207">
        <f t="shared" si="63"/>
        <v>0</v>
      </c>
      <c r="AR314" s="208" t="s">
        <v>450</v>
      </c>
      <c r="AT314" s="208" t="s">
        <v>264</v>
      </c>
      <c r="AU314" s="208" t="s">
        <v>88</v>
      </c>
      <c r="AY314" s="17" t="s">
        <v>261</v>
      </c>
      <c r="BE314" s="209">
        <f t="shared" si="64"/>
        <v>0</v>
      </c>
      <c r="BF314" s="209">
        <f t="shared" si="65"/>
        <v>0</v>
      </c>
      <c r="BG314" s="209">
        <f t="shared" si="66"/>
        <v>0</v>
      </c>
      <c r="BH314" s="209">
        <f t="shared" si="67"/>
        <v>0</v>
      </c>
      <c r="BI314" s="209">
        <f t="shared" si="68"/>
        <v>0</v>
      </c>
      <c r="BJ314" s="17" t="s">
        <v>88</v>
      </c>
      <c r="BK314" s="209">
        <f t="shared" si="69"/>
        <v>0</v>
      </c>
      <c r="BL314" s="17" t="s">
        <v>450</v>
      </c>
      <c r="BM314" s="208" t="s">
        <v>2187</v>
      </c>
    </row>
    <row r="315" spans="2:65" s="1" customFormat="1" ht="16.5" customHeight="1">
      <c r="B315" s="35"/>
      <c r="C315" s="259" t="s">
        <v>1346</v>
      </c>
      <c r="D315" s="259" t="s">
        <v>398</v>
      </c>
      <c r="E315" s="260" t="s">
        <v>6706</v>
      </c>
      <c r="F315" s="261" t="s">
        <v>6707</v>
      </c>
      <c r="G315" s="262" t="s">
        <v>6398</v>
      </c>
      <c r="H315" s="263">
        <v>12</v>
      </c>
      <c r="I315" s="264"/>
      <c r="J315" s="265">
        <f t="shared" si="60"/>
        <v>0</v>
      </c>
      <c r="K315" s="261" t="s">
        <v>6354</v>
      </c>
      <c r="L315" s="266"/>
      <c r="M315" s="267" t="s">
        <v>1</v>
      </c>
      <c r="N315" s="268" t="s">
        <v>46</v>
      </c>
      <c r="O315" s="67"/>
      <c r="P315" s="206">
        <f t="shared" si="61"/>
        <v>0</v>
      </c>
      <c r="Q315" s="206">
        <v>0</v>
      </c>
      <c r="R315" s="206">
        <f t="shared" si="62"/>
        <v>0</v>
      </c>
      <c r="S315" s="206">
        <v>0</v>
      </c>
      <c r="T315" s="207">
        <f t="shared" si="63"/>
        <v>0</v>
      </c>
      <c r="AR315" s="208" t="s">
        <v>561</v>
      </c>
      <c r="AT315" s="208" t="s">
        <v>398</v>
      </c>
      <c r="AU315" s="208" t="s">
        <v>88</v>
      </c>
      <c r="AY315" s="17" t="s">
        <v>261</v>
      </c>
      <c r="BE315" s="209">
        <f t="shared" si="64"/>
        <v>0</v>
      </c>
      <c r="BF315" s="209">
        <f t="shared" si="65"/>
        <v>0</v>
      </c>
      <c r="BG315" s="209">
        <f t="shared" si="66"/>
        <v>0</v>
      </c>
      <c r="BH315" s="209">
        <f t="shared" si="67"/>
        <v>0</v>
      </c>
      <c r="BI315" s="209">
        <f t="shared" si="68"/>
        <v>0</v>
      </c>
      <c r="BJ315" s="17" t="s">
        <v>88</v>
      </c>
      <c r="BK315" s="209">
        <f t="shared" si="69"/>
        <v>0</v>
      </c>
      <c r="BL315" s="17" t="s">
        <v>450</v>
      </c>
      <c r="BM315" s="208" t="s">
        <v>2195</v>
      </c>
    </row>
    <row r="316" spans="2:65" s="1" customFormat="1" ht="16.5" customHeight="1">
      <c r="B316" s="35"/>
      <c r="C316" s="259" t="s">
        <v>1350</v>
      </c>
      <c r="D316" s="259" t="s">
        <v>398</v>
      </c>
      <c r="E316" s="260" t="s">
        <v>6708</v>
      </c>
      <c r="F316" s="261" t="s">
        <v>6709</v>
      </c>
      <c r="G316" s="262" t="s">
        <v>6398</v>
      </c>
      <c r="H316" s="263">
        <v>1</v>
      </c>
      <c r="I316" s="264"/>
      <c r="J316" s="265">
        <f t="shared" si="60"/>
        <v>0</v>
      </c>
      <c r="K316" s="261" t="s">
        <v>6354</v>
      </c>
      <c r="L316" s="266"/>
      <c r="M316" s="267" t="s">
        <v>1</v>
      </c>
      <c r="N316" s="268" t="s">
        <v>46</v>
      </c>
      <c r="O316" s="67"/>
      <c r="P316" s="206">
        <f t="shared" si="61"/>
        <v>0</v>
      </c>
      <c r="Q316" s="206">
        <v>0</v>
      </c>
      <c r="R316" s="206">
        <f t="shared" si="62"/>
        <v>0</v>
      </c>
      <c r="S316" s="206">
        <v>0</v>
      </c>
      <c r="T316" s="207">
        <f t="shared" si="63"/>
        <v>0</v>
      </c>
      <c r="AR316" s="208" t="s">
        <v>561</v>
      </c>
      <c r="AT316" s="208" t="s">
        <v>398</v>
      </c>
      <c r="AU316" s="208" t="s">
        <v>88</v>
      </c>
      <c r="AY316" s="17" t="s">
        <v>261</v>
      </c>
      <c r="BE316" s="209">
        <f t="shared" si="64"/>
        <v>0</v>
      </c>
      <c r="BF316" s="209">
        <f t="shared" si="65"/>
        <v>0</v>
      </c>
      <c r="BG316" s="209">
        <f t="shared" si="66"/>
        <v>0</v>
      </c>
      <c r="BH316" s="209">
        <f t="shared" si="67"/>
        <v>0</v>
      </c>
      <c r="BI316" s="209">
        <f t="shared" si="68"/>
        <v>0</v>
      </c>
      <c r="BJ316" s="17" t="s">
        <v>88</v>
      </c>
      <c r="BK316" s="209">
        <f t="shared" si="69"/>
        <v>0</v>
      </c>
      <c r="BL316" s="17" t="s">
        <v>450</v>
      </c>
      <c r="BM316" s="208" t="s">
        <v>2203</v>
      </c>
    </row>
    <row r="317" spans="2:65" s="1" customFormat="1" ht="16.5" customHeight="1">
      <c r="B317" s="35"/>
      <c r="C317" s="259" t="s">
        <v>1355</v>
      </c>
      <c r="D317" s="259" t="s">
        <v>398</v>
      </c>
      <c r="E317" s="260" t="s">
        <v>6710</v>
      </c>
      <c r="F317" s="261" t="s">
        <v>6711</v>
      </c>
      <c r="G317" s="262" t="s">
        <v>6398</v>
      </c>
      <c r="H317" s="263">
        <v>5</v>
      </c>
      <c r="I317" s="264"/>
      <c r="J317" s="265">
        <f t="shared" si="60"/>
        <v>0</v>
      </c>
      <c r="K317" s="261" t="s">
        <v>6354</v>
      </c>
      <c r="L317" s="266"/>
      <c r="M317" s="267" t="s">
        <v>1</v>
      </c>
      <c r="N317" s="268" t="s">
        <v>46</v>
      </c>
      <c r="O317" s="67"/>
      <c r="P317" s="206">
        <f t="shared" si="61"/>
        <v>0</v>
      </c>
      <c r="Q317" s="206">
        <v>0</v>
      </c>
      <c r="R317" s="206">
        <f t="shared" si="62"/>
        <v>0</v>
      </c>
      <c r="S317" s="206">
        <v>0</v>
      </c>
      <c r="T317" s="207">
        <f t="shared" si="63"/>
        <v>0</v>
      </c>
      <c r="AR317" s="208" t="s">
        <v>561</v>
      </c>
      <c r="AT317" s="208" t="s">
        <v>398</v>
      </c>
      <c r="AU317" s="208" t="s">
        <v>88</v>
      </c>
      <c r="AY317" s="17" t="s">
        <v>261</v>
      </c>
      <c r="BE317" s="209">
        <f t="shared" si="64"/>
        <v>0</v>
      </c>
      <c r="BF317" s="209">
        <f t="shared" si="65"/>
        <v>0</v>
      </c>
      <c r="BG317" s="209">
        <f t="shared" si="66"/>
        <v>0</v>
      </c>
      <c r="BH317" s="209">
        <f t="shared" si="67"/>
        <v>0</v>
      </c>
      <c r="BI317" s="209">
        <f t="shared" si="68"/>
        <v>0</v>
      </c>
      <c r="BJ317" s="17" t="s">
        <v>88</v>
      </c>
      <c r="BK317" s="209">
        <f t="shared" si="69"/>
        <v>0</v>
      </c>
      <c r="BL317" s="17" t="s">
        <v>450</v>
      </c>
      <c r="BM317" s="208" t="s">
        <v>2211</v>
      </c>
    </row>
    <row r="318" spans="2:65" s="1" customFormat="1" ht="16.5" customHeight="1">
      <c r="B318" s="35"/>
      <c r="C318" s="197" t="s">
        <v>1359</v>
      </c>
      <c r="D318" s="197" t="s">
        <v>264</v>
      </c>
      <c r="E318" s="198" t="s">
        <v>6712</v>
      </c>
      <c r="F318" s="199" t="s">
        <v>6713</v>
      </c>
      <c r="G318" s="200" t="s">
        <v>501</v>
      </c>
      <c r="H318" s="201">
        <v>1</v>
      </c>
      <c r="I318" s="202"/>
      <c r="J318" s="203">
        <f t="shared" si="60"/>
        <v>0</v>
      </c>
      <c r="K318" s="199" t="s">
        <v>268</v>
      </c>
      <c r="L318" s="39"/>
      <c r="M318" s="204" t="s">
        <v>1</v>
      </c>
      <c r="N318" s="205" t="s">
        <v>46</v>
      </c>
      <c r="O318" s="67"/>
      <c r="P318" s="206">
        <f t="shared" si="61"/>
        <v>0</v>
      </c>
      <c r="Q318" s="206">
        <v>0</v>
      </c>
      <c r="R318" s="206">
        <f t="shared" si="62"/>
        <v>0</v>
      </c>
      <c r="S318" s="206">
        <v>0</v>
      </c>
      <c r="T318" s="207">
        <f t="shared" si="63"/>
        <v>0</v>
      </c>
      <c r="AR318" s="208" t="s">
        <v>450</v>
      </c>
      <c r="AT318" s="208" t="s">
        <v>264</v>
      </c>
      <c r="AU318" s="208" t="s">
        <v>88</v>
      </c>
      <c r="AY318" s="17" t="s">
        <v>261</v>
      </c>
      <c r="BE318" s="209">
        <f t="shared" si="64"/>
        <v>0</v>
      </c>
      <c r="BF318" s="209">
        <f t="shared" si="65"/>
        <v>0</v>
      </c>
      <c r="BG318" s="209">
        <f t="shared" si="66"/>
        <v>0</v>
      </c>
      <c r="BH318" s="209">
        <f t="shared" si="67"/>
        <v>0</v>
      </c>
      <c r="BI318" s="209">
        <f t="shared" si="68"/>
        <v>0</v>
      </c>
      <c r="BJ318" s="17" t="s">
        <v>88</v>
      </c>
      <c r="BK318" s="209">
        <f t="shared" si="69"/>
        <v>0</v>
      </c>
      <c r="BL318" s="17" t="s">
        <v>450</v>
      </c>
      <c r="BM318" s="208" t="s">
        <v>2220</v>
      </c>
    </row>
    <row r="319" spans="2:65" s="1" customFormat="1" ht="16.5" customHeight="1">
      <c r="B319" s="35"/>
      <c r="C319" s="259" t="s">
        <v>1364</v>
      </c>
      <c r="D319" s="259" t="s">
        <v>398</v>
      </c>
      <c r="E319" s="260" t="s">
        <v>6714</v>
      </c>
      <c r="F319" s="261" t="s">
        <v>6715</v>
      </c>
      <c r="G319" s="262" t="s">
        <v>2214</v>
      </c>
      <c r="H319" s="263">
        <v>1</v>
      </c>
      <c r="I319" s="264"/>
      <c r="J319" s="265">
        <f t="shared" si="60"/>
        <v>0</v>
      </c>
      <c r="K319" s="261" t="s">
        <v>6354</v>
      </c>
      <c r="L319" s="266"/>
      <c r="M319" s="267" t="s">
        <v>1</v>
      </c>
      <c r="N319" s="268" t="s">
        <v>46</v>
      </c>
      <c r="O319" s="67"/>
      <c r="P319" s="206">
        <f t="shared" si="61"/>
        <v>0</v>
      </c>
      <c r="Q319" s="206">
        <v>0</v>
      </c>
      <c r="R319" s="206">
        <f t="shared" si="62"/>
        <v>0</v>
      </c>
      <c r="S319" s="206">
        <v>0</v>
      </c>
      <c r="T319" s="207">
        <f t="shared" si="63"/>
        <v>0</v>
      </c>
      <c r="AR319" s="208" t="s">
        <v>561</v>
      </c>
      <c r="AT319" s="208" t="s">
        <v>398</v>
      </c>
      <c r="AU319" s="208" t="s">
        <v>88</v>
      </c>
      <c r="AY319" s="17" t="s">
        <v>261</v>
      </c>
      <c r="BE319" s="209">
        <f t="shared" si="64"/>
        <v>0</v>
      </c>
      <c r="BF319" s="209">
        <f t="shared" si="65"/>
        <v>0</v>
      </c>
      <c r="BG319" s="209">
        <f t="shared" si="66"/>
        <v>0</v>
      </c>
      <c r="BH319" s="209">
        <f t="shared" si="67"/>
        <v>0</v>
      </c>
      <c r="BI319" s="209">
        <f t="shared" si="68"/>
        <v>0</v>
      </c>
      <c r="BJ319" s="17" t="s">
        <v>88</v>
      </c>
      <c r="BK319" s="209">
        <f t="shared" si="69"/>
        <v>0</v>
      </c>
      <c r="BL319" s="17" t="s">
        <v>450</v>
      </c>
      <c r="BM319" s="208" t="s">
        <v>2228</v>
      </c>
    </row>
    <row r="320" spans="2:65" s="1" customFormat="1" ht="16.5" customHeight="1">
      <c r="B320" s="35"/>
      <c r="C320" s="197" t="s">
        <v>1370</v>
      </c>
      <c r="D320" s="197" t="s">
        <v>264</v>
      </c>
      <c r="E320" s="198" t="s">
        <v>6716</v>
      </c>
      <c r="F320" s="199" t="s">
        <v>6717</v>
      </c>
      <c r="G320" s="200" t="s">
        <v>501</v>
      </c>
      <c r="H320" s="201">
        <v>1</v>
      </c>
      <c r="I320" s="202"/>
      <c r="J320" s="203">
        <f t="shared" si="60"/>
        <v>0</v>
      </c>
      <c r="K320" s="199" t="s">
        <v>268</v>
      </c>
      <c r="L320" s="39"/>
      <c r="M320" s="204" t="s">
        <v>1</v>
      </c>
      <c r="N320" s="205" t="s">
        <v>46</v>
      </c>
      <c r="O320" s="67"/>
      <c r="P320" s="206">
        <f t="shared" si="61"/>
        <v>0</v>
      </c>
      <c r="Q320" s="206">
        <v>0</v>
      </c>
      <c r="R320" s="206">
        <f t="shared" si="62"/>
        <v>0</v>
      </c>
      <c r="S320" s="206">
        <v>0</v>
      </c>
      <c r="T320" s="207">
        <f t="shared" si="63"/>
        <v>0</v>
      </c>
      <c r="AR320" s="208" t="s">
        <v>450</v>
      </c>
      <c r="AT320" s="208" t="s">
        <v>264</v>
      </c>
      <c r="AU320" s="208" t="s">
        <v>88</v>
      </c>
      <c r="AY320" s="17" t="s">
        <v>261</v>
      </c>
      <c r="BE320" s="209">
        <f t="shared" si="64"/>
        <v>0</v>
      </c>
      <c r="BF320" s="209">
        <f t="shared" si="65"/>
        <v>0</v>
      </c>
      <c r="BG320" s="209">
        <f t="shared" si="66"/>
        <v>0</v>
      </c>
      <c r="BH320" s="209">
        <f t="shared" si="67"/>
        <v>0</v>
      </c>
      <c r="BI320" s="209">
        <f t="shared" si="68"/>
        <v>0</v>
      </c>
      <c r="BJ320" s="17" t="s">
        <v>88</v>
      </c>
      <c r="BK320" s="209">
        <f t="shared" si="69"/>
        <v>0</v>
      </c>
      <c r="BL320" s="17" t="s">
        <v>450</v>
      </c>
      <c r="BM320" s="208" t="s">
        <v>2236</v>
      </c>
    </row>
    <row r="321" spans="2:65" s="1" customFormat="1" ht="16.5" customHeight="1">
      <c r="B321" s="35"/>
      <c r="C321" s="259" t="s">
        <v>1375</v>
      </c>
      <c r="D321" s="259" t="s">
        <v>398</v>
      </c>
      <c r="E321" s="260" t="s">
        <v>6718</v>
      </c>
      <c r="F321" s="261" t="s">
        <v>6719</v>
      </c>
      <c r="G321" s="262" t="s">
        <v>2214</v>
      </c>
      <c r="H321" s="263">
        <v>1</v>
      </c>
      <c r="I321" s="264"/>
      <c r="J321" s="265">
        <f t="shared" si="60"/>
        <v>0</v>
      </c>
      <c r="K321" s="261" t="s">
        <v>6354</v>
      </c>
      <c r="L321" s="266"/>
      <c r="M321" s="267" t="s">
        <v>1</v>
      </c>
      <c r="N321" s="268" t="s">
        <v>46</v>
      </c>
      <c r="O321" s="67"/>
      <c r="P321" s="206">
        <f t="shared" si="61"/>
        <v>0</v>
      </c>
      <c r="Q321" s="206">
        <v>0</v>
      </c>
      <c r="R321" s="206">
        <f t="shared" si="62"/>
        <v>0</v>
      </c>
      <c r="S321" s="206">
        <v>0</v>
      </c>
      <c r="T321" s="207">
        <f t="shared" si="63"/>
        <v>0</v>
      </c>
      <c r="AR321" s="208" t="s">
        <v>561</v>
      </c>
      <c r="AT321" s="208" t="s">
        <v>398</v>
      </c>
      <c r="AU321" s="208" t="s">
        <v>88</v>
      </c>
      <c r="AY321" s="17" t="s">
        <v>261</v>
      </c>
      <c r="BE321" s="209">
        <f t="shared" si="64"/>
        <v>0</v>
      </c>
      <c r="BF321" s="209">
        <f t="shared" si="65"/>
        <v>0</v>
      </c>
      <c r="BG321" s="209">
        <f t="shared" si="66"/>
        <v>0</v>
      </c>
      <c r="BH321" s="209">
        <f t="shared" si="67"/>
        <v>0</v>
      </c>
      <c r="BI321" s="209">
        <f t="shared" si="68"/>
        <v>0</v>
      </c>
      <c r="BJ321" s="17" t="s">
        <v>88</v>
      </c>
      <c r="BK321" s="209">
        <f t="shared" si="69"/>
        <v>0</v>
      </c>
      <c r="BL321" s="17" t="s">
        <v>450</v>
      </c>
      <c r="BM321" s="208" t="s">
        <v>2244</v>
      </c>
    </row>
    <row r="322" spans="2:65" s="1" customFormat="1" ht="16.5" customHeight="1">
      <c r="B322" s="35"/>
      <c r="C322" s="197" t="s">
        <v>1381</v>
      </c>
      <c r="D322" s="197" t="s">
        <v>264</v>
      </c>
      <c r="E322" s="198" t="s">
        <v>6720</v>
      </c>
      <c r="F322" s="199" t="s">
        <v>6721</v>
      </c>
      <c r="G322" s="200" t="s">
        <v>501</v>
      </c>
      <c r="H322" s="201">
        <v>1</v>
      </c>
      <c r="I322" s="202"/>
      <c r="J322" s="203">
        <f t="shared" si="60"/>
        <v>0</v>
      </c>
      <c r="K322" s="199" t="s">
        <v>268</v>
      </c>
      <c r="L322" s="39"/>
      <c r="M322" s="204" t="s">
        <v>1</v>
      </c>
      <c r="N322" s="205" t="s">
        <v>46</v>
      </c>
      <c r="O322" s="67"/>
      <c r="P322" s="206">
        <f t="shared" si="61"/>
        <v>0</v>
      </c>
      <c r="Q322" s="206">
        <v>0</v>
      </c>
      <c r="R322" s="206">
        <f t="shared" si="62"/>
        <v>0</v>
      </c>
      <c r="S322" s="206">
        <v>0</v>
      </c>
      <c r="T322" s="207">
        <f t="shared" si="63"/>
        <v>0</v>
      </c>
      <c r="AR322" s="208" t="s">
        <v>450</v>
      </c>
      <c r="AT322" s="208" t="s">
        <v>264</v>
      </c>
      <c r="AU322" s="208" t="s">
        <v>88</v>
      </c>
      <c r="AY322" s="17" t="s">
        <v>261</v>
      </c>
      <c r="BE322" s="209">
        <f t="shared" si="64"/>
        <v>0</v>
      </c>
      <c r="BF322" s="209">
        <f t="shared" si="65"/>
        <v>0</v>
      </c>
      <c r="BG322" s="209">
        <f t="shared" si="66"/>
        <v>0</v>
      </c>
      <c r="BH322" s="209">
        <f t="shared" si="67"/>
        <v>0</v>
      </c>
      <c r="BI322" s="209">
        <f t="shared" si="68"/>
        <v>0</v>
      </c>
      <c r="BJ322" s="17" t="s">
        <v>88</v>
      </c>
      <c r="BK322" s="209">
        <f t="shared" si="69"/>
        <v>0</v>
      </c>
      <c r="BL322" s="17" t="s">
        <v>450</v>
      </c>
      <c r="BM322" s="208" t="s">
        <v>2252</v>
      </c>
    </row>
    <row r="323" spans="2:65" s="1" customFormat="1" ht="16.5" customHeight="1">
      <c r="B323" s="35"/>
      <c r="C323" s="259" t="s">
        <v>1386</v>
      </c>
      <c r="D323" s="259" t="s">
        <v>398</v>
      </c>
      <c r="E323" s="260" t="s">
        <v>6722</v>
      </c>
      <c r="F323" s="261" t="s">
        <v>6723</v>
      </c>
      <c r="G323" s="262" t="s">
        <v>2214</v>
      </c>
      <c r="H323" s="263">
        <v>1</v>
      </c>
      <c r="I323" s="264"/>
      <c r="J323" s="265">
        <f t="shared" si="60"/>
        <v>0</v>
      </c>
      <c r="K323" s="261" t="s">
        <v>6354</v>
      </c>
      <c r="L323" s="266"/>
      <c r="M323" s="267" t="s">
        <v>1</v>
      </c>
      <c r="N323" s="268" t="s">
        <v>46</v>
      </c>
      <c r="O323" s="67"/>
      <c r="P323" s="206">
        <f t="shared" si="61"/>
        <v>0</v>
      </c>
      <c r="Q323" s="206">
        <v>0</v>
      </c>
      <c r="R323" s="206">
        <f t="shared" si="62"/>
        <v>0</v>
      </c>
      <c r="S323" s="206">
        <v>0</v>
      </c>
      <c r="T323" s="207">
        <f t="shared" si="63"/>
        <v>0</v>
      </c>
      <c r="AR323" s="208" t="s">
        <v>561</v>
      </c>
      <c r="AT323" s="208" t="s">
        <v>398</v>
      </c>
      <c r="AU323" s="208" t="s">
        <v>88</v>
      </c>
      <c r="AY323" s="17" t="s">
        <v>261</v>
      </c>
      <c r="BE323" s="209">
        <f t="shared" si="64"/>
        <v>0</v>
      </c>
      <c r="BF323" s="209">
        <f t="shared" si="65"/>
        <v>0</v>
      </c>
      <c r="BG323" s="209">
        <f t="shared" si="66"/>
        <v>0</v>
      </c>
      <c r="BH323" s="209">
        <f t="shared" si="67"/>
        <v>0</v>
      </c>
      <c r="BI323" s="209">
        <f t="shared" si="68"/>
        <v>0</v>
      </c>
      <c r="BJ323" s="17" t="s">
        <v>88</v>
      </c>
      <c r="BK323" s="209">
        <f t="shared" si="69"/>
        <v>0</v>
      </c>
      <c r="BL323" s="17" t="s">
        <v>450</v>
      </c>
      <c r="BM323" s="208" t="s">
        <v>2260</v>
      </c>
    </row>
    <row r="324" spans="2:65" s="1" customFormat="1" ht="16.5" customHeight="1">
      <c r="B324" s="35"/>
      <c r="C324" s="197" t="s">
        <v>1392</v>
      </c>
      <c r="D324" s="197" t="s">
        <v>264</v>
      </c>
      <c r="E324" s="198" t="s">
        <v>6724</v>
      </c>
      <c r="F324" s="199" t="s">
        <v>6725</v>
      </c>
      <c r="G324" s="200" t="s">
        <v>501</v>
      </c>
      <c r="H324" s="201">
        <v>1</v>
      </c>
      <c r="I324" s="202"/>
      <c r="J324" s="203">
        <f t="shared" si="60"/>
        <v>0</v>
      </c>
      <c r="K324" s="199" t="s">
        <v>268</v>
      </c>
      <c r="L324" s="39"/>
      <c r="M324" s="204" t="s">
        <v>1</v>
      </c>
      <c r="N324" s="205" t="s">
        <v>46</v>
      </c>
      <c r="O324" s="67"/>
      <c r="P324" s="206">
        <f t="shared" si="61"/>
        <v>0</v>
      </c>
      <c r="Q324" s="206">
        <v>0</v>
      </c>
      <c r="R324" s="206">
        <f t="shared" si="62"/>
        <v>0</v>
      </c>
      <c r="S324" s="206">
        <v>0</v>
      </c>
      <c r="T324" s="207">
        <f t="shared" si="63"/>
        <v>0</v>
      </c>
      <c r="AR324" s="208" t="s">
        <v>450</v>
      </c>
      <c r="AT324" s="208" t="s">
        <v>264</v>
      </c>
      <c r="AU324" s="208" t="s">
        <v>88</v>
      </c>
      <c r="AY324" s="17" t="s">
        <v>261</v>
      </c>
      <c r="BE324" s="209">
        <f t="shared" si="64"/>
        <v>0</v>
      </c>
      <c r="BF324" s="209">
        <f t="shared" si="65"/>
        <v>0</v>
      </c>
      <c r="BG324" s="209">
        <f t="shared" si="66"/>
        <v>0</v>
      </c>
      <c r="BH324" s="209">
        <f t="shared" si="67"/>
        <v>0</v>
      </c>
      <c r="BI324" s="209">
        <f t="shared" si="68"/>
        <v>0</v>
      </c>
      <c r="BJ324" s="17" t="s">
        <v>88</v>
      </c>
      <c r="BK324" s="209">
        <f t="shared" si="69"/>
        <v>0</v>
      </c>
      <c r="BL324" s="17" t="s">
        <v>450</v>
      </c>
      <c r="BM324" s="208" t="s">
        <v>2268</v>
      </c>
    </row>
    <row r="325" spans="2:65" s="1" customFormat="1" ht="16.5" customHeight="1">
      <c r="B325" s="35"/>
      <c r="C325" s="259" t="s">
        <v>1397</v>
      </c>
      <c r="D325" s="259" t="s">
        <v>398</v>
      </c>
      <c r="E325" s="260" t="s">
        <v>6726</v>
      </c>
      <c r="F325" s="261" t="s">
        <v>6727</v>
      </c>
      <c r="G325" s="262" t="s">
        <v>501</v>
      </c>
      <c r="H325" s="263">
        <v>1</v>
      </c>
      <c r="I325" s="264"/>
      <c r="J325" s="265">
        <f t="shared" si="60"/>
        <v>0</v>
      </c>
      <c r="K325" s="261" t="s">
        <v>6354</v>
      </c>
      <c r="L325" s="266"/>
      <c r="M325" s="267" t="s">
        <v>1</v>
      </c>
      <c r="N325" s="268" t="s">
        <v>46</v>
      </c>
      <c r="O325" s="67"/>
      <c r="P325" s="206">
        <f t="shared" si="61"/>
        <v>0</v>
      </c>
      <c r="Q325" s="206">
        <v>0</v>
      </c>
      <c r="R325" s="206">
        <f t="shared" si="62"/>
        <v>0</v>
      </c>
      <c r="S325" s="206">
        <v>0</v>
      </c>
      <c r="T325" s="207">
        <f t="shared" si="63"/>
        <v>0</v>
      </c>
      <c r="AR325" s="208" t="s">
        <v>561</v>
      </c>
      <c r="AT325" s="208" t="s">
        <v>398</v>
      </c>
      <c r="AU325" s="208" t="s">
        <v>88</v>
      </c>
      <c r="AY325" s="17" t="s">
        <v>261</v>
      </c>
      <c r="BE325" s="209">
        <f t="shared" si="64"/>
        <v>0</v>
      </c>
      <c r="BF325" s="209">
        <f t="shared" si="65"/>
        <v>0</v>
      </c>
      <c r="BG325" s="209">
        <f t="shared" si="66"/>
        <v>0</v>
      </c>
      <c r="BH325" s="209">
        <f t="shared" si="67"/>
        <v>0</v>
      </c>
      <c r="BI325" s="209">
        <f t="shared" si="68"/>
        <v>0</v>
      </c>
      <c r="BJ325" s="17" t="s">
        <v>88</v>
      </c>
      <c r="BK325" s="209">
        <f t="shared" si="69"/>
        <v>0</v>
      </c>
      <c r="BL325" s="17" t="s">
        <v>450</v>
      </c>
      <c r="BM325" s="208" t="s">
        <v>2276</v>
      </c>
    </row>
    <row r="326" spans="2:65" s="1" customFormat="1" ht="16.5" customHeight="1">
      <c r="B326" s="35"/>
      <c r="C326" s="259" t="s">
        <v>1402</v>
      </c>
      <c r="D326" s="259" t="s">
        <v>398</v>
      </c>
      <c r="E326" s="260" t="s">
        <v>6728</v>
      </c>
      <c r="F326" s="261" t="s">
        <v>6729</v>
      </c>
      <c r="G326" s="262" t="s">
        <v>501</v>
      </c>
      <c r="H326" s="263">
        <v>1</v>
      </c>
      <c r="I326" s="264"/>
      <c r="J326" s="265">
        <f t="shared" si="60"/>
        <v>0</v>
      </c>
      <c r="K326" s="261" t="s">
        <v>6354</v>
      </c>
      <c r="L326" s="266"/>
      <c r="M326" s="267" t="s">
        <v>1</v>
      </c>
      <c r="N326" s="268" t="s">
        <v>46</v>
      </c>
      <c r="O326" s="67"/>
      <c r="P326" s="206">
        <f t="shared" si="61"/>
        <v>0</v>
      </c>
      <c r="Q326" s="206">
        <v>0</v>
      </c>
      <c r="R326" s="206">
        <f t="shared" si="62"/>
        <v>0</v>
      </c>
      <c r="S326" s="206">
        <v>0</v>
      </c>
      <c r="T326" s="207">
        <f t="shared" si="63"/>
        <v>0</v>
      </c>
      <c r="AR326" s="208" t="s">
        <v>561</v>
      </c>
      <c r="AT326" s="208" t="s">
        <v>398</v>
      </c>
      <c r="AU326" s="208" t="s">
        <v>88</v>
      </c>
      <c r="AY326" s="17" t="s">
        <v>261</v>
      </c>
      <c r="BE326" s="209">
        <f t="shared" si="64"/>
        <v>0</v>
      </c>
      <c r="BF326" s="209">
        <f t="shared" si="65"/>
        <v>0</v>
      </c>
      <c r="BG326" s="209">
        <f t="shared" si="66"/>
        <v>0</v>
      </c>
      <c r="BH326" s="209">
        <f t="shared" si="67"/>
        <v>0</v>
      </c>
      <c r="BI326" s="209">
        <f t="shared" si="68"/>
        <v>0</v>
      </c>
      <c r="BJ326" s="17" t="s">
        <v>88</v>
      </c>
      <c r="BK326" s="209">
        <f t="shared" si="69"/>
        <v>0</v>
      </c>
      <c r="BL326" s="17" t="s">
        <v>450</v>
      </c>
      <c r="BM326" s="208" t="s">
        <v>2284</v>
      </c>
    </row>
    <row r="327" spans="2:65" s="1" customFormat="1" ht="16.5" customHeight="1">
      <c r="B327" s="35"/>
      <c r="C327" s="197" t="s">
        <v>1407</v>
      </c>
      <c r="D327" s="197" t="s">
        <v>264</v>
      </c>
      <c r="E327" s="198" t="s">
        <v>6730</v>
      </c>
      <c r="F327" s="199" t="s">
        <v>6731</v>
      </c>
      <c r="G327" s="200" t="s">
        <v>2214</v>
      </c>
      <c r="H327" s="201">
        <v>1</v>
      </c>
      <c r="I327" s="202"/>
      <c r="J327" s="203">
        <f t="shared" si="60"/>
        <v>0</v>
      </c>
      <c r="K327" s="199" t="s">
        <v>268</v>
      </c>
      <c r="L327" s="39"/>
      <c r="M327" s="204" t="s">
        <v>1</v>
      </c>
      <c r="N327" s="205" t="s">
        <v>46</v>
      </c>
      <c r="O327" s="67"/>
      <c r="P327" s="206">
        <f t="shared" si="61"/>
        <v>0</v>
      </c>
      <c r="Q327" s="206">
        <v>0</v>
      </c>
      <c r="R327" s="206">
        <f t="shared" si="62"/>
        <v>0</v>
      </c>
      <c r="S327" s="206">
        <v>0</v>
      </c>
      <c r="T327" s="207">
        <f t="shared" si="63"/>
        <v>0</v>
      </c>
      <c r="AR327" s="208" t="s">
        <v>450</v>
      </c>
      <c r="AT327" s="208" t="s">
        <v>264</v>
      </c>
      <c r="AU327" s="208" t="s">
        <v>88</v>
      </c>
      <c r="AY327" s="17" t="s">
        <v>261</v>
      </c>
      <c r="BE327" s="209">
        <f t="shared" si="64"/>
        <v>0</v>
      </c>
      <c r="BF327" s="209">
        <f t="shared" si="65"/>
        <v>0</v>
      </c>
      <c r="BG327" s="209">
        <f t="shared" si="66"/>
        <v>0</v>
      </c>
      <c r="BH327" s="209">
        <f t="shared" si="67"/>
        <v>0</v>
      </c>
      <c r="BI327" s="209">
        <f t="shared" si="68"/>
        <v>0</v>
      </c>
      <c r="BJ327" s="17" t="s">
        <v>88</v>
      </c>
      <c r="BK327" s="209">
        <f t="shared" si="69"/>
        <v>0</v>
      </c>
      <c r="BL327" s="17" t="s">
        <v>450</v>
      </c>
      <c r="BM327" s="208" t="s">
        <v>2292</v>
      </c>
    </row>
    <row r="328" spans="2:65" s="1" customFormat="1" ht="16.5" customHeight="1">
      <c r="B328" s="35"/>
      <c r="C328" s="197" t="s">
        <v>1411</v>
      </c>
      <c r="D328" s="197" t="s">
        <v>264</v>
      </c>
      <c r="E328" s="198" t="s">
        <v>6732</v>
      </c>
      <c r="F328" s="199" t="s">
        <v>6733</v>
      </c>
      <c r="G328" s="200" t="s">
        <v>2214</v>
      </c>
      <c r="H328" s="201">
        <v>2</v>
      </c>
      <c r="I328" s="202"/>
      <c r="J328" s="203">
        <f t="shared" si="60"/>
        <v>0</v>
      </c>
      <c r="K328" s="199" t="s">
        <v>268</v>
      </c>
      <c r="L328" s="39"/>
      <c r="M328" s="204" t="s">
        <v>1</v>
      </c>
      <c r="N328" s="205" t="s">
        <v>46</v>
      </c>
      <c r="O328" s="67"/>
      <c r="P328" s="206">
        <f t="shared" si="61"/>
        <v>0</v>
      </c>
      <c r="Q328" s="206">
        <v>0</v>
      </c>
      <c r="R328" s="206">
        <f t="shared" si="62"/>
        <v>0</v>
      </c>
      <c r="S328" s="206">
        <v>0</v>
      </c>
      <c r="T328" s="207">
        <f t="shared" si="63"/>
        <v>0</v>
      </c>
      <c r="AR328" s="208" t="s">
        <v>450</v>
      </c>
      <c r="AT328" s="208" t="s">
        <v>264</v>
      </c>
      <c r="AU328" s="208" t="s">
        <v>88</v>
      </c>
      <c r="AY328" s="17" t="s">
        <v>261</v>
      </c>
      <c r="BE328" s="209">
        <f t="shared" si="64"/>
        <v>0</v>
      </c>
      <c r="BF328" s="209">
        <f t="shared" si="65"/>
        <v>0</v>
      </c>
      <c r="BG328" s="209">
        <f t="shared" si="66"/>
        <v>0</v>
      </c>
      <c r="BH328" s="209">
        <f t="shared" si="67"/>
        <v>0</v>
      </c>
      <c r="BI328" s="209">
        <f t="shared" si="68"/>
        <v>0</v>
      </c>
      <c r="BJ328" s="17" t="s">
        <v>88</v>
      </c>
      <c r="BK328" s="209">
        <f t="shared" si="69"/>
        <v>0</v>
      </c>
      <c r="BL328" s="17" t="s">
        <v>450</v>
      </c>
      <c r="BM328" s="208" t="s">
        <v>2301</v>
      </c>
    </row>
    <row r="329" spans="2:65" s="1" customFormat="1" ht="16.5" customHeight="1">
      <c r="B329" s="35"/>
      <c r="C329" s="259" t="s">
        <v>1417</v>
      </c>
      <c r="D329" s="259" t="s">
        <v>398</v>
      </c>
      <c r="E329" s="260" t="s">
        <v>6734</v>
      </c>
      <c r="F329" s="261" t="s">
        <v>6735</v>
      </c>
      <c r="G329" s="262" t="s">
        <v>6398</v>
      </c>
      <c r="H329" s="263">
        <v>2</v>
      </c>
      <c r="I329" s="264"/>
      <c r="J329" s="265">
        <f t="shared" si="60"/>
        <v>0</v>
      </c>
      <c r="K329" s="261" t="s">
        <v>6354</v>
      </c>
      <c r="L329" s="266"/>
      <c r="M329" s="267" t="s">
        <v>1</v>
      </c>
      <c r="N329" s="268" t="s">
        <v>46</v>
      </c>
      <c r="O329" s="67"/>
      <c r="P329" s="206">
        <f t="shared" si="61"/>
        <v>0</v>
      </c>
      <c r="Q329" s="206">
        <v>0</v>
      </c>
      <c r="R329" s="206">
        <f t="shared" si="62"/>
        <v>0</v>
      </c>
      <c r="S329" s="206">
        <v>0</v>
      </c>
      <c r="T329" s="207">
        <f t="shared" si="63"/>
        <v>0</v>
      </c>
      <c r="AR329" s="208" t="s">
        <v>561</v>
      </c>
      <c r="AT329" s="208" t="s">
        <v>398</v>
      </c>
      <c r="AU329" s="208" t="s">
        <v>88</v>
      </c>
      <c r="AY329" s="17" t="s">
        <v>261</v>
      </c>
      <c r="BE329" s="209">
        <f t="shared" si="64"/>
        <v>0</v>
      </c>
      <c r="BF329" s="209">
        <f t="shared" si="65"/>
        <v>0</v>
      </c>
      <c r="BG329" s="209">
        <f t="shared" si="66"/>
        <v>0</v>
      </c>
      <c r="BH329" s="209">
        <f t="shared" si="67"/>
        <v>0</v>
      </c>
      <c r="BI329" s="209">
        <f t="shared" si="68"/>
        <v>0</v>
      </c>
      <c r="BJ329" s="17" t="s">
        <v>88</v>
      </c>
      <c r="BK329" s="209">
        <f t="shared" si="69"/>
        <v>0</v>
      </c>
      <c r="BL329" s="17" t="s">
        <v>450</v>
      </c>
      <c r="BM329" s="208" t="s">
        <v>2309</v>
      </c>
    </row>
    <row r="330" spans="2:65" s="1" customFormat="1" ht="16.5" customHeight="1">
      <c r="B330" s="35"/>
      <c r="C330" s="259" t="s">
        <v>1422</v>
      </c>
      <c r="D330" s="259" t="s">
        <v>398</v>
      </c>
      <c r="E330" s="260" t="s">
        <v>6736</v>
      </c>
      <c r="F330" s="261" t="s">
        <v>6737</v>
      </c>
      <c r="G330" s="262" t="s">
        <v>6398</v>
      </c>
      <c r="H330" s="263">
        <v>1</v>
      </c>
      <c r="I330" s="264"/>
      <c r="J330" s="265">
        <f t="shared" si="60"/>
        <v>0</v>
      </c>
      <c r="K330" s="261" t="s">
        <v>6354</v>
      </c>
      <c r="L330" s="266"/>
      <c r="M330" s="267" t="s">
        <v>1</v>
      </c>
      <c r="N330" s="268" t="s">
        <v>46</v>
      </c>
      <c r="O330" s="67"/>
      <c r="P330" s="206">
        <f t="shared" si="61"/>
        <v>0</v>
      </c>
      <c r="Q330" s="206">
        <v>0</v>
      </c>
      <c r="R330" s="206">
        <f t="shared" si="62"/>
        <v>0</v>
      </c>
      <c r="S330" s="206">
        <v>0</v>
      </c>
      <c r="T330" s="207">
        <f t="shared" si="63"/>
        <v>0</v>
      </c>
      <c r="AR330" s="208" t="s">
        <v>561</v>
      </c>
      <c r="AT330" s="208" t="s">
        <v>398</v>
      </c>
      <c r="AU330" s="208" t="s">
        <v>88</v>
      </c>
      <c r="AY330" s="17" t="s">
        <v>261</v>
      </c>
      <c r="BE330" s="209">
        <f t="shared" si="64"/>
        <v>0</v>
      </c>
      <c r="BF330" s="209">
        <f t="shared" si="65"/>
        <v>0</v>
      </c>
      <c r="BG330" s="209">
        <f t="shared" si="66"/>
        <v>0</v>
      </c>
      <c r="BH330" s="209">
        <f t="shared" si="67"/>
        <v>0</v>
      </c>
      <c r="BI330" s="209">
        <f t="shared" si="68"/>
        <v>0</v>
      </c>
      <c r="BJ330" s="17" t="s">
        <v>88</v>
      </c>
      <c r="BK330" s="209">
        <f t="shared" si="69"/>
        <v>0</v>
      </c>
      <c r="BL330" s="17" t="s">
        <v>450</v>
      </c>
      <c r="BM330" s="208" t="s">
        <v>2317</v>
      </c>
    </row>
    <row r="331" spans="2:65" s="1" customFormat="1" ht="16.5" customHeight="1">
      <c r="B331" s="35"/>
      <c r="C331" s="197" t="s">
        <v>1427</v>
      </c>
      <c r="D331" s="197" t="s">
        <v>264</v>
      </c>
      <c r="E331" s="198" t="s">
        <v>6738</v>
      </c>
      <c r="F331" s="199" t="s">
        <v>6739</v>
      </c>
      <c r="G331" s="200" t="s">
        <v>2214</v>
      </c>
      <c r="H331" s="201">
        <v>3</v>
      </c>
      <c r="I331" s="202"/>
      <c r="J331" s="203">
        <f t="shared" si="60"/>
        <v>0</v>
      </c>
      <c r="K331" s="199" t="s">
        <v>268</v>
      </c>
      <c r="L331" s="39"/>
      <c r="M331" s="204" t="s">
        <v>1</v>
      </c>
      <c r="N331" s="205" t="s">
        <v>46</v>
      </c>
      <c r="O331" s="67"/>
      <c r="P331" s="206">
        <f t="shared" si="61"/>
        <v>0</v>
      </c>
      <c r="Q331" s="206">
        <v>0</v>
      </c>
      <c r="R331" s="206">
        <f t="shared" si="62"/>
        <v>0</v>
      </c>
      <c r="S331" s="206">
        <v>0</v>
      </c>
      <c r="T331" s="207">
        <f t="shared" si="63"/>
        <v>0</v>
      </c>
      <c r="AR331" s="208" t="s">
        <v>450</v>
      </c>
      <c r="AT331" s="208" t="s">
        <v>264</v>
      </c>
      <c r="AU331" s="208" t="s">
        <v>88</v>
      </c>
      <c r="AY331" s="17" t="s">
        <v>261</v>
      </c>
      <c r="BE331" s="209">
        <f t="shared" si="64"/>
        <v>0</v>
      </c>
      <c r="BF331" s="209">
        <f t="shared" si="65"/>
        <v>0</v>
      </c>
      <c r="BG331" s="209">
        <f t="shared" si="66"/>
        <v>0</v>
      </c>
      <c r="BH331" s="209">
        <f t="shared" si="67"/>
        <v>0</v>
      </c>
      <c r="BI331" s="209">
        <f t="shared" si="68"/>
        <v>0</v>
      </c>
      <c r="BJ331" s="17" t="s">
        <v>88</v>
      </c>
      <c r="BK331" s="209">
        <f t="shared" si="69"/>
        <v>0</v>
      </c>
      <c r="BL331" s="17" t="s">
        <v>450</v>
      </c>
      <c r="BM331" s="208" t="s">
        <v>2325</v>
      </c>
    </row>
    <row r="332" spans="2:65" s="1" customFormat="1" ht="16.5" customHeight="1">
      <c r="B332" s="35"/>
      <c r="C332" s="259" t="s">
        <v>1433</v>
      </c>
      <c r="D332" s="259" t="s">
        <v>398</v>
      </c>
      <c r="E332" s="260" t="s">
        <v>6740</v>
      </c>
      <c r="F332" s="261" t="s">
        <v>6741</v>
      </c>
      <c r="G332" s="262" t="s">
        <v>6398</v>
      </c>
      <c r="H332" s="263">
        <v>1</v>
      </c>
      <c r="I332" s="264"/>
      <c r="J332" s="265">
        <f t="shared" si="60"/>
        <v>0</v>
      </c>
      <c r="K332" s="261" t="s">
        <v>6354</v>
      </c>
      <c r="L332" s="266"/>
      <c r="M332" s="267" t="s">
        <v>1</v>
      </c>
      <c r="N332" s="268" t="s">
        <v>46</v>
      </c>
      <c r="O332" s="67"/>
      <c r="P332" s="206">
        <f t="shared" si="61"/>
        <v>0</v>
      </c>
      <c r="Q332" s="206">
        <v>0</v>
      </c>
      <c r="R332" s="206">
        <f t="shared" si="62"/>
        <v>0</v>
      </c>
      <c r="S332" s="206">
        <v>0</v>
      </c>
      <c r="T332" s="207">
        <f t="shared" si="63"/>
        <v>0</v>
      </c>
      <c r="AR332" s="208" t="s">
        <v>561</v>
      </c>
      <c r="AT332" s="208" t="s">
        <v>398</v>
      </c>
      <c r="AU332" s="208" t="s">
        <v>88</v>
      </c>
      <c r="AY332" s="17" t="s">
        <v>261</v>
      </c>
      <c r="BE332" s="209">
        <f t="shared" si="64"/>
        <v>0</v>
      </c>
      <c r="BF332" s="209">
        <f t="shared" si="65"/>
        <v>0</v>
      </c>
      <c r="BG332" s="209">
        <f t="shared" si="66"/>
        <v>0</v>
      </c>
      <c r="BH332" s="209">
        <f t="shared" si="67"/>
        <v>0</v>
      </c>
      <c r="BI332" s="209">
        <f t="shared" si="68"/>
        <v>0</v>
      </c>
      <c r="BJ332" s="17" t="s">
        <v>88</v>
      </c>
      <c r="BK332" s="209">
        <f t="shared" si="69"/>
        <v>0</v>
      </c>
      <c r="BL332" s="17" t="s">
        <v>450</v>
      </c>
      <c r="BM332" s="208" t="s">
        <v>2333</v>
      </c>
    </row>
    <row r="333" spans="2:65" s="1" customFormat="1" ht="16.5" customHeight="1">
      <c r="B333" s="35"/>
      <c r="C333" s="197" t="s">
        <v>1441</v>
      </c>
      <c r="D333" s="197" t="s">
        <v>264</v>
      </c>
      <c r="E333" s="198" t="s">
        <v>6742</v>
      </c>
      <c r="F333" s="199" t="s">
        <v>6743</v>
      </c>
      <c r="G333" s="200" t="s">
        <v>2214</v>
      </c>
      <c r="H333" s="201">
        <v>1</v>
      </c>
      <c r="I333" s="202"/>
      <c r="J333" s="203">
        <f t="shared" si="60"/>
        <v>0</v>
      </c>
      <c r="K333" s="199" t="s">
        <v>268</v>
      </c>
      <c r="L333" s="39"/>
      <c r="M333" s="204" t="s">
        <v>1</v>
      </c>
      <c r="N333" s="205" t="s">
        <v>46</v>
      </c>
      <c r="O333" s="67"/>
      <c r="P333" s="206">
        <f t="shared" si="61"/>
        <v>0</v>
      </c>
      <c r="Q333" s="206">
        <v>0</v>
      </c>
      <c r="R333" s="206">
        <f t="shared" si="62"/>
        <v>0</v>
      </c>
      <c r="S333" s="206">
        <v>0</v>
      </c>
      <c r="T333" s="207">
        <f t="shared" si="63"/>
        <v>0</v>
      </c>
      <c r="AR333" s="208" t="s">
        <v>450</v>
      </c>
      <c r="AT333" s="208" t="s">
        <v>264</v>
      </c>
      <c r="AU333" s="208" t="s">
        <v>88</v>
      </c>
      <c r="AY333" s="17" t="s">
        <v>261</v>
      </c>
      <c r="BE333" s="209">
        <f t="shared" si="64"/>
        <v>0</v>
      </c>
      <c r="BF333" s="209">
        <f t="shared" si="65"/>
        <v>0</v>
      </c>
      <c r="BG333" s="209">
        <f t="shared" si="66"/>
        <v>0</v>
      </c>
      <c r="BH333" s="209">
        <f t="shared" si="67"/>
        <v>0</v>
      </c>
      <c r="BI333" s="209">
        <f t="shared" si="68"/>
        <v>0</v>
      </c>
      <c r="BJ333" s="17" t="s">
        <v>88</v>
      </c>
      <c r="BK333" s="209">
        <f t="shared" si="69"/>
        <v>0</v>
      </c>
      <c r="BL333" s="17" t="s">
        <v>450</v>
      </c>
      <c r="BM333" s="208" t="s">
        <v>2341</v>
      </c>
    </row>
    <row r="334" spans="2:65" s="1" customFormat="1" ht="16.5" customHeight="1">
      <c r="B334" s="35"/>
      <c r="C334" s="259" t="s">
        <v>1451</v>
      </c>
      <c r="D334" s="259" t="s">
        <v>398</v>
      </c>
      <c r="E334" s="260" t="s">
        <v>6744</v>
      </c>
      <c r="F334" s="261" t="s">
        <v>6745</v>
      </c>
      <c r="G334" s="262" t="s">
        <v>6398</v>
      </c>
      <c r="H334" s="263">
        <v>1</v>
      </c>
      <c r="I334" s="264"/>
      <c r="J334" s="265">
        <f t="shared" si="60"/>
        <v>0</v>
      </c>
      <c r="K334" s="261" t="s">
        <v>6354</v>
      </c>
      <c r="L334" s="266"/>
      <c r="M334" s="267" t="s">
        <v>1</v>
      </c>
      <c r="N334" s="268" t="s">
        <v>46</v>
      </c>
      <c r="O334" s="67"/>
      <c r="P334" s="206">
        <f t="shared" si="61"/>
        <v>0</v>
      </c>
      <c r="Q334" s="206">
        <v>0</v>
      </c>
      <c r="R334" s="206">
        <f t="shared" si="62"/>
        <v>0</v>
      </c>
      <c r="S334" s="206">
        <v>0</v>
      </c>
      <c r="T334" s="207">
        <f t="shared" si="63"/>
        <v>0</v>
      </c>
      <c r="AR334" s="208" t="s">
        <v>561</v>
      </c>
      <c r="AT334" s="208" t="s">
        <v>398</v>
      </c>
      <c r="AU334" s="208" t="s">
        <v>88</v>
      </c>
      <c r="AY334" s="17" t="s">
        <v>261</v>
      </c>
      <c r="BE334" s="209">
        <f t="shared" si="64"/>
        <v>0</v>
      </c>
      <c r="BF334" s="209">
        <f t="shared" si="65"/>
        <v>0</v>
      </c>
      <c r="BG334" s="209">
        <f t="shared" si="66"/>
        <v>0</v>
      </c>
      <c r="BH334" s="209">
        <f t="shared" si="67"/>
        <v>0</v>
      </c>
      <c r="BI334" s="209">
        <f t="shared" si="68"/>
        <v>0</v>
      </c>
      <c r="BJ334" s="17" t="s">
        <v>88</v>
      </c>
      <c r="BK334" s="209">
        <f t="shared" si="69"/>
        <v>0</v>
      </c>
      <c r="BL334" s="17" t="s">
        <v>450</v>
      </c>
      <c r="BM334" s="208" t="s">
        <v>2349</v>
      </c>
    </row>
    <row r="335" spans="2:65" s="1" customFormat="1" ht="16.5" customHeight="1">
      <c r="B335" s="35"/>
      <c r="C335" s="259" t="s">
        <v>1461</v>
      </c>
      <c r="D335" s="259" t="s">
        <v>398</v>
      </c>
      <c r="E335" s="260" t="s">
        <v>6746</v>
      </c>
      <c r="F335" s="261" t="s">
        <v>6747</v>
      </c>
      <c r="G335" s="262" t="s">
        <v>6398</v>
      </c>
      <c r="H335" s="263">
        <v>1</v>
      </c>
      <c r="I335" s="264"/>
      <c r="J335" s="265">
        <f t="shared" si="60"/>
        <v>0</v>
      </c>
      <c r="K335" s="261" t="s">
        <v>6354</v>
      </c>
      <c r="L335" s="266"/>
      <c r="M335" s="267" t="s">
        <v>1</v>
      </c>
      <c r="N335" s="268" t="s">
        <v>46</v>
      </c>
      <c r="O335" s="67"/>
      <c r="P335" s="206">
        <f t="shared" si="61"/>
        <v>0</v>
      </c>
      <c r="Q335" s="206">
        <v>0</v>
      </c>
      <c r="R335" s="206">
        <f t="shared" si="62"/>
        <v>0</v>
      </c>
      <c r="S335" s="206">
        <v>0</v>
      </c>
      <c r="T335" s="207">
        <f t="shared" si="63"/>
        <v>0</v>
      </c>
      <c r="AR335" s="208" t="s">
        <v>561</v>
      </c>
      <c r="AT335" s="208" t="s">
        <v>398</v>
      </c>
      <c r="AU335" s="208" t="s">
        <v>88</v>
      </c>
      <c r="AY335" s="17" t="s">
        <v>261</v>
      </c>
      <c r="BE335" s="209">
        <f t="shared" si="64"/>
        <v>0</v>
      </c>
      <c r="BF335" s="209">
        <f t="shared" si="65"/>
        <v>0</v>
      </c>
      <c r="BG335" s="209">
        <f t="shared" si="66"/>
        <v>0</v>
      </c>
      <c r="BH335" s="209">
        <f t="shared" si="67"/>
        <v>0</v>
      </c>
      <c r="BI335" s="209">
        <f t="shared" si="68"/>
        <v>0</v>
      </c>
      <c r="BJ335" s="17" t="s">
        <v>88</v>
      </c>
      <c r="BK335" s="209">
        <f t="shared" si="69"/>
        <v>0</v>
      </c>
      <c r="BL335" s="17" t="s">
        <v>450</v>
      </c>
      <c r="BM335" s="208" t="s">
        <v>2357</v>
      </c>
    </row>
    <row r="336" spans="2:65" s="1" customFormat="1" ht="16.5" customHeight="1">
      <c r="B336" s="35"/>
      <c r="C336" s="197" t="s">
        <v>1470</v>
      </c>
      <c r="D336" s="197" t="s">
        <v>264</v>
      </c>
      <c r="E336" s="198" t="s">
        <v>6748</v>
      </c>
      <c r="F336" s="199" t="s">
        <v>6749</v>
      </c>
      <c r="G336" s="200" t="s">
        <v>2214</v>
      </c>
      <c r="H336" s="201">
        <v>4</v>
      </c>
      <c r="I336" s="202"/>
      <c r="J336" s="203">
        <f t="shared" si="60"/>
        <v>0</v>
      </c>
      <c r="K336" s="199" t="s">
        <v>268</v>
      </c>
      <c r="L336" s="39"/>
      <c r="M336" s="204" t="s">
        <v>1</v>
      </c>
      <c r="N336" s="205" t="s">
        <v>46</v>
      </c>
      <c r="O336" s="67"/>
      <c r="P336" s="206">
        <f t="shared" si="61"/>
        <v>0</v>
      </c>
      <c r="Q336" s="206">
        <v>0</v>
      </c>
      <c r="R336" s="206">
        <f t="shared" si="62"/>
        <v>0</v>
      </c>
      <c r="S336" s="206">
        <v>0</v>
      </c>
      <c r="T336" s="207">
        <f t="shared" si="63"/>
        <v>0</v>
      </c>
      <c r="AR336" s="208" t="s">
        <v>450</v>
      </c>
      <c r="AT336" s="208" t="s">
        <v>264</v>
      </c>
      <c r="AU336" s="208" t="s">
        <v>88</v>
      </c>
      <c r="AY336" s="17" t="s">
        <v>261</v>
      </c>
      <c r="BE336" s="209">
        <f t="shared" si="64"/>
        <v>0</v>
      </c>
      <c r="BF336" s="209">
        <f t="shared" si="65"/>
        <v>0</v>
      </c>
      <c r="BG336" s="209">
        <f t="shared" si="66"/>
        <v>0</v>
      </c>
      <c r="BH336" s="209">
        <f t="shared" si="67"/>
        <v>0</v>
      </c>
      <c r="BI336" s="209">
        <f t="shared" si="68"/>
        <v>0</v>
      </c>
      <c r="BJ336" s="17" t="s">
        <v>88</v>
      </c>
      <c r="BK336" s="209">
        <f t="shared" si="69"/>
        <v>0</v>
      </c>
      <c r="BL336" s="17" t="s">
        <v>450</v>
      </c>
      <c r="BM336" s="208" t="s">
        <v>2365</v>
      </c>
    </row>
    <row r="337" spans="2:65" s="1" customFormat="1" ht="16.5" customHeight="1">
      <c r="B337" s="35"/>
      <c r="C337" s="259" t="s">
        <v>1479</v>
      </c>
      <c r="D337" s="259" t="s">
        <v>398</v>
      </c>
      <c r="E337" s="260" t="s">
        <v>6750</v>
      </c>
      <c r="F337" s="261" t="s">
        <v>6751</v>
      </c>
      <c r="G337" s="262" t="s">
        <v>6398</v>
      </c>
      <c r="H337" s="263">
        <v>4</v>
      </c>
      <c r="I337" s="264"/>
      <c r="J337" s="265">
        <f t="shared" ref="J337:J355" si="70">ROUND(I337*H337,2)</f>
        <v>0</v>
      </c>
      <c r="K337" s="261" t="s">
        <v>6354</v>
      </c>
      <c r="L337" s="266"/>
      <c r="M337" s="267" t="s">
        <v>1</v>
      </c>
      <c r="N337" s="268" t="s">
        <v>46</v>
      </c>
      <c r="O337" s="67"/>
      <c r="P337" s="206">
        <f t="shared" ref="P337:P355" si="71">O337*H337</f>
        <v>0</v>
      </c>
      <c r="Q337" s="206">
        <v>0</v>
      </c>
      <c r="R337" s="206">
        <f t="shared" ref="R337:R355" si="72">Q337*H337</f>
        <v>0</v>
      </c>
      <c r="S337" s="206">
        <v>0</v>
      </c>
      <c r="T337" s="207">
        <f t="shared" ref="T337:T355" si="73">S337*H337</f>
        <v>0</v>
      </c>
      <c r="AR337" s="208" t="s">
        <v>561</v>
      </c>
      <c r="AT337" s="208" t="s">
        <v>398</v>
      </c>
      <c r="AU337" s="208" t="s">
        <v>88</v>
      </c>
      <c r="AY337" s="17" t="s">
        <v>261</v>
      </c>
      <c r="BE337" s="209">
        <f t="shared" ref="BE337:BE355" si="74">IF(N337="základní",J337,0)</f>
        <v>0</v>
      </c>
      <c r="BF337" s="209">
        <f t="shared" ref="BF337:BF355" si="75">IF(N337="snížená",J337,0)</f>
        <v>0</v>
      </c>
      <c r="BG337" s="209">
        <f t="shared" ref="BG337:BG355" si="76">IF(N337="zákl. přenesená",J337,0)</f>
        <v>0</v>
      </c>
      <c r="BH337" s="209">
        <f t="shared" ref="BH337:BH355" si="77">IF(N337="sníž. přenesená",J337,0)</f>
        <v>0</v>
      </c>
      <c r="BI337" s="209">
        <f t="shared" ref="BI337:BI355" si="78">IF(N337="nulová",J337,0)</f>
        <v>0</v>
      </c>
      <c r="BJ337" s="17" t="s">
        <v>88</v>
      </c>
      <c r="BK337" s="209">
        <f t="shared" ref="BK337:BK355" si="79">ROUND(I337*H337,2)</f>
        <v>0</v>
      </c>
      <c r="BL337" s="17" t="s">
        <v>450</v>
      </c>
      <c r="BM337" s="208" t="s">
        <v>2373</v>
      </c>
    </row>
    <row r="338" spans="2:65" s="1" customFormat="1" ht="16.5" customHeight="1">
      <c r="B338" s="35"/>
      <c r="C338" s="197" t="s">
        <v>1485</v>
      </c>
      <c r="D338" s="197" t="s">
        <v>264</v>
      </c>
      <c r="E338" s="198" t="s">
        <v>6752</v>
      </c>
      <c r="F338" s="199" t="s">
        <v>6753</v>
      </c>
      <c r="G338" s="200" t="s">
        <v>2214</v>
      </c>
      <c r="H338" s="201">
        <v>15</v>
      </c>
      <c r="I338" s="202"/>
      <c r="J338" s="203">
        <f t="shared" si="70"/>
        <v>0</v>
      </c>
      <c r="K338" s="199" t="s">
        <v>268</v>
      </c>
      <c r="L338" s="39"/>
      <c r="M338" s="204" t="s">
        <v>1</v>
      </c>
      <c r="N338" s="205" t="s">
        <v>46</v>
      </c>
      <c r="O338" s="67"/>
      <c r="P338" s="206">
        <f t="shared" si="71"/>
        <v>0</v>
      </c>
      <c r="Q338" s="206">
        <v>0</v>
      </c>
      <c r="R338" s="206">
        <f t="shared" si="72"/>
        <v>0</v>
      </c>
      <c r="S338" s="206">
        <v>0</v>
      </c>
      <c r="T338" s="207">
        <f t="shared" si="73"/>
        <v>0</v>
      </c>
      <c r="AR338" s="208" t="s">
        <v>450</v>
      </c>
      <c r="AT338" s="208" t="s">
        <v>264</v>
      </c>
      <c r="AU338" s="208" t="s">
        <v>88</v>
      </c>
      <c r="AY338" s="17" t="s">
        <v>261</v>
      </c>
      <c r="BE338" s="209">
        <f t="shared" si="74"/>
        <v>0</v>
      </c>
      <c r="BF338" s="209">
        <f t="shared" si="75"/>
        <v>0</v>
      </c>
      <c r="BG338" s="209">
        <f t="shared" si="76"/>
        <v>0</v>
      </c>
      <c r="BH338" s="209">
        <f t="shared" si="77"/>
        <v>0</v>
      </c>
      <c r="BI338" s="209">
        <f t="shared" si="78"/>
        <v>0</v>
      </c>
      <c r="BJ338" s="17" t="s">
        <v>88</v>
      </c>
      <c r="BK338" s="209">
        <f t="shared" si="79"/>
        <v>0</v>
      </c>
      <c r="BL338" s="17" t="s">
        <v>450</v>
      </c>
      <c r="BM338" s="208" t="s">
        <v>2381</v>
      </c>
    </row>
    <row r="339" spans="2:65" s="1" customFormat="1" ht="16.5" customHeight="1">
      <c r="B339" s="35"/>
      <c r="C339" s="259" t="s">
        <v>1490</v>
      </c>
      <c r="D339" s="259" t="s">
        <v>398</v>
      </c>
      <c r="E339" s="260" t="s">
        <v>6754</v>
      </c>
      <c r="F339" s="261" t="s">
        <v>6755</v>
      </c>
      <c r="G339" s="262" t="s">
        <v>6398</v>
      </c>
      <c r="H339" s="263">
        <v>15</v>
      </c>
      <c r="I339" s="264"/>
      <c r="J339" s="265">
        <f t="shared" si="70"/>
        <v>0</v>
      </c>
      <c r="K339" s="261" t="s">
        <v>6354</v>
      </c>
      <c r="L339" s="266"/>
      <c r="M339" s="267" t="s">
        <v>1</v>
      </c>
      <c r="N339" s="268" t="s">
        <v>46</v>
      </c>
      <c r="O339" s="67"/>
      <c r="P339" s="206">
        <f t="shared" si="71"/>
        <v>0</v>
      </c>
      <c r="Q339" s="206">
        <v>0</v>
      </c>
      <c r="R339" s="206">
        <f t="shared" si="72"/>
        <v>0</v>
      </c>
      <c r="S339" s="206">
        <v>0</v>
      </c>
      <c r="T339" s="207">
        <f t="shared" si="73"/>
        <v>0</v>
      </c>
      <c r="AR339" s="208" t="s">
        <v>561</v>
      </c>
      <c r="AT339" s="208" t="s">
        <v>398</v>
      </c>
      <c r="AU339" s="208" t="s">
        <v>88</v>
      </c>
      <c r="AY339" s="17" t="s">
        <v>261</v>
      </c>
      <c r="BE339" s="209">
        <f t="shared" si="74"/>
        <v>0</v>
      </c>
      <c r="BF339" s="209">
        <f t="shared" si="75"/>
        <v>0</v>
      </c>
      <c r="BG339" s="209">
        <f t="shared" si="76"/>
        <v>0</v>
      </c>
      <c r="BH339" s="209">
        <f t="shared" si="77"/>
        <v>0</v>
      </c>
      <c r="BI339" s="209">
        <f t="shared" si="78"/>
        <v>0</v>
      </c>
      <c r="BJ339" s="17" t="s">
        <v>88</v>
      </c>
      <c r="BK339" s="209">
        <f t="shared" si="79"/>
        <v>0</v>
      </c>
      <c r="BL339" s="17" t="s">
        <v>450</v>
      </c>
      <c r="BM339" s="208" t="s">
        <v>2389</v>
      </c>
    </row>
    <row r="340" spans="2:65" s="1" customFormat="1" ht="16.5" customHeight="1">
      <c r="B340" s="35"/>
      <c r="C340" s="197" t="s">
        <v>1495</v>
      </c>
      <c r="D340" s="197" t="s">
        <v>264</v>
      </c>
      <c r="E340" s="198" t="s">
        <v>6756</v>
      </c>
      <c r="F340" s="199" t="s">
        <v>6757</v>
      </c>
      <c r="G340" s="200" t="s">
        <v>2214</v>
      </c>
      <c r="H340" s="201">
        <v>5</v>
      </c>
      <c r="I340" s="202"/>
      <c r="J340" s="203">
        <f t="shared" si="70"/>
        <v>0</v>
      </c>
      <c r="K340" s="199" t="s">
        <v>268</v>
      </c>
      <c r="L340" s="39"/>
      <c r="M340" s="204" t="s">
        <v>1</v>
      </c>
      <c r="N340" s="205" t="s">
        <v>46</v>
      </c>
      <c r="O340" s="67"/>
      <c r="P340" s="206">
        <f t="shared" si="71"/>
        <v>0</v>
      </c>
      <c r="Q340" s="206">
        <v>0</v>
      </c>
      <c r="R340" s="206">
        <f t="shared" si="72"/>
        <v>0</v>
      </c>
      <c r="S340" s="206">
        <v>0</v>
      </c>
      <c r="T340" s="207">
        <f t="shared" si="73"/>
        <v>0</v>
      </c>
      <c r="AR340" s="208" t="s">
        <v>450</v>
      </c>
      <c r="AT340" s="208" t="s">
        <v>264</v>
      </c>
      <c r="AU340" s="208" t="s">
        <v>88</v>
      </c>
      <c r="AY340" s="17" t="s">
        <v>261</v>
      </c>
      <c r="BE340" s="209">
        <f t="shared" si="74"/>
        <v>0</v>
      </c>
      <c r="BF340" s="209">
        <f t="shared" si="75"/>
        <v>0</v>
      </c>
      <c r="BG340" s="209">
        <f t="shared" si="76"/>
        <v>0</v>
      </c>
      <c r="BH340" s="209">
        <f t="shared" si="77"/>
        <v>0</v>
      </c>
      <c r="BI340" s="209">
        <f t="shared" si="78"/>
        <v>0</v>
      </c>
      <c r="BJ340" s="17" t="s">
        <v>88</v>
      </c>
      <c r="BK340" s="209">
        <f t="shared" si="79"/>
        <v>0</v>
      </c>
      <c r="BL340" s="17" t="s">
        <v>450</v>
      </c>
      <c r="BM340" s="208" t="s">
        <v>2396</v>
      </c>
    </row>
    <row r="341" spans="2:65" s="1" customFormat="1" ht="16.5" customHeight="1">
      <c r="B341" s="35"/>
      <c r="C341" s="259" t="s">
        <v>1499</v>
      </c>
      <c r="D341" s="259" t="s">
        <v>398</v>
      </c>
      <c r="E341" s="260" t="s">
        <v>6758</v>
      </c>
      <c r="F341" s="261" t="s">
        <v>6759</v>
      </c>
      <c r="G341" s="262" t="s">
        <v>6398</v>
      </c>
      <c r="H341" s="263">
        <v>4</v>
      </c>
      <c r="I341" s="264"/>
      <c r="J341" s="265">
        <f t="shared" si="70"/>
        <v>0</v>
      </c>
      <c r="K341" s="261" t="s">
        <v>6354</v>
      </c>
      <c r="L341" s="266"/>
      <c r="M341" s="267" t="s">
        <v>1</v>
      </c>
      <c r="N341" s="268" t="s">
        <v>46</v>
      </c>
      <c r="O341" s="67"/>
      <c r="P341" s="206">
        <f t="shared" si="71"/>
        <v>0</v>
      </c>
      <c r="Q341" s="206">
        <v>0</v>
      </c>
      <c r="R341" s="206">
        <f t="shared" si="72"/>
        <v>0</v>
      </c>
      <c r="S341" s="206">
        <v>0</v>
      </c>
      <c r="T341" s="207">
        <f t="shared" si="73"/>
        <v>0</v>
      </c>
      <c r="AR341" s="208" t="s">
        <v>561</v>
      </c>
      <c r="AT341" s="208" t="s">
        <v>398</v>
      </c>
      <c r="AU341" s="208" t="s">
        <v>88</v>
      </c>
      <c r="AY341" s="17" t="s">
        <v>261</v>
      </c>
      <c r="BE341" s="209">
        <f t="shared" si="74"/>
        <v>0</v>
      </c>
      <c r="BF341" s="209">
        <f t="shared" si="75"/>
        <v>0</v>
      </c>
      <c r="BG341" s="209">
        <f t="shared" si="76"/>
        <v>0</v>
      </c>
      <c r="BH341" s="209">
        <f t="shared" si="77"/>
        <v>0</v>
      </c>
      <c r="BI341" s="209">
        <f t="shared" si="78"/>
        <v>0</v>
      </c>
      <c r="BJ341" s="17" t="s">
        <v>88</v>
      </c>
      <c r="BK341" s="209">
        <f t="shared" si="79"/>
        <v>0</v>
      </c>
      <c r="BL341" s="17" t="s">
        <v>450</v>
      </c>
      <c r="BM341" s="208" t="s">
        <v>2404</v>
      </c>
    </row>
    <row r="342" spans="2:65" s="1" customFormat="1" ht="16.5" customHeight="1">
      <c r="B342" s="35"/>
      <c r="C342" s="259" t="s">
        <v>1505</v>
      </c>
      <c r="D342" s="259" t="s">
        <v>398</v>
      </c>
      <c r="E342" s="260" t="s">
        <v>6760</v>
      </c>
      <c r="F342" s="261" t="s">
        <v>6761</v>
      </c>
      <c r="G342" s="262" t="s">
        <v>6398</v>
      </c>
      <c r="H342" s="263">
        <v>1</v>
      </c>
      <c r="I342" s="264"/>
      <c r="J342" s="265">
        <f t="shared" si="70"/>
        <v>0</v>
      </c>
      <c r="K342" s="261" t="s">
        <v>6354</v>
      </c>
      <c r="L342" s="266"/>
      <c r="M342" s="267" t="s">
        <v>1</v>
      </c>
      <c r="N342" s="268" t="s">
        <v>46</v>
      </c>
      <c r="O342" s="67"/>
      <c r="P342" s="206">
        <f t="shared" si="71"/>
        <v>0</v>
      </c>
      <c r="Q342" s="206">
        <v>0</v>
      </c>
      <c r="R342" s="206">
        <f t="shared" si="72"/>
        <v>0</v>
      </c>
      <c r="S342" s="206">
        <v>0</v>
      </c>
      <c r="T342" s="207">
        <f t="shared" si="73"/>
        <v>0</v>
      </c>
      <c r="AR342" s="208" t="s">
        <v>561</v>
      </c>
      <c r="AT342" s="208" t="s">
        <v>398</v>
      </c>
      <c r="AU342" s="208" t="s">
        <v>88</v>
      </c>
      <c r="AY342" s="17" t="s">
        <v>261</v>
      </c>
      <c r="BE342" s="209">
        <f t="shared" si="74"/>
        <v>0</v>
      </c>
      <c r="BF342" s="209">
        <f t="shared" si="75"/>
        <v>0</v>
      </c>
      <c r="BG342" s="209">
        <f t="shared" si="76"/>
        <v>0</v>
      </c>
      <c r="BH342" s="209">
        <f t="shared" si="77"/>
        <v>0</v>
      </c>
      <c r="BI342" s="209">
        <f t="shared" si="78"/>
        <v>0</v>
      </c>
      <c r="BJ342" s="17" t="s">
        <v>88</v>
      </c>
      <c r="BK342" s="209">
        <f t="shared" si="79"/>
        <v>0</v>
      </c>
      <c r="BL342" s="17" t="s">
        <v>450</v>
      </c>
      <c r="BM342" s="208" t="s">
        <v>2411</v>
      </c>
    </row>
    <row r="343" spans="2:65" s="1" customFormat="1" ht="16.5" customHeight="1">
      <c r="B343" s="35"/>
      <c r="C343" s="197" t="s">
        <v>1511</v>
      </c>
      <c r="D343" s="197" t="s">
        <v>264</v>
      </c>
      <c r="E343" s="198" t="s">
        <v>6762</v>
      </c>
      <c r="F343" s="199" t="s">
        <v>6763</v>
      </c>
      <c r="G343" s="200" t="s">
        <v>2214</v>
      </c>
      <c r="H343" s="201">
        <v>2</v>
      </c>
      <c r="I343" s="202"/>
      <c r="J343" s="203">
        <f t="shared" si="70"/>
        <v>0</v>
      </c>
      <c r="K343" s="199" t="s">
        <v>268</v>
      </c>
      <c r="L343" s="39"/>
      <c r="M343" s="204" t="s">
        <v>1</v>
      </c>
      <c r="N343" s="205" t="s">
        <v>46</v>
      </c>
      <c r="O343" s="67"/>
      <c r="P343" s="206">
        <f t="shared" si="71"/>
        <v>0</v>
      </c>
      <c r="Q343" s="206">
        <v>0</v>
      </c>
      <c r="R343" s="206">
        <f t="shared" si="72"/>
        <v>0</v>
      </c>
      <c r="S343" s="206">
        <v>0</v>
      </c>
      <c r="T343" s="207">
        <f t="shared" si="73"/>
        <v>0</v>
      </c>
      <c r="AR343" s="208" t="s">
        <v>450</v>
      </c>
      <c r="AT343" s="208" t="s">
        <v>264</v>
      </c>
      <c r="AU343" s="208" t="s">
        <v>88</v>
      </c>
      <c r="AY343" s="17" t="s">
        <v>261</v>
      </c>
      <c r="BE343" s="209">
        <f t="shared" si="74"/>
        <v>0</v>
      </c>
      <c r="BF343" s="209">
        <f t="shared" si="75"/>
        <v>0</v>
      </c>
      <c r="BG343" s="209">
        <f t="shared" si="76"/>
        <v>0</v>
      </c>
      <c r="BH343" s="209">
        <f t="shared" si="77"/>
        <v>0</v>
      </c>
      <c r="BI343" s="209">
        <f t="shared" si="78"/>
        <v>0</v>
      </c>
      <c r="BJ343" s="17" t="s">
        <v>88</v>
      </c>
      <c r="BK343" s="209">
        <f t="shared" si="79"/>
        <v>0</v>
      </c>
      <c r="BL343" s="17" t="s">
        <v>450</v>
      </c>
      <c r="BM343" s="208" t="s">
        <v>2419</v>
      </c>
    </row>
    <row r="344" spans="2:65" s="1" customFormat="1" ht="16.5" customHeight="1">
      <c r="B344" s="35"/>
      <c r="C344" s="259" t="s">
        <v>1520</v>
      </c>
      <c r="D344" s="259" t="s">
        <v>398</v>
      </c>
      <c r="E344" s="260" t="s">
        <v>6764</v>
      </c>
      <c r="F344" s="261" t="s">
        <v>6765</v>
      </c>
      <c r="G344" s="262" t="s">
        <v>6398</v>
      </c>
      <c r="H344" s="263">
        <v>2</v>
      </c>
      <c r="I344" s="264"/>
      <c r="J344" s="265">
        <f t="shared" si="70"/>
        <v>0</v>
      </c>
      <c r="K344" s="261" t="s">
        <v>6354</v>
      </c>
      <c r="L344" s="266"/>
      <c r="M344" s="267" t="s">
        <v>1</v>
      </c>
      <c r="N344" s="268" t="s">
        <v>46</v>
      </c>
      <c r="O344" s="67"/>
      <c r="P344" s="206">
        <f t="shared" si="71"/>
        <v>0</v>
      </c>
      <c r="Q344" s="206">
        <v>0</v>
      </c>
      <c r="R344" s="206">
        <f t="shared" si="72"/>
        <v>0</v>
      </c>
      <c r="S344" s="206">
        <v>0</v>
      </c>
      <c r="T344" s="207">
        <f t="shared" si="73"/>
        <v>0</v>
      </c>
      <c r="AR344" s="208" t="s">
        <v>561</v>
      </c>
      <c r="AT344" s="208" t="s">
        <v>398</v>
      </c>
      <c r="AU344" s="208" t="s">
        <v>88</v>
      </c>
      <c r="AY344" s="17" t="s">
        <v>261</v>
      </c>
      <c r="BE344" s="209">
        <f t="shared" si="74"/>
        <v>0</v>
      </c>
      <c r="BF344" s="209">
        <f t="shared" si="75"/>
        <v>0</v>
      </c>
      <c r="BG344" s="209">
        <f t="shared" si="76"/>
        <v>0</v>
      </c>
      <c r="BH344" s="209">
        <f t="shared" si="77"/>
        <v>0</v>
      </c>
      <c r="BI344" s="209">
        <f t="shared" si="78"/>
        <v>0</v>
      </c>
      <c r="BJ344" s="17" t="s">
        <v>88</v>
      </c>
      <c r="BK344" s="209">
        <f t="shared" si="79"/>
        <v>0</v>
      </c>
      <c r="BL344" s="17" t="s">
        <v>450</v>
      </c>
      <c r="BM344" s="208" t="s">
        <v>2428</v>
      </c>
    </row>
    <row r="345" spans="2:65" s="1" customFormat="1" ht="16.5" customHeight="1">
      <c r="B345" s="35"/>
      <c r="C345" s="197" t="s">
        <v>1527</v>
      </c>
      <c r="D345" s="197" t="s">
        <v>264</v>
      </c>
      <c r="E345" s="198" t="s">
        <v>6766</v>
      </c>
      <c r="F345" s="199" t="s">
        <v>6767</v>
      </c>
      <c r="G345" s="200" t="s">
        <v>2214</v>
      </c>
      <c r="H345" s="201">
        <v>3</v>
      </c>
      <c r="I345" s="202"/>
      <c r="J345" s="203">
        <f t="shared" si="70"/>
        <v>0</v>
      </c>
      <c r="K345" s="199" t="s">
        <v>268</v>
      </c>
      <c r="L345" s="39"/>
      <c r="M345" s="204" t="s">
        <v>1</v>
      </c>
      <c r="N345" s="205" t="s">
        <v>46</v>
      </c>
      <c r="O345" s="67"/>
      <c r="P345" s="206">
        <f t="shared" si="71"/>
        <v>0</v>
      </c>
      <c r="Q345" s="206">
        <v>0</v>
      </c>
      <c r="R345" s="206">
        <f t="shared" si="72"/>
        <v>0</v>
      </c>
      <c r="S345" s="206">
        <v>0</v>
      </c>
      <c r="T345" s="207">
        <f t="shared" si="73"/>
        <v>0</v>
      </c>
      <c r="AR345" s="208" t="s">
        <v>450</v>
      </c>
      <c r="AT345" s="208" t="s">
        <v>264</v>
      </c>
      <c r="AU345" s="208" t="s">
        <v>88</v>
      </c>
      <c r="AY345" s="17" t="s">
        <v>261</v>
      </c>
      <c r="BE345" s="209">
        <f t="shared" si="74"/>
        <v>0</v>
      </c>
      <c r="BF345" s="209">
        <f t="shared" si="75"/>
        <v>0</v>
      </c>
      <c r="BG345" s="209">
        <f t="shared" si="76"/>
        <v>0</v>
      </c>
      <c r="BH345" s="209">
        <f t="shared" si="77"/>
        <v>0</v>
      </c>
      <c r="BI345" s="209">
        <f t="shared" si="78"/>
        <v>0</v>
      </c>
      <c r="BJ345" s="17" t="s">
        <v>88</v>
      </c>
      <c r="BK345" s="209">
        <f t="shared" si="79"/>
        <v>0</v>
      </c>
      <c r="BL345" s="17" t="s">
        <v>450</v>
      </c>
      <c r="BM345" s="208" t="s">
        <v>2436</v>
      </c>
    </row>
    <row r="346" spans="2:65" s="1" customFormat="1" ht="16.5" customHeight="1">
      <c r="B346" s="35"/>
      <c r="C346" s="259" t="s">
        <v>1537</v>
      </c>
      <c r="D346" s="259" t="s">
        <v>398</v>
      </c>
      <c r="E346" s="260" t="s">
        <v>6768</v>
      </c>
      <c r="F346" s="261" t="s">
        <v>6769</v>
      </c>
      <c r="G346" s="262" t="s">
        <v>6398</v>
      </c>
      <c r="H346" s="263">
        <v>3</v>
      </c>
      <c r="I346" s="264"/>
      <c r="J346" s="265">
        <f t="shared" si="70"/>
        <v>0</v>
      </c>
      <c r="K346" s="261" t="s">
        <v>6354</v>
      </c>
      <c r="L346" s="266"/>
      <c r="M346" s="267" t="s">
        <v>1</v>
      </c>
      <c r="N346" s="268" t="s">
        <v>46</v>
      </c>
      <c r="O346" s="67"/>
      <c r="P346" s="206">
        <f t="shared" si="71"/>
        <v>0</v>
      </c>
      <c r="Q346" s="206">
        <v>0</v>
      </c>
      <c r="R346" s="206">
        <f t="shared" si="72"/>
        <v>0</v>
      </c>
      <c r="S346" s="206">
        <v>0</v>
      </c>
      <c r="T346" s="207">
        <f t="shared" si="73"/>
        <v>0</v>
      </c>
      <c r="AR346" s="208" t="s">
        <v>561</v>
      </c>
      <c r="AT346" s="208" t="s">
        <v>398</v>
      </c>
      <c r="AU346" s="208" t="s">
        <v>88</v>
      </c>
      <c r="AY346" s="17" t="s">
        <v>261</v>
      </c>
      <c r="BE346" s="209">
        <f t="shared" si="74"/>
        <v>0</v>
      </c>
      <c r="BF346" s="209">
        <f t="shared" si="75"/>
        <v>0</v>
      </c>
      <c r="BG346" s="209">
        <f t="shared" si="76"/>
        <v>0</v>
      </c>
      <c r="BH346" s="209">
        <f t="shared" si="77"/>
        <v>0</v>
      </c>
      <c r="BI346" s="209">
        <f t="shared" si="78"/>
        <v>0</v>
      </c>
      <c r="BJ346" s="17" t="s">
        <v>88</v>
      </c>
      <c r="BK346" s="209">
        <f t="shared" si="79"/>
        <v>0</v>
      </c>
      <c r="BL346" s="17" t="s">
        <v>450</v>
      </c>
      <c r="BM346" s="208" t="s">
        <v>2444</v>
      </c>
    </row>
    <row r="347" spans="2:65" s="1" customFormat="1" ht="16.5" customHeight="1">
      <c r="B347" s="35"/>
      <c r="C347" s="197" t="s">
        <v>1546</v>
      </c>
      <c r="D347" s="197" t="s">
        <v>264</v>
      </c>
      <c r="E347" s="198" t="s">
        <v>6770</v>
      </c>
      <c r="F347" s="199" t="s">
        <v>6771</v>
      </c>
      <c r="G347" s="200" t="s">
        <v>501</v>
      </c>
      <c r="H347" s="201">
        <v>185</v>
      </c>
      <c r="I347" s="202"/>
      <c r="J347" s="203">
        <f t="shared" si="70"/>
        <v>0</v>
      </c>
      <c r="K347" s="199" t="s">
        <v>268</v>
      </c>
      <c r="L347" s="39"/>
      <c r="M347" s="204" t="s">
        <v>1</v>
      </c>
      <c r="N347" s="205" t="s">
        <v>46</v>
      </c>
      <c r="O347" s="67"/>
      <c r="P347" s="206">
        <f t="shared" si="71"/>
        <v>0</v>
      </c>
      <c r="Q347" s="206">
        <v>0</v>
      </c>
      <c r="R347" s="206">
        <f t="shared" si="72"/>
        <v>0</v>
      </c>
      <c r="S347" s="206">
        <v>0</v>
      </c>
      <c r="T347" s="207">
        <f t="shared" si="73"/>
        <v>0</v>
      </c>
      <c r="AR347" s="208" t="s">
        <v>450</v>
      </c>
      <c r="AT347" s="208" t="s">
        <v>264</v>
      </c>
      <c r="AU347" s="208" t="s">
        <v>88</v>
      </c>
      <c r="AY347" s="17" t="s">
        <v>261</v>
      </c>
      <c r="BE347" s="209">
        <f t="shared" si="74"/>
        <v>0</v>
      </c>
      <c r="BF347" s="209">
        <f t="shared" si="75"/>
        <v>0</v>
      </c>
      <c r="BG347" s="209">
        <f t="shared" si="76"/>
        <v>0</v>
      </c>
      <c r="BH347" s="209">
        <f t="shared" si="77"/>
        <v>0</v>
      </c>
      <c r="BI347" s="209">
        <f t="shared" si="78"/>
        <v>0</v>
      </c>
      <c r="BJ347" s="17" t="s">
        <v>88</v>
      </c>
      <c r="BK347" s="209">
        <f t="shared" si="79"/>
        <v>0</v>
      </c>
      <c r="BL347" s="17" t="s">
        <v>450</v>
      </c>
      <c r="BM347" s="208" t="s">
        <v>2451</v>
      </c>
    </row>
    <row r="348" spans="2:65" s="1" customFormat="1" ht="16.5" customHeight="1">
      <c r="B348" s="35"/>
      <c r="C348" s="259" t="s">
        <v>1555</v>
      </c>
      <c r="D348" s="259" t="s">
        <v>398</v>
      </c>
      <c r="E348" s="260" t="s">
        <v>6772</v>
      </c>
      <c r="F348" s="261" t="s">
        <v>6773</v>
      </c>
      <c r="G348" s="262" t="s">
        <v>6398</v>
      </c>
      <c r="H348" s="263">
        <v>43</v>
      </c>
      <c r="I348" s="264"/>
      <c r="J348" s="265">
        <f t="shared" si="70"/>
        <v>0</v>
      </c>
      <c r="K348" s="261" t="s">
        <v>6354</v>
      </c>
      <c r="L348" s="266"/>
      <c r="M348" s="267" t="s">
        <v>1</v>
      </c>
      <c r="N348" s="268" t="s">
        <v>46</v>
      </c>
      <c r="O348" s="67"/>
      <c r="P348" s="206">
        <f t="shared" si="71"/>
        <v>0</v>
      </c>
      <c r="Q348" s="206">
        <v>0</v>
      </c>
      <c r="R348" s="206">
        <f t="shared" si="72"/>
        <v>0</v>
      </c>
      <c r="S348" s="206">
        <v>0</v>
      </c>
      <c r="T348" s="207">
        <f t="shared" si="73"/>
        <v>0</v>
      </c>
      <c r="AR348" s="208" t="s">
        <v>561</v>
      </c>
      <c r="AT348" s="208" t="s">
        <v>398</v>
      </c>
      <c r="AU348" s="208" t="s">
        <v>88</v>
      </c>
      <c r="AY348" s="17" t="s">
        <v>261</v>
      </c>
      <c r="BE348" s="209">
        <f t="shared" si="74"/>
        <v>0</v>
      </c>
      <c r="BF348" s="209">
        <f t="shared" si="75"/>
        <v>0</v>
      </c>
      <c r="BG348" s="209">
        <f t="shared" si="76"/>
        <v>0</v>
      </c>
      <c r="BH348" s="209">
        <f t="shared" si="77"/>
        <v>0</v>
      </c>
      <c r="BI348" s="209">
        <f t="shared" si="78"/>
        <v>0</v>
      </c>
      <c r="BJ348" s="17" t="s">
        <v>88</v>
      </c>
      <c r="BK348" s="209">
        <f t="shared" si="79"/>
        <v>0</v>
      </c>
      <c r="BL348" s="17" t="s">
        <v>450</v>
      </c>
      <c r="BM348" s="208" t="s">
        <v>2459</v>
      </c>
    </row>
    <row r="349" spans="2:65" s="1" customFormat="1" ht="16.5" customHeight="1">
      <c r="B349" s="35"/>
      <c r="C349" s="259" t="s">
        <v>1562</v>
      </c>
      <c r="D349" s="259" t="s">
        <v>398</v>
      </c>
      <c r="E349" s="260" t="s">
        <v>6774</v>
      </c>
      <c r="F349" s="261" t="s">
        <v>6775</v>
      </c>
      <c r="G349" s="262" t="s">
        <v>6398</v>
      </c>
      <c r="H349" s="263">
        <v>40</v>
      </c>
      <c r="I349" s="264"/>
      <c r="J349" s="265">
        <f t="shared" si="70"/>
        <v>0</v>
      </c>
      <c r="K349" s="261" t="s">
        <v>6354</v>
      </c>
      <c r="L349" s="266"/>
      <c r="M349" s="267" t="s">
        <v>1</v>
      </c>
      <c r="N349" s="268" t="s">
        <v>46</v>
      </c>
      <c r="O349" s="67"/>
      <c r="P349" s="206">
        <f t="shared" si="71"/>
        <v>0</v>
      </c>
      <c r="Q349" s="206">
        <v>0</v>
      </c>
      <c r="R349" s="206">
        <f t="shared" si="72"/>
        <v>0</v>
      </c>
      <c r="S349" s="206">
        <v>0</v>
      </c>
      <c r="T349" s="207">
        <f t="shared" si="73"/>
        <v>0</v>
      </c>
      <c r="AR349" s="208" t="s">
        <v>561</v>
      </c>
      <c r="AT349" s="208" t="s">
        <v>398</v>
      </c>
      <c r="AU349" s="208" t="s">
        <v>88</v>
      </c>
      <c r="AY349" s="17" t="s">
        <v>261</v>
      </c>
      <c r="BE349" s="209">
        <f t="shared" si="74"/>
        <v>0</v>
      </c>
      <c r="BF349" s="209">
        <f t="shared" si="75"/>
        <v>0</v>
      </c>
      <c r="BG349" s="209">
        <f t="shared" si="76"/>
        <v>0</v>
      </c>
      <c r="BH349" s="209">
        <f t="shared" si="77"/>
        <v>0</v>
      </c>
      <c r="BI349" s="209">
        <f t="shared" si="78"/>
        <v>0</v>
      </c>
      <c r="BJ349" s="17" t="s">
        <v>88</v>
      </c>
      <c r="BK349" s="209">
        <f t="shared" si="79"/>
        <v>0</v>
      </c>
      <c r="BL349" s="17" t="s">
        <v>450</v>
      </c>
      <c r="BM349" s="208" t="s">
        <v>2468</v>
      </c>
    </row>
    <row r="350" spans="2:65" s="1" customFormat="1" ht="16.5" customHeight="1">
      <c r="B350" s="35"/>
      <c r="C350" s="259" t="s">
        <v>1571</v>
      </c>
      <c r="D350" s="259" t="s">
        <v>398</v>
      </c>
      <c r="E350" s="260" t="s">
        <v>6776</v>
      </c>
      <c r="F350" s="261" t="s">
        <v>6777</v>
      </c>
      <c r="G350" s="262" t="s">
        <v>6398</v>
      </c>
      <c r="H350" s="263">
        <v>18</v>
      </c>
      <c r="I350" s="264"/>
      <c r="J350" s="265">
        <f t="shared" si="70"/>
        <v>0</v>
      </c>
      <c r="K350" s="261" t="s">
        <v>6354</v>
      </c>
      <c r="L350" s="266"/>
      <c r="M350" s="267" t="s">
        <v>1</v>
      </c>
      <c r="N350" s="268" t="s">
        <v>46</v>
      </c>
      <c r="O350" s="67"/>
      <c r="P350" s="206">
        <f t="shared" si="71"/>
        <v>0</v>
      </c>
      <c r="Q350" s="206">
        <v>0</v>
      </c>
      <c r="R350" s="206">
        <f t="shared" si="72"/>
        <v>0</v>
      </c>
      <c r="S350" s="206">
        <v>0</v>
      </c>
      <c r="T350" s="207">
        <f t="shared" si="73"/>
        <v>0</v>
      </c>
      <c r="AR350" s="208" t="s">
        <v>561</v>
      </c>
      <c r="AT350" s="208" t="s">
        <v>398</v>
      </c>
      <c r="AU350" s="208" t="s">
        <v>88</v>
      </c>
      <c r="AY350" s="17" t="s">
        <v>261</v>
      </c>
      <c r="BE350" s="209">
        <f t="shared" si="74"/>
        <v>0</v>
      </c>
      <c r="BF350" s="209">
        <f t="shared" si="75"/>
        <v>0</v>
      </c>
      <c r="BG350" s="209">
        <f t="shared" si="76"/>
        <v>0</v>
      </c>
      <c r="BH350" s="209">
        <f t="shared" si="77"/>
        <v>0</v>
      </c>
      <c r="BI350" s="209">
        <f t="shared" si="78"/>
        <v>0</v>
      </c>
      <c r="BJ350" s="17" t="s">
        <v>88</v>
      </c>
      <c r="BK350" s="209">
        <f t="shared" si="79"/>
        <v>0</v>
      </c>
      <c r="BL350" s="17" t="s">
        <v>450</v>
      </c>
      <c r="BM350" s="208" t="s">
        <v>2477</v>
      </c>
    </row>
    <row r="351" spans="2:65" s="1" customFormat="1" ht="16.5" customHeight="1">
      <c r="B351" s="35"/>
      <c r="C351" s="259" t="s">
        <v>1575</v>
      </c>
      <c r="D351" s="259" t="s">
        <v>398</v>
      </c>
      <c r="E351" s="260" t="s">
        <v>6778</v>
      </c>
      <c r="F351" s="261" t="s">
        <v>6779</v>
      </c>
      <c r="G351" s="262" t="s">
        <v>6398</v>
      </c>
      <c r="H351" s="263">
        <v>1</v>
      </c>
      <c r="I351" s="264"/>
      <c r="J351" s="265">
        <f t="shared" si="70"/>
        <v>0</v>
      </c>
      <c r="K351" s="261" t="s">
        <v>6354</v>
      </c>
      <c r="L351" s="266"/>
      <c r="M351" s="267" t="s">
        <v>1</v>
      </c>
      <c r="N351" s="268" t="s">
        <v>46</v>
      </c>
      <c r="O351" s="67"/>
      <c r="P351" s="206">
        <f t="shared" si="71"/>
        <v>0</v>
      </c>
      <c r="Q351" s="206">
        <v>0</v>
      </c>
      <c r="R351" s="206">
        <f t="shared" si="72"/>
        <v>0</v>
      </c>
      <c r="S351" s="206">
        <v>0</v>
      </c>
      <c r="T351" s="207">
        <f t="shared" si="73"/>
        <v>0</v>
      </c>
      <c r="AR351" s="208" t="s">
        <v>561</v>
      </c>
      <c r="AT351" s="208" t="s">
        <v>398</v>
      </c>
      <c r="AU351" s="208" t="s">
        <v>88</v>
      </c>
      <c r="AY351" s="17" t="s">
        <v>261</v>
      </c>
      <c r="BE351" s="209">
        <f t="shared" si="74"/>
        <v>0</v>
      </c>
      <c r="BF351" s="209">
        <f t="shared" si="75"/>
        <v>0</v>
      </c>
      <c r="BG351" s="209">
        <f t="shared" si="76"/>
        <v>0</v>
      </c>
      <c r="BH351" s="209">
        <f t="shared" si="77"/>
        <v>0</v>
      </c>
      <c r="BI351" s="209">
        <f t="shared" si="78"/>
        <v>0</v>
      </c>
      <c r="BJ351" s="17" t="s">
        <v>88</v>
      </c>
      <c r="BK351" s="209">
        <f t="shared" si="79"/>
        <v>0</v>
      </c>
      <c r="BL351" s="17" t="s">
        <v>450</v>
      </c>
      <c r="BM351" s="208" t="s">
        <v>2491</v>
      </c>
    </row>
    <row r="352" spans="2:65" s="1" customFormat="1" ht="16.5" customHeight="1">
      <c r="B352" s="35"/>
      <c r="C352" s="259" t="s">
        <v>1579</v>
      </c>
      <c r="D352" s="259" t="s">
        <v>398</v>
      </c>
      <c r="E352" s="260" t="s">
        <v>6780</v>
      </c>
      <c r="F352" s="261" t="s">
        <v>6781</v>
      </c>
      <c r="G352" s="262" t="s">
        <v>6398</v>
      </c>
      <c r="H352" s="263">
        <v>83</v>
      </c>
      <c r="I352" s="264"/>
      <c r="J352" s="265">
        <f t="shared" si="70"/>
        <v>0</v>
      </c>
      <c r="K352" s="261" t="s">
        <v>6354</v>
      </c>
      <c r="L352" s="266"/>
      <c r="M352" s="267" t="s">
        <v>1</v>
      </c>
      <c r="N352" s="268" t="s">
        <v>46</v>
      </c>
      <c r="O352" s="67"/>
      <c r="P352" s="206">
        <f t="shared" si="71"/>
        <v>0</v>
      </c>
      <c r="Q352" s="206">
        <v>0</v>
      </c>
      <c r="R352" s="206">
        <f t="shared" si="72"/>
        <v>0</v>
      </c>
      <c r="S352" s="206">
        <v>0</v>
      </c>
      <c r="T352" s="207">
        <f t="shared" si="73"/>
        <v>0</v>
      </c>
      <c r="AR352" s="208" t="s">
        <v>561</v>
      </c>
      <c r="AT352" s="208" t="s">
        <v>398</v>
      </c>
      <c r="AU352" s="208" t="s">
        <v>88</v>
      </c>
      <c r="AY352" s="17" t="s">
        <v>261</v>
      </c>
      <c r="BE352" s="209">
        <f t="shared" si="74"/>
        <v>0</v>
      </c>
      <c r="BF352" s="209">
        <f t="shared" si="75"/>
        <v>0</v>
      </c>
      <c r="BG352" s="209">
        <f t="shared" si="76"/>
        <v>0</v>
      </c>
      <c r="BH352" s="209">
        <f t="shared" si="77"/>
        <v>0</v>
      </c>
      <c r="BI352" s="209">
        <f t="shared" si="78"/>
        <v>0</v>
      </c>
      <c r="BJ352" s="17" t="s">
        <v>88</v>
      </c>
      <c r="BK352" s="209">
        <f t="shared" si="79"/>
        <v>0</v>
      </c>
      <c r="BL352" s="17" t="s">
        <v>450</v>
      </c>
      <c r="BM352" s="208" t="s">
        <v>2501</v>
      </c>
    </row>
    <row r="353" spans="2:65" s="1" customFormat="1" ht="24" customHeight="1">
      <c r="B353" s="35"/>
      <c r="C353" s="197" t="s">
        <v>1584</v>
      </c>
      <c r="D353" s="197" t="s">
        <v>264</v>
      </c>
      <c r="E353" s="198" t="s">
        <v>6782</v>
      </c>
      <c r="F353" s="199" t="s">
        <v>6783</v>
      </c>
      <c r="G353" s="200" t="s">
        <v>501</v>
      </c>
      <c r="H353" s="201">
        <v>64</v>
      </c>
      <c r="I353" s="202"/>
      <c r="J353" s="203">
        <f t="shared" si="70"/>
        <v>0</v>
      </c>
      <c r="K353" s="199" t="s">
        <v>268</v>
      </c>
      <c r="L353" s="39"/>
      <c r="M353" s="204" t="s">
        <v>1</v>
      </c>
      <c r="N353" s="205" t="s">
        <v>46</v>
      </c>
      <c r="O353" s="67"/>
      <c r="P353" s="206">
        <f t="shared" si="71"/>
        <v>0</v>
      </c>
      <c r="Q353" s="206">
        <v>0</v>
      </c>
      <c r="R353" s="206">
        <f t="shared" si="72"/>
        <v>0</v>
      </c>
      <c r="S353" s="206">
        <v>0</v>
      </c>
      <c r="T353" s="207">
        <f t="shared" si="73"/>
        <v>0</v>
      </c>
      <c r="AR353" s="208" t="s">
        <v>450</v>
      </c>
      <c r="AT353" s="208" t="s">
        <v>264</v>
      </c>
      <c r="AU353" s="208" t="s">
        <v>88</v>
      </c>
      <c r="AY353" s="17" t="s">
        <v>261</v>
      </c>
      <c r="BE353" s="209">
        <f t="shared" si="74"/>
        <v>0</v>
      </c>
      <c r="BF353" s="209">
        <f t="shared" si="75"/>
        <v>0</v>
      </c>
      <c r="BG353" s="209">
        <f t="shared" si="76"/>
        <v>0</v>
      </c>
      <c r="BH353" s="209">
        <f t="shared" si="77"/>
        <v>0</v>
      </c>
      <c r="BI353" s="209">
        <f t="shared" si="78"/>
        <v>0</v>
      </c>
      <c r="BJ353" s="17" t="s">
        <v>88</v>
      </c>
      <c r="BK353" s="209">
        <f t="shared" si="79"/>
        <v>0</v>
      </c>
      <c r="BL353" s="17" t="s">
        <v>450</v>
      </c>
      <c r="BM353" s="208" t="s">
        <v>2512</v>
      </c>
    </row>
    <row r="354" spans="2:65" s="1" customFormat="1" ht="16.5" customHeight="1">
      <c r="B354" s="35"/>
      <c r="C354" s="197" t="s">
        <v>1594</v>
      </c>
      <c r="D354" s="197" t="s">
        <v>264</v>
      </c>
      <c r="E354" s="198" t="s">
        <v>6784</v>
      </c>
      <c r="F354" s="199" t="s">
        <v>6785</v>
      </c>
      <c r="G354" s="200" t="s">
        <v>501</v>
      </c>
      <c r="H354" s="201">
        <v>1</v>
      </c>
      <c r="I354" s="202"/>
      <c r="J354" s="203">
        <f t="shared" si="70"/>
        <v>0</v>
      </c>
      <c r="K354" s="199" t="s">
        <v>268</v>
      </c>
      <c r="L354" s="39"/>
      <c r="M354" s="204" t="s">
        <v>1</v>
      </c>
      <c r="N354" s="205" t="s">
        <v>46</v>
      </c>
      <c r="O354" s="67"/>
      <c r="P354" s="206">
        <f t="shared" si="71"/>
        <v>0</v>
      </c>
      <c r="Q354" s="206">
        <v>0</v>
      </c>
      <c r="R354" s="206">
        <f t="shared" si="72"/>
        <v>0</v>
      </c>
      <c r="S354" s="206">
        <v>0</v>
      </c>
      <c r="T354" s="207">
        <f t="shared" si="73"/>
        <v>0</v>
      </c>
      <c r="AR354" s="208" t="s">
        <v>450</v>
      </c>
      <c r="AT354" s="208" t="s">
        <v>264</v>
      </c>
      <c r="AU354" s="208" t="s">
        <v>88</v>
      </c>
      <c r="AY354" s="17" t="s">
        <v>261</v>
      </c>
      <c r="BE354" s="209">
        <f t="shared" si="74"/>
        <v>0</v>
      </c>
      <c r="BF354" s="209">
        <f t="shared" si="75"/>
        <v>0</v>
      </c>
      <c r="BG354" s="209">
        <f t="shared" si="76"/>
        <v>0</v>
      </c>
      <c r="BH354" s="209">
        <f t="shared" si="77"/>
        <v>0</v>
      </c>
      <c r="BI354" s="209">
        <f t="shared" si="78"/>
        <v>0</v>
      </c>
      <c r="BJ354" s="17" t="s">
        <v>88</v>
      </c>
      <c r="BK354" s="209">
        <f t="shared" si="79"/>
        <v>0</v>
      </c>
      <c r="BL354" s="17" t="s">
        <v>450</v>
      </c>
      <c r="BM354" s="208" t="s">
        <v>2525</v>
      </c>
    </row>
    <row r="355" spans="2:65" s="1" customFormat="1" ht="16.5" customHeight="1">
      <c r="B355" s="35"/>
      <c r="C355" s="197" t="s">
        <v>1600</v>
      </c>
      <c r="D355" s="197" t="s">
        <v>264</v>
      </c>
      <c r="E355" s="198" t="s">
        <v>6786</v>
      </c>
      <c r="F355" s="199" t="s">
        <v>6787</v>
      </c>
      <c r="G355" s="200" t="s">
        <v>501</v>
      </c>
      <c r="H355" s="201">
        <v>8</v>
      </c>
      <c r="I355" s="202"/>
      <c r="J355" s="203">
        <f t="shared" si="70"/>
        <v>0</v>
      </c>
      <c r="K355" s="199" t="s">
        <v>268</v>
      </c>
      <c r="L355" s="39"/>
      <c r="M355" s="204" t="s">
        <v>1</v>
      </c>
      <c r="N355" s="205" t="s">
        <v>46</v>
      </c>
      <c r="O355" s="67"/>
      <c r="P355" s="206">
        <f t="shared" si="71"/>
        <v>0</v>
      </c>
      <c r="Q355" s="206">
        <v>0</v>
      </c>
      <c r="R355" s="206">
        <f t="shared" si="72"/>
        <v>0</v>
      </c>
      <c r="S355" s="206">
        <v>0</v>
      </c>
      <c r="T355" s="207">
        <f t="shared" si="73"/>
        <v>0</v>
      </c>
      <c r="AR355" s="208" t="s">
        <v>450</v>
      </c>
      <c r="AT355" s="208" t="s">
        <v>264</v>
      </c>
      <c r="AU355" s="208" t="s">
        <v>88</v>
      </c>
      <c r="AY355" s="17" t="s">
        <v>261</v>
      </c>
      <c r="BE355" s="209">
        <f t="shared" si="74"/>
        <v>0</v>
      </c>
      <c r="BF355" s="209">
        <f t="shared" si="75"/>
        <v>0</v>
      </c>
      <c r="BG355" s="209">
        <f t="shared" si="76"/>
        <v>0</v>
      </c>
      <c r="BH355" s="209">
        <f t="shared" si="77"/>
        <v>0</v>
      </c>
      <c r="BI355" s="209">
        <f t="shared" si="78"/>
        <v>0</v>
      </c>
      <c r="BJ355" s="17" t="s">
        <v>88</v>
      </c>
      <c r="BK355" s="209">
        <f t="shared" si="79"/>
        <v>0</v>
      </c>
      <c r="BL355" s="17" t="s">
        <v>450</v>
      </c>
      <c r="BM355" s="208" t="s">
        <v>2534</v>
      </c>
    </row>
    <row r="356" spans="2:65" s="11" customFormat="1" ht="25.9" customHeight="1">
      <c r="B356" s="181"/>
      <c r="C356" s="182"/>
      <c r="D356" s="183" t="s">
        <v>80</v>
      </c>
      <c r="E356" s="184" t="s">
        <v>6788</v>
      </c>
      <c r="F356" s="184" t="s">
        <v>6789</v>
      </c>
      <c r="G356" s="182"/>
      <c r="H356" s="182"/>
      <c r="I356" s="185"/>
      <c r="J356" s="186">
        <f>BK356</f>
        <v>0</v>
      </c>
      <c r="K356" s="182"/>
      <c r="L356" s="187"/>
      <c r="M356" s="188"/>
      <c r="N356" s="189"/>
      <c r="O356" s="189"/>
      <c r="P356" s="190">
        <f>SUM(P357:P386)</f>
        <v>0</v>
      </c>
      <c r="Q356" s="189"/>
      <c r="R356" s="190">
        <f>SUM(R357:R386)</f>
        <v>0</v>
      </c>
      <c r="S356" s="189"/>
      <c r="T356" s="191">
        <f>SUM(T357:T386)</f>
        <v>0</v>
      </c>
      <c r="AR356" s="192" t="s">
        <v>90</v>
      </c>
      <c r="AT356" s="193" t="s">
        <v>80</v>
      </c>
      <c r="AU356" s="193" t="s">
        <v>81</v>
      </c>
      <c r="AY356" s="192" t="s">
        <v>261</v>
      </c>
      <c r="BK356" s="194">
        <f>SUM(BK357:BK386)</f>
        <v>0</v>
      </c>
    </row>
    <row r="357" spans="2:65" s="1" customFormat="1" ht="16.5" customHeight="1">
      <c r="B357" s="35"/>
      <c r="C357" s="197" t="s">
        <v>1605</v>
      </c>
      <c r="D357" s="197" t="s">
        <v>264</v>
      </c>
      <c r="E357" s="198" t="s">
        <v>6790</v>
      </c>
      <c r="F357" s="199" t="s">
        <v>6791</v>
      </c>
      <c r="G357" s="200" t="s">
        <v>501</v>
      </c>
      <c r="H357" s="201">
        <v>181</v>
      </c>
      <c r="I357" s="202"/>
      <c r="J357" s="203">
        <f t="shared" ref="J357:J386" si="80">ROUND(I357*H357,2)</f>
        <v>0</v>
      </c>
      <c r="K357" s="199" t="s">
        <v>268</v>
      </c>
      <c r="L357" s="39"/>
      <c r="M357" s="204" t="s">
        <v>1</v>
      </c>
      <c r="N357" s="205" t="s">
        <v>46</v>
      </c>
      <c r="O357" s="67"/>
      <c r="P357" s="206">
        <f t="shared" ref="P357:P386" si="81">O357*H357</f>
        <v>0</v>
      </c>
      <c r="Q357" s="206">
        <v>0</v>
      </c>
      <c r="R357" s="206">
        <f t="shared" ref="R357:R386" si="82">Q357*H357</f>
        <v>0</v>
      </c>
      <c r="S357" s="206">
        <v>0</v>
      </c>
      <c r="T357" s="207">
        <f t="shared" ref="T357:T386" si="83">S357*H357</f>
        <v>0</v>
      </c>
      <c r="AR357" s="208" t="s">
        <v>450</v>
      </c>
      <c r="AT357" s="208" t="s">
        <v>264</v>
      </c>
      <c r="AU357" s="208" t="s">
        <v>88</v>
      </c>
      <c r="AY357" s="17" t="s">
        <v>261</v>
      </c>
      <c r="BE357" s="209">
        <f t="shared" ref="BE357:BE386" si="84">IF(N357="základní",J357,0)</f>
        <v>0</v>
      </c>
      <c r="BF357" s="209">
        <f t="shared" ref="BF357:BF386" si="85">IF(N357="snížená",J357,0)</f>
        <v>0</v>
      </c>
      <c r="BG357" s="209">
        <f t="shared" ref="BG357:BG386" si="86">IF(N357="zákl. přenesená",J357,0)</f>
        <v>0</v>
      </c>
      <c r="BH357" s="209">
        <f t="shared" ref="BH357:BH386" si="87">IF(N357="sníž. přenesená",J357,0)</f>
        <v>0</v>
      </c>
      <c r="BI357" s="209">
        <f t="shared" ref="BI357:BI386" si="88">IF(N357="nulová",J357,0)</f>
        <v>0</v>
      </c>
      <c r="BJ357" s="17" t="s">
        <v>88</v>
      </c>
      <c r="BK357" s="209">
        <f t="shared" ref="BK357:BK386" si="89">ROUND(I357*H357,2)</f>
        <v>0</v>
      </c>
      <c r="BL357" s="17" t="s">
        <v>450</v>
      </c>
      <c r="BM357" s="208" t="s">
        <v>2544</v>
      </c>
    </row>
    <row r="358" spans="2:65" s="1" customFormat="1" ht="16.5" customHeight="1">
      <c r="B358" s="35"/>
      <c r="C358" s="197" t="s">
        <v>1614</v>
      </c>
      <c r="D358" s="197" t="s">
        <v>264</v>
      </c>
      <c r="E358" s="198" t="s">
        <v>6792</v>
      </c>
      <c r="F358" s="199" t="s">
        <v>6793</v>
      </c>
      <c r="G358" s="200" t="s">
        <v>405</v>
      </c>
      <c r="H358" s="201">
        <v>142.1</v>
      </c>
      <c r="I358" s="202"/>
      <c r="J358" s="203">
        <f t="shared" si="80"/>
        <v>0</v>
      </c>
      <c r="K358" s="199" t="s">
        <v>268</v>
      </c>
      <c r="L358" s="39"/>
      <c r="M358" s="204" t="s">
        <v>1</v>
      </c>
      <c r="N358" s="205" t="s">
        <v>46</v>
      </c>
      <c r="O358" s="67"/>
      <c r="P358" s="206">
        <f t="shared" si="81"/>
        <v>0</v>
      </c>
      <c r="Q358" s="206">
        <v>0</v>
      </c>
      <c r="R358" s="206">
        <f t="shared" si="82"/>
        <v>0</v>
      </c>
      <c r="S358" s="206">
        <v>0</v>
      </c>
      <c r="T358" s="207">
        <f t="shared" si="83"/>
        <v>0</v>
      </c>
      <c r="AR358" s="208" t="s">
        <v>450</v>
      </c>
      <c r="AT358" s="208" t="s">
        <v>264</v>
      </c>
      <c r="AU358" s="208" t="s">
        <v>88</v>
      </c>
      <c r="AY358" s="17" t="s">
        <v>261</v>
      </c>
      <c r="BE358" s="209">
        <f t="shared" si="84"/>
        <v>0</v>
      </c>
      <c r="BF358" s="209">
        <f t="shared" si="85"/>
        <v>0</v>
      </c>
      <c r="BG358" s="209">
        <f t="shared" si="86"/>
        <v>0</v>
      </c>
      <c r="BH358" s="209">
        <f t="shared" si="87"/>
        <v>0</v>
      </c>
      <c r="BI358" s="209">
        <f t="shared" si="88"/>
        <v>0</v>
      </c>
      <c r="BJ358" s="17" t="s">
        <v>88</v>
      </c>
      <c r="BK358" s="209">
        <f t="shared" si="89"/>
        <v>0</v>
      </c>
      <c r="BL358" s="17" t="s">
        <v>450</v>
      </c>
      <c r="BM358" s="208" t="s">
        <v>2554</v>
      </c>
    </row>
    <row r="359" spans="2:65" s="1" customFormat="1" ht="16.5" customHeight="1">
      <c r="B359" s="35"/>
      <c r="C359" s="259" t="s">
        <v>1618</v>
      </c>
      <c r="D359" s="259" t="s">
        <v>398</v>
      </c>
      <c r="E359" s="260" t="s">
        <v>6794</v>
      </c>
      <c r="F359" s="261" t="s">
        <v>6795</v>
      </c>
      <c r="G359" s="262" t="s">
        <v>2214</v>
      </c>
      <c r="H359" s="263">
        <v>48</v>
      </c>
      <c r="I359" s="264"/>
      <c r="J359" s="265">
        <f t="shared" si="80"/>
        <v>0</v>
      </c>
      <c r="K359" s="261" t="s">
        <v>6354</v>
      </c>
      <c r="L359" s="266"/>
      <c r="M359" s="267" t="s">
        <v>1</v>
      </c>
      <c r="N359" s="268" t="s">
        <v>46</v>
      </c>
      <c r="O359" s="67"/>
      <c r="P359" s="206">
        <f t="shared" si="81"/>
        <v>0</v>
      </c>
      <c r="Q359" s="206">
        <v>0</v>
      </c>
      <c r="R359" s="206">
        <f t="shared" si="82"/>
        <v>0</v>
      </c>
      <c r="S359" s="206">
        <v>0</v>
      </c>
      <c r="T359" s="207">
        <f t="shared" si="83"/>
        <v>0</v>
      </c>
      <c r="AR359" s="208" t="s">
        <v>561</v>
      </c>
      <c r="AT359" s="208" t="s">
        <v>398</v>
      </c>
      <c r="AU359" s="208" t="s">
        <v>88</v>
      </c>
      <c r="AY359" s="17" t="s">
        <v>261</v>
      </c>
      <c r="BE359" s="209">
        <f t="shared" si="84"/>
        <v>0</v>
      </c>
      <c r="BF359" s="209">
        <f t="shared" si="85"/>
        <v>0</v>
      </c>
      <c r="BG359" s="209">
        <f t="shared" si="86"/>
        <v>0</v>
      </c>
      <c r="BH359" s="209">
        <f t="shared" si="87"/>
        <v>0</v>
      </c>
      <c r="BI359" s="209">
        <f t="shared" si="88"/>
        <v>0</v>
      </c>
      <c r="BJ359" s="17" t="s">
        <v>88</v>
      </c>
      <c r="BK359" s="209">
        <f t="shared" si="89"/>
        <v>0</v>
      </c>
      <c r="BL359" s="17" t="s">
        <v>450</v>
      </c>
      <c r="BM359" s="208" t="s">
        <v>2564</v>
      </c>
    </row>
    <row r="360" spans="2:65" s="1" customFormat="1" ht="16.5" customHeight="1">
      <c r="B360" s="35"/>
      <c r="C360" s="259" t="s">
        <v>1621</v>
      </c>
      <c r="D360" s="259" t="s">
        <v>398</v>
      </c>
      <c r="E360" s="260" t="s">
        <v>6796</v>
      </c>
      <c r="F360" s="261" t="s">
        <v>6797</v>
      </c>
      <c r="G360" s="262" t="s">
        <v>6798</v>
      </c>
      <c r="H360" s="263">
        <v>644</v>
      </c>
      <c r="I360" s="264"/>
      <c r="J360" s="265">
        <f t="shared" si="80"/>
        <v>0</v>
      </c>
      <c r="K360" s="261" t="s">
        <v>6354</v>
      </c>
      <c r="L360" s="266"/>
      <c r="M360" s="267" t="s">
        <v>1</v>
      </c>
      <c r="N360" s="268" t="s">
        <v>46</v>
      </c>
      <c r="O360" s="67"/>
      <c r="P360" s="206">
        <f t="shared" si="81"/>
        <v>0</v>
      </c>
      <c r="Q360" s="206">
        <v>0</v>
      </c>
      <c r="R360" s="206">
        <f t="shared" si="82"/>
        <v>0</v>
      </c>
      <c r="S360" s="206">
        <v>0</v>
      </c>
      <c r="T360" s="207">
        <f t="shared" si="83"/>
        <v>0</v>
      </c>
      <c r="AR360" s="208" t="s">
        <v>561</v>
      </c>
      <c r="AT360" s="208" t="s">
        <v>398</v>
      </c>
      <c r="AU360" s="208" t="s">
        <v>88</v>
      </c>
      <c r="AY360" s="17" t="s">
        <v>261</v>
      </c>
      <c r="BE360" s="209">
        <f t="shared" si="84"/>
        <v>0</v>
      </c>
      <c r="BF360" s="209">
        <f t="shared" si="85"/>
        <v>0</v>
      </c>
      <c r="BG360" s="209">
        <f t="shared" si="86"/>
        <v>0</v>
      </c>
      <c r="BH360" s="209">
        <f t="shared" si="87"/>
        <v>0</v>
      </c>
      <c r="BI360" s="209">
        <f t="shared" si="88"/>
        <v>0</v>
      </c>
      <c r="BJ360" s="17" t="s">
        <v>88</v>
      </c>
      <c r="BK360" s="209">
        <f t="shared" si="89"/>
        <v>0</v>
      </c>
      <c r="BL360" s="17" t="s">
        <v>450</v>
      </c>
      <c r="BM360" s="208" t="s">
        <v>2577</v>
      </c>
    </row>
    <row r="361" spans="2:65" s="1" customFormat="1" ht="16.5" customHeight="1">
      <c r="B361" s="35"/>
      <c r="C361" s="197" t="s">
        <v>1625</v>
      </c>
      <c r="D361" s="197" t="s">
        <v>264</v>
      </c>
      <c r="E361" s="198" t="s">
        <v>6799</v>
      </c>
      <c r="F361" s="199" t="s">
        <v>6800</v>
      </c>
      <c r="G361" s="200" t="s">
        <v>405</v>
      </c>
      <c r="H361" s="201">
        <v>142.1</v>
      </c>
      <c r="I361" s="202"/>
      <c r="J361" s="203">
        <f t="shared" si="80"/>
        <v>0</v>
      </c>
      <c r="K361" s="199" t="s">
        <v>268</v>
      </c>
      <c r="L361" s="39"/>
      <c r="M361" s="204" t="s">
        <v>1</v>
      </c>
      <c r="N361" s="205" t="s">
        <v>46</v>
      </c>
      <c r="O361" s="67"/>
      <c r="P361" s="206">
        <f t="shared" si="81"/>
        <v>0</v>
      </c>
      <c r="Q361" s="206">
        <v>0</v>
      </c>
      <c r="R361" s="206">
        <f t="shared" si="82"/>
        <v>0</v>
      </c>
      <c r="S361" s="206">
        <v>0</v>
      </c>
      <c r="T361" s="207">
        <f t="shared" si="83"/>
        <v>0</v>
      </c>
      <c r="AR361" s="208" t="s">
        <v>450</v>
      </c>
      <c r="AT361" s="208" t="s">
        <v>264</v>
      </c>
      <c r="AU361" s="208" t="s">
        <v>88</v>
      </c>
      <c r="AY361" s="17" t="s">
        <v>261</v>
      </c>
      <c r="BE361" s="209">
        <f t="shared" si="84"/>
        <v>0</v>
      </c>
      <c r="BF361" s="209">
        <f t="shared" si="85"/>
        <v>0</v>
      </c>
      <c r="BG361" s="209">
        <f t="shared" si="86"/>
        <v>0</v>
      </c>
      <c r="BH361" s="209">
        <f t="shared" si="87"/>
        <v>0</v>
      </c>
      <c r="BI361" s="209">
        <f t="shared" si="88"/>
        <v>0</v>
      </c>
      <c r="BJ361" s="17" t="s">
        <v>88</v>
      </c>
      <c r="BK361" s="209">
        <f t="shared" si="89"/>
        <v>0</v>
      </c>
      <c r="BL361" s="17" t="s">
        <v>450</v>
      </c>
      <c r="BM361" s="208" t="s">
        <v>2589</v>
      </c>
    </row>
    <row r="362" spans="2:65" s="1" customFormat="1" ht="16.5" customHeight="1">
      <c r="B362" s="35"/>
      <c r="C362" s="197" t="s">
        <v>1631</v>
      </c>
      <c r="D362" s="197" t="s">
        <v>264</v>
      </c>
      <c r="E362" s="198" t="s">
        <v>6801</v>
      </c>
      <c r="F362" s="199" t="s">
        <v>6802</v>
      </c>
      <c r="G362" s="200" t="s">
        <v>501</v>
      </c>
      <c r="H362" s="201">
        <v>18</v>
      </c>
      <c r="I362" s="202"/>
      <c r="J362" s="203">
        <f t="shared" si="80"/>
        <v>0</v>
      </c>
      <c r="K362" s="199" t="s">
        <v>268</v>
      </c>
      <c r="L362" s="39"/>
      <c r="M362" s="204" t="s">
        <v>1</v>
      </c>
      <c r="N362" s="205" t="s">
        <v>46</v>
      </c>
      <c r="O362" s="67"/>
      <c r="P362" s="206">
        <f t="shared" si="81"/>
        <v>0</v>
      </c>
      <c r="Q362" s="206">
        <v>0</v>
      </c>
      <c r="R362" s="206">
        <f t="shared" si="82"/>
        <v>0</v>
      </c>
      <c r="S362" s="206">
        <v>0</v>
      </c>
      <c r="T362" s="207">
        <f t="shared" si="83"/>
        <v>0</v>
      </c>
      <c r="AR362" s="208" t="s">
        <v>450</v>
      </c>
      <c r="AT362" s="208" t="s">
        <v>264</v>
      </c>
      <c r="AU362" s="208" t="s">
        <v>88</v>
      </c>
      <c r="AY362" s="17" t="s">
        <v>261</v>
      </c>
      <c r="BE362" s="209">
        <f t="shared" si="84"/>
        <v>0</v>
      </c>
      <c r="BF362" s="209">
        <f t="shared" si="85"/>
        <v>0</v>
      </c>
      <c r="BG362" s="209">
        <f t="shared" si="86"/>
        <v>0</v>
      </c>
      <c r="BH362" s="209">
        <f t="shared" si="87"/>
        <v>0</v>
      </c>
      <c r="BI362" s="209">
        <f t="shared" si="88"/>
        <v>0</v>
      </c>
      <c r="BJ362" s="17" t="s">
        <v>88</v>
      </c>
      <c r="BK362" s="209">
        <f t="shared" si="89"/>
        <v>0</v>
      </c>
      <c r="BL362" s="17" t="s">
        <v>450</v>
      </c>
      <c r="BM362" s="208" t="s">
        <v>2600</v>
      </c>
    </row>
    <row r="363" spans="2:65" s="1" customFormat="1" ht="16.5" customHeight="1">
      <c r="B363" s="35"/>
      <c r="C363" s="259" t="s">
        <v>1636</v>
      </c>
      <c r="D363" s="259" t="s">
        <v>398</v>
      </c>
      <c r="E363" s="260" t="s">
        <v>6803</v>
      </c>
      <c r="F363" s="261" t="s">
        <v>6804</v>
      </c>
      <c r="G363" s="262" t="s">
        <v>6411</v>
      </c>
      <c r="H363" s="263">
        <v>1</v>
      </c>
      <c r="I363" s="264"/>
      <c r="J363" s="265">
        <f t="shared" si="80"/>
        <v>0</v>
      </c>
      <c r="K363" s="261" t="s">
        <v>6354</v>
      </c>
      <c r="L363" s="266"/>
      <c r="M363" s="267" t="s">
        <v>1</v>
      </c>
      <c r="N363" s="268" t="s">
        <v>46</v>
      </c>
      <c r="O363" s="67"/>
      <c r="P363" s="206">
        <f t="shared" si="81"/>
        <v>0</v>
      </c>
      <c r="Q363" s="206">
        <v>0</v>
      </c>
      <c r="R363" s="206">
        <f t="shared" si="82"/>
        <v>0</v>
      </c>
      <c r="S363" s="206">
        <v>0</v>
      </c>
      <c r="T363" s="207">
        <f t="shared" si="83"/>
        <v>0</v>
      </c>
      <c r="AR363" s="208" t="s">
        <v>561</v>
      </c>
      <c r="AT363" s="208" t="s">
        <v>398</v>
      </c>
      <c r="AU363" s="208" t="s">
        <v>88</v>
      </c>
      <c r="AY363" s="17" t="s">
        <v>261</v>
      </c>
      <c r="BE363" s="209">
        <f t="shared" si="84"/>
        <v>0</v>
      </c>
      <c r="BF363" s="209">
        <f t="shared" si="85"/>
        <v>0</v>
      </c>
      <c r="BG363" s="209">
        <f t="shared" si="86"/>
        <v>0</v>
      </c>
      <c r="BH363" s="209">
        <f t="shared" si="87"/>
        <v>0</v>
      </c>
      <c r="BI363" s="209">
        <f t="shared" si="88"/>
        <v>0</v>
      </c>
      <c r="BJ363" s="17" t="s">
        <v>88</v>
      </c>
      <c r="BK363" s="209">
        <f t="shared" si="89"/>
        <v>0</v>
      </c>
      <c r="BL363" s="17" t="s">
        <v>450</v>
      </c>
      <c r="BM363" s="208" t="s">
        <v>2610</v>
      </c>
    </row>
    <row r="364" spans="2:65" s="1" customFormat="1" ht="16.5" customHeight="1">
      <c r="B364" s="35"/>
      <c r="C364" s="259" t="s">
        <v>1649</v>
      </c>
      <c r="D364" s="259" t="s">
        <v>398</v>
      </c>
      <c r="E364" s="260" t="s">
        <v>6805</v>
      </c>
      <c r="F364" s="261" t="s">
        <v>6806</v>
      </c>
      <c r="G364" s="262" t="s">
        <v>6411</v>
      </c>
      <c r="H364" s="263">
        <v>1</v>
      </c>
      <c r="I364" s="264"/>
      <c r="J364" s="265">
        <f t="shared" si="80"/>
        <v>0</v>
      </c>
      <c r="K364" s="261" t="s">
        <v>6354</v>
      </c>
      <c r="L364" s="266"/>
      <c r="M364" s="267" t="s">
        <v>1</v>
      </c>
      <c r="N364" s="268" t="s">
        <v>46</v>
      </c>
      <c r="O364" s="67"/>
      <c r="P364" s="206">
        <f t="shared" si="81"/>
        <v>0</v>
      </c>
      <c r="Q364" s="206">
        <v>0</v>
      </c>
      <c r="R364" s="206">
        <f t="shared" si="82"/>
        <v>0</v>
      </c>
      <c r="S364" s="206">
        <v>0</v>
      </c>
      <c r="T364" s="207">
        <f t="shared" si="83"/>
        <v>0</v>
      </c>
      <c r="AR364" s="208" t="s">
        <v>561</v>
      </c>
      <c r="AT364" s="208" t="s">
        <v>398</v>
      </c>
      <c r="AU364" s="208" t="s">
        <v>88</v>
      </c>
      <c r="AY364" s="17" t="s">
        <v>261</v>
      </c>
      <c r="BE364" s="209">
        <f t="shared" si="84"/>
        <v>0</v>
      </c>
      <c r="BF364" s="209">
        <f t="shared" si="85"/>
        <v>0</v>
      </c>
      <c r="BG364" s="209">
        <f t="shared" si="86"/>
        <v>0</v>
      </c>
      <c r="BH364" s="209">
        <f t="shared" si="87"/>
        <v>0</v>
      </c>
      <c r="BI364" s="209">
        <f t="shared" si="88"/>
        <v>0</v>
      </c>
      <c r="BJ364" s="17" t="s">
        <v>88</v>
      </c>
      <c r="BK364" s="209">
        <f t="shared" si="89"/>
        <v>0</v>
      </c>
      <c r="BL364" s="17" t="s">
        <v>450</v>
      </c>
      <c r="BM364" s="208" t="s">
        <v>2621</v>
      </c>
    </row>
    <row r="365" spans="2:65" s="1" customFormat="1" ht="16.5" customHeight="1">
      <c r="B365" s="35"/>
      <c r="C365" s="259" t="s">
        <v>1659</v>
      </c>
      <c r="D365" s="259" t="s">
        <v>398</v>
      </c>
      <c r="E365" s="260" t="s">
        <v>6807</v>
      </c>
      <c r="F365" s="261" t="s">
        <v>6808</v>
      </c>
      <c r="G365" s="262" t="s">
        <v>6411</v>
      </c>
      <c r="H365" s="263">
        <v>1</v>
      </c>
      <c r="I365" s="264"/>
      <c r="J365" s="265">
        <f t="shared" si="80"/>
        <v>0</v>
      </c>
      <c r="K365" s="261" t="s">
        <v>6354</v>
      </c>
      <c r="L365" s="266"/>
      <c r="M365" s="267" t="s">
        <v>1</v>
      </c>
      <c r="N365" s="268" t="s">
        <v>46</v>
      </c>
      <c r="O365" s="67"/>
      <c r="P365" s="206">
        <f t="shared" si="81"/>
        <v>0</v>
      </c>
      <c r="Q365" s="206">
        <v>0</v>
      </c>
      <c r="R365" s="206">
        <f t="shared" si="82"/>
        <v>0</v>
      </c>
      <c r="S365" s="206">
        <v>0</v>
      </c>
      <c r="T365" s="207">
        <f t="shared" si="83"/>
        <v>0</v>
      </c>
      <c r="AR365" s="208" t="s">
        <v>561</v>
      </c>
      <c r="AT365" s="208" t="s">
        <v>398</v>
      </c>
      <c r="AU365" s="208" t="s">
        <v>88</v>
      </c>
      <c r="AY365" s="17" t="s">
        <v>261</v>
      </c>
      <c r="BE365" s="209">
        <f t="shared" si="84"/>
        <v>0</v>
      </c>
      <c r="BF365" s="209">
        <f t="shared" si="85"/>
        <v>0</v>
      </c>
      <c r="BG365" s="209">
        <f t="shared" si="86"/>
        <v>0</v>
      </c>
      <c r="BH365" s="209">
        <f t="shared" si="87"/>
        <v>0</v>
      </c>
      <c r="BI365" s="209">
        <f t="shared" si="88"/>
        <v>0</v>
      </c>
      <c r="BJ365" s="17" t="s">
        <v>88</v>
      </c>
      <c r="BK365" s="209">
        <f t="shared" si="89"/>
        <v>0</v>
      </c>
      <c r="BL365" s="17" t="s">
        <v>450</v>
      </c>
      <c r="BM365" s="208" t="s">
        <v>2630</v>
      </c>
    </row>
    <row r="366" spans="2:65" s="1" customFormat="1" ht="16.5" customHeight="1">
      <c r="B366" s="35"/>
      <c r="C366" s="259" t="s">
        <v>1665</v>
      </c>
      <c r="D366" s="259" t="s">
        <v>398</v>
      </c>
      <c r="E366" s="260" t="s">
        <v>6809</v>
      </c>
      <c r="F366" s="261" t="s">
        <v>6810</v>
      </c>
      <c r="G366" s="262" t="s">
        <v>6411</v>
      </c>
      <c r="H366" s="263">
        <v>4</v>
      </c>
      <c r="I366" s="264"/>
      <c r="J366" s="265">
        <f t="shared" si="80"/>
        <v>0</v>
      </c>
      <c r="K366" s="261" t="s">
        <v>6354</v>
      </c>
      <c r="L366" s="266"/>
      <c r="M366" s="267" t="s">
        <v>1</v>
      </c>
      <c r="N366" s="268" t="s">
        <v>46</v>
      </c>
      <c r="O366" s="67"/>
      <c r="P366" s="206">
        <f t="shared" si="81"/>
        <v>0</v>
      </c>
      <c r="Q366" s="206">
        <v>0</v>
      </c>
      <c r="R366" s="206">
        <f t="shared" si="82"/>
        <v>0</v>
      </c>
      <c r="S366" s="206">
        <v>0</v>
      </c>
      <c r="T366" s="207">
        <f t="shared" si="83"/>
        <v>0</v>
      </c>
      <c r="AR366" s="208" t="s">
        <v>561</v>
      </c>
      <c r="AT366" s="208" t="s">
        <v>398</v>
      </c>
      <c r="AU366" s="208" t="s">
        <v>88</v>
      </c>
      <c r="AY366" s="17" t="s">
        <v>261</v>
      </c>
      <c r="BE366" s="209">
        <f t="shared" si="84"/>
        <v>0</v>
      </c>
      <c r="BF366" s="209">
        <f t="shared" si="85"/>
        <v>0</v>
      </c>
      <c r="BG366" s="209">
        <f t="shared" si="86"/>
        <v>0</v>
      </c>
      <c r="BH366" s="209">
        <f t="shared" si="87"/>
        <v>0</v>
      </c>
      <c r="BI366" s="209">
        <f t="shared" si="88"/>
        <v>0</v>
      </c>
      <c r="BJ366" s="17" t="s">
        <v>88</v>
      </c>
      <c r="BK366" s="209">
        <f t="shared" si="89"/>
        <v>0</v>
      </c>
      <c r="BL366" s="17" t="s">
        <v>450</v>
      </c>
      <c r="BM366" s="208" t="s">
        <v>2644</v>
      </c>
    </row>
    <row r="367" spans="2:65" s="1" customFormat="1" ht="16.5" customHeight="1">
      <c r="B367" s="35"/>
      <c r="C367" s="259" t="s">
        <v>1672</v>
      </c>
      <c r="D367" s="259" t="s">
        <v>398</v>
      </c>
      <c r="E367" s="260" t="s">
        <v>6811</v>
      </c>
      <c r="F367" s="261" t="s">
        <v>6812</v>
      </c>
      <c r="G367" s="262" t="s">
        <v>6411</v>
      </c>
      <c r="H367" s="263">
        <v>1</v>
      </c>
      <c r="I367" s="264"/>
      <c r="J367" s="265">
        <f t="shared" si="80"/>
        <v>0</v>
      </c>
      <c r="K367" s="261" t="s">
        <v>6354</v>
      </c>
      <c r="L367" s="266"/>
      <c r="M367" s="267" t="s">
        <v>1</v>
      </c>
      <c r="N367" s="268" t="s">
        <v>46</v>
      </c>
      <c r="O367" s="67"/>
      <c r="P367" s="206">
        <f t="shared" si="81"/>
        <v>0</v>
      </c>
      <c r="Q367" s="206">
        <v>0</v>
      </c>
      <c r="R367" s="206">
        <f t="shared" si="82"/>
        <v>0</v>
      </c>
      <c r="S367" s="206">
        <v>0</v>
      </c>
      <c r="T367" s="207">
        <f t="shared" si="83"/>
        <v>0</v>
      </c>
      <c r="AR367" s="208" t="s">
        <v>561</v>
      </c>
      <c r="AT367" s="208" t="s">
        <v>398</v>
      </c>
      <c r="AU367" s="208" t="s">
        <v>88</v>
      </c>
      <c r="AY367" s="17" t="s">
        <v>261</v>
      </c>
      <c r="BE367" s="209">
        <f t="shared" si="84"/>
        <v>0</v>
      </c>
      <c r="BF367" s="209">
        <f t="shared" si="85"/>
        <v>0</v>
      </c>
      <c r="BG367" s="209">
        <f t="shared" si="86"/>
        <v>0</v>
      </c>
      <c r="BH367" s="209">
        <f t="shared" si="87"/>
        <v>0</v>
      </c>
      <c r="BI367" s="209">
        <f t="shared" si="88"/>
        <v>0</v>
      </c>
      <c r="BJ367" s="17" t="s">
        <v>88</v>
      </c>
      <c r="BK367" s="209">
        <f t="shared" si="89"/>
        <v>0</v>
      </c>
      <c r="BL367" s="17" t="s">
        <v>450</v>
      </c>
      <c r="BM367" s="208" t="s">
        <v>2652</v>
      </c>
    </row>
    <row r="368" spans="2:65" s="1" customFormat="1" ht="16.5" customHeight="1">
      <c r="B368" s="35"/>
      <c r="C368" s="259" t="s">
        <v>1683</v>
      </c>
      <c r="D368" s="259" t="s">
        <v>398</v>
      </c>
      <c r="E368" s="260" t="s">
        <v>6813</v>
      </c>
      <c r="F368" s="261" t="s">
        <v>6814</v>
      </c>
      <c r="G368" s="262" t="s">
        <v>6411</v>
      </c>
      <c r="H368" s="263">
        <v>1</v>
      </c>
      <c r="I368" s="264"/>
      <c r="J368" s="265">
        <f t="shared" si="80"/>
        <v>0</v>
      </c>
      <c r="K368" s="261" t="s">
        <v>6354</v>
      </c>
      <c r="L368" s="266"/>
      <c r="M368" s="267" t="s">
        <v>1</v>
      </c>
      <c r="N368" s="268" t="s">
        <v>46</v>
      </c>
      <c r="O368" s="67"/>
      <c r="P368" s="206">
        <f t="shared" si="81"/>
        <v>0</v>
      </c>
      <c r="Q368" s="206">
        <v>0</v>
      </c>
      <c r="R368" s="206">
        <f t="shared" si="82"/>
        <v>0</v>
      </c>
      <c r="S368" s="206">
        <v>0</v>
      </c>
      <c r="T368" s="207">
        <f t="shared" si="83"/>
        <v>0</v>
      </c>
      <c r="AR368" s="208" t="s">
        <v>561</v>
      </c>
      <c r="AT368" s="208" t="s">
        <v>398</v>
      </c>
      <c r="AU368" s="208" t="s">
        <v>88</v>
      </c>
      <c r="AY368" s="17" t="s">
        <v>261</v>
      </c>
      <c r="BE368" s="209">
        <f t="shared" si="84"/>
        <v>0</v>
      </c>
      <c r="BF368" s="209">
        <f t="shared" si="85"/>
        <v>0</v>
      </c>
      <c r="BG368" s="209">
        <f t="shared" si="86"/>
        <v>0</v>
      </c>
      <c r="BH368" s="209">
        <f t="shared" si="87"/>
        <v>0</v>
      </c>
      <c r="BI368" s="209">
        <f t="shared" si="88"/>
        <v>0</v>
      </c>
      <c r="BJ368" s="17" t="s">
        <v>88</v>
      </c>
      <c r="BK368" s="209">
        <f t="shared" si="89"/>
        <v>0</v>
      </c>
      <c r="BL368" s="17" t="s">
        <v>450</v>
      </c>
      <c r="BM368" s="208" t="s">
        <v>2661</v>
      </c>
    </row>
    <row r="369" spans="2:65" s="1" customFormat="1" ht="16.5" customHeight="1">
      <c r="B369" s="35"/>
      <c r="C369" s="259" t="s">
        <v>1689</v>
      </c>
      <c r="D369" s="259" t="s">
        <v>398</v>
      </c>
      <c r="E369" s="260" t="s">
        <v>6815</v>
      </c>
      <c r="F369" s="261" t="s">
        <v>6816</v>
      </c>
      <c r="G369" s="262" t="s">
        <v>6411</v>
      </c>
      <c r="H369" s="263">
        <v>1</v>
      </c>
      <c r="I369" s="264"/>
      <c r="J369" s="265">
        <f t="shared" si="80"/>
        <v>0</v>
      </c>
      <c r="K369" s="261" t="s">
        <v>6354</v>
      </c>
      <c r="L369" s="266"/>
      <c r="M369" s="267" t="s">
        <v>1</v>
      </c>
      <c r="N369" s="268" t="s">
        <v>46</v>
      </c>
      <c r="O369" s="67"/>
      <c r="P369" s="206">
        <f t="shared" si="81"/>
        <v>0</v>
      </c>
      <c r="Q369" s="206">
        <v>0</v>
      </c>
      <c r="R369" s="206">
        <f t="shared" si="82"/>
        <v>0</v>
      </c>
      <c r="S369" s="206">
        <v>0</v>
      </c>
      <c r="T369" s="207">
        <f t="shared" si="83"/>
        <v>0</v>
      </c>
      <c r="AR369" s="208" t="s">
        <v>561</v>
      </c>
      <c r="AT369" s="208" t="s">
        <v>398</v>
      </c>
      <c r="AU369" s="208" t="s">
        <v>88</v>
      </c>
      <c r="AY369" s="17" t="s">
        <v>261</v>
      </c>
      <c r="BE369" s="209">
        <f t="shared" si="84"/>
        <v>0</v>
      </c>
      <c r="BF369" s="209">
        <f t="shared" si="85"/>
        <v>0</v>
      </c>
      <c r="BG369" s="209">
        <f t="shared" si="86"/>
        <v>0</v>
      </c>
      <c r="BH369" s="209">
        <f t="shared" si="87"/>
        <v>0</v>
      </c>
      <c r="BI369" s="209">
        <f t="shared" si="88"/>
        <v>0</v>
      </c>
      <c r="BJ369" s="17" t="s">
        <v>88</v>
      </c>
      <c r="BK369" s="209">
        <f t="shared" si="89"/>
        <v>0</v>
      </c>
      <c r="BL369" s="17" t="s">
        <v>450</v>
      </c>
      <c r="BM369" s="208" t="s">
        <v>2671</v>
      </c>
    </row>
    <row r="370" spans="2:65" s="1" customFormat="1" ht="16.5" customHeight="1">
      <c r="B370" s="35"/>
      <c r="C370" s="259" t="s">
        <v>1695</v>
      </c>
      <c r="D370" s="259" t="s">
        <v>398</v>
      </c>
      <c r="E370" s="260" t="s">
        <v>6817</v>
      </c>
      <c r="F370" s="261" t="s">
        <v>6818</v>
      </c>
      <c r="G370" s="262" t="s">
        <v>6411</v>
      </c>
      <c r="H370" s="263">
        <v>1</v>
      </c>
      <c r="I370" s="264"/>
      <c r="J370" s="265">
        <f t="shared" si="80"/>
        <v>0</v>
      </c>
      <c r="K370" s="261" t="s">
        <v>6354</v>
      </c>
      <c r="L370" s="266"/>
      <c r="M370" s="267" t="s">
        <v>1</v>
      </c>
      <c r="N370" s="268" t="s">
        <v>46</v>
      </c>
      <c r="O370" s="67"/>
      <c r="P370" s="206">
        <f t="shared" si="81"/>
        <v>0</v>
      </c>
      <c r="Q370" s="206">
        <v>0</v>
      </c>
      <c r="R370" s="206">
        <f t="shared" si="82"/>
        <v>0</v>
      </c>
      <c r="S370" s="206">
        <v>0</v>
      </c>
      <c r="T370" s="207">
        <f t="shared" si="83"/>
        <v>0</v>
      </c>
      <c r="AR370" s="208" t="s">
        <v>561</v>
      </c>
      <c r="AT370" s="208" t="s">
        <v>398</v>
      </c>
      <c r="AU370" s="208" t="s">
        <v>88</v>
      </c>
      <c r="AY370" s="17" t="s">
        <v>261</v>
      </c>
      <c r="BE370" s="209">
        <f t="shared" si="84"/>
        <v>0</v>
      </c>
      <c r="BF370" s="209">
        <f t="shared" si="85"/>
        <v>0</v>
      </c>
      <c r="BG370" s="209">
        <f t="shared" si="86"/>
        <v>0</v>
      </c>
      <c r="BH370" s="209">
        <f t="shared" si="87"/>
        <v>0</v>
      </c>
      <c r="BI370" s="209">
        <f t="shared" si="88"/>
        <v>0</v>
      </c>
      <c r="BJ370" s="17" t="s">
        <v>88</v>
      </c>
      <c r="BK370" s="209">
        <f t="shared" si="89"/>
        <v>0</v>
      </c>
      <c r="BL370" s="17" t="s">
        <v>450</v>
      </c>
      <c r="BM370" s="208" t="s">
        <v>2682</v>
      </c>
    </row>
    <row r="371" spans="2:65" s="1" customFormat="1" ht="16.5" customHeight="1">
      <c r="B371" s="35"/>
      <c r="C371" s="259" t="s">
        <v>1699</v>
      </c>
      <c r="D371" s="259" t="s">
        <v>398</v>
      </c>
      <c r="E371" s="260" t="s">
        <v>6819</v>
      </c>
      <c r="F371" s="261" t="s">
        <v>6820</v>
      </c>
      <c r="G371" s="262" t="s">
        <v>2214</v>
      </c>
      <c r="H371" s="263">
        <v>1</v>
      </c>
      <c r="I371" s="264"/>
      <c r="J371" s="265">
        <f t="shared" si="80"/>
        <v>0</v>
      </c>
      <c r="K371" s="261" t="s">
        <v>6354</v>
      </c>
      <c r="L371" s="266"/>
      <c r="M371" s="267" t="s">
        <v>1</v>
      </c>
      <c r="N371" s="268" t="s">
        <v>46</v>
      </c>
      <c r="O371" s="67"/>
      <c r="P371" s="206">
        <f t="shared" si="81"/>
        <v>0</v>
      </c>
      <c r="Q371" s="206">
        <v>0</v>
      </c>
      <c r="R371" s="206">
        <f t="shared" si="82"/>
        <v>0</v>
      </c>
      <c r="S371" s="206">
        <v>0</v>
      </c>
      <c r="T371" s="207">
        <f t="shared" si="83"/>
        <v>0</v>
      </c>
      <c r="AR371" s="208" t="s">
        <v>561</v>
      </c>
      <c r="AT371" s="208" t="s">
        <v>398</v>
      </c>
      <c r="AU371" s="208" t="s">
        <v>88</v>
      </c>
      <c r="AY371" s="17" t="s">
        <v>261</v>
      </c>
      <c r="BE371" s="209">
        <f t="shared" si="84"/>
        <v>0</v>
      </c>
      <c r="BF371" s="209">
        <f t="shared" si="85"/>
        <v>0</v>
      </c>
      <c r="BG371" s="209">
        <f t="shared" si="86"/>
        <v>0</v>
      </c>
      <c r="BH371" s="209">
        <f t="shared" si="87"/>
        <v>0</v>
      </c>
      <c r="BI371" s="209">
        <f t="shared" si="88"/>
        <v>0</v>
      </c>
      <c r="BJ371" s="17" t="s">
        <v>88</v>
      </c>
      <c r="BK371" s="209">
        <f t="shared" si="89"/>
        <v>0</v>
      </c>
      <c r="BL371" s="17" t="s">
        <v>450</v>
      </c>
      <c r="BM371" s="208" t="s">
        <v>2693</v>
      </c>
    </row>
    <row r="372" spans="2:65" s="1" customFormat="1" ht="16.5" customHeight="1">
      <c r="B372" s="35"/>
      <c r="C372" s="259" t="s">
        <v>1703</v>
      </c>
      <c r="D372" s="259" t="s">
        <v>398</v>
      </c>
      <c r="E372" s="260" t="s">
        <v>6821</v>
      </c>
      <c r="F372" s="261" t="s">
        <v>6822</v>
      </c>
      <c r="G372" s="262" t="s">
        <v>6411</v>
      </c>
      <c r="H372" s="263">
        <v>2</v>
      </c>
      <c r="I372" s="264"/>
      <c r="J372" s="265">
        <f t="shared" si="80"/>
        <v>0</v>
      </c>
      <c r="K372" s="261" t="s">
        <v>6354</v>
      </c>
      <c r="L372" s="266"/>
      <c r="M372" s="267" t="s">
        <v>1</v>
      </c>
      <c r="N372" s="268" t="s">
        <v>46</v>
      </c>
      <c r="O372" s="67"/>
      <c r="P372" s="206">
        <f t="shared" si="81"/>
        <v>0</v>
      </c>
      <c r="Q372" s="206">
        <v>0</v>
      </c>
      <c r="R372" s="206">
        <f t="shared" si="82"/>
        <v>0</v>
      </c>
      <c r="S372" s="206">
        <v>0</v>
      </c>
      <c r="T372" s="207">
        <f t="shared" si="83"/>
        <v>0</v>
      </c>
      <c r="AR372" s="208" t="s">
        <v>561</v>
      </c>
      <c r="AT372" s="208" t="s">
        <v>398</v>
      </c>
      <c r="AU372" s="208" t="s">
        <v>88</v>
      </c>
      <c r="AY372" s="17" t="s">
        <v>261</v>
      </c>
      <c r="BE372" s="209">
        <f t="shared" si="84"/>
        <v>0</v>
      </c>
      <c r="BF372" s="209">
        <f t="shared" si="85"/>
        <v>0</v>
      </c>
      <c r="BG372" s="209">
        <f t="shared" si="86"/>
        <v>0</v>
      </c>
      <c r="BH372" s="209">
        <f t="shared" si="87"/>
        <v>0</v>
      </c>
      <c r="BI372" s="209">
        <f t="shared" si="88"/>
        <v>0</v>
      </c>
      <c r="BJ372" s="17" t="s">
        <v>88</v>
      </c>
      <c r="BK372" s="209">
        <f t="shared" si="89"/>
        <v>0</v>
      </c>
      <c r="BL372" s="17" t="s">
        <v>450</v>
      </c>
      <c r="BM372" s="208" t="s">
        <v>2705</v>
      </c>
    </row>
    <row r="373" spans="2:65" s="1" customFormat="1" ht="16.5" customHeight="1">
      <c r="B373" s="35"/>
      <c r="C373" s="259" t="s">
        <v>1707</v>
      </c>
      <c r="D373" s="259" t="s">
        <v>398</v>
      </c>
      <c r="E373" s="260" t="s">
        <v>6823</v>
      </c>
      <c r="F373" s="261" t="s">
        <v>6824</v>
      </c>
      <c r="G373" s="262" t="s">
        <v>6411</v>
      </c>
      <c r="H373" s="263">
        <v>2</v>
      </c>
      <c r="I373" s="264"/>
      <c r="J373" s="265">
        <f t="shared" si="80"/>
        <v>0</v>
      </c>
      <c r="K373" s="261" t="s">
        <v>6354</v>
      </c>
      <c r="L373" s="266"/>
      <c r="M373" s="267" t="s">
        <v>1</v>
      </c>
      <c r="N373" s="268" t="s">
        <v>46</v>
      </c>
      <c r="O373" s="67"/>
      <c r="P373" s="206">
        <f t="shared" si="81"/>
        <v>0</v>
      </c>
      <c r="Q373" s="206">
        <v>0</v>
      </c>
      <c r="R373" s="206">
        <f t="shared" si="82"/>
        <v>0</v>
      </c>
      <c r="S373" s="206">
        <v>0</v>
      </c>
      <c r="T373" s="207">
        <f t="shared" si="83"/>
        <v>0</v>
      </c>
      <c r="AR373" s="208" t="s">
        <v>561</v>
      </c>
      <c r="AT373" s="208" t="s">
        <v>398</v>
      </c>
      <c r="AU373" s="208" t="s">
        <v>88</v>
      </c>
      <c r="AY373" s="17" t="s">
        <v>261</v>
      </c>
      <c r="BE373" s="209">
        <f t="shared" si="84"/>
        <v>0</v>
      </c>
      <c r="BF373" s="209">
        <f t="shared" si="85"/>
        <v>0</v>
      </c>
      <c r="BG373" s="209">
        <f t="shared" si="86"/>
        <v>0</v>
      </c>
      <c r="BH373" s="209">
        <f t="shared" si="87"/>
        <v>0</v>
      </c>
      <c r="BI373" s="209">
        <f t="shared" si="88"/>
        <v>0</v>
      </c>
      <c r="BJ373" s="17" t="s">
        <v>88</v>
      </c>
      <c r="BK373" s="209">
        <f t="shared" si="89"/>
        <v>0</v>
      </c>
      <c r="BL373" s="17" t="s">
        <v>450</v>
      </c>
      <c r="BM373" s="208" t="s">
        <v>2717</v>
      </c>
    </row>
    <row r="374" spans="2:65" s="1" customFormat="1" ht="16.5" customHeight="1">
      <c r="B374" s="35"/>
      <c r="C374" s="259" t="s">
        <v>1711</v>
      </c>
      <c r="D374" s="259" t="s">
        <v>398</v>
      </c>
      <c r="E374" s="260" t="s">
        <v>6825</v>
      </c>
      <c r="F374" s="261" t="s">
        <v>6826</v>
      </c>
      <c r="G374" s="262" t="s">
        <v>6411</v>
      </c>
      <c r="H374" s="263">
        <v>1</v>
      </c>
      <c r="I374" s="264"/>
      <c r="J374" s="265">
        <f t="shared" si="80"/>
        <v>0</v>
      </c>
      <c r="K374" s="261" t="s">
        <v>6354</v>
      </c>
      <c r="L374" s="266"/>
      <c r="M374" s="267" t="s">
        <v>1</v>
      </c>
      <c r="N374" s="268" t="s">
        <v>46</v>
      </c>
      <c r="O374" s="67"/>
      <c r="P374" s="206">
        <f t="shared" si="81"/>
        <v>0</v>
      </c>
      <c r="Q374" s="206">
        <v>0</v>
      </c>
      <c r="R374" s="206">
        <f t="shared" si="82"/>
        <v>0</v>
      </c>
      <c r="S374" s="206">
        <v>0</v>
      </c>
      <c r="T374" s="207">
        <f t="shared" si="83"/>
        <v>0</v>
      </c>
      <c r="AR374" s="208" t="s">
        <v>561</v>
      </c>
      <c r="AT374" s="208" t="s">
        <v>398</v>
      </c>
      <c r="AU374" s="208" t="s">
        <v>88</v>
      </c>
      <c r="AY374" s="17" t="s">
        <v>261</v>
      </c>
      <c r="BE374" s="209">
        <f t="shared" si="84"/>
        <v>0</v>
      </c>
      <c r="BF374" s="209">
        <f t="shared" si="85"/>
        <v>0</v>
      </c>
      <c r="BG374" s="209">
        <f t="shared" si="86"/>
        <v>0</v>
      </c>
      <c r="BH374" s="209">
        <f t="shared" si="87"/>
        <v>0</v>
      </c>
      <c r="BI374" s="209">
        <f t="shared" si="88"/>
        <v>0</v>
      </c>
      <c r="BJ374" s="17" t="s">
        <v>88</v>
      </c>
      <c r="BK374" s="209">
        <f t="shared" si="89"/>
        <v>0</v>
      </c>
      <c r="BL374" s="17" t="s">
        <v>450</v>
      </c>
      <c r="BM374" s="208" t="s">
        <v>2726</v>
      </c>
    </row>
    <row r="375" spans="2:65" s="1" customFormat="1" ht="16.5" customHeight="1">
      <c r="B375" s="35"/>
      <c r="C375" s="259" t="s">
        <v>1715</v>
      </c>
      <c r="D375" s="259" t="s">
        <v>398</v>
      </c>
      <c r="E375" s="260" t="s">
        <v>6827</v>
      </c>
      <c r="F375" s="261" t="s">
        <v>6828</v>
      </c>
      <c r="G375" s="262" t="s">
        <v>6411</v>
      </c>
      <c r="H375" s="263">
        <v>1</v>
      </c>
      <c r="I375" s="264"/>
      <c r="J375" s="265">
        <f t="shared" si="80"/>
        <v>0</v>
      </c>
      <c r="K375" s="261" t="s">
        <v>6354</v>
      </c>
      <c r="L375" s="266"/>
      <c r="M375" s="267" t="s">
        <v>1</v>
      </c>
      <c r="N375" s="268" t="s">
        <v>46</v>
      </c>
      <c r="O375" s="67"/>
      <c r="P375" s="206">
        <f t="shared" si="81"/>
        <v>0</v>
      </c>
      <c r="Q375" s="206">
        <v>0</v>
      </c>
      <c r="R375" s="206">
        <f t="shared" si="82"/>
        <v>0</v>
      </c>
      <c r="S375" s="206">
        <v>0</v>
      </c>
      <c r="T375" s="207">
        <f t="shared" si="83"/>
        <v>0</v>
      </c>
      <c r="AR375" s="208" t="s">
        <v>561</v>
      </c>
      <c r="AT375" s="208" t="s">
        <v>398</v>
      </c>
      <c r="AU375" s="208" t="s">
        <v>88</v>
      </c>
      <c r="AY375" s="17" t="s">
        <v>261</v>
      </c>
      <c r="BE375" s="209">
        <f t="shared" si="84"/>
        <v>0</v>
      </c>
      <c r="BF375" s="209">
        <f t="shared" si="85"/>
        <v>0</v>
      </c>
      <c r="BG375" s="209">
        <f t="shared" si="86"/>
        <v>0</v>
      </c>
      <c r="BH375" s="209">
        <f t="shared" si="87"/>
        <v>0</v>
      </c>
      <c r="BI375" s="209">
        <f t="shared" si="88"/>
        <v>0</v>
      </c>
      <c r="BJ375" s="17" t="s">
        <v>88</v>
      </c>
      <c r="BK375" s="209">
        <f t="shared" si="89"/>
        <v>0</v>
      </c>
      <c r="BL375" s="17" t="s">
        <v>450</v>
      </c>
      <c r="BM375" s="208" t="s">
        <v>2734</v>
      </c>
    </row>
    <row r="376" spans="2:65" s="1" customFormat="1" ht="16.5" customHeight="1">
      <c r="B376" s="35"/>
      <c r="C376" s="197" t="s">
        <v>1719</v>
      </c>
      <c r="D376" s="197" t="s">
        <v>264</v>
      </c>
      <c r="E376" s="198" t="s">
        <v>6829</v>
      </c>
      <c r="F376" s="199" t="s">
        <v>6830</v>
      </c>
      <c r="G376" s="200" t="s">
        <v>501</v>
      </c>
      <c r="H376" s="201">
        <v>15</v>
      </c>
      <c r="I376" s="202"/>
      <c r="J376" s="203">
        <f t="shared" si="80"/>
        <v>0</v>
      </c>
      <c r="K376" s="199" t="s">
        <v>268</v>
      </c>
      <c r="L376" s="39"/>
      <c r="M376" s="204" t="s">
        <v>1</v>
      </c>
      <c r="N376" s="205" t="s">
        <v>46</v>
      </c>
      <c r="O376" s="67"/>
      <c r="P376" s="206">
        <f t="shared" si="81"/>
        <v>0</v>
      </c>
      <c r="Q376" s="206">
        <v>0</v>
      </c>
      <c r="R376" s="206">
        <f t="shared" si="82"/>
        <v>0</v>
      </c>
      <c r="S376" s="206">
        <v>0</v>
      </c>
      <c r="T376" s="207">
        <f t="shared" si="83"/>
        <v>0</v>
      </c>
      <c r="AR376" s="208" t="s">
        <v>450</v>
      </c>
      <c r="AT376" s="208" t="s">
        <v>264</v>
      </c>
      <c r="AU376" s="208" t="s">
        <v>88</v>
      </c>
      <c r="AY376" s="17" t="s">
        <v>261</v>
      </c>
      <c r="BE376" s="209">
        <f t="shared" si="84"/>
        <v>0</v>
      </c>
      <c r="BF376" s="209">
        <f t="shared" si="85"/>
        <v>0</v>
      </c>
      <c r="BG376" s="209">
        <f t="shared" si="86"/>
        <v>0</v>
      </c>
      <c r="BH376" s="209">
        <f t="shared" si="87"/>
        <v>0</v>
      </c>
      <c r="BI376" s="209">
        <f t="shared" si="88"/>
        <v>0</v>
      </c>
      <c r="BJ376" s="17" t="s">
        <v>88</v>
      </c>
      <c r="BK376" s="209">
        <f t="shared" si="89"/>
        <v>0</v>
      </c>
      <c r="BL376" s="17" t="s">
        <v>450</v>
      </c>
      <c r="BM376" s="208" t="s">
        <v>2742</v>
      </c>
    </row>
    <row r="377" spans="2:65" s="1" customFormat="1" ht="16.5" customHeight="1">
      <c r="B377" s="35"/>
      <c r="C377" s="259" t="s">
        <v>1723</v>
      </c>
      <c r="D377" s="259" t="s">
        <v>398</v>
      </c>
      <c r="E377" s="260" t="s">
        <v>6831</v>
      </c>
      <c r="F377" s="261" t="s">
        <v>6832</v>
      </c>
      <c r="G377" s="262" t="s">
        <v>6411</v>
      </c>
      <c r="H377" s="263">
        <v>4</v>
      </c>
      <c r="I377" s="264"/>
      <c r="J377" s="265">
        <f t="shared" si="80"/>
        <v>0</v>
      </c>
      <c r="K377" s="261" t="s">
        <v>6354</v>
      </c>
      <c r="L377" s="266"/>
      <c r="M377" s="267" t="s">
        <v>1</v>
      </c>
      <c r="N377" s="268" t="s">
        <v>46</v>
      </c>
      <c r="O377" s="67"/>
      <c r="P377" s="206">
        <f t="shared" si="81"/>
        <v>0</v>
      </c>
      <c r="Q377" s="206">
        <v>0</v>
      </c>
      <c r="R377" s="206">
        <f t="shared" si="82"/>
        <v>0</v>
      </c>
      <c r="S377" s="206">
        <v>0</v>
      </c>
      <c r="T377" s="207">
        <f t="shared" si="83"/>
        <v>0</v>
      </c>
      <c r="AR377" s="208" t="s">
        <v>561</v>
      </c>
      <c r="AT377" s="208" t="s">
        <v>398</v>
      </c>
      <c r="AU377" s="208" t="s">
        <v>88</v>
      </c>
      <c r="AY377" s="17" t="s">
        <v>261</v>
      </c>
      <c r="BE377" s="209">
        <f t="shared" si="84"/>
        <v>0</v>
      </c>
      <c r="BF377" s="209">
        <f t="shared" si="85"/>
        <v>0</v>
      </c>
      <c r="BG377" s="209">
        <f t="shared" si="86"/>
        <v>0</v>
      </c>
      <c r="BH377" s="209">
        <f t="shared" si="87"/>
        <v>0</v>
      </c>
      <c r="BI377" s="209">
        <f t="shared" si="88"/>
        <v>0</v>
      </c>
      <c r="BJ377" s="17" t="s">
        <v>88</v>
      </c>
      <c r="BK377" s="209">
        <f t="shared" si="89"/>
        <v>0</v>
      </c>
      <c r="BL377" s="17" t="s">
        <v>450</v>
      </c>
      <c r="BM377" s="208" t="s">
        <v>2750</v>
      </c>
    </row>
    <row r="378" spans="2:65" s="1" customFormat="1" ht="16.5" customHeight="1">
      <c r="B378" s="35"/>
      <c r="C378" s="259" t="s">
        <v>1727</v>
      </c>
      <c r="D378" s="259" t="s">
        <v>398</v>
      </c>
      <c r="E378" s="260" t="s">
        <v>6833</v>
      </c>
      <c r="F378" s="261" t="s">
        <v>6834</v>
      </c>
      <c r="G378" s="262" t="s">
        <v>6411</v>
      </c>
      <c r="H378" s="263">
        <v>2</v>
      </c>
      <c r="I378" s="264"/>
      <c r="J378" s="265">
        <f t="shared" si="80"/>
        <v>0</v>
      </c>
      <c r="K378" s="261" t="s">
        <v>6354</v>
      </c>
      <c r="L378" s="266"/>
      <c r="M378" s="267" t="s">
        <v>1</v>
      </c>
      <c r="N378" s="268" t="s">
        <v>46</v>
      </c>
      <c r="O378" s="67"/>
      <c r="P378" s="206">
        <f t="shared" si="81"/>
        <v>0</v>
      </c>
      <c r="Q378" s="206">
        <v>0</v>
      </c>
      <c r="R378" s="206">
        <f t="shared" si="82"/>
        <v>0</v>
      </c>
      <c r="S378" s="206">
        <v>0</v>
      </c>
      <c r="T378" s="207">
        <f t="shared" si="83"/>
        <v>0</v>
      </c>
      <c r="AR378" s="208" t="s">
        <v>561</v>
      </c>
      <c r="AT378" s="208" t="s">
        <v>398</v>
      </c>
      <c r="AU378" s="208" t="s">
        <v>88</v>
      </c>
      <c r="AY378" s="17" t="s">
        <v>261</v>
      </c>
      <c r="BE378" s="209">
        <f t="shared" si="84"/>
        <v>0</v>
      </c>
      <c r="BF378" s="209">
        <f t="shared" si="85"/>
        <v>0</v>
      </c>
      <c r="BG378" s="209">
        <f t="shared" si="86"/>
        <v>0</v>
      </c>
      <c r="BH378" s="209">
        <f t="shared" si="87"/>
        <v>0</v>
      </c>
      <c r="BI378" s="209">
        <f t="shared" si="88"/>
        <v>0</v>
      </c>
      <c r="BJ378" s="17" t="s">
        <v>88</v>
      </c>
      <c r="BK378" s="209">
        <f t="shared" si="89"/>
        <v>0</v>
      </c>
      <c r="BL378" s="17" t="s">
        <v>450</v>
      </c>
      <c r="BM378" s="208" t="s">
        <v>2758</v>
      </c>
    </row>
    <row r="379" spans="2:65" s="1" customFormat="1" ht="16.5" customHeight="1">
      <c r="B379" s="35"/>
      <c r="C379" s="259" t="s">
        <v>1731</v>
      </c>
      <c r="D379" s="259" t="s">
        <v>398</v>
      </c>
      <c r="E379" s="260" t="s">
        <v>6835</v>
      </c>
      <c r="F379" s="261" t="s">
        <v>6836</v>
      </c>
      <c r="G379" s="262" t="s">
        <v>6411</v>
      </c>
      <c r="H379" s="263">
        <v>2</v>
      </c>
      <c r="I379" s="264"/>
      <c r="J379" s="265">
        <f t="shared" si="80"/>
        <v>0</v>
      </c>
      <c r="K379" s="261" t="s">
        <v>6354</v>
      </c>
      <c r="L379" s="266"/>
      <c r="M379" s="267" t="s">
        <v>1</v>
      </c>
      <c r="N379" s="268" t="s">
        <v>46</v>
      </c>
      <c r="O379" s="67"/>
      <c r="P379" s="206">
        <f t="shared" si="81"/>
        <v>0</v>
      </c>
      <c r="Q379" s="206">
        <v>0</v>
      </c>
      <c r="R379" s="206">
        <f t="shared" si="82"/>
        <v>0</v>
      </c>
      <c r="S379" s="206">
        <v>0</v>
      </c>
      <c r="T379" s="207">
        <f t="shared" si="83"/>
        <v>0</v>
      </c>
      <c r="AR379" s="208" t="s">
        <v>561</v>
      </c>
      <c r="AT379" s="208" t="s">
        <v>398</v>
      </c>
      <c r="AU379" s="208" t="s">
        <v>88</v>
      </c>
      <c r="AY379" s="17" t="s">
        <v>261</v>
      </c>
      <c r="BE379" s="209">
        <f t="shared" si="84"/>
        <v>0</v>
      </c>
      <c r="BF379" s="209">
        <f t="shared" si="85"/>
        <v>0</v>
      </c>
      <c r="BG379" s="209">
        <f t="shared" si="86"/>
        <v>0</v>
      </c>
      <c r="BH379" s="209">
        <f t="shared" si="87"/>
        <v>0</v>
      </c>
      <c r="BI379" s="209">
        <f t="shared" si="88"/>
        <v>0</v>
      </c>
      <c r="BJ379" s="17" t="s">
        <v>88</v>
      </c>
      <c r="BK379" s="209">
        <f t="shared" si="89"/>
        <v>0</v>
      </c>
      <c r="BL379" s="17" t="s">
        <v>450</v>
      </c>
      <c r="BM379" s="208" t="s">
        <v>2765</v>
      </c>
    </row>
    <row r="380" spans="2:65" s="1" customFormat="1" ht="16.5" customHeight="1">
      <c r="B380" s="35"/>
      <c r="C380" s="259" t="s">
        <v>1735</v>
      </c>
      <c r="D380" s="259" t="s">
        <v>398</v>
      </c>
      <c r="E380" s="260" t="s">
        <v>6837</v>
      </c>
      <c r="F380" s="261" t="s">
        <v>6838</v>
      </c>
      <c r="G380" s="262" t="s">
        <v>6411</v>
      </c>
      <c r="H380" s="263">
        <v>1</v>
      </c>
      <c r="I380" s="264"/>
      <c r="J380" s="265">
        <f t="shared" si="80"/>
        <v>0</v>
      </c>
      <c r="K380" s="261" t="s">
        <v>6354</v>
      </c>
      <c r="L380" s="266"/>
      <c r="M380" s="267" t="s">
        <v>1</v>
      </c>
      <c r="N380" s="268" t="s">
        <v>46</v>
      </c>
      <c r="O380" s="67"/>
      <c r="P380" s="206">
        <f t="shared" si="81"/>
        <v>0</v>
      </c>
      <c r="Q380" s="206">
        <v>0</v>
      </c>
      <c r="R380" s="206">
        <f t="shared" si="82"/>
        <v>0</v>
      </c>
      <c r="S380" s="206">
        <v>0</v>
      </c>
      <c r="T380" s="207">
        <f t="shared" si="83"/>
        <v>0</v>
      </c>
      <c r="AR380" s="208" t="s">
        <v>561</v>
      </c>
      <c r="AT380" s="208" t="s">
        <v>398</v>
      </c>
      <c r="AU380" s="208" t="s">
        <v>88</v>
      </c>
      <c r="AY380" s="17" t="s">
        <v>261</v>
      </c>
      <c r="BE380" s="209">
        <f t="shared" si="84"/>
        <v>0</v>
      </c>
      <c r="BF380" s="209">
        <f t="shared" si="85"/>
        <v>0</v>
      </c>
      <c r="BG380" s="209">
        <f t="shared" si="86"/>
        <v>0</v>
      </c>
      <c r="BH380" s="209">
        <f t="shared" si="87"/>
        <v>0</v>
      </c>
      <c r="BI380" s="209">
        <f t="shared" si="88"/>
        <v>0</v>
      </c>
      <c r="BJ380" s="17" t="s">
        <v>88</v>
      </c>
      <c r="BK380" s="209">
        <f t="shared" si="89"/>
        <v>0</v>
      </c>
      <c r="BL380" s="17" t="s">
        <v>450</v>
      </c>
      <c r="BM380" s="208" t="s">
        <v>2773</v>
      </c>
    </row>
    <row r="381" spans="2:65" s="1" customFormat="1" ht="16.5" customHeight="1">
      <c r="B381" s="35"/>
      <c r="C381" s="259" t="s">
        <v>1739</v>
      </c>
      <c r="D381" s="259" t="s">
        <v>398</v>
      </c>
      <c r="E381" s="260" t="s">
        <v>6839</v>
      </c>
      <c r="F381" s="261" t="s">
        <v>6840</v>
      </c>
      <c r="G381" s="262" t="s">
        <v>6411</v>
      </c>
      <c r="H381" s="263">
        <v>1</v>
      </c>
      <c r="I381" s="264"/>
      <c r="J381" s="265">
        <f t="shared" si="80"/>
        <v>0</v>
      </c>
      <c r="K381" s="261" t="s">
        <v>6354</v>
      </c>
      <c r="L381" s="266"/>
      <c r="M381" s="267" t="s">
        <v>1</v>
      </c>
      <c r="N381" s="268" t="s">
        <v>46</v>
      </c>
      <c r="O381" s="67"/>
      <c r="P381" s="206">
        <f t="shared" si="81"/>
        <v>0</v>
      </c>
      <c r="Q381" s="206">
        <v>0</v>
      </c>
      <c r="R381" s="206">
        <f t="shared" si="82"/>
        <v>0</v>
      </c>
      <c r="S381" s="206">
        <v>0</v>
      </c>
      <c r="T381" s="207">
        <f t="shared" si="83"/>
        <v>0</v>
      </c>
      <c r="AR381" s="208" t="s">
        <v>561</v>
      </c>
      <c r="AT381" s="208" t="s">
        <v>398</v>
      </c>
      <c r="AU381" s="208" t="s">
        <v>88</v>
      </c>
      <c r="AY381" s="17" t="s">
        <v>261</v>
      </c>
      <c r="BE381" s="209">
        <f t="shared" si="84"/>
        <v>0</v>
      </c>
      <c r="BF381" s="209">
        <f t="shared" si="85"/>
        <v>0</v>
      </c>
      <c r="BG381" s="209">
        <f t="shared" si="86"/>
        <v>0</v>
      </c>
      <c r="BH381" s="209">
        <f t="shared" si="87"/>
        <v>0</v>
      </c>
      <c r="BI381" s="209">
        <f t="shared" si="88"/>
        <v>0</v>
      </c>
      <c r="BJ381" s="17" t="s">
        <v>88</v>
      </c>
      <c r="BK381" s="209">
        <f t="shared" si="89"/>
        <v>0</v>
      </c>
      <c r="BL381" s="17" t="s">
        <v>450</v>
      </c>
      <c r="BM381" s="208" t="s">
        <v>2781</v>
      </c>
    </row>
    <row r="382" spans="2:65" s="1" customFormat="1" ht="16.5" customHeight="1">
      <c r="B382" s="35"/>
      <c r="C382" s="259" t="s">
        <v>1743</v>
      </c>
      <c r="D382" s="259" t="s">
        <v>398</v>
      </c>
      <c r="E382" s="260" t="s">
        <v>6841</v>
      </c>
      <c r="F382" s="261" t="s">
        <v>6842</v>
      </c>
      <c r="G382" s="262" t="s">
        <v>6411</v>
      </c>
      <c r="H382" s="263">
        <v>2</v>
      </c>
      <c r="I382" s="264"/>
      <c r="J382" s="265">
        <f t="shared" si="80"/>
        <v>0</v>
      </c>
      <c r="K382" s="261" t="s">
        <v>6354</v>
      </c>
      <c r="L382" s="266"/>
      <c r="M382" s="267" t="s">
        <v>1</v>
      </c>
      <c r="N382" s="268" t="s">
        <v>46</v>
      </c>
      <c r="O382" s="67"/>
      <c r="P382" s="206">
        <f t="shared" si="81"/>
        <v>0</v>
      </c>
      <c r="Q382" s="206">
        <v>0</v>
      </c>
      <c r="R382" s="206">
        <f t="shared" si="82"/>
        <v>0</v>
      </c>
      <c r="S382" s="206">
        <v>0</v>
      </c>
      <c r="T382" s="207">
        <f t="shared" si="83"/>
        <v>0</v>
      </c>
      <c r="AR382" s="208" t="s">
        <v>561</v>
      </c>
      <c r="AT382" s="208" t="s">
        <v>398</v>
      </c>
      <c r="AU382" s="208" t="s">
        <v>88</v>
      </c>
      <c r="AY382" s="17" t="s">
        <v>261</v>
      </c>
      <c r="BE382" s="209">
        <f t="shared" si="84"/>
        <v>0</v>
      </c>
      <c r="BF382" s="209">
        <f t="shared" si="85"/>
        <v>0</v>
      </c>
      <c r="BG382" s="209">
        <f t="shared" si="86"/>
        <v>0</v>
      </c>
      <c r="BH382" s="209">
        <f t="shared" si="87"/>
        <v>0</v>
      </c>
      <c r="BI382" s="209">
        <f t="shared" si="88"/>
        <v>0</v>
      </c>
      <c r="BJ382" s="17" t="s">
        <v>88</v>
      </c>
      <c r="BK382" s="209">
        <f t="shared" si="89"/>
        <v>0</v>
      </c>
      <c r="BL382" s="17" t="s">
        <v>450</v>
      </c>
      <c r="BM382" s="208" t="s">
        <v>2789</v>
      </c>
    </row>
    <row r="383" spans="2:65" s="1" customFormat="1" ht="16.5" customHeight="1">
      <c r="B383" s="35"/>
      <c r="C383" s="259" t="s">
        <v>1747</v>
      </c>
      <c r="D383" s="259" t="s">
        <v>398</v>
      </c>
      <c r="E383" s="260" t="s">
        <v>6843</v>
      </c>
      <c r="F383" s="261" t="s">
        <v>6844</v>
      </c>
      <c r="G383" s="262" t="s">
        <v>6411</v>
      </c>
      <c r="H383" s="263">
        <v>3</v>
      </c>
      <c r="I383" s="264"/>
      <c r="J383" s="265">
        <f t="shared" si="80"/>
        <v>0</v>
      </c>
      <c r="K383" s="261" t="s">
        <v>6354</v>
      </c>
      <c r="L383" s="266"/>
      <c r="M383" s="267" t="s">
        <v>1</v>
      </c>
      <c r="N383" s="268" t="s">
        <v>46</v>
      </c>
      <c r="O383" s="67"/>
      <c r="P383" s="206">
        <f t="shared" si="81"/>
        <v>0</v>
      </c>
      <c r="Q383" s="206">
        <v>0</v>
      </c>
      <c r="R383" s="206">
        <f t="shared" si="82"/>
        <v>0</v>
      </c>
      <c r="S383" s="206">
        <v>0</v>
      </c>
      <c r="T383" s="207">
        <f t="shared" si="83"/>
        <v>0</v>
      </c>
      <c r="AR383" s="208" t="s">
        <v>561</v>
      </c>
      <c r="AT383" s="208" t="s">
        <v>398</v>
      </c>
      <c r="AU383" s="208" t="s">
        <v>88</v>
      </c>
      <c r="AY383" s="17" t="s">
        <v>261</v>
      </c>
      <c r="BE383" s="209">
        <f t="shared" si="84"/>
        <v>0</v>
      </c>
      <c r="BF383" s="209">
        <f t="shared" si="85"/>
        <v>0</v>
      </c>
      <c r="BG383" s="209">
        <f t="shared" si="86"/>
        <v>0</v>
      </c>
      <c r="BH383" s="209">
        <f t="shared" si="87"/>
        <v>0</v>
      </c>
      <c r="BI383" s="209">
        <f t="shared" si="88"/>
        <v>0</v>
      </c>
      <c r="BJ383" s="17" t="s">
        <v>88</v>
      </c>
      <c r="BK383" s="209">
        <f t="shared" si="89"/>
        <v>0</v>
      </c>
      <c r="BL383" s="17" t="s">
        <v>450</v>
      </c>
      <c r="BM383" s="208" t="s">
        <v>2797</v>
      </c>
    </row>
    <row r="384" spans="2:65" s="1" customFormat="1" ht="16.5" customHeight="1">
      <c r="B384" s="35"/>
      <c r="C384" s="197" t="s">
        <v>1751</v>
      </c>
      <c r="D384" s="197" t="s">
        <v>264</v>
      </c>
      <c r="E384" s="198" t="s">
        <v>6845</v>
      </c>
      <c r="F384" s="199" t="s">
        <v>6846</v>
      </c>
      <c r="G384" s="200" t="s">
        <v>501</v>
      </c>
      <c r="H384" s="201">
        <v>18</v>
      </c>
      <c r="I384" s="202"/>
      <c r="J384" s="203">
        <f t="shared" si="80"/>
        <v>0</v>
      </c>
      <c r="K384" s="199" t="s">
        <v>268</v>
      </c>
      <c r="L384" s="39"/>
      <c r="M384" s="204" t="s">
        <v>1</v>
      </c>
      <c r="N384" s="205" t="s">
        <v>46</v>
      </c>
      <c r="O384" s="67"/>
      <c r="P384" s="206">
        <f t="shared" si="81"/>
        <v>0</v>
      </c>
      <c r="Q384" s="206">
        <v>0</v>
      </c>
      <c r="R384" s="206">
        <f t="shared" si="82"/>
        <v>0</v>
      </c>
      <c r="S384" s="206">
        <v>0</v>
      </c>
      <c r="T384" s="207">
        <f t="shared" si="83"/>
        <v>0</v>
      </c>
      <c r="AR384" s="208" t="s">
        <v>450</v>
      </c>
      <c r="AT384" s="208" t="s">
        <v>264</v>
      </c>
      <c r="AU384" s="208" t="s">
        <v>88</v>
      </c>
      <c r="AY384" s="17" t="s">
        <v>261</v>
      </c>
      <c r="BE384" s="209">
        <f t="shared" si="84"/>
        <v>0</v>
      </c>
      <c r="BF384" s="209">
        <f t="shared" si="85"/>
        <v>0</v>
      </c>
      <c r="BG384" s="209">
        <f t="shared" si="86"/>
        <v>0</v>
      </c>
      <c r="BH384" s="209">
        <f t="shared" si="87"/>
        <v>0</v>
      </c>
      <c r="BI384" s="209">
        <f t="shared" si="88"/>
        <v>0</v>
      </c>
      <c r="BJ384" s="17" t="s">
        <v>88</v>
      </c>
      <c r="BK384" s="209">
        <f t="shared" si="89"/>
        <v>0</v>
      </c>
      <c r="BL384" s="17" t="s">
        <v>450</v>
      </c>
      <c r="BM384" s="208" t="s">
        <v>2805</v>
      </c>
    </row>
    <row r="385" spans="2:65" s="1" customFormat="1" ht="16.5" customHeight="1">
      <c r="B385" s="35"/>
      <c r="C385" s="197" t="s">
        <v>1755</v>
      </c>
      <c r="D385" s="197" t="s">
        <v>264</v>
      </c>
      <c r="E385" s="198" t="s">
        <v>6847</v>
      </c>
      <c r="F385" s="199" t="s">
        <v>6848</v>
      </c>
      <c r="G385" s="200" t="s">
        <v>501</v>
      </c>
      <c r="H385" s="201">
        <v>15</v>
      </c>
      <c r="I385" s="202"/>
      <c r="J385" s="203">
        <f t="shared" si="80"/>
        <v>0</v>
      </c>
      <c r="K385" s="199" t="s">
        <v>268</v>
      </c>
      <c r="L385" s="39"/>
      <c r="M385" s="204" t="s">
        <v>1</v>
      </c>
      <c r="N385" s="205" t="s">
        <v>46</v>
      </c>
      <c r="O385" s="67"/>
      <c r="P385" s="206">
        <f t="shared" si="81"/>
        <v>0</v>
      </c>
      <c r="Q385" s="206">
        <v>0</v>
      </c>
      <c r="R385" s="206">
        <f t="shared" si="82"/>
        <v>0</v>
      </c>
      <c r="S385" s="206">
        <v>0</v>
      </c>
      <c r="T385" s="207">
        <f t="shared" si="83"/>
        <v>0</v>
      </c>
      <c r="AR385" s="208" t="s">
        <v>450</v>
      </c>
      <c r="AT385" s="208" t="s">
        <v>264</v>
      </c>
      <c r="AU385" s="208" t="s">
        <v>88</v>
      </c>
      <c r="AY385" s="17" t="s">
        <v>261</v>
      </c>
      <c r="BE385" s="209">
        <f t="shared" si="84"/>
        <v>0</v>
      </c>
      <c r="BF385" s="209">
        <f t="shared" si="85"/>
        <v>0</v>
      </c>
      <c r="BG385" s="209">
        <f t="shared" si="86"/>
        <v>0</v>
      </c>
      <c r="BH385" s="209">
        <f t="shared" si="87"/>
        <v>0</v>
      </c>
      <c r="BI385" s="209">
        <f t="shared" si="88"/>
        <v>0</v>
      </c>
      <c r="BJ385" s="17" t="s">
        <v>88</v>
      </c>
      <c r="BK385" s="209">
        <f t="shared" si="89"/>
        <v>0</v>
      </c>
      <c r="BL385" s="17" t="s">
        <v>450</v>
      </c>
      <c r="BM385" s="208" t="s">
        <v>2813</v>
      </c>
    </row>
    <row r="386" spans="2:65" s="1" customFormat="1" ht="16.5" customHeight="1">
      <c r="B386" s="35"/>
      <c r="C386" s="197" t="s">
        <v>1759</v>
      </c>
      <c r="D386" s="197" t="s">
        <v>264</v>
      </c>
      <c r="E386" s="198" t="s">
        <v>6849</v>
      </c>
      <c r="F386" s="199" t="s">
        <v>6850</v>
      </c>
      <c r="G386" s="200" t="s">
        <v>401</v>
      </c>
      <c r="H386" s="201">
        <v>2.7810000000000001</v>
      </c>
      <c r="I386" s="202"/>
      <c r="J386" s="203">
        <f t="shared" si="80"/>
        <v>0</v>
      </c>
      <c r="K386" s="199" t="s">
        <v>268</v>
      </c>
      <c r="L386" s="39"/>
      <c r="M386" s="204" t="s">
        <v>1</v>
      </c>
      <c r="N386" s="205" t="s">
        <v>46</v>
      </c>
      <c r="O386" s="67"/>
      <c r="P386" s="206">
        <f t="shared" si="81"/>
        <v>0</v>
      </c>
      <c r="Q386" s="206">
        <v>0</v>
      </c>
      <c r="R386" s="206">
        <f t="shared" si="82"/>
        <v>0</v>
      </c>
      <c r="S386" s="206">
        <v>0</v>
      </c>
      <c r="T386" s="207">
        <f t="shared" si="83"/>
        <v>0</v>
      </c>
      <c r="AR386" s="208" t="s">
        <v>450</v>
      </c>
      <c r="AT386" s="208" t="s">
        <v>264</v>
      </c>
      <c r="AU386" s="208" t="s">
        <v>88</v>
      </c>
      <c r="AY386" s="17" t="s">
        <v>261</v>
      </c>
      <c r="BE386" s="209">
        <f t="shared" si="84"/>
        <v>0</v>
      </c>
      <c r="BF386" s="209">
        <f t="shared" si="85"/>
        <v>0</v>
      </c>
      <c r="BG386" s="209">
        <f t="shared" si="86"/>
        <v>0</v>
      </c>
      <c r="BH386" s="209">
        <f t="shared" si="87"/>
        <v>0</v>
      </c>
      <c r="BI386" s="209">
        <f t="shared" si="88"/>
        <v>0</v>
      </c>
      <c r="BJ386" s="17" t="s">
        <v>88</v>
      </c>
      <c r="BK386" s="209">
        <f t="shared" si="89"/>
        <v>0</v>
      </c>
      <c r="BL386" s="17" t="s">
        <v>450</v>
      </c>
      <c r="BM386" s="208" t="s">
        <v>2822</v>
      </c>
    </row>
    <row r="387" spans="2:65" s="11" customFormat="1" ht="25.9" customHeight="1">
      <c r="B387" s="181"/>
      <c r="C387" s="182"/>
      <c r="D387" s="183" t="s">
        <v>80</v>
      </c>
      <c r="E387" s="184" t="s">
        <v>2071</v>
      </c>
      <c r="F387" s="184" t="s">
        <v>6851</v>
      </c>
      <c r="G387" s="182"/>
      <c r="H387" s="182"/>
      <c r="I387" s="185"/>
      <c r="J387" s="186">
        <f>BK387</f>
        <v>0</v>
      </c>
      <c r="K387" s="182"/>
      <c r="L387" s="187"/>
      <c r="M387" s="188"/>
      <c r="N387" s="189"/>
      <c r="O387" s="189"/>
      <c r="P387" s="190">
        <f>SUM(P388:P389)</f>
        <v>0</v>
      </c>
      <c r="Q387" s="189"/>
      <c r="R387" s="190">
        <f>SUM(R388:R389)</f>
        <v>0</v>
      </c>
      <c r="S387" s="189"/>
      <c r="T387" s="191">
        <f>SUM(T388:T389)</f>
        <v>0</v>
      </c>
      <c r="AR387" s="192" t="s">
        <v>90</v>
      </c>
      <c r="AT387" s="193" t="s">
        <v>80</v>
      </c>
      <c r="AU387" s="193" t="s">
        <v>81</v>
      </c>
      <c r="AY387" s="192" t="s">
        <v>261</v>
      </c>
      <c r="BK387" s="194">
        <f>SUM(BK388:BK389)</f>
        <v>0</v>
      </c>
    </row>
    <row r="388" spans="2:65" s="1" customFormat="1" ht="16.5" customHeight="1">
      <c r="B388" s="35"/>
      <c r="C388" s="197" t="s">
        <v>1763</v>
      </c>
      <c r="D388" s="197" t="s">
        <v>264</v>
      </c>
      <c r="E388" s="198" t="s">
        <v>6852</v>
      </c>
      <c r="F388" s="199" t="s">
        <v>6853</v>
      </c>
      <c r="G388" s="200" t="s">
        <v>2480</v>
      </c>
      <c r="H388" s="201">
        <v>200</v>
      </c>
      <c r="I388" s="202"/>
      <c r="J388" s="203">
        <f>ROUND(I388*H388,2)</f>
        <v>0</v>
      </c>
      <c r="K388" s="199" t="s">
        <v>268</v>
      </c>
      <c r="L388" s="39"/>
      <c r="M388" s="204" t="s">
        <v>1</v>
      </c>
      <c r="N388" s="205" t="s">
        <v>46</v>
      </c>
      <c r="O388" s="67"/>
      <c r="P388" s="206">
        <f>O388*H388</f>
        <v>0</v>
      </c>
      <c r="Q388" s="206">
        <v>0</v>
      </c>
      <c r="R388" s="206">
        <f>Q388*H388</f>
        <v>0</v>
      </c>
      <c r="S388" s="206">
        <v>0</v>
      </c>
      <c r="T388" s="207">
        <f>S388*H388</f>
        <v>0</v>
      </c>
      <c r="AR388" s="208" t="s">
        <v>450</v>
      </c>
      <c r="AT388" s="208" t="s">
        <v>264</v>
      </c>
      <c r="AU388" s="208" t="s">
        <v>88</v>
      </c>
      <c r="AY388" s="17" t="s">
        <v>261</v>
      </c>
      <c r="BE388" s="209">
        <f>IF(N388="základní",J388,0)</f>
        <v>0</v>
      </c>
      <c r="BF388" s="209">
        <f>IF(N388="snížená",J388,0)</f>
        <v>0</v>
      </c>
      <c r="BG388" s="209">
        <f>IF(N388="zákl. přenesená",J388,0)</f>
        <v>0</v>
      </c>
      <c r="BH388" s="209">
        <f>IF(N388="sníž. přenesená",J388,0)</f>
        <v>0</v>
      </c>
      <c r="BI388" s="209">
        <f>IF(N388="nulová",J388,0)</f>
        <v>0</v>
      </c>
      <c r="BJ388" s="17" t="s">
        <v>88</v>
      </c>
      <c r="BK388" s="209">
        <f>ROUND(I388*H388,2)</f>
        <v>0</v>
      </c>
      <c r="BL388" s="17" t="s">
        <v>450</v>
      </c>
      <c r="BM388" s="208" t="s">
        <v>2830</v>
      </c>
    </row>
    <row r="389" spans="2:65" s="1" customFormat="1" ht="16.5" customHeight="1">
      <c r="B389" s="35"/>
      <c r="C389" s="259" t="s">
        <v>1767</v>
      </c>
      <c r="D389" s="259" t="s">
        <v>398</v>
      </c>
      <c r="E389" s="260" t="s">
        <v>6854</v>
      </c>
      <c r="F389" s="261" t="s">
        <v>6855</v>
      </c>
      <c r="G389" s="262" t="s">
        <v>6856</v>
      </c>
      <c r="H389" s="263">
        <v>200</v>
      </c>
      <c r="I389" s="264"/>
      <c r="J389" s="265">
        <f>ROUND(I389*H389,2)</f>
        <v>0</v>
      </c>
      <c r="K389" s="261" t="s">
        <v>6354</v>
      </c>
      <c r="L389" s="266"/>
      <c r="M389" s="267" t="s">
        <v>1</v>
      </c>
      <c r="N389" s="268" t="s">
        <v>46</v>
      </c>
      <c r="O389" s="67"/>
      <c r="P389" s="206">
        <f>O389*H389</f>
        <v>0</v>
      </c>
      <c r="Q389" s="206">
        <v>0</v>
      </c>
      <c r="R389" s="206">
        <f>Q389*H389</f>
        <v>0</v>
      </c>
      <c r="S389" s="206">
        <v>0</v>
      </c>
      <c r="T389" s="207">
        <f>S389*H389</f>
        <v>0</v>
      </c>
      <c r="AR389" s="208" t="s">
        <v>561</v>
      </c>
      <c r="AT389" s="208" t="s">
        <v>398</v>
      </c>
      <c r="AU389" s="208" t="s">
        <v>88</v>
      </c>
      <c r="AY389" s="17" t="s">
        <v>261</v>
      </c>
      <c r="BE389" s="209">
        <f>IF(N389="základní",J389,0)</f>
        <v>0</v>
      </c>
      <c r="BF389" s="209">
        <f>IF(N389="snížená",J389,0)</f>
        <v>0</v>
      </c>
      <c r="BG389" s="209">
        <f>IF(N389="zákl. přenesená",J389,0)</f>
        <v>0</v>
      </c>
      <c r="BH389" s="209">
        <f>IF(N389="sníž. přenesená",J389,0)</f>
        <v>0</v>
      </c>
      <c r="BI389" s="209">
        <f>IF(N389="nulová",J389,0)</f>
        <v>0</v>
      </c>
      <c r="BJ389" s="17" t="s">
        <v>88</v>
      </c>
      <c r="BK389" s="209">
        <f>ROUND(I389*H389,2)</f>
        <v>0</v>
      </c>
      <c r="BL389" s="17" t="s">
        <v>450</v>
      </c>
      <c r="BM389" s="208" t="s">
        <v>2838</v>
      </c>
    </row>
    <row r="390" spans="2:65" s="11" customFormat="1" ht="25.9" customHeight="1">
      <c r="B390" s="181"/>
      <c r="C390" s="182"/>
      <c r="D390" s="183" t="s">
        <v>80</v>
      </c>
      <c r="E390" s="184" t="s">
        <v>2614</v>
      </c>
      <c r="F390" s="184" t="s">
        <v>6857</v>
      </c>
      <c r="G390" s="182"/>
      <c r="H390" s="182"/>
      <c r="I390" s="185"/>
      <c r="J390" s="186">
        <f>BK390</f>
        <v>0</v>
      </c>
      <c r="K390" s="182"/>
      <c r="L390" s="187"/>
      <c r="M390" s="188"/>
      <c r="N390" s="189"/>
      <c r="O390" s="189"/>
      <c r="P390" s="190">
        <f>SUM(P391:P395)</f>
        <v>0</v>
      </c>
      <c r="Q390" s="189"/>
      <c r="R390" s="190">
        <f>SUM(R391:R395)</f>
        <v>0</v>
      </c>
      <c r="S390" s="189"/>
      <c r="T390" s="191">
        <f>SUM(T391:T395)</f>
        <v>0</v>
      </c>
      <c r="AR390" s="192" t="s">
        <v>90</v>
      </c>
      <c r="AT390" s="193" t="s">
        <v>80</v>
      </c>
      <c r="AU390" s="193" t="s">
        <v>81</v>
      </c>
      <c r="AY390" s="192" t="s">
        <v>261</v>
      </c>
      <c r="BK390" s="194">
        <f>SUM(BK391:BK395)</f>
        <v>0</v>
      </c>
    </row>
    <row r="391" spans="2:65" s="1" customFormat="1" ht="16.5" customHeight="1">
      <c r="B391" s="35"/>
      <c r="C391" s="197" t="s">
        <v>1771</v>
      </c>
      <c r="D391" s="197" t="s">
        <v>264</v>
      </c>
      <c r="E391" s="198" t="s">
        <v>6858</v>
      </c>
      <c r="F391" s="199" t="s">
        <v>6859</v>
      </c>
      <c r="G391" s="200" t="s">
        <v>405</v>
      </c>
      <c r="H391" s="201">
        <v>142.1</v>
      </c>
      <c r="I391" s="202"/>
      <c r="J391" s="203">
        <f>ROUND(I391*H391,2)</f>
        <v>0</v>
      </c>
      <c r="K391" s="199" t="s">
        <v>268</v>
      </c>
      <c r="L391" s="39"/>
      <c r="M391" s="204" t="s">
        <v>1</v>
      </c>
      <c r="N391" s="205" t="s">
        <v>46</v>
      </c>
      <c r="O391" s="67"/>
      <c r="P391" s="206">
        <f>O391*H391</f>
        <v>0</v>
      </c>
      <c r="Q391" s="206">
        <v>0</v>
      </c>
      <c r="R391" s="206">
        <f>Q391*H391</f>
        <v>0</v>
      </c>
      <c r="S391" s="206">
        <v>0</v>
      </c>
      <c r="T391" s="207">
        <f>S391*H391</f>
        <v>0</v>
      </c>
      <c r="AR391" s="208" t="s">
        <v>450</v>
      </c>
      <c r="AT391" s="208" t="s">
        <v>264</v>
      </c>
      <c r="AU391" s="208" t="s">
        <v>88</v>
      </c>
      <c r="AY391" s="17" t="s">
        <v>261</v>
      </c>
      <c r="BE391" s="209">
        <f>IF(N391="základní",J391,0)</f>
        <v>0</v>
      </c>
      <c r="BF391" s="209">
        <f>IF(N391="snížená",J391,0)</f>
        <v>0</v>
      </c>
      <c r="BG391" s="209">
        <f>IF(N391="zákl. přenesená",J391,0)</f>
        <v>0</v>
      </c>
      <c r="BH391" s="209">
        <f>IF(N391="sníž. přenesená",J391,0)</f>
        <v>0</v>
      </c>
      <c r="BI391" s="209">
        <f>IF(N391="nulová",J391,0)</f>
        <v>0</v>
      </c>
      <c r="BJ391" s="17" t="s">
        <v>88</v>
      </c>
      <c r="BK391" s="209">
        <f>ROUND(I391*H391,2)</f>
        <v>0</v>
      </c>
      <c r="BL391" s="17" t="s">
        <v>450</v>
      </c>
      <c r="BM391" s="208" t="s">
        <v>2846</v>
      </c>
    </row>
    <row r="392" spans="2:65" s="1" customFormat="1" ht="24" customHeight="1">
      <c r="B392" s="35"/>
      <c r="C392" s="197" t="s">
        <v>1775</v>
      </c>
      <c r="D392" s="197" t="s">
        <v>264</v>
      </c>
      <c r="E392" s="198" t="s">
        <v>6860</v>
      </c>
      <c r="F392" s="199" t="s">
        <v>6861</v>
      </c>
      <c r="G392" s="200" t="s">
        <v>394</v>
      </c>
      <c r="H392" s="201">
        <v>345</v>
      </c>
      <c r="I392" s="202"/>
      <c r="J392" s="203">
        <f>ROUND(I392*H392,2)</f>
        <v>0</v>
      </c>
      <c r="K392" s="199" t="s">
        <v>268</v>
      </c>
      <c r="L392" s="39"/>
      <c r="M392" s="204" t="s">
        <v>1</v>
      </c>
      <c r="N392" s="205" t="s">
        <v>46</v>
      </c>
      <c r="O392" s="67"/>
      <c r="P392" s="206">
        <f>O392*H392</f>
        <v>0</v>
      </c>
      <c r="Q392" s="206">
        <v>0</v>
      </c>
      <c r="R392" s="206">
        <f>Q392*H392</f>
        <v>0</v>
      </c>
      <c r="S392" s="206">
        <v>0</v>
      </c>
      <c r="T392" s="207">
        <f>S392*H392</f>
        <v>0</v>
      </c>
      <c r="AR392" s="208" t="s">
        <v>450</v>
      </c>
      <c r="AT392" s="208" t="s">
        <v>264</v>
      </c>
      <c r="AU392" s="208" t="s">
        <v>88</v>
      </c>
      <c r="AY392" s="17" t="s">
        <v>261</v>
      </c>
      <c r="BE392" s="209">
        <f>IF(N392="základní",J392,0)</f>
        <v>0</v>
      </c>
      <c r="BF392" s="209">
        <f>IF(N392="snížená",J392,0)</f>
        <v>0</v>
      </c>
      <c r="BG392" s="209">
        <f>IF(N392="zákl. přenesená",J392,0)</f>
        <v>0</v>
      </c>
      <c r="BH392" s="209">
        <f>IF(N392="sníž. přenesená",J392,0)</f>
        <v>0</v>
      </c>
      <c r="BI392" s="209">
        <f>IF(N392="nulová",J392,0)</f>
        <v>0</v>
      </c>
      <c r="BJ392" s="17" t="s">
        <v>88</v>
      </c>
      <c r="BK392" s="209">
        <f>ROUND(I392*H392,2)</f>
        <v>0</v>
      </c>
      <c r="BL392" s="17" t="s">
        <v>450</v>
      </c>
      <c r="BM392" s="208" t="s">
        <v>2854</v>
      </c>
    </row>
    <row r="393" spans="2:65" s="1" customFormat="1" ht="24" customHeight="1">
      <c r="B393" s="35"/>
      <c r="C393" s="197" t="s">
        <v>1779</v>
      </c>
      <c r="D393" s="197" t="s">
        <v>264</v>
      </c>
      <c r="E393" s="198" t="s">
        <v>6862</v>
      </c>
      <c r="F393" s="199" t="s">
        <v>6863</v>
      </c>
      <c r="G393" s="200" t="s">
        <v>394</v>
      </c>
      <c r="H393" s="201">
        <v>225</v>
      </c>
      <c r="I393" s="202"/>
      <c r="J393" s="203">
        <f>ROUND(I393*H393,2)</f>
        <v>0</v>
      </c>
      <c r="K393" s="199" t="s">
        <v>268</v>
      </c>
      <c r="L393" s="39"/>
      <c r="M393" s="204" t="s">
        <v>1</v>
      </c>
      <c r="N393" s="205" t="s">
        <v>46</v>
      </c>
      <c r="O393" s="67"/>
      <c r="P393" s="206">
        <f>O393*H393</f>
        <v>0</v>
      </c>
      <c r="Q393" s="206">
        <v>0</v>
      </c>
      <c r="R393" s="206">
        <f>Q393*H393</f>
        <v>0</v>
      </c>
      <c r="S393" s="206">
        <v>0</v>
      </c>
      <c r="T393" s="207">
        <f>S393*H393</f>
        <v>0</v>
      </c>
      <c r="AR393" s="208" t="s">
        <v>450</v>
      </c>
      <c r="AT393" s="208" t="s">
        <v>264</v>
      </c>
      <c r="AU393" s="208" t="s">
        <v>88</v>
      </c>
      <c r="AY393" s="17" t="s">
        <v>261</v>
      </c>
      <c r="BE393" s="209">
        <f>IF(N393="základní",J393,0)</f>
        <v>0</v>
      </c>
      <c r="BF393" s="209">
        <f>IF(N393="snížená",J393,0)</f>
        <v>0</v>
      </c>
      <c r="BG393" s="209">
        <f>IF(N393="zákl. přenesená",J393,0)</f>
        <v>0</v>
      </c>
      <c r="BH393" s="209">
        <f>IF(N393="sníž. přenesená",J393,0)</f>
        <v>0</v>
      </c>
      <c r="BI393" s="209">
        <f>IF(N393="nulová",J393,0)</f>
        <v>0</v>
      </c>
      <c r="BJ393" s="17" t="s">
        <v>88</v>
      </c>
      <c r="BK393" s="209">
        <f>ROUND(I393*H393,2)</f>
        <v>0</v>
      </c>
      <c r="BL393" s="17" t="s">
        <v>450</v>
      </c>
      <c r="BM393" s="208" t="s">
        <v>2862</v>
      </c>
    </row>
    <row r="394" spans="2:65" s="1" customFormat="1" ht="24" customHeight="1">
      <c r="B394" s="35"/>
      <c r="C394" s="197" t="s">
        <v>1783</v>
      </c>
      <c r="D394" s="197" t="s">
        <v>264</v>
      </c>
      <c r="E394" s="198" t="s">
        <v>6864</v>
      </c>
      <c r="F394" s="199" t="s">
        <v>6865</v>
      </c>
      <c r="G394" s="200" t="s">
        <v>394</v>
      </c>
      <c r="H394" s="201">
        <v>65</v>
      </c>
      <c r="I394" s="202"/>
      <c r="J394" s="203">
        <f>ROUND(I394*H394,2)</f>
        <v>0</v>
      </c>
      <c r="K394" s="199" t="s">
        <v>268</v>
      </c>
      <c r="L394" s="39"/>
      <c r="M394" s="204" t="s">
        <v>1</v>
      </c>
      <c r="N394" s="205" t="s">
        <v>46</v>
      </c>
      <c r="O394" s="67"/>
      <c r="P394" s="206">
        <f>O394*H394</f>
        <v>0</v>
      </c>
      <c r="Q394" s="206">
        <v>0</v>
      </c>
      <c r="R394" s="206">
        <f>Q394*H394</f>
        <v>0</v>
      </c>
      <c r="S394" s="206">
        <v>0</v>
      </c>
      <c r="T394" s="207">
        <f>S394*H394</f>
        <v>0</v>
      </c>
      <c r="AR394" s="208" t="s">
        <v>450</v>
      </c>
      <c r="AT394" s="208" t="s">
        <v>264</v>
      </c>
      <c r="AU394" s="208" t="s">
        <v>88</v>
      </c>
      <c r="AY394" s="17" t="s">
        <v>261</v>
      </c>
      <c r="BE394" s="209">
        <f>IF(N394="základní",J394,0)</f>
        <v>0</v>
      </c>
      <c r="BF394" s="209">
        <f>IF(N394="snížená",J394,0)</f>
        <v>0</v>
      </c>
      <c r="BG394" s="209">
        <f>IF(N394="zákl. přenesená",J394,0)</f>
        <v>0</v>
      </c>
      <c r="BH394" s="209">
        <f>IF(N394="sníž. přenesená",J394,0)</f>
        <v>0</v>
      </c>
      <c r="BI394" s="209">
        <f>IF(N394="nulová",J394,0)</f>
        <v>0</v>
      </c>
      <c r="BJ394" s="17" t="s">
        <v>88</v>
      </c>
      <c r="BK394" s="209">
        <f>ROUND(I394*H394,2)</f>
        <v>0</v>
      </c>
      <c r="BL394" s="17" t="s">
        <v>450</v>
      </c>
      <c r="BM394" s="208" t="s">
        <v>2870</v>
      </c>
    </row>
    <row r="395" spans="2:65" s="1" customFormat="1" ht="16.5" customHeight="1">
      <c r="B395" s="35"/>
      <c r="C395" s="197" t="s">
        <v>1787</v>
      </c>
      <c r="D395" s="197" t="s">
        <v>264</v>
      </c>
      <c r="E395" s="198" t="s">
        <v>6866</v>
      </c>
      <c r="F395" s="199" t="s">
        <v>6867</v>
      </c>
      <c r="G395" s="200" t="s">
        <v>405</v>
      </c>
      <c r="H395" s="201">
        <v>6.4</v>
      </c>
      <c r="I395" s="202"/>
      <c r="J395" s="203">
        <f>ROUND(I395*H395,2)</f>
        <v>0</v>
      </c>
      <c r="K395" s="199" t="s">
        <v>268</v>
      </c>
      <c r="L395" s="39"/>
      <c r="M395" s="204" t="s">
        <v>1</v>
      </c>
      <c r="N395" s="205" t="s">
        <v>46</v>
      </c>
      <c r="O395" s="67"/>
      <c r="P395" s="206">
        <f>O395*H395</f>
        <v>0</v>
      </c>
      <c r="Q395" s="206">
        <v>0</v>
      </c>
      <c r="R395" s="206">
        <f>Q395*H395</f>
        <v>0</v>
      </c>
      <c r="S395" s="206">
        <v>0</v>
      </c>
      <c r="T395" s="207">
        <f>S395*H395</f>
        <v>0</v>
      </c>
      <c r="AR395" s="208" t="s">
        <v>450</v>
      </c>
      <c r="AT395" s="208" t="s">
        <v>264</v>
      </c>
      <c r="AU395" s="208" t="s">
        <v>88</v>
      </c>
      <c r="AY395" s="17" t="s">
        <v>261</v>
      </c>
      <c r="BE395" s="209">
        <f>IF(N395="základní",J395,0)</f>
        <v>0</v>
      </c>
      <c r="BF395" s="209">
        <f>IF(N395="snížená",J395,0)</f>
        <v>0</v>
      </c>
      <c r="BG395" s="209">
        <f>IF(N395="zákl. přenesená",J395,0)</f>
        <v>0</v>
      </c>
      <c r="BH395" s="209">
        <f>IF(N395="sníž. přenesená",J395,0)</f>
        <v>0</v>
      </c>
      <c r="BI395" s="209">
        <f>IF(N395="nulová",J395,0)</f>
        <v>0</v>
      </c>
      <c r="BJ395" s="17" t="s">
        <v>88</v>
      </c>
      <c r="BK395" s="209">
        <f>ROUND(I395*H395,2)</f>
        <v>0</v>
      </c>
      <c r="BL395" s="17" t="s">
        <v>450</v>
      </c>
      <c r="BM395" s="208" t="s">
        <v>2878</v>
      </c>
    </row>
    <row r="396" spans="2:65" s="11" customFormat="1" ht="25.9" customHeight="1">
      <c r="B396" s="181"/>
      <c r="C396" s="182"/>
      <c r="D396" s="183" t="s">
        <v>80</v>
      </c>
      <c r="E396" s="184" t="s">
        <v>4673</v>
      </c>
      <c r="F396" s="184" t="s">
        <v>6868</v>
      </c>
      <c r="G396" s="182"/>
      <c r="H396" s="182"/>
      <c r="I396" s="185"/>
      <c r="J396" s="186">
        <f>BK396</f>
        <v>0</v>
      </c>
      <c r="K396" s="182"/>
      <c r="L396" s="187"/>
      <c r="M396" s="188"/>
      <c r="N396" s="189"/>
      <c r="O396" s="189"/>
      <c r="P396" s="190">
        <f>SUM(P397:P400)</f>
        <v>0</v>
      </c>
      <c r="Q396" s="189"/>
      <c r="R396" s="190">
        <f>SUM(R397:R400)</f>
        <v>0</v>
      </c>
      <c r="S396" s="189"/>
      <c r="T396" s="191">
        <f>SUM(T397:T400)</f>
        <v>0</v>
      </c>
      <c r="AR396" s="192" t="s">
        <v>123</v>
      </c>
      <c r="AT396" s="193" t="s">
        <v>80</v>
      </c>
      <c r="AU396" s="193" t="s">
        <v>81</v>
      </c>
      <c r="AY396" s="192" t="s">
        <v>261</v>
      </c>
      <c r="BK396" s="194">
        <f>SUM(BK397:BK400)</f>
        <v>0</v>
      </c>
    </row>
    <row r="397" spans="2:65" s="1" customFormat="1" ht="16.5" customHeight="1">
      <c r="B397" s="35"/>
      <c r="C397" s="197" t="s">
        <v>1791</v>
      </c>
      <c r="D397" s="197" t="s">
        <v>264</v>
      </c>
      <c r="E397" s="198" t="s">
        <v>1042</v>
      </c>
      <c r="F397" s="199" t="s">
        <v>6869</v>
      </c>
      <c r="G397" s="200" t="s">
        <v>6870</v>
      </c>
      <c r="H397" s="201">
        <v>72</v>
      </c>
      <c r="I397" s="202"/>
      <c r="J397" s="203">
        <f>ROUND(I397*H397,2)</f>
        <v>0</v>
      </c>
      <c r="K397" s="199" t="s">
        <v>6354</v>
      </c>
      <c r="L397" s="39"/>
      <c r="M397" s="204" t="s">
        <v>1</v>
      </c>
      <c r="N397" s="205" t="s">
        <v>46</v>
      </c>
      <c r="O397" s="67"/>
      <c r="P397" s="206">
        <f>O397*H397</f>
        <v>0</v>
      </c>
      <c r="Q397" s="206">
        <v>0</v>
      </c>
      <c r="R397" s="206">
        <f>Q397*H397</f>
        <v>0</v>
      </c>
      <c r="S397" s="206">
        <v>0</v>
      </c>
      <c r="T397" s="207">
        <f>S397*H397</f>
        <v>0</v>
      </c>
      <c r="AR397" s="208" t="s">
        <v>6871</v>
      </c>
      <c r="AT397" s="208" t="s">
        <v>264</v>
      </c>
      <c r="AU397" s="208" t="s">
        <v>88</v>
      </c>
      <c r="AY397" s="17" t="s">
        <v>261</v>
      </c>
      <c r="BE397" s="209">
        <f>IF(N397="základní",J397,0)</f>
        <v>0</v>
      </c>
      <c r="BF397" s="209">
        <f>IF(N397="snížená",J397,0)</f>
        <v>0</v>
      </c>
      <c r="BG397" s="209">
        <f>IF(N397="zákl. přenesená",J397,0)</f>
        <v>0</v>
      </c>
      <c r="BH397" s="209">
        <f>IF(N397="sníž. přenesená",J397,0)</f>
        <v>0</v>
      </c>
      <c r="BI397" s="209">
        <f>IF(N397="nulová",J397,0)</f>
        <v>0</v>
      </c>
      <c r="BJ397" s="17" t="s">
        <v>88</v>
      </c>
      <c r="BK397" s="209">
        <f>ROUND(I397*H397,2)</f>
        <v>0</v>
      </c>
      <c r="BL397" s="17" t="s">
        <v>6871</v>
      </c>
      <c r="BM397" s="208" t="s">
        <v>2886</v>
      </c>
    </row>
    <row r="398" spans="2:65" s="1" customFormat="1" ht="16.5" customHeight="1">
      <c r="B398" s="35"/>
      <c r="C398" s="197" t="s">
        <v>1795</v>
      </c>
      <c r="D398" s="197" t="s">
        <v>264</v>
      </c>
      <c r="E398" s="198" t="s">
        <v>1046</v>
      </c>
      <c r="F398" s="199" t="s">
        <v>6872</v>
      </c>
      <c r="G398" s="200" t="s">
        <v>6870</v>
      </c>
      <c r="H398" s="201">
        <v>24</v>
      </c>
      <c r="I398" s="202"/>
      <c r="J398" s="203">
        <f>ROUND(I398*H398,2)</f>
        <v>0</v>
      </c>
      <c r="K398" s="199" t="s">
        <v>6354</v>
      </c>
      <c r="L398" s="39"/>
      <c r="M398" s="204" t="s">
        <v>1</v>
      </c>
      <c r="N398" s="205" t="s">
        <v>46</v>
      </c>
      <c r="O398" s="67"/>
      <c r="P398" s="206">
        <f>O398*H398</f>
        <v>0</v>
      </c>
      <c r="Q398" s="206">
        <v>0</v>
      </c>
      <c r="R398" s="206">
        <f>Q398*H398</f>
        <v>0</v>
      </c>
      <c r="S398" s="206">
        <v>0</v>
      </c>
      <c r="T398" s="207">
        <f>S398*H398</f>
        <v>0</v>
      </c>
      <c r="AR398" s="208" t="s">
        <v>6871</v>
      </c>
      <c r="AT398" s="208" t="s">
        <v>264</v>
      </c>
      <c r="AU398" s="208" t="s">
        <v>88</v>
      </c>
      <c r="AY398" s="17" t="s">
        <v>261</v>
      </c>
      <c r="BE398" s="209">
        <f>IF(N398="základní",J398,0)</f>
        <v>0</v>
      </c>
      <c r="BF398" s="209">
        <f>IF(N398="snížená",J398,0)</f>
        <v>0</v>
      </c>
      <c r="BG398" s="209">
        <f>IF(N398="zákl. přenesená",J398,0)</f>
        <v>0</v>
      </c>
      <c r="BH398" s="209">
        <f>IF(N398="sníž. přenesená",J398,0)</f>
        <v>0</v>
      </c>
      <c r="BI398" s="209">
        <f>IF(N398="nulová",J398,0)</f>
        <v>0</v>
      </c>
      <c r="BJ398" s="17" t="s">
        <v>88</v>
      </c>
      <c r="BK398" s="209">
        <f>ROUND(I398*H398,2)</f>
        <v>0</v>
      </c>
      <c r="BL398" s="17" t="s">
        <v>6871</v>
      </c>
      <c r="BM398" s="208" t="s">
        <v>2894</v>
      </c>
    </row>
    <row r="399" spans="2:65" s="1" customFormat="1" ht="16.5" customHeight="1">
      <c r="B399" s="35"/>
      <c r="C399" s="197" t="s">
        <v>1799</v>
      </c>
      <c r="D399" s="197" t="s">
        <v>264</v>
      </c>
      <c r="E399" s="198" t="s">
        <v>1053</v>
      </c>
      <c r="F399" s="199" t="s">
        <v>6873</v>
      </c>
      <c r="G399" s="200" t="s">
        <v>6870</v>
      </c>
      <c r="H399" s="201">
        <v>16</v>
      </c>
      <c r="I399" s="202"/>
      <c r="J399" s="203">
        <f>ROUND(I399*H399,2)</f>
        <v>0</v>
      </c>
      <c r="K399" s="199" t="s">
        <v>6354</v>
      </c>
      <c r="L399" s="39"/>
      <c r="M399" s="204" t="s">
        <v>1</v>
      </c>
      <c r="N399" s="205" t="s">
        <v>46</v>
      </c>
      <c r="O399" s="67"/>
      <c r="P399" s="206">
        <f>O399*H399</f>
        <v>0</v>
      </c>
      <c r="Q399" s="206">
        <v>0</v>
      </c>
      <c r="R399" s="206">
        <f>Q399*H399</f>
        <v>0</v>
      </c>
      <c r="S399" s="206">
        <v>0</v>
      </c>
      <c r="T399" s="207">
        <f>S399*H399</f>
        <v>0</v>
      </c>
      <c r="AR399" s="208" t="s">
        <v>6871</v>
      </c>
      <c r="AT399" s="208" t="s">
        <v>264</v>
      </c>
      <c r="AU399" s="208" t="s">
        <v>88</v>
      </c>
      <c r="AY399" s="17" t="s">
        <v>261</v>
      </c>
      <c r="BE399" s="209">
        <f>IF(N399="základní",J399,0)</f>
        <v>0</v>
      </c>
      <c r="BF399" s="209">
        <f>IF(N399="snížená",J399,0)</f>
        <v>0</v>
      </c>
      <c r="BG399" s="209">
        <f>IF(N399="zákl. přenesená",J399,0)</f>
        <v>0</v>
      </c>
      <c r="BH399" s="209">
        <f>IF(N399="sníž. přenesená",J399,0)</f>
        <v>0</v>
      </c>
      <c r="BI399" s="209">
        <f>IF(N399="nulová",J399,0)</f>
        <v>0</v>
      </c>
      <c r="BJ399" s="17" t="s">
        <v>88</v>
      </c>
      <c r="BK399" s="209">
        <f>ROUND(I399*H399,2)</f>
        <v>0</v>
      </c>
      <c r="BL399" s="17" t="s">
        <v>6871</v>
      </c>
      <c r="BM399" s="208" t="s">
        <v>2902</v>
      </c>
    </row>
    <row r="400" spans="2:65" s="1" customFormat="1" ht="16.5" customHeight="1">
      <c r="B400" s="35"/>
      <c r="C400" s="197" t="s">
        <v>1803</v>
      </c>
      <c r="D400" s="197" t="s">
        <v>264</v>
      </c>
      <c r="E400" s="198" t="s">
        <v>6874</v>
      </c>
      <c r="F400" s="199" t="s">
        <v>6875</v>
      </c>
      <c r="G400" s="200" t="s">
        <v>6870</v>
      </c>
      <c r="H400" s="201">
        <v>48</v>
      </c>
      <c r="I400" s="202"/>
      <c r="J400" s="203">
        <f>ROUND(I400*H400,2)</f>
        <v>0</v>
      </c>
      <c r="K400" s="199" t="s">
        <v>6354</v>
      </c>
      <c r="L400" s="39"/>
      <c r="M400" s="277" t="s">
        <v>1</v>
      </c>
      <c r="N400" s="278" t="s">
        <v>46</v>
      </c>
      <c r="O400" s="214"/>
      <c r="P400" s="279">
        <f>O400*H400</f>
        <v>0</v>
      </c>
      <c r="Q400" s="279">
        <v>0</v>
      </c>
      <c r="R400" s="279">
        <f>Q400*H400</f>
        <v>0</v>
      </c>
      <c r="S400" s="279">
        <v>0</v>
      </c>
      <c r="T400" s="280">
        <f>S400*H400</f>
        <v>0</v>
      </c>
      <c r="AR400" s="208" t="s">
        <v>6871</v>
      </c>
      <c r="AT400" s="208" t="s">
        <v>264</v>
      </c>
      <c r="AU400" s="208" t="s">
        <v>88</v>
      </c>
      <c r="AY400" s="17" t="s">
        <v>261</v>
      </c>
      <c r="BE400" s="209">
        <f>IF(N400="základní",J400,0)</f>
        <v>0</v>
      </c>
      <c r="BF400" s="209">
        <f>IF(N400="snížená",J400,0)</f>
        <v>0</v>
      </c>
      <c r="BG400" s="209">
        <f>IF(N400="zákl. přenesená",J400,0)</f>
        <v>0</v>
      </c>
      <c r="BH400" s="209">
        <f>IF(N400="sníž. přenesená",J400,0)</f>
        <v>0</v>
      </c>
      <c r="BI400" s="209">
        <f>IF(N400="nulová",J400,0)</f>
        <v>0</v>
      </c>
      <c r="BJ400" s="17" t="s">
        <v>88</v>
      </c>
      <c r="BK400" s="209">
        <f>ROUND(I400*H400,2)</f>
        <v>0</v>
      </c>
      <c r="BL400" s="17" t="s">
        <v>6871</v>
      </c>
      <c r="BM400" s="208" t="s">
        <v>2696</v>
      </c>
    </row>
    <row r="401" spans="2:12" s="1" customFormat="1" ht="6.95" customHeight="1">
      <c r="B401" s="50"/>
      <c r="C401" s="51"/>
      <c r="D401" s="51"/>
      <c r="E401" s="51"/>
      <c r="F401" s="51"/>
      <c r="G401" s="51"/>
      <c r="H401" s="51"/>
      <c r="I401" s="149"/>
      <c r="J401" s="51"/>
      <c r="K401" s="51"/>
      <c r="L401" s="39"/>
    </row>
  </sheetData>
  <sheetProtection algorithmName="SHA-512" hashValue="uD17MCx4Az/SYbrPNdX3t6nhBcitbfAIAan6Dz5QS9WIzb5qtOyewQPXqes2HKawB5oxkBXp/iSaLnrqHfIbRA==" saltValue="ME3du2NSt2zd1eOklCe+hRUTazUdBWob+WRXxNzWimuxxe73HatRzz1aHg2RM2+wQAKOVcbkRVAUWYHqZxx1vg==" spinCount="100000" sheet="1" objects="1" scenarios="1" formatColumns="0" formatRows="0" autoFilter="0"/>
  <autoFilter ref="C133:K400" xr:uid="{00000000-0009-0000-0000-000007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17"/>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124</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6877</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6878</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ROUND((SUM(BE128:BE216)),  2)</f>
        <v>0</v>
      </c>
      <c r="I37" s="130">
        <v>0.21</v>
      </c>
      <c r="J37" s="129">
        <f>ROUND(((SUM(BE128:BE216))*I37),  2)</f>
        <v>0</v>
      </c>
      <c r="L37" s="39"/>
    </row>
    <row r="38" spans="2:12" s="1" customFormat="1" ht="14.45" customHeight="1">
      <c r="B38" s="39"/>
      <c r="E38" s="117" t="s">
        <v>47</v>
      </c>
      <c r="F38" s="129">
        <f>ROUND((SUM(BF128:BF216)),  2)</f>
        <v>0</v>
      </c>
      <c r="I38" s="130">
        <v>0.15</v>
      </c>
      <c r="J38" s="129">
        <f>ROUND(((SUM(BF128:BF216))*I38),  2)</f>
        <v>0</v>
      </c>
      <c r="L38" s="39"/>
    </row>
    <row r="39" spans="2:12" s="1" customFormat="1" ht="14.45" hidden="1" customHeight="1">
      <c r="B39" s="39"/>
      <c r="E39" s="117" t="s">
        <v>48</v>
      </c>
      <c r="F39" s="129">
        <f>ROUND((SUM(BG128:BG216)),  2)</f>
        <v>0</v>
      </c>
      <c r="I39" s="130">
        <v>0.21</v>
      </c>
      <c r="J39" s="129">
        <f>0</f>
        <v>0</v>
      </c>
      <c r="L39" s="39"/>
    </row>
    <row r="40" spans="2:12" s="1" customFormat="1" ht="14.45" hidden="1" customHeight="1">
      <c r="B40" s="39"/>
      <c r="E40" s="117" t="s">
        <v>49</v>
      </c>
      <c r="F40" s="129">
        <f>ROUND((SUM(BH128:BH216)),  2)</f>
        <v>0</v>
      </c>
      <c r="I40" s="130">
        <v>0.15</v>
      </c>
      <c r="J40" s="129">
        <f>0</f>
        <v>0</v>
      </c>
      <c r="L40" s="39"/>
    </row>
    <row r="41" spans="2:12" s="1" customFormat="1" ht="14.45" hidden="1" customHeight="1">
      <c r="B41" s="39"/>
      <c r="E41" s="117" t="s">
        <v>50</v>
      </c>
      <c r="F41" s="129">
        <f>ROUND((SUM(BI128:BI216)),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D.1.4.5_KT - KT</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J128</f>
        <v>0</v>
      </c>
      <c r="K100" s="36"/>
      <c r="L100" s="39"/>
      <c r="AU100" s="17" t="s">
        <v>239</v>
      </c>
    </row>
    <row r="101" spans="2:47" s="8" customFormat="1" ht="24.95" customHeight="1">
      <c r="B101" s="158"/>
      <c r="C101" s="159"/>
      <c r="D101" s="160" t="s">
        <v>6879</v>
      </c>
      <c r="E101" s="161"/>
      <c r="F101" s="161"/>
      <c r="G101" s="161"/>
      <c r="H101" s="161"/>
      <c r="I101" s="162"/>
      <c r="J101" s="163">
        <f>J129</f>
        <v>0</v>
      </c>
      <c r="K101" s="159"/>
      <c r="L101" s="164"/>
    </row>
    <row r="102" spans="2:47" s="8" customFormat="1" ht="24.95" customHeight="1">
      <c r="B102" s="158"/>
      <c r="C102" s="159"/>
      <c r="D102" s="160" t="s">
        <v>6880</v>
      </c>
      <c r="E102" s="161"/>
      <c r="F102" s="161"/>
      <c r="G102" s="161"/>
      <c r="H102" s="161"/>
      <c r="I102" s="162"/>
      <c r="J102" s="163">
        <f>J148</f>
        <v>0</v>
      </c>
      <c r="K102" s="159"/>
      <c r="L102" s="164"/>
    </row>
    <row r="103" spans="2:47" s="8" customFormat="1" ht="24.95" customHeight="1">
      <c r="B103" s="158"/>
      <c r="C103" s="159"/>
      <c r="D103" s="160" t="s">
        <v>6881</v>
      </c>
      <c r="E103" s="161"/>
      <c r="F103" s="161"/>
      <c r="G103" s="161"/>
      <c r="H103" s="161"/>
      <c r="I103" s="162"/>
      <c r="J103" s="163">
        <f>J193</f>
        <v>0</v>
      </c>
      <c r="K103" s="159"/>
      <c r="L103" s="164"/>
    </row>
    <row r="104" spans="2:47" s="8" customFormat="1" ht="24.95" customHeight="1">
      <c r="B104" s="158"/>
      <c r="C104" s="159"/>
      <c r="D104" s="160" t="s">
        <v>6882</v>
      </c>
      <c r="E104" s="161"/>
      <c r="F104" s="161"/>
      <c r="G104" s="161"/>
      <c r="H104" s="161"/>
      <c r="I104" s="162"/>
      <c r="J104" s="163">
        <f>J212</f>
        <v>0</v>
      </c>
      <c r="K104" s="159"/>
      <c r="L104" s="164"/>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246</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15</v>
      </c>
      <c r="D113" s="36"/>
      <c r="E113" s="36"/>
      <c r="F113" s="36"/>
      <c r="G113" s="36"/>
      <c r="H113" s="36"/>
      <c r="I113" s="118"/>
      <c r="J113" s="36"/>
      <c r="K113" s="36"/>
      <c r="L113" s="39"/>
    </row>
    <row r="114" spans="2:63" s="1" customFormat="1" ht="16.5" customHeight="1">
      <c r="B114" s="35"/>
      <c r="C114" s="36"/>
      <c r="D114" s="36"/>
      <c r="E114" s="329" t="str">
        <f>E7</f>
        <v>R4 - Nová budova fakulty umění</v>
      </c>
      <c r="F114" s="330"/>
      <c r="G114" s="330"/>
      <c r="H114" s="330"/>
      <c r="I114" s="118"/>
      <c r="J114" s="36"/>
      <c r="K114" s="36"/>
      <c r="L114" s="39"/>
    </row>
    <row r="115" spans="2:63" ht="12" customHeight="1">
      <c r="B115" s="21"/>
      <c r="C115" s="29" t="s">
        <v>233</v>
      </c>
      <c r="D115" s="22"/>
      <c r="E115" s="22"/>
      <c r="F115" s="22"/>
      <c r="G115" s="22"/>
      <c r="H115" s="22"/>
      <c r="J115" s="22"/>
      <c r="K115" s="22"/>
      <c r="L115" s="20"/>
    </row>
    <row r="116" spans="2:63" ht="16.5" customHeight="1">
      <c r="B116" s="21"/>
      <c r="C116" s="22"/>
      <c r="D116" s="22"/>
      <c r="E116" s="329" t="s">
        <v>324</v>
      </c>
      <c r="F116" s="292"/>
      <c r="G116" s="292"/>
      <c r="H116" s="292"/>
      <c r="J116" s="22"/>
      <c r="K116" s="22"/>
      <c r="L116" s="20"/>
    </row>
    <row r="117" spans="2:63" ht="12" customHeight="1">
      <c r="B117" s="21"/>
      <c r="C117" s="29" t="s">
        <v>325</v>
      </c>
      <c r="D117" s="22"/>
      <c r="E117" s="22"/>
      <c r="F117" s="22"/>
      <c r="G117" s="22"/>
      <c r="H117" s="22"/>
      <c r="J117" s="22"/>
      <c r="K117" s="22"/>
      <c r="L117" s="20"/>
    </row>
    <row r="118" spans="2:63" s="1" customFormat="1" ht="16.5" customHeight="1">
      <c r="B118" s="35"/>
      <c r="C118" s="36"/>
      <c r="D118" s="36"/>
      <c r="E118" s="338" t="s">
        <v>3437</v>
      </c>
      <c r="F118" s="328"/>
      <c r="G118" s="328"/>
      <c r="H118" s="328"/>
      <c r="I118" s="118"/>
      <c r="J118" s="36"/>
      <c r="K118" s="36"/>
      <c r="L118" s="39"/>
    </row>
    <row r="119" spans="2:63" s="1" customFormat="1" ht="12" customHeight="1">
      <c r="B119" s="35"/>
      <c r="C119" s="29" t="s">
        <v>6876</v>
      </c>
      <c r="D119" s="36"/>
      <c r="E119" s="36"/>
      <c r="F119" s="36"/>
      <c r="G119" s="36"/>
      <c r="H119" s="36"/>
      <c r="I119" s="118"/>
      <c r="J119" s="36"/>
      <c r="K119" s="36"/>
      <c r="L119" s="39"/>
    </row>
    <row r="120" spans="2:63" s="1" customFormat="1" ht="16.5" customHeight="1">
      <c r="B120" s="35"/>
      <c r="C120" s="36"/>
      <c r="D120" s="36"/>
      <c r="E120" s="325" t="str">
        <f>E13</f>
        <v>D.1.4.5_KT - KT</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F16</f>
        <v xml:space="preserve"> </v>
      </c>
      <c r="G122" s="36"/>
      <c r="H122" s="36"/>
      <c r="I122" s="119" t="s">
        <v>23</v>
      </c>
      <c r="J122" s="62">
        <f>IF(J16="","",J16)</f>
        <v>43761</v>
      </c>
      <c r="K122" s="36"/>
      <c r="L122" s="39"/>
    </row>
    <row r="123" spans="2:63" s="1" customFormat="1" ht="6.95" customHeight="1">
      <c r="B123" s="35"/>
      <c r="C123" s="36"/>
      <c r="D123" s="36"/>
      <c r="E123" s="36"/>
      <c r="F123" s="36"/>
      <c r="G123" s="36"/>
      <c r="H123" s="36"/>
      <c r="I123" s="118"/>
      <c r="J123" s="36"/>
      <c r="K123" s="36"/>
      <c r="L123" s="39"/>
    </row>
    <row r="124" spans="2:63" s="1" customFormat="1" ht="27.95" customHeight="1">
      <c r="B124" s="35"/>
      <c r="C124" s="29" t="s">
        <v>28</v>
      </c>
      <c r="D124" s="36"/>
      <c r="E124" s="36"/>
      <c r="F124" s="27" t="str">
        <f>E19</f>
        <v xml:space="preserve">OSTRAVSKÁ UNIVERZITA </v>
      </c>
      <c r="G124" s="36"/>
      <c r="H124" s="36"/>
      <c r="I124" s="119" t="s">
        <v>34</v>
      </c>
      <c r="J124" s="33" t="str">
        <f>E25</f>
        <v>KANIA a.s., Ostrava</v>
      </c>
      <c r="K124" s="36"/>
      <c r="L124" s="39"/>
    </row>
    <row r="125" spans="2:63" s="1" customFormat="1" ht="15.2" customHeight="1">
      <c r="B125" s="35"/>
      <c r="C125" s="29" t="s">
        <v>32</v>
      </c>
      <c r="D125" s="36"/>
      <c r="E125" s="36"/>
      <c r="F125" s="27" t="str">
        <f>IF(E22="","",E22)</f>
        <v>Vyplň údaj</v>
      </c>
      <c r="G125" s="36"/>
      <c r="H125" s="36"/>
      <c r="I125" s="119" t="s">
        <v>37</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P129+P148+P193+P212</f>
        <v>0</v>
      </c>
      <c r="Q128" s="75"/>
      <c r="R128" s="178">
        <f>R129+R148+R193+R212</f>
        <v>0</v>
      </c>
      <c r="S128" s="75"/>
      <c r="T128" s="179">
        <f>T129+T148+T193+T212</f>
        <v>0</v>
      </c>
      <c r="AT128" s="17" t="s">
        <v>80</v>
      </c>
      <c r="AU128" s="17" t="s">
        <v>239</v>
      </c>
      <c r="BK128" s="180">
        <f>BK129+BK148+BK193+BK212</f>
        <v>0</v>
      </c>
    </row>
    <row r="129" spans="2:65" s="11" customFormat="1" ht="25.9" customHeight="1">
      <c r="B129" s="181"/>
      <c r="C129" s="182"/>
      <c r="D129" s="183" t="s">
        <v>80</v>
      </c>
      <c r="E129" s="184" t="s">
        <v>4728</v>
      </c>
      <c r="F129" s="184" t="s">
        <v>6883</v>
      </c>
      <c r="G129" s="182"/>
      <c r="H129" s="182"/>
      <c r="I129" s="185"/>
      <c r="J129" s="186">
        <f>BK129</f>
        <v>0</v>
      </c>
      <c r="K129" s="182"/>
      <c r="L129" s="187"/>
      <c r="M129" s="188"/>
      <c r="N129" s="189"/>
      <c r="O129" s="189"/>
      <c r="P129" s="190">
        <f>SUM(P130:P147)</f>
        <v>0</v>
      </c>
      <c r="Q129" s="189"/>
      <c r="R129" s="190">
        <f>SUM(R130:R147)</f>
        <v>0</v>
      </c>
      <c r="S129" s="189"/>
      <c r="T129" s="191">
        <f>SUM(T130:T147)</f>
        <v>0</v>
      </c>
      <c r="AR129" s="192" t="s">
        <v>88</v>
      </c>
      <c r="AT129" s="193" t="s">
        <v>80</v>
      </c>
      <c r="AU129" s="193" t="s">
        <v>81</v>
      </c>
      <c r="AY129" s="192" t="s">
        <v>261</v>
      </c>
      <c r="BK129" s="194">
        <f>SUM(BK130:BK147)</f>
        <v>0</v>
      </c>
    </row>
    <row r="130" spans="2:65" s="1" customFormat="1" ht="16.5" customHeight="1">
      <c r="B130" s="35"/>
      <c r="C130" s="197" t="s">
        <v>88</v>
      </c>
      <c r="D130" s="197" t="s">
        <v>264</v>
      </c>
      <c r="E130" s="198" t="s">
        <v>6884</v>
      </c>
      <c r="F130" s="199" t="s">
        <v>6885</v>
      </c>
      <c r="G130" s="200" t="s">
        <v>394</v>
      </c>
      <c r="H130" s="201">
        <v>230</v>
      </c>
      <c r="I130" s="202"/>
      <c r="J130" s="203">
        <f t="shared" ref="J130:J147" si="0">ROUND(I130*H130,2)</f>
        <v>0</v>
      </c>
      <c r="K130" s="199" t="s">
        <v>411</v>
      </c>
      <c r="L130" s="39"/>
      <c r="M130" s="204" t="s">
        <v>1</v>
      </c>
      <c r="N130" s="205" t="s">
        <v>46</v>
      </c>
      <c r="O130" s="67"/>
      <c r="P130" s="206">
        <f t="shared" ref="P130:P147" si="1">O130*H130</f>
        <v>0</v>
      </c>
      <c r="Q130" s="206">
        <v>0</v>
      </c>
      <c r="R130" s="206">
        <f t="shared" ref="R130:R147" si="2">Q130*H130</f>
        <v>0</v>
      </c>
      <c r="S130" s="206">
        <v>0</v>
      </c>
      <c r="T130" s="207">
        <f t="shared" ref="T130:T147" si="3">S130*H130</f>
        <v>0</v>
      </c>
      <c r="AR130" s="208" t="s">
        <v>123</v>
      </c>
      <c r="AT130" s="208" t="s">
        <v>264</v>
      </c>
      <c r="AU130" s="208" t="s">
        <v>88</v>
      </c>
      <c r="AY130" s="17" t="s">
        <v>261</v>
      </c>
      <c r="BE130" s="209">
        <f t="shared" ref="BE130:BE147" si="4">IF(N130="základní",J130,0)</f>
        <v>0</v>
      </c>
      <c r="BF130" s="209">
        <f t="shared" ref="BF130:BF147" si="5">IF(N130="snížená",J130,0)</f>
        <v>0</v>
      </c>
      <c r="BG130" s="209">
        <f t="shared" ref="BG130:BG147" si="6">IF(N130="zákl. přenesená",J130,0)</f>
        <v>0</v>
      </c>
      <c r="BH130" s="209">
        <f t="shared" ref="BH130:BH147" si="7">IF(N130="sníž. přenesená",J130,0)</f>
        <v>0</v>
      </c>
      <c r="BI130" s="209">
        <f t="shared" ref="BI130:BI147" si="8">IF(N130="nulová",J130,0)</f>
        <v>0</v>
      </c>
      <c r="BJ130" s="17" t="s">
        <v>88</v>
      </c>
      <c r="BK130" s="209">
        <f t="shared" ref="BK130:BK147" si="9">ROUND(I130*H130,2)</f>
        <v>0</v>
      </c>
      <c r="BL130" s="17" t="s">
        <v>123</v>
      </c>
      <c r="BM130" s="208" t="s">
        <v>90</v>
      </c>
    </row>
    <row r="131" spans="2:65" s="1" customFormat="1" ht="16.5" customHeight="1">
      <c r="B131" s="35"/>
      <c r="C131" s="197" t="s">
        <v>90</v>
      </c>
      <c r="D131" s="197" t="s">
        <v>264</v>
      </c>
      <c r="E131" s="198" t="s">
        <v>6886</v>
      </c>
      <c r="F131" s="199" t="s">
        <v>6887</v>
      </c>
      <c r="G131" s="200" t="s">
        <v>394</v>
      </c>
      <c r="H131" s="201">
        <v>200</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123</v>
      </c>
    </row>
    <row r="132" spans="2:65" s="1" customFormat="1" ht="16.5" customHeight="1">
      <c r="B132" s="35"/>
      <c r="C132" s="197" t="s">
        <v>110</v>
      </c>
      <c r="D132" s="197" t="s">
        <v>264</v>
      </c>
      <c r="E132" s="198" t="s">
        <v>6888</v>
      </c>
      <c r="F132" s="199" t="s">
        <v>6889</v>
      </c>
      <c r="G132" s="200" t="s">
        <v>394</v>
      </c>
      <c r="H132" s="201">
        <v>240</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293</v>
      </c>
    </row>
    <row r="133" spans="2:65" s="1" customFormat="1" ht="16.5" customHeight="1">
      <c r="B133" s="35"/>
      <c r="C133" s="197" t="s">
        <v>123</v>
      </c>
      <c r="D133" s="197" t="s">
        <v>264</v>
      </c>
      <c r="E133" s="198" t="s">
        <v>6890</v>
      </c>
      <c r="F133" s="199" t="s">
        <v>6891</v>
      </c>
      <c r="G133" s="200" t="s">
        <v>394</v>
      </c>
      <c r="H133" s="201">
        <v>210</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301</v>
      </c>
    </row>
    <row r="134" spans="2:65" s="1" customFormat="1" ht="16.5" customHeight="1">
      <c r="B134" s="35"/>
      <c r="C134" s="197" t="s">
        <v>260</v>
      </c>
      <c r="D134" s="197" t="s">
        <v>264</v>
      </c>
      <c r="E134" s="198" t="s">
        <v>6892</v>
      </c>
      <c r="F134" s="199" t="s">
        <v>6893</v>
      </c>
      <c r="G134" s="200" t="s">
        <v>394</v>
      </c>
      <c r="H134" s="201">
        <v>120</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313</v>
      </c>
    </row>
    <row r="135" spans="2:65" s="1" customFormat="1" ht="16.5" customHeight="1">
      <c r="B135" s="35"/>
      <c r="C135" s="197" t="s">
        <v>293</v>
      </c>
      <c r="D135" s="197" t="s">
        <v>264</v>
      </c>
      <c r="E135" s="198" t="s">
        <v>6894</v>
      </c>
      <c r="F135" s="199" t="s">
        <v>6895</v>
      </c>
      <c r="G135" s="200" t="s">
        <v>1827</v>
      </c>
      <c r="H135" s="201">
        <v>210</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428</v>
      </c>
    </row>
    <row r="136" spans="2:65" s="1" customFormat="1" ht="16.5" customHeight="1">
      <c r="B136" s="35"/>
      <c r="C136" s="197" t="s">
        <v>297</v>
      </c>
      <c r="D136" s="197" t="s">
        <v>264</v>
      </c>
      <c r="E136" s="198" t="s">
        <v>6896</v>
      </c>
      <c r="F136" s="199" t="s">
        <v>6897</v>
      </c>
      <c r="G136" s="200" t="s">
        <v>1827</v>
      </c>
      <c r="H136" s="201">
        <v>120</v>
      </c>
      <c r="I136" s="202"/>
      <c r="J136" s="203">
        <f t="shared" si="0"/>
        <v>0</v>
      </c>
      <c r="K136" s="199" t="s">
        <v>411</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438</v>
      </c>
    </row>
    <row r="137" spans="2:65" s="1" customFormat="1" ht="16.5" customHeight="1">
      <c r="B137" s="35"/>
      <c r="C137" s="197" t="s">
        <v>301</v>
      </c>
      <c r="D137" s="197" t="s">
        <v>264</v>
      </c>
      <c r="E137" s="198" t="s">
        <v>6898</v>
      </c>
      <c r="F137" s="199" t="s">
        <v>6899</v>
      </c>
      <c r="G137" s="200" t="s">
        <v>394</v>
      </c>
      <c r="H137" s="201">
        <v>10</v>
      </c>
      <c r="I137" s="202"/>
      <c r="J137" s="203">
        <f t="shared" si="0"/>
        <v>0</v>
      </c>
      <c r="K137" s="199" t="s">
        <v>411</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450</v>
      </c>
    </row>
    <row r="138" spans="2:65" s="1" customFormat="1" ht="16.5" customHeight="1">
      <c r="B138" s="35"/>
      <c r="C138" s="197" t="s">
        <v>308</v>
      </c>
      <c r="D138" s="197" t="s">
        <v>264</v>
      </c>
      <c r="E138" s="198" t="s">
        <v>6900</v>
      </c>
      <c r="F138" s="199" t="s">
        <v>6901</v>
      </c>
      <c r="G138" s="200" t="s">
        <v>1827</v>
      </c>
      <c r="H138" s="201">
        <v>750</v>
      </c>
      <c r="I138" s="202"/>
      <c r="J138" s="203">
        <f t="shared" si="0"/>
        <v>0</v>
      </c>
      <c r="K138" s="199" t="s">
        <v>411</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463</v>
      </c>
    </row>
    <row r="139" spans="2:65" s="1" customFormat="1" ht="16.5" customHeight="1">
      <c r="B139" s="35"/>
      <c r="C139" s="197" t="s">
        <v>313</v>
      </c>
      <c r="D139" s="197" t="s">
        <v>264</v>
      </c>
      <c r="E139" s="198" t="s">
        <v>6902</v>
      </c>
      <c r="F139" s="199" t="s">
        <v>6903</v>
      </c>
      <c r="G139" s="200" t="s">
        <v>1827</v>
      </c>
      <c r="H139" s="201">
        <v>70</v>
      </c>
      <c r="I139" s="202"/>
      <c r="J139" s="203">
        <f t="shared" si="0"/>
        <v>0</v>
      </c>
      <c r="K139" s="199" t="s">
        <v>411</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473</v>
      </c>
    </row>
    <row r="140" spans="2:65" s="1" customFormat="1" ht="16.5" customHeight="1">
      <c r="B140" s="35"/>
      <c r="C140" s="197" t="s">
        <v>320</v>
      </c>
      <c r="D140" s="197" t="s">
        <v>264</v>
      </c>
      <c r="E140" s="198" t="s">
        <v>6904</v>
      </c>
      <c r="F140" s="199" t="s">
        <v>6905</v>
      </c>
      <c r="G140" s="200" t="s">
        <v>1827</v>
      </c>
      <c r="H140" s="201">
        <v>25</v>
      </c>
      <c r="I140" s="202"/>
      <c r="J140" s="203">
        <f t="shared" si="0"/>
        <v>0</v>
      </c>
      <c r="K140" s="199" t="s">
        <v>411</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488</v>
      </c>
    </row>
    <row r="141" spans="2:65" s="1" customFormat="1" ht="16.5" customHeight="1">
      <c r="B141" s="35"/>
      <c r="C141" s="197" t="s">
        <v>428</v>
      </c>
      <c r="D141" s="197" t="s">
        <v>264</v>
      </c>
      <c r="E141" s="198" t="s">
        <v>6906</v>
      </c>
      <c r="F141" s="199" t="s">
        <v>6907</v>
      </c>
      <c r="G141" s="200" t="s">
        <v>1827</v>
      </c>
      <c r="H141" s="201">
        <v>65</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504</v>
      </c>
    </row>
    <row r="142" spans="2:65" s="1" customFormat="1" ht="16.5" customHeight="1">
      <c r="B142" s="35"/>
      <c r="C142" s="197" t="s">
        <v>433</v>
      </c>
      <c r="D142" s="197" t="s">
        <v>264</v>
      </c>
      <c r="E142" s="198" t="s">
        <v>6908</v>
      </c>
      <c r="F142" s="199" t="s">
        <v>6909</v>
      </c>
      <c r="G142" s="200" t="s">
        <v>394</v>
      </c>
      <c r="H142" s="201">
        <v>140</v>
      </c>
      <c r="I142" s="202"/>
      <c r="J142" s="203">
        <f t="shared" si="0"/>
        <v>0</v>
      </c>
      <c r="K142" s="199" t="s">
        <v>411</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513</v>
      </c>
    </row>
    <row r="143" spans="2:65" s="1" customFormat="1" ht="16.5" customHeight="1">
      <c r="B143" s="35"/>
      <c r="C143" s="197" t="s">
        <v>438</v>
      </c>
      <c r="D143" s="197" t="s">
        <v>264</v>
      </c>
      <c r="E143" s="198" t="s">
        <v>6910</v>
      </c>
      <c r="F143" s="199" t="s">
        <v>6911</v>
      </c>
      <c r="G143" s="200" t="s">
        <v>394</v>
      </c>
      <c r="H143" s="201">
        <v>150</v>
      </c>
      <c r="I143" s="202"/>
      <c r="J143" s="203">
        <f t="shared" si="0"/>
        <v>0</v>
      </c>
      <c r="K143" s="199" t="s">
        <v>411</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527</v>
      </c>
    </row>
    <row r="144" spans="2:65" s="1" customFormat="1" ht="16.5" customHeight="1">
      <c r="B144" s="35"/>
      <c r="C144" s="197" t="s">
        <v>8</v>
      </c>
      <c r="D144" s="197" t="s">
        <v>264</v>
      </c>
      <c r="E144" s="198" t="s">
        <v>6912</v>
      </c>
      <c r="F144" s="199" t="s">
        <v>6913</v>
      </c>
      <c r="G144" s="200" t="s">
        <v>394</v>
      </c>
      <c r="H144" s="201">
        <v>130</v>
      </c>
      <c r="I144" s="202"/>
      <c r="J144" s="203">
        <f t="shared" si="0"/>
        <v>0</v>
      </c>
      <c r="K144" s="199" t="s">
        <v>411</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545</v>
      </c>
    </row>
    <row r="145" spans="2:65" s="1" customFormat="1" ht="16.5" customHeight="1">
      <c r="B145" s="35"/>
      <c r="C145" s="197" t="s">
        <v>450</v>
      </c>
      <c r="D145" s="197" t="s">
        <v>264</v>
      </c>
      <c r="E145" s="198" t="s">
        <v>6914</v>
      </c>
      <c r="F145" s="199" t="s">
        <v>6915</v>
      </c>
      <c r="G145" s="200" t="s">
        <v>394</v>
      </c>
      <c r="H145" s="201">
        <v>220</v>
      </c>
      <c r="I145" s="202"/>
      <c r="J145" s="203">
        <f t="shared" si="0"/>
        <v>0</v>
      </c>
      <c r="K145" s="199" t="s">
        <v>411</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561</v>
      </c>
    </row>
    <row r="146" spans="2:65" s="1" customFormat="1" ht="16.5" customHeight="1">
      <c r="B146" s="35"/>
      <c r="C146" s="197" t="s">
        <v>458</v>
      </c>
      <c r="D146" s="197" t="s">
        <v>264</v>
      </c>
      <c r="E146" s="198" t="s">
        <v>6916</v>
      </c>
      <c r="F146" s="199" t="s">
        <v>6917</v>
      </c>
      <c r="G146" s="200" t="s">
        <v>394</v>
      </c>
      <c r="H146" s="201">
        <v>180</v>
      </c>
      <c r="I146" s="202"/>
      <c r="J146" s="203">
        <f t="shared" si="0"/>
        <v>0</v>
      </c>
      <c r="K146" s="199" t="s">
        <v>411</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574</v>
      </c>
    </row>
    <row r="147" spans="2:65" s="1" customFormat="1" ht="16.5" customHeight="1">
      <c r="B147" s="35"/>
      <c r="C147" s="197" t="s">
        <v>463</v>
      </c>
      <c r="D147" s="197" t="s">
        <v>264</v>
      </c>
      <c r="E147" s="198" t="s">
        <v>6918</v>
      </c>
      <c r="F147" s="199" t="s">
        <v>6919</v>
      </c>
      <c r="G147" s="200" t="s">
        <v>394</v>
      </c>
      <c r="H147" s="201">
        <v>120</v>
      </c>
      <c r="I147" s="202"/>
      <c r="J147" s="203">
        <f t="shared" si="0"/>
        <v>0</v>
      </c>
      <c r="K147" s="199" t="s">
        <v>411</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583</v>
      </c>
    </row>
    <row r="148" spans="2:65" s="11" customFormat="1" ht="25.9" customHeight="1">
      <c r="B148" s="181"/>
      <c r="C148" s="182"/>
      <c r="D148" s="183" t="s">
        <v>80</v>
      </c>
      <c r="E148" s="184" t="s">
        <v>4756</v>
      </c>
      <c r="F148" s="184" t="s">
        <v>6920</v>
      </c>
      <c r="G148" s="182"/>
      <c r="H148" s="182"/>
      <c r="I148" s="185"/>
      <c r="J148" s="186">
        <f>BK148</f>
        <v>0</v>
      </c>
      <c r="K148" s="182"/>
      <c r="L148" s="187"/>
      <c r="M148" s="188"/>
      <c r="N148" s="189"/>
      <c r="O148" s="189"/>
      <c r="P148" s="190">
        <f>SUM(P149:P192)</f>
        <v>0</v>
      </c>
      <c r="Q148" s="189"/>
      <c r="R148" s="190">
        <f>SUM(R149:R192)</f>
        <v>0</v>
      </c>
      <c r="S148" s="189"/>
      <c r="T148" s="191">
        <f>SUM(T149:T192)</f>
        <v>0</v>
      </c>
      <c r="AR148" s="192" t="s">
        <v>88</v>
      </c>
      <c r="AT148" s="193" t="s">
        <v>80</v>
      </c>
      <c r="AU148" s="193" t="s">
        <v>81</v>
      </c>
      <c r="AY148" s="192" t="s">
        <v>261</v>
      </c>
      <c r="BK148" s="194">
        <f>SUM(BK149:BK192)</f>
        <v>0</v>
      </c>
    </row>
    <row r="149" spans="2:65" s="1" customFormat="1" ht="16.5" customHeight="1">
      <c r="B149" s="35"/>
      <c r="C149" s="197" t="s">
        <v>468</v>
      </c>
      <c r="D149" s="197" t="s">
        <v>264</v>
      </c>
      <c r="E149" s="198" t="s">
        <v>6921</v>
      </c>
      <c r="F149" s="199" t="s">
        <v>6922</v>
      </c>
      <c r="G149" s="200" t="s">
        <v>394</v>
      </c>
      <c r="H149" s="201">
        <v>60</v>
      </c>
      <c r="I149" s="202"/>
      <c r="J149" s="203">
        <f t="shared" ref="J149:J192" si="10">ROUND(I149*H149,2)</f>
        <v>0</v>
      </c>
      <c r="K149" s="199" t="s">
        <v>411</v>
      </c>
      <c r="L149" s="39"/>
      <c r="M149" s="204" t="s">
        <v>1</v>
      </c>
      <c r="N149" s="205" t="s">
        <v>46</v>
      </c>
      <c r="O149" s="67"/>
      <c r="P149" s="206">
        <f t="shared" ref="P149:P192" si="11">O149*H149</f>
        <v>0</v>
      </c>
      <c r="Q149" s="206">
        <v>0</v>
      </c>
      <c r="R149" s="206">
        <f t="shared" ref="R149:R192" si="12">Q149*H149</f>
        <v>0</v>
      </c>
      <c r="S149" s="206">
        <v>0</v>
      </c>
      <c r="T149" s="207">
        <f t="shared" ref="T149:T192" si="13">S149*H149</f>
        <v>0</v>
      </c>
      <c r="AR149" s="208" t="s">
        <v>123</v>
      </c>
      <c r="AT149" s="208" t="s">
        <v>264</v>
      </c>
      <c r="AU149" s="208" t="s">
        <v>88</v>
      </c>
      <c r="AY149" s="17" t="s">
        <v>261</v>
      </c>
      <c r="BE149" s="209">
        <f t="shared" ref="BE149:BE192" si="14">IF(N149="základní",J149,0)</f>
        <v>0</v>
      </c>
      <c r="BF149" s="209">
        <f t="shared" ref="BF149:BF192" si="15">IF(N149="snížená",J149,0)</f>
        <v>0</v>
      </c>
      <c r="BG149" s="209">
        <f t="shared" ref="BG149:BG192" si="16">IF(N149="zákl. přenesená",J149,0)</f>
        <v>0</v>
      </c>
      <c r="BH149" s="209">
        <f t="shared" ref="BH149:BH192" si="17">IF(N149="sníž. přenesená",J149,0)</f>
        <v>0</v>
      </c>
      <c r="BI149" s="209">
        <f t="shared" ref="BI149:BI192" si="18">IF(N149="nulová",J149,0)</f>
        <v>0</v>
      </c>
      <c r="BJ149" s="17" t="s">
        <v>88</v>
      </c>
      <c r="BK149" s="209">
        <f t="shared" ref="BK149:BK192" si="19">ROUND(I149*H149,2)</f>
        <v>0</v>
      </c>
      <c r="BL149" s="17" t="s">
        <v>123</v>
      </c>
      <c r="BM149" s="208" t="s">
        <v>598</v>
      </c>
    </row>
    <row r="150" spans="2:65" s="1" customFormat="1" ht="16.5" customHeight="1">
      <c r="B150" s="35"/>
      <c r="C150" s="197" t="s">
        <v>473</v>
      </c>
      <c r="D150" s="197" t="s">
        <v>264</v>
      </c>
      <c r="E150" s="198" t="s">
        <v>6923</v>
      </c>
      <c r="F150" s="199" t="s">
        <v>6924</v>
      </c>
      <c r="G150" s="200" t="s">
        <v>394</v>
      </c>
      <c r="H150" s="201">
        <v>1650</v>
      </c>
      <c r="I150" s="202"/>
      <c r="J150" s="203">
        <f t="shared" si="10"/>
        <v>0</v>
      </c>
      <c r="K150" s="199" t="s">
        <v>411</v>
      </c>
      <c r="L150" s="39"/>
      <c r="M150" s="204" t="s">
        <v>1</v>
      </c>
      <c r="N150" s="205" t="s">
        <v>46</v>
      </c>
      <c r="O150" s="67"/>
      <c r="P150" s="206">
        <f t="shared" si="11"/>
        <v>0</v>
      </c>
      <c r="Q150" s="206">
        <v>0</v>
      </c>
      <c r="R150" s="206">
        <f t="shared" si="12"/>
        <v>0</v>
      </c>
      <c r="S150" s="206">
        <v>0</v>
      </c>
      <c r="T150" s="207">
        <f t="shared" si="13"/>
        <v>0</v>
      </c>
      <c r="AR150" s="208" t="s">
        <v>123</v>
      </c>
      <c r="AT150" s="208" t="s">
        <v>264</v>
      </c>
      <c r="AU150" s="208" t="s">
        <v>88</v>
      </c>
      <c r="AY150" s="17" t="s">
        <v>261</v>
      </c>
      <c r="BE150" s="209">
        <f t="shared" si="14"/>
        <v>0</v>
      </c>
      <c r="BF150" s="209">
        <f t="shared" si="15"/>
        <v>0</v>
      </c>
      <c r="BG150" s="209">
        <f t="shared" si="16"/>
        <v>0</v>
      </c>
      <c r="BH150" s="209">
        <f t="shared" si="17"/>
        <v>0</v>
      </c>
      <c r="BI150" s="209">
        <f t="shared" si="18"/>
        <v>0</v>
      </c>
      <c r="BJ150" s="17" t="s">
        <v>88</v>
      </c>
      <c r="BK150" s="209">
        <f t="shared" si="19"/>
        <v>0</v>
      </c>
      <c r="BL150" s="17" t="s">
        <v>123</v>
      </c>
      <c r="BM150" s="208" t="s">
        <v>607</v>
      </c>
    </row>
    <row r="151" spans="2:65" s="1" customFormat="1" ht="16.5" customHeight="1">
      <c r="B151" s="35"/>
      <c r="C151" s="197" t="s">
        <v>7</v>
      </c>
      <c r="D151" s="197" t="s">
        <v>264</v>
      </c>
      <c r="E151" s="198" t="s">
        <v>6925</v>
      </c>
      <c r="F151" s="199" t="s">
        <v>6926</v>
      </c>
      <c r="G151" s="200" t="s">
        <v>394</v>
      </c>
      <c r="H151" s="201">
        <v>7650</v>
      </c>
      <c r="I151" s="202"/>
      <c r="J151" s="203">
        <f t="shared" si="10"/>
        <v>0</v>
      </c>
      <c r="K151" s="199" t="s">
        <v>411</v>
      </c>
      <c r="L151" s="39"/>
      <c r="M151" s="204" t="s">
        <v>1</v>
      </c>
      <c r="N151" s="205" t="s">
        <v>46</v>
      </c>
      <c r="O151" s="67"/>
      <c r="P151" s="206">
        <f t="shared" si="11"/>
        <v>0</v>
      </c>
      <c r="Q151" s="206">
        <v>0</v>
      </c>
      <c r="R151" s="206">
        <f t="shared" si="12"/>
        <v>0</v>
      </c>
      <c r="S151" s="206">
        <v>0</v>
      </c>
      <c r="T151" s="207">
        <f t="shared" si="13"/>
        <v>0</v>
      </c>
      <c r="AR151" s="208" t="s">
        <v>123</v>
      </c>
      <c r="AT151" s="208" t="s">
        <v>264</v>
      </c>
      <c r="AU151" s="208" t="s">
        <v>88</v>
      </c>
      <c r="AY151" s="17" t="s">
        <v>261</v>
      </c>
      <c r="BE151" s="209">
        <f t="shared" si="14"/>
        <v>0</v>
      </c>
      <c r="BF151" s="209">
        <f t="shared" si="15"/>
        <v>0</v>
      </c>
      <c r="BG151" s="209">
        <f t="shared" si="16"/>
        <v>0</v>
      </c>
      <c r="BH151" s="209">
        <f t="shared" si="17"/>
        <v>0</v>
      </c>
      <c r="BI151" s="209">
        <f t="shared" si="18"/>
        <v>0</v>
      </c>
      <c r="BJ151" s="17" t="s">
        <v>88</v>
      </c>
      <c r="BK151" s="209">
        <f t="shared" si="19"/>
        <v>0</v>
      </c>
      <c r="BL151" s="17" t="s">
        <v>123</v>
      </c>
      <c r="BM151" s="208" t="s">
        <v>623</v>
      </c>
    </row>
    <row r="152" spans="2:65" s="1" customFormat="1" ht="16.5" customHeight="1">
      <c r="B152" s="35"/>
      <c r="C152" s="197" t="s">
        <v>488</v>
      </c>
      <c r="D152" s="197" t="s">
        <v>264</v>
      </c>
      <c r="E152" s="198" t="s">
        <v>6927</v>
      </c>
      <c r="F152" s="199" t="s">
        <v>6928</v>
      </c>
      <c r="G152" s="200" t="s">
        <v>394</v>
      </c>
      <c r="H152" s="201">
        <v>40</v>
      </c>
      <c r="I152" s="202"/>
      <c r="J152" s="203">
        <f t="shared" si="10"/>
        <v>0</v>
      </c>
      <c r="K152" s="199" t="s">
        <v>411</v>
      </c>
      <c r="L152" s="39"/>
      <c r="M152" s="204" t="s">
        <v>1</v>
      </c>
      <c r="N152" s="205" t="s">
        <v>46</v>
      </c>
      <c r="O152" s="67"/>
      <c r="P152" s="206">
        <f t="shared" si="11"/>
        <v>0</v>
      </c>
      <c r="Q152" s="206">
        <v>0</v>
      </c>
      <c r="R152" s="206">
        <f t="shared" si="12"/>
        <v>0</v>
      </c>
      <c r="S152" s="206">
        <v>0</v>
      </c>
      <c r="T152" s="207">
        <f t="shared" si="13"/>
        <v>0</v>
      </c>
      <c r="AR152" s="208" t="s">
        <v>123</v>
      </c>
      <c r="AT152" s="208" t="s">
        <v>264</v>
      </c>
      <c r="AU152" s="208" t="s">
        <v>88</v>
      </c>
      <c r="AY152" s="17" t="s">
        <v>261</v>
      </c>
      <c r="BE152" s="209">
        <f t="shared" si="14"/>
        <v>0</v>
      </c>
      <c r="BF152" s="209">
        <f t="shared" si="15"/>
        <v>0</v>
      </c>
      <c r="BG152" s="209">
        <f t="shared" si="16"/>
        <v>0</v>
      </c>
      <c r="BH152" s="209">
        <f t="shared" si="17"/>
        <v>0</v>
      </c>
      <c r="BI152" s="209">
        <f t="shared" si="18"/>
        <v>0</v>
      </c>
      <c r="BJ152" s="17" t="s">
        <v>88</v>
      </c>
      <c r="BK152" s="209">
        <f t="shared" si="19"/>
        <v>0</v>
      </c>
      <c r="BL152" s="17" t="s">
        <v>123</v>
      </c>
      <c r="BM152" s="208" t="s">
        <v>631</v>
      </c>
    </row>
    <row r="153" spans="2:65" s="1" customFormat="1" ht="16.5" customHeight="1">
      <c r="B153" s="35"/>
      <c r="C153" s="197" t="s">
        <v>498</v>
      </c>
      <c r="D153" s="197" t="s">
        <v>264</v>
      </c>
      <c r="E153" s="198" t="s">
        <v>6929</v>
      </c>
      <c r="F153" s="199" t="s">
        <v>6930</v>
      </c>
      <c r="G153" s="200" t="s">
        <v>394</v>
      </c>
      <c r="H153" s="201">
        <v>1470</v>
      </c>
      <c r="I153" s="202"/>
      <c r="J153" s="203">
        <f t="shared" si="10"/>
        <v>0</v>
      </c>
      <c r="K153" s="199" t="s">
        <v>1</v>
      </c>
      <c r="L153" s="39"/>
      <c r="M153" s="204" t="s">
        <v>1</v>
      </c>
      <c r="N153" s="205" t="s">
        <v>46</v>
      </c>
      <c r="O153" s="67"/>
      <c r="P153" s="206">
        <f t="shared" si="11"/>
        <v>0</v>
      </c>
      <c r="Q153" s="206">
        <v>0</v>
      </c>
      <c r="R153" s="206">
        <f t="shared" si="12"/>
        <v>0</v>
      </c>
      <c r="S153" s="206">
        <v>0</v>
      </c>
      <c r="T153" s="207">
        <f t="shared" si="13"/>
        <v>0</v>
      </c>
      <c r="AR153" s="208" t="s">
        <v>123</v>
      </c>
      <c r="AT153" s="208" t="s">
        <v>264</v>
      </c>
      <c r="AU153" s="208" t="s">
        <v>88</v>
      </c>
      <c r="AY153" s="17" t="s">
        <v>261</v>
      </c>
      <c r="BE153" s="209">
        <f t="shared" si="14"/>
        <v>0</v>
      </c>
      <c r="BF153" s="209">
        <f t="shared" si="15"/>
        <v>0</v>
      </c>
      <c r="BG153" s="209">
        <f t="shared" si="16"/>
        <v>0</v>
      </c>
      <c r="BH153" s="209">
        <f t="shared" si="17"/>
        <v>0</v>
      </c>
      <c r="BI153" s="209">
        <f t="shared" si="18"/>
        <v>0</v>
      </c>
      <c r="BJ153" s="17" t="s">
        <v>88</v>
      </c>
      <c r="BK153" s="209">
        <f t="shared" si="19"/>
        <v>0</v>
      </c>
      <c r="BL153" s="17" t="s">
        <v>123</v>
      </c>
      <c r="BM153" s="208" t="s">
        <v>641</v>
      </c>
    </row>
    <row r="154" spans="2:65" s="1" customFormat="1" ht="16.5" customHeight="1">
      <c r="B154" s="35"/>
      <c r="C154" s="197" t="s">
        <v>504</v>
      </c>
      <c r="D154" s="197" t="s">
        <v>264</v>
      </c>
      <c r="E154" s="198" t="s">
        <v>6931</v>
      </c>
      <c r="F154" s="199" t="s">
        <v>6932</v>
      </c>
      <c r="G154" s="200" t="s">
        <v>394</v>
      </c>
      <c r="H154" s="201">
        <v>9600</v>
      </c>
      <c r="I154" s="202"/>
      <c r="J154" s="203">
        <f t="shared" si="10"/>
        <v>0</v>
      </c>
      <c r="K154" s="199" t="s">
        <v>411</v>
      </c>
      <c r="L154" s="39"/>
      <c r="M154" s="204" t="s">
        <v>1</v>
      </c>
      <c r="N154" s="205" t="s">
        <v>46</v>
      </c>
      <c r="O154" s="67"/>
      <c r="P154" s="206">
        <f t="shared" si="11"/>
        <v>0</v>
      </c>
      <c r="Q154" s="206">
        <v>0</v>
      </c>
      <c r="R154" s="206">
        <f t="shared" si="12"/>
        <v>0</v>
      </c>
      <c r="S154" s="206">
        <v>0</v>
      </c>
      <c r="T154" s="207">
        <f t="shared" si="13"/>
        <v>0</v>
      </c>
      <c r="AR154" s="208" t="s">
        <v>123</v>
      </c>
      <c r="AT154" s="208" t="s">
        <v>264</v>
      </c>
      <c r="AU154" s="208" t="s">
        <v>88</v>
      </c>
      <c r="AY154" s="17" t="s">
        <v>261</v>
      </c>
      <c r="BE154" s="209">
        <f t="shared" si="14"/>
        <v>0</v>
      </c>
      <c r="BF154" s="209">
        <f t="shared" si="15"/>
        <v>0</v>
      </c>
      <c r="BG154" s="209">
        <f t="shared" si="16"/>
        <v>0</v>
      </c>
      <c r="BH154" s="209">
        <f t="shared" si="17"/>
        <v>0</v>
      </c>
      <c r="BI154" s="209">
        <f t="shared" si="18"/>
        <v>0</v>
      </c>
      <c r="BJ154" s="17" t="s">
        <v>88</v>
      </c>
      <c r="BK154" s="209">
        <f t="shared" si="19"/>
        <v>0</v>
      </c>
      <c r="BL154" s="17" t="s">
        <v>123</v>
      </c>
      <c r="BM154" s="208" t="s">
        <v>678</v>
      </c>
    </row>
    <row r="155" spans="2:65" s="1" customFormat="1" ht="16.5" customHeight="1">
      <c r="B155" s="35"/>
      <c r="C155" s="197" t="s">
        <v>509</v>
      </c>
      <c r="D155" s="197" t="s">
        <v>264</v>
      </c>
      <c r="E155" s="198" t="s">
        <v>6933</v>
      </c>
      <c r="F155" s="199" t="s">
        <v>6934</v>
      </c>
      <c r="G155" s="200" t="s">
        <v>394</v>
      </c>
      <c r="H155" s="201">
        <v>440</v>
      </c>
      <c r="I155" s="202"/>
      <c r="J155" s="203">
        <f t="shared" si="10"/>
        <v>0</v>
      </c>
      <c r="K155" s="199" t="s">
        <v>411</v>
      </c>
      <c r="L155" s="39"/>
      <c r="M155" s="204" t="s">
        <v>1</v>
      </c>
      <c r="N155" s="205" t="s">
        <v>46</v>
      </c>
      <c r="O155" s="67"/>
      <c r="P155" s="206">
        <f t="shared" si="11"/>
        <v>0</v>
      </c>
      <c r="Q155" s="206">
        <v>0</v>
      </c>
      <c r="R155" s="206">
        <f t="shared" si="12"/>
        <v>0</v>
      </c>
      <c r="S155" s="206">
        <v>0</v>
      </c>
      <c r="T155" s="207">
        <f t="shared" si="13"/>
        <v>0</v>
      </c>
      <c r="AR155" s="208" t="s">
        <v>123</v>
      </c>
      <c r="AT155" s="208" t="s">
        <v>264</v>
      </c>
      <c r="AU155" s="208" t="s">
        <v>88</v>
      </c>
      <c r="AY155" s="17" t="s">
        <v>261</v>
      </c>
      <c r="BE155" s="209">
        <f t="shared" si="14"/>
        <v>0</v>
      </c>
      <c r="BF155" s="209">
        <f t="shared" si="15"/>
        <v>0</v>
      </c>
      <c r="BG155" s="209">
        <f t="shared" si="16"/>
        <v>0</v>
      </c>
      <c r="BH155" s="209">
        <f t="shared" si="17"/>
        <v>0</v>
      </c>
      <c r="BI155" s="209">
        <f t="shared" si="18"/>
        <v>0</v>
      </c>
      <c r="BJ155" s="17" t="s">
        <v>88</v>
      </c>
      <c r="BK155" s="209">
        <f t="shared" si="19"/>
        <v>0</v>
      </c>
      <c r="BL155" s="17" t="s">
        <v>123</v>
      </c>
      <c r="BM155" s="208" t="s">
        <v>686</v>
      </c>
    </row>
    <row r="156" spans="2:65" s="1" customFormat="1" ht="16.5" customHeight="1">
      <c r="B156" s="35"/>
      <c r="C156" s="197" t="s">
        <v>513</v>
      </c>
      <c r="D156" s="197" t="s">
        <v>264</v>
      </c>
      <c r="E156" s="198" t="s">
        <v>6935</v>
      </c>
      <c r="F156" s="199" t="s">
        <v>6936</v>
      </c>
      <c r="G156" s="200" t="s">
        <v>394</v>
      </c>
      <c r="H156" s="201">
        <v>217</v>
      </c>
      <c r="I156" s="202"/>
      <c r="J156" s="203">
        <f t="shared" si="10"/>
        <v>0</v>
      </c>
      <c r="K156" s="199" t="s">
        <v>411</v>
      </c>
      <c r="L156" s="39"/>
      <c r="M156" s="204" t="s">
        <v>1</v>
      </c>
      <c r="N156" s="205" t="s">
        <v>46</v>
      </c>
      <c r="O156" s="67"/>
      <c r="P156" s="206">
        <f t="shared" si="11"/>
        <v>0</v>
      </c>
      <c r="Q156" s="206">
        <v>0</v>
      </c>
      <c r="R156" s="206">
        <f t="shared" si="12"/>
        <v>0</v>
      </c>
      <c r="S156" s="206">
        <v>0</v>
      </c>
      <c r="T156" s="207">
        <f t="shared" si="13"/>
        <v>0</v>
      </c>
      <c r="AR156" s="208" t="s">
        <v>123</v>
      </c>
      <c r="AT156" s="208" t="s">
        <v>264</v>
      </c>
      <c r="AU156" s="208" t="s">
        <v>88</v>
      </c>
      <c r="AY156" s="17" t="s">
        <v>261</v>
      </c>
      <c r="BE156" s="209">
        <f t="shared" si="14"/>
        <v>0</v>
      </c>
      <c r="BF156" s="209">
        <f t="shared" si="15"/>
        <v>0</v>
      </c>
      <c r="BG156" s="209">
        <f t="shared" si="16"/>
        <v>0</v>
      </c>
      <c r="BH156" s="209">
        <f t="shared" si="17"/>
        <v>0</v>
      </c>
      <c r="BI156" s="209">
        <f t="shared" si="18"/>
        <v>0</v>
      </c>
      <c r="BJ156" s="17" t="s">
        <v>88</v>
      </c>
      <c r="BK156" s="209">
        <f t="shared" si="19"/>
        <v>0</v>
      </c>
      <c r="BL156" s="17" t="s">
        <v>123</v>
      </c>
      <c r="BM156" s="208" t="s">
        <v>695</v>
      </c>
    </row>
    <row r="157" spans="2:65" s="1" customFormat="1" ht="16.5" customHeight="1">
      <c r="B157" s="35"/>
      <c r="C157" s="197" t="s">
        <v>521</v>
      </c>
      <c r="D157" s="197" t="s">
        <v>264</v>
      </c>
      <c r="E157" s="198" t="s">
        <v>6937</v>
      </c>
      <c r="F157" s="199" t="s">
        <v>6938</v>
      </c>
      <c r="G157" s="200" t="s">
        <v>394</v>
      </c>
      <c r="H157" s="201">
        <v>240</v>
      </c>
      <c r="I157" s="202"/>
      <c r="J157" s="203">
        <f t="shared" si="10"/>
        <v>0</v>
      </c>
      <c r="K157" s="199" t="s">
        <v>411</v>
      </c>
      <c r="L157" s="39"/>
      <c r="M157" s="204" t="s">
        <v>1</v>
      </c>
      <c r="N157" s="205" t="s">
        <v>46</v>
      </c>
      <c r="O157" s="67"/>
      <c r="P157" s="206">
        <f t="shared" si="11"/>
        <v>0</v>
      </c>
      <c r="Q157" s="206">
        <v>0</v>
      </c>
      <c r="R157" s="206">
        <f t="shared" si="12"/>
        <v>0</v>
      </c>
      <c r="S157" s="206">
        <v>0</v>
      </c>
      <c r="T157" s="207">
        <f t="shared" si="13"/>
        <v>0</v>
      </c>
      <c r="AR157" s="208" t="s">
        <v>123</v>
      </c>
      <c r="AT157" s="208" t="s">
        <v>264</v>
      </c>
      <c r="AU157" s="208" t="s">
        <v>88</v>
      </c>
      <c r="AY157" s="17" t="s">
        <v>261</v>
      </c>
      <c r="BE157" s="209">
        <f t="shared" si="14"/>
        <v>0</v>
      </c>
      <c r="BF157" s="209">
        <f t="shared" si="15"/>
        <v>0</v>
      </c>
      <c r="BG157" s="209">
        <f t="shared" si="16"/>
        <v>0</v>
      </c>
      <c r="BH157" s="209">
        <f t="shared" si="17"/>
        <v>0</v>
      </c>
      <c r="BI157" s="209">
        <f t="shared" si="18"/>
        <v>0</v>
      </c>
      <c r="BJ157" s="17" t="s">
        <v>88</v>
      </c>
      <c r="BK157" s="209">
        <f t="shared" si="19"/>
        <v>0</v>
      </c>
      <c r="BL157" s="17" t="s">
        <v>123</v>
      </c>
      <c r="BM157" s="208" t="s">
        <v>704</v>
      </c>
    </row>
    <row r="158" spans="2:65" s="1" customFormat="1" ht="16.5" customHeight="1">
      <c r="B158" s="35"/>
      <c r="C158" s="197" t="s">
        <v>527</v>
      </c>
      <c r="D158" s="197" t="s">
        <v>264</v>
      </c>
      <c r="E158" s="198" t="s">
        <v>6939</v>
      </c>
      <c r="F158" s="199" t="s">
        <v>6940</v>
      </c>
      <c r="G158" s="200" t="s">
        <v>394</v>
      </c>
      <c r="H158" s="201">
        <v>577</v>
      </c>
      <c r="I158" s="202"/>
      <c r="J158" s="203">
        <f t="shared" si="10"/>
        <v>0</v>
      </c>
      <c r="K158" s="199" t="s">
        <v>411</v>
      </c>
      <c r="L158" s="39"/>
      <c r="M158" s="204" t="s">
        <v>1</v>
      </c>
      <c r="N158" s="205" t="s">
        <v>46</v>
      </c>
      <c r="O158" s="67"/>
      <c r="P158" s="206">
        <f t="shared" si="11"/>
        <v>0</v>
      </c>
      <c r="Q158" s="206">
        <v>0</v>
      </c>
      <c r="R158" s="206">
        <f t="shared" si="12"/>
        <v>0</v>
      </c>
      <c r="S158" s="206">
        <v>0</v>
      </c>
      <c r="T158" s="207">
        <f t="shared" si="13"/>
        <v>0</v>
      </c>
      <c r="AR158" s="208" t="s">
        <v>123</v>
      </c>
      <c r="AT158" s="208" t="s">
        <v>264</v>
      </c>
      <c r="AU158" s="208" t="s">
        <v>88</v>
      </c>
      <c r="AY158" s="17" t="s">
        <v>261</v>
      </c>
      <c r="BE158" s="209">
        <f t="shared" si="14"/>
        <v>0</v>
      </c>
      <c r="BF158" s="209">
        <f t="shared" si="15"/>
        <v>0</v>
      </c>
      <c r="BG158" s="209">
        <f t="shared" si="16"/>
        <v>0</v>
      </c>
      <c r="BH158" s="209">
        <f t="shared" si="17"/>
        <v>0</v>
      </c>
      <c r="BI158" s="209">
        <f t="shared" si="18"/>
        <v>0</v>
      </c>
      <c r="BJ158" s="17" t="s">
        <v>88</v>
      </c>
      <c r="BK158" s="209">
        <f t="shared" si="19"/>
        <v>0</v>
      </c>
      <c r="BL158" s="17" t="s">
        <v>123</v>
      </c>
      <c r="BM158" s="208" t="s">
        <v>724</v>
      </c>
    </row>
    <row r="159" spans="2:65" s="1" customFormat="1" ht="16.5" customHeight="1">
      <c r="B159" s="35"/>
      <c r="C159" s="197" t="s">
        <v>536</v>
      </c>
      <c r="D159" s="197" t="s">
        <v>264</v>
      </c>
      <c r="E159" s="198" t="s">
        <v>6941</v>
      </c>
      <c r="F159" s="199" t="s">
        <v>6942</v>
      </c>
      <c r="G159" s="200" t="s">
        <v>394</v>
      </c>
      <c r="H159" s="201">
        <v>145</v>
      </c>
      <c r="I159" s="202"/>
      <c r="J159" s="203">
        <f t="shared" si="10"/>
        <v>0</v>
      </c>
      <c r="K159" s="199" t="s">
        <v>411</v>
      </c>
      <c r="L159" s="39"/>
      <c r="M159" s="204" t="s">
        <v>1</v>
      </c>
      <c r="N159" s="205" t="s">
        <v>46</v>
      </c>
      <c r="O159" s="67"/>
      <c r="P159" s="206">
        <f t="shared" si="11"/>
        <v>0</v>
      </c>
      <c r="Q159" s="206">
        <v>0</v>
      </c>
      <c r="R159" s="206">
        <f t="shared" si="12"/>
        <v>0</v>
      </c>
      <c r="S159" s="206">
        <v>0</v>
      </c>
      <c r="T159" s="207">
        <f t="shared" si="13"/>
        <v>0</v>
      </c>
      <c r="AR159" s="208" t="s">
        <v>123</v>
      </c>
      <c r="AT159" s="208" t="s">
        <v>264</v>
      </c>
      <c r="AU159" s="208" t="s">
        <v>88</v>
      </c>
      <c r="AY159" s="17" t="s">
        <v>261</v>
      </c>
      <c r="BE159" s="209">
        <f t="shared" si="14"/>
        <v>0</v>
      </c>
      <c r="BF159" s="209">
        <f t="shared" si="15"/>
        <v>0</v>
      </c>
      <c r="BG159" s="209">
        <f t="shared" si="16"/>
        <v>0</v>
      </c>
      <c r="BH159" s="209">
        <f t="shared" si="17"/>
        <v>0</v>
      </c>
      <c r="BI159" s="209">
        <f t="shared" si="18"/>
        <v>0</v>
      </c>
      <c r="BJ159" s="17" t="s">
        <v>88</v>
      </c>
      <c r="BK159" s="209">
        <f t="shared" si="19"/>
        <v>0</v>
      </c>
      <c r="BL159" s="17" t="s">
        <v>123</v>
      </c>
      <c r="BM159" s="208" t="s">
        <v>735</v>
      </c>
    </row>
    <row r="160" spans="2:65" s="1" customFormat="1" ht="16.5" customHeight="1">
      <c r="B160" s="35"/>
      <c r="C160" s="197" t="s">
        <v>545</v>
      </c>
      <c r="D160" s="197" t="s">
        <v>264</v>
      </c>
      <c r="E160" s="198" t="s">
        <v>6943</v>
      </c>
      <c r="F160" s="199" t="s">
        <v>6944</v>
      </c>
      <c r="G160" s="200" t="s">
        <v>394</v>
      </c>
      <c r="H160" s="201">
        <v>80</v>
      </c>
      <c r="I160" s="202"/>
      <c r="J160" s="203">
        <f t="shared" si="10"/>
        <v>0</v>
      </c>
      <c r="K160" s="199" t="s">
        <v>411</v>
      </c>
      <c r="L160" s="39"/>
      <c r="M160" s="204" t="s">
        <v>1</v>
      </c>
      <c r="N160" s="205" t="s">
        <v>46</v>
      </c>
      <c r="O160" s="67"/>
      <c r="P160" s="206">
        <f t="shared" si="11"/>
        <v>0</v>
      </c>
      <c r="Q160" s="206">
        <v>0</v>
      </c>
      <c r="R160" s="206">
        <f t="shared" si="12"/>
        <v>0</v>
      </c>
      <c r="S160" s="206">
        <v>0</v>
      </c>
      <c r="T160" s="207">
        <f t="shared" si="13"/>
        <v>0</v>
      </c>
      <c r="AR160" s="208" t="s">
        <v>123</v>
      </c>
      <c r="AT160" s="208" t="s">
        <v>264</v>
      </c>
      <c r="AU160" s="208" t="s">
        <v>88</v>
      </c>
      <c r="AY160" s="17" t="s">
        <v>261</v>
      </c>
      <c r="BE160" s="209">
        <f t="shared" si="14"/>
        <v>0</v>
      </c>
      <c r="BF160" s="209">
        <f t="shared" si="15"/>
        <v>0</v>
      </c>
      <c r="BG160" s="209">
        <f t="shared" si="16"/>
        <v>0</v>
      </c>
      <c r="BH160" s="209">
        <f t="shared" si="17"/>
        <v>0</v>
      </c>
      <c r="BI160" s="209">
        <f t="shared" si="18"/>
        <v>0</v>
      </c>
      <c r="BJ160" s="17" t="s">
        <v>88</v>
      </c>
      <c r="BK160" s="209">
        <f t="shared" si="19"/>
        <v>0</v>
      </c>
      <c r="BL160" s="17" t="s">
        <v>123</v>
      </c>
      <c r="BM160" s="208" t="s">
        <v>744</v>
      </c>
    </row>
    <row r="161" spans="2:65" s="1" customFormat="1" ht="16.5" customHeight="1">
      <c r="B161" s="35"/>
      <c r="C161" s="197" t="s">
        <v>554</v>
      </c>
      <c r="D161" s="197" t="s">
        <v>264</v>
      </c>
      <c r="E161" s="198" t="s">
        <v>6945</v>
      </c>
      <c r="F161" s="199" t="s">
        <v>6946</v>
      </c>
      <c r="G161" s="200" t="s">
        <v>394</v>
      </c>
      <c r="H161" s="201">
        <v>925</v>
      </c>
      <c r="I161" s="202"/>
      <c r="J161" s="203">
        <f t="shared" si="10"/>
        <v>0</v>
      </c>
      <c r="K161" s="199" t="s">
        <v>411</v>
      </c>
      <c r="L161" s="39"/>
      <c r="M161" s="204" t="s">
        <v>1</v>
      </c>
      <c r="N161" s="205" t="s">
        <v>46</v>
      </c>
      <c r="O161" s="67"/>
      <c r="P161" s="206">
        <f t="shared" si="11"/>
        <v>0</v>
      </c>
      <c r="Q161" s="206">
        <v>0</v>
      </c>
      <c r="R161" s="206">
        <f t="shared" si="12"/>
        <v>0</v>
      </c>
      <c r="S161" s="206">
        <v>0</v>
      </c>
      <c r="T161" s="207">
        <f t="shared" si="13"/>
        <v>0</v>
      </c>
      <c r="AR161" s="208" t="s">
        <v>123</v>
      </c>
      <c r="AT161" s="208" t="s">
        <v>264</v>
      </c>
      <c r="AU161" s="208" t="s">
        <v>88</v>
      </c>
      <c r="AY161" s="17" t="s">
        <v>261</v>
      </c>
      <c r="BE161" s="209">
        <f t="shared" si="14"/>
        <v>0</v>
      </c>
      <c r="BF161" s="209">
        <f t="shared" si="15"/>
        <v>0</v>
      </c>
      <c r="BG161" s="209">
        <f t="shared" si="16"/>
        <v>0</v>
      </c>
      <c r="BH161" s="209">
        <f t="shared" si="17"/>
        <v>0</v>
      </c>
      <c r="BI161" s="209">
        <f t="shared" si="18"/>
        <v>0</v>
      </c>
      <c r="BJ161" s="17" t="s">
        <v>88</v>
      </c>
      <c r="BK161" s="209">
        <f t="shared" si="19"/>
        <v>0</v>
      </c>
      <c r="BL161" s="17" t="s">
        <v>123</v>
      </c>
      <c r="BM161" s="208" t="s">
        <v>753</v>
      </c>
    </row>
    <row r="162" spans="2:65" s="1" customFormat="1" ht="16.5" customHeight="1">
      <c r="B162" s="35"/>
      <c r="C162" s="197" t="s">
        <v>561</v>
      </c>
      <c r="D162" s="197" t="s">
        <v>264</v>
      </c>
      <c r="E162" s="198" t="s">
        <v>6947</v>
      </c>
      <c r="F162" s="199" t="s">
        <v>6948</v>
      </c>
      <c r="G162" s="200" t="s">
        <v>394</v>
      </c>
      <c r="H162" s="201">
        <v>100</v>
      </c>
      <c r="I162" s="202"/>
      <c r="J162" s="203">
        <f t="shared" si="10"/>
        <v>0</v>
      </c>
      <c r="K162" s="199" t="s">
        <v>411</v>
      </c>
      <c r="L162" s="39"/>
      <c r="M162" s="204" t="s">
        <v>1</v>
      </c>
      <c r="N162" s="205" t="s">
        <v>46</v>
      </c>
      <c r="O162" s="67"/>
      <c r="P162" s="206">
        <f t="shared" si="11"/>
        <v>0</v>
      </c>
      <c r="Q162" s="206">
        <v>0</v>
      </c>
      <c r="R162" s="206">
        <f t="shared" si="12"/>
        <v>0</v>
      </c>
      <c r="S162" s="206">
        <v>0</v>
      </c>
      <c r="T162" s="207">
        <f t="shared" si="13"/>
        <v>0</v>
      </c>
      <c r="AR162" s="208" t="s">
        <v>123</v>
      </c>
      <c r="AT162" s="208" t="s">
        <v>264</v>
      </c>
      <c r="AU162" s="208" t="s">
        <v>88</v>
      </c>
      <c r="AY162" s="17" t="s">
        <v>261</v>
      </c>
      <c r="BE162" s="209">
        <f t="shared" si="14"/>
        <v>0</v>
      </c>
      <c r="BF162" s="209">
        <f t="shared" si="15"/>
        <v>0</v>
      </c>
      <c r="BG162" s="209">
        <f t="shared" si="16"/>
        <v>0</v>
      </c>
      <c r="BH162" s="209">
        <f t="shared" si="17"/>
        <v>0</v>
      </c>
      <c r="BI162" s="209">
        <f t="shared" si="18"/>
        <v>0</v>
      </c>
      <c r="BJ162" s="17" t="s">
        <v>88</v>
      </c>
      <c r="BK162" s="209">
        <f t="shared" si="19"/>
        <v>0</v>
      </c>
      <c r="BL162" s="17" t="s">
        <v>123</v>
      </c>
      <c r="BM162" s="208" t="s">
        <v>769</v>
      </c>
    </row>
    <row r="163" spans="2:65" s="1" customFormat="1" ht="16.5" customHeight="1">
      <c r="B163" s="35"/>
      <c r="C163" s="197" t="s">
        <v>568</v>
      </c>
      <c r="D163" s="197" t="s">
        <v>264</v>
      </c>
      <c r="E163" s="198" t="s">
        <v>6949</v>
      </c>
      <c r="F163" s="199" t="s">
        <v>6950</v>
      </c>
      <c r="G163" s="200" t="s">
        <v>394</v>
      </c>
      <c r="H163" s="201">
        <v>80</v>
      </c>
      <c r="I163" s="202"/>
      <c r="J163" s="203">
        <f t="shared" si="10"/>
        <v>0</v>
      </c>
      <c r="K163" s="199" t="s">
        <v>411</v>
      </c>
      <c r="L163" s="39"/>
      <c r="M163" s="204" t="s">
        <v>1</v>
      </c>
      <c r="N163" s="205" t="s">
        <v>46</v>
      </c>
      <c r="O163" s="67"/>
      <c r="P163" s="206">
        <f t="shared" si="11"/>
        <v>0</v>
      </c>
      <c r="Q163" s="206">
        <v>0</v>
      </c>
      <c r="R163" s="206">
        <f t="shared" si="12"/>
        <v>0</v>
      </c>
      <c r="S163" s="206">
        <v>0</v>
      </c>
      <c r="T163" s="207">
        <f t="shared" si="13"/>
        <v>0</v>
      </c>
      <c r="AR163" s="208" t="s">
        <v>123</v>
      </c>
      <c r="AT163" s="208" t="s">
        <v>264</v>
      </c>
      <c r="AU163" s="208" t="s">
        <v>88</v>
      </c>
      <c r="AY163" s="17" t="s">
        <v>261</v>
      </c>
      <c r="BE163" s="209">
        <f t="shared" si="14"/>
        <v>0</v>
      </c>
      <c r="BF163" s="209">
        <f t="shared" si="15"/>
        <v>0</v>
      </c>
      <c r="BG163" s="209">
        <f t="shared" si="16"/>
        <v>0</v>
      </c>
      <c r="BH163" s="209">
        <f t="shared" si="17"/>
        <v>0</v>
      </c>
      <c r="BI163" s="209">
        <f t="shared" si="18"/>
        <v>0</v>
      </c>
      <c r="BJ163" s="17" t="s">
        <v>88</v>
      </c>
      <c r="BK163" s="209">
        <f t="shared" si="19"/>
        <v>0</v>
      </c>
      <c r="BL163" s="17" t="s">
        <v>123</v>
      </c>
      <c r="BM163" s="208" t="s">
        <v>783</v>
      </c>
    </row>
    <row r="164" spans="2:65" s="1" customFormat="1" ht="16.5" customHeight="1">
      <c r="B164" s="35"/>
      <c r="C164" s="197" t="s">
        <v>574</v>
      </c>
      <c r="D164" s="197" t="s">
        <v>264</v>
      </c>
      <c r="E164" s="198" t="s">
        <v>6951</v>
      </c>
      <c r="F164" s="199" t="s">
        <v>6952</v>
      </c>
      <c r="G164" s="200" t="s">
        <v>394</v>
      </c>
      <c r="H164" s="201">
        <v>90</v>
      </c>
      <c r="I164" s="202"/>
      <c r="J164" s="203">
        <f t="shared" si="10"/>
        <v>0</v>
      </c>
      <c r="K164" s="199" t="s">
        <v>411</v>
      </c>
      <c r="L164" s="39"/>
      <c r="M164" s="204" t="s">
        <v>1</v>
      </c>
      <c r="N164" s="205" t="s">
        <v>46</v>
      </c>
      <c r="O164" s="67"/>
      <c r="P164" s="206">
        <f t="shared" si="11"/>
        <v>0</v>
      </c>
      <c r="Q164" s="206">
        <v>0</v>
      </c>
      <c r="R164" s="206">
        <f t="shared" si="12"/>
        <v>0</v>
      </c>
      <c r="S164" s="206">
        <v>0</v>
      </c>
      <c r="T164" s="207">
        <f t="shared" si="13"/>
        <v>0</v>
      </c>
      <c r="AR164" s="208" t="s">
        <v>123</v>
      </c>
      <c r="AT164" s="208" t="s">
        <v>264</v>
      </c>
      <c r="AU164" s="208" t="s">
        <v>88</v>
      </c>
      <c r="AY164" s="17" t="s">
        <v>261</v>
      </c>
      <c r="BE164" s="209">
        <f t="shared" si="14"/>
        <v>0</v>
      </c>
      <c r="BF164" s="209">
        <f t="shared" si="15"/>
        <v>0</v>
      </c>
      <c r="BG164" s="209">
        <f t="shared" si="16"/>
        <v>0</v>
      </c>
      <c r="BH164" s="209">
        <f t="shared" si="17"/>
        <v>0</v>
      </c>
      <c r="BI164" s="209">
        <f t="shared" si="18"/>
        <v>0</v>
      </c>
      <c r="BJ164" s="17" t="s">
        <v>88</v>
      </c>
      <c r="BK164" s="209">
        <f t="shared" si="19"/>
        <v>0</v>
      </c>
      <c r="BL164" s="17" t="s">
        <v>123</v>
      </c>
      <c r="BM164" s="208" t="s">
        <v>792</v>
      </c>
    </row>
    <row r="165" spans="2:65" s="1" customFormat="1" ht="16.5" customHeight="1">
      <c r="B165" s="35"/>
      <c r="C165" s="197" t="s">
        <v>579</v>
      </c>
      <c r="D165" s="197" t="s">
        <v>264</v>
      </c>
      <c r="E165" s="198" t="s">
        <v>6953</v>
      </c>
      <c r="F165" s="199" t="s">
        <v>6954</v>
      </c>
      <c r="G165" s="200" t="s">
        <v>394</v>
      </c>
      <c r="H165" s="201">
        <v>80</v>
      </c>
      <c r="I165" s="202"/>
      <c r="J165" s="203">
        <f t="shared" si="10"/>
        <v>0</v>
      </c>
      <c r="K165" s="199" t="s">
        <v>411</v>
      </c>
      <c r="L165" s="39"/>
      <c r="M165" s="204" t="s">
        <v>1</v>
      </c>
      <c r="N165" s="205" t="s">
        <v>46</v>
      </c>
      <c r="O165" s="67"/>
      <c r="P165" s="206">
        <f t="shared" si="11"/>
        <v>0</v>
      </c>
      <c r="Q165" s="206">
        <v>0</v>
      </c>
      <c r="R165" s="206">
        <f t="shared" si="12"/>
        <v>0</v>
      </c>
      <c r="S165" s="206">
        <v>0</v>
      </c>
      <c r="T165" s="207">
        <f t="shared" si="13"/>
        <v>0</v>
      </c>
      <c r="AR165" s="208" t="s">
        <v>123</v>
      </c>
      <c r="AT165" s="208" t="s">
        <v>264</v>
      </c>
      <c r="AU165" s="208" t="s">
        <v>88</v>
      </c>
      <c r="AY165" s="17" t="s">
        <v>261</v>
      </c>
      <c r="BE165" s="209">
        <f t="shared" si="14"/>
        <v>0</v>
      </c>
      <c r="BF165" s="209">
        <f t="shared" si="15"/>
        <v>0</v>
      </c>
      <c r="BG165" s="209">
        <f t="shared" si="16"/>
        <v>0</v>
      </c>
      <c r="BH165" s="209">
        <f t="shared" si="17"/>
        <v>0</v>
      </c>
      <c r="BI165" s="209">
        <f t="shared" si="18"/>
        <v>0</v>
      </c>
      <c r="BJ165" s="17" t="s">
        <v>88</v>
      </c>
      <c r="BK165" s="209">
        <f t="shared" si="19"/>
        <v>0</v>
      </c>
      <c r="BL165" s="17" t="s">
        <v>123</v>
      </c>
      <c r="BM165" s="208" t="s">
        <v>798</v>
      </c>
    </row>
    <row r="166" spans="2:65" s="1" customFormat="1" ht="16.5" customHeight="1">
      <c r="B166" s="35"/>
      <c r="C166" s="197" t="s">
        <v>583</v>
      </c>
      <c r="D166" s="197" t="s">
        <v>264</v>
      </c>
      <c r="E166" s="198" t="s">
        <v>6955</v>
      </c>
      <c r="F166" s="199" t="s">
        <v>6956</v>
      </c>
      <c r="G166" s="200" t="s">
        <v>394</v>
      </c>
      <c r="H166" s="201">
        <v>60</v>
      </c>
      <c r="I166" s="202"/>
      <c r="J166" s="203">
        <f t="shared" si="10"/>
        <v>0</v>
      </c>
      <c r="K166" s="199" t="s">
        <v>411</v>
      </c>
      <c r="L166" s="39"/>
      <c r="M166" s="204" t="s">
        <v>1</v>
      </c>
      <c r="N166" s="205" t="s">
        <v>46</v>
      </c>
      <c r="O166" s="67"/>
      <c r="P166" s="206">
        <f t="shared" si="11"/>
        <v>0</v>
      </c>
      <c r="Q166" s="206">
        <v>0</v>
      </c>
      <c r="R166" s="206">
        <f t="shared" si="12"/>
        <v>0</v>
      </c>
      <c r="S166" s="206">
        <v>0</v>
      </c>
      <c r="T166" s="207">
        <f t="shared" si="13"/>
        <v>0</v>
      </c>
      <c r="AR166" s="208" t="s">
        <v>123</v>
      </c>
      <c r="AT166" s="208" t="s">
        <v>264</v>
      </c>
      <c r="AU166" s="208" t="s">
        <v>88</v>
      </c>
      <c r="AY166" s="17" t="s">
        <v>261</v>
      </c>
      <c r="BE166" s="209">
        <f t="shared" si="14"/>
        <v>0</v>
      </c>
      <c r="BF166" s="209">
        <f t="shared" si="15"/>
        <v>0</v>
      </c>
      <c r="BG166" s="209">
        <f t="shared" si="16"/>
        <v>0</v>
      </c>
      <c r="BH166" s="209">
        <f t="shared" si="17"/>
        <v>0</v>
      </c>
      <c r="BI166" s="209">
        <f t="shared" si="18"/>
        <v>0</v>
      </c>
      <c r="BJ166" s="17" t="s">
        <v>88</v>
      </c>
      <c r="BK166" s="209">
        <f t="shared" si="19"/>
        <v>0</v>
      </c>
      <c r="BL166" s="17" t="s">
        <v>123</v>
      </c>
      <c r="BM166" s="208" t="s">
        <v>806</v>
      </c>
    </row>
    <row r="167" spans="2:65" s="1" customFormat="1" ht="16.5" customHeight="1">
      <c r="B167" s="35"/>
      <c r="C167" s="197" t="s">
        <v>591</v>
      </c>
      <c r="D167" s="197" t="s">
        <v>264</v>
      </c>
      <c r="E167" s="198" t="s">
        <v>6957</v>
      </c>
      <c r="F167" s="199" t="s">
        <v>6958</v>
      </c>
      <c r="G167" s="200" t="s">
        <v>394</v>
      </c>
      <c r="H167" s="201">
        <v>190</v>
      </c>
      <c r="I167" s="202"/>
      <c r="J167" s="203">
        <f t="shared" si="10"/>
        <v>0</v>
      </c>
      <c r="K167" s="199" t="s">
        <v>411</v>
      </c>
      <c r="L167" s="39"/>
      <c r="M167" s="204" t="s">
        <v>1</v>
      </c>
      <c r="N167" s="205" t="s">
        <v>46</v>
      </c>
      <c r="O167" s="67"/>
      <c r="P167" s="206">
        <f t="shared" si="11"/>
        <v>0</v>
      </c>
      <c r="Q167" s="206">
        <v>0</v>
      </c>
      <c r="R167" s="206">
        <f t="shared" si="12"/>
        <v>0</v>
      </c>
      <c r="S167" s="206">
        <v>0</v>
      </c>
      <c r="T167" s="207">
        <f t="shared" si="13"/>
        <v>0</v>
      </c>
      <c r="AR167" s="208" t="s">
        <v>123</v>
      </c>
      <c r="AT167" s="208" t="s">
        <v>264</v>
      </c>
      <c r="AU167" s="208" t="s">
        <v>88</v>
      </c>
      <c r="AY167" s="17" t="s">
        <v>261</v>
      </c>
      <c r="BE167" s="209">
        <f t="shared" si="14"/>
        <v>0</v>
      </c>
      <c r="BF167" s="209">
        <f t="shared" si="15"/>
        <v>0</v>
      </c>
      <c r="BG167" s="209">
        <f t="shared" si="16"/>
        <v>0</v>
      </c>
      <c r="BH167" s="209">
        <f t="shared" si="17"/>
        <v>0</v>
      </c>
      <c r="BI167" s="209">
        <f t="shared" si="18"/>
        <v>0</v>
      </c>
      <c r="BJ167" s="17" t="s">
        <v>88</v>
      </c>
      <c r="BK167" s="209">
        <f t="shared" si="19"/>
        <v>0</v>
      </c>
      <c r="BL167" s="17" t="s">
        <v>123</v>
      </c>
      <c r="BM167" s="208" t="s">
        <v>814</v>
      </c>
    </row>
    <row r="168" spans="2:65" s="1" customFormat="1" ht="16.5" customHeight="1">
      <c r="B168" s="35"/>
      <c r="C168" s="197" t="s">
        <v>598</v>
      </c>
      <c r="D168" s="197" t="s">
        <v>264</v>
      </c>
      <c r="E168" s="198" t="s">
        <v>6959</v>
      </c>
      <c r="F168" s="199" t="s">
        <v>6960</v>
      </c>
      <c r="G168" s="200" t="s">
        <v>394</v>
      </c>
      <c r="H168" s="201">
        <v>175</v>
      </c>
      <c r="I168" s="202"/>
      <c r="J168" s="203">
        <f t="shared" si="10"/>
        <v>0</v>
      </c>
      <c r="K168" s="199" t="s">
        <v>411</v>
      </c>
      <c r="L168" s="39"/>
      <c r="M168" s="204" t="s">
        <v>1</v>
      </c>
      <c r="N168" s="205" t="s">
        <v>46</v>
      </c>
      <c r="O168" s="67"/>
      <c r="P168" s="206">
        <f t="shared" si="11"/>
        <v>0</v>
      </c>
      <c r="Q168" s="206">
        <v>0</v>
      </c>
      <c r="R168" s="206">
        <f t="shared" si="12"/>
        <v>0</v>
      </c>
      <c r="S168" s="206">
        <v>0</v>
      </c>
      <c r="T168" s="207">
        <f t="shared" si="13"/>
        <v>0</v>
      </c>
      <c r="AR168" s="208" t="s">
        <v>123</v>
      </c>
      <c r="AT168" s="208" t="s">
        <v>264</v>
      </c>
      <c r="AU168" s="208" t="s">
        <v>88</v>
      </c>
      <c r="AY168" s="17" t="s">
        <v>261</v>
      </c>
      <c r="BE168" s="209">
        <f t="shared" si="14"/>
        <v>0</v>
      </c>
      <c r="BF168" s="209">
        <f t="shared" si="15"/>
        <v>0</v>
      </c>
      <c r="BG168" s="209">
        <f t="shared" si="16"/>
        <v>0</v>
      </c>
      <c r="BH168" s="209">
        <f t="shared" si="17"/>
        <v>0</v>
      </c>
      <c r="BI168" s="209">
        <f t="shared" si="18"/>
        <v>0</v>
      </c>
      <c r="BJ168" s="17" t="s">
        <v>88</v>
      </c>
      <c r="BK168" s="209">
        <f t="shared" si="19"/>
        <v>0</v>
      </c>
      <c r="BL168" s="17" t="s">
        <v>123</v>
      </c>
      <c r="BM168" s="208" t="s">
        <v>828</v>
      </c>
    </row>
    <row r="169" spans="2:65" s="1" customFormat="1" ht="16.5" customHeight="1">
      <c r="B169" s="35"/>
      <c r="C169" s="197" t="s">
        <v>603</v>
      </c>
      <c r="D169" s="197" t="s">
        <v>264</v>
      </c>
      <c r="E169" s="198" t="s">
        <v>6961</v>
      </c>
      <c r="F169" s="199" t="s">
        <v>6962</v>
      </c>
      <c r="G169" s="200" t="s">
        <v>394</v>
      </c>
      <c r="H169" s="201">
        <v>1350</v>
      </c>
      <c r="I169" s="202"/>
      <c r="J169" s="203">
        <f t="shared" si="10"/>
        <v>0</v>
      </c>
      <c r="K169" s="199" t="s">
        <v>411</v>
      </c>
      <c r="L169" s="39"/>
      <c r="M169" s="204" t="s">
        <v>1</v>
      </c>
      <c r="N169" s="205" t="s">
        <v>46</v>
      </c>
      <c r="O169" s="67"/>
      <c r="P169" s="206">
        <f t="shared" si="11"/>
        <v>0</v>
      </c>
      <c r="Q169" s="206">
        <v>0</v>
      </c>
      <c r="R169" s="206">
        <f t="shared" si="12"/>
        <v>0</v>
      </c>
      <c r="S169" s="206">
        <v>0</v>
      </c>
      <c r="T169" s="207">
        <f t="shared" si="13"/>
        <v>0</v>
      </c>
      <c r="AR169" s="208" t="s">
        <v>123</v>
      </c>
      <c r="AT169" s="208" t="s">
        <v>264</v>
      </c>
      <c r="AU169" s="208" t="s">
        <v>88</v>
      </c>
      <c r="AY169" s="17" t="s">
        <v>261</v>
      </c>
      <c r="BE169" s="209">
        <f t="shared" si="14"/>
        <v>0</v>
      </c>
      <c r="BF169" s="209">
        <f t="shared" si="15"/>
        <v>0</v>
      </c>
      <c r="BG169" s="209">
        <f t="shared" si="16"/>
        <v>0</v>
      </c>
      <c r="BH169" s="209">
        <f t="shared" si="17"/>
        <v>0</v>
      </c>
      <c r="BI169" s="209">
        <f t="shared" si="18"/>
        <v>0</v>
      </c>
      <c r="BJ169" s="17" t="s">
        <v>88</v>
      </c>
      <c r="BK169" s="209">
        <f t="shared" si="19"/>
        <v>0</v>
      </c>
      <c r="BL169" s="17" t="s">
        <v>123</v>
      </c>
      <c r="BM169" s="208" t="s">
        <v>850</v>
      </c>
    </row>
    <row r="170" spans="2:65" s="1" customFormat="1" ht="16.5" customHeight="1">
      <c r="B170" s="35"/>
      <c r="C170" s="197" t="s">
        <v>607</v>
      </c>
      <c r="D170" s="197" t="s">
        <v>264</v>
      </c>
      <c r="E170" s="198" t="s">
        <v>6963</v>
      </c>
      <c r="F170" s="199" t="s">
        <v>6964</v>
      </c>
      <c r="G170" s="200" t="s">
        <v>394</v>
      </c>
      <c r="H170" s="201">
        <v>85</v>
      </c>
      <c r="I170" s="202"/>
      <c r="J170" s="203">
        <f t="shared" si="10"/>
        <v>0</v>
      </c>
      <c r="K170" s="199" t="s">
        <v>411</v>
      </c>
      <c r="L170" s="39"/>
      <c r="M170" s="204" t="s">
        <v>1</v>
      </c>
      <c r="N170" s="205" t="s">
        <v>46</v>
      </c>
      <c r="O170" s="67"/>
      <c r="P170" s="206">
        <f t="shared" si="11"/>
        <v>0</v>
      </c>
      <c r="Q170" s="206">
        <v>0</v>
      </c>
      <c r="R170" s="206">
        <f t="shared" si="12"/>
        <v>0</v>
      </c>
      <c r="S170" s="206">
        <v>0</v>
      </c>
      <c r="T170" s="207">
        <f t="shared" si="13"/>
        <v>0</v>
      </c>
      <c r="AR170" s="208" t="s">
        <v>123</v>
      </c>
      <c r="AT170" s="208" t="s">
        <v>264</v>
      </c>
      <c r="AU170" s="208" t="s">
        <v>88</v>
      </c>
      <c r="AY170" s="17" t="s">
        <v>261</v>
      </c>
      <c r="BE170" s="209">
        <f t="shared" si="14"/>
        <v>0</v>
      </c>
      <c r="BF170" s="209">
        <f t="shared" si="15"/>
        <v>0</v>
      </c>
      <c r="BG170" s="209">
        <f t="shared" si="16"/>
        <v>0</v>
      </c>
      <c r="BH170" s="209">
        <f t="shared" si="17"/>
        <v>0</v>
      </c>
      <c r="BI170" s="209">
        <f t="shared" si="18"/>
        <v>0</v>
      </c>
      <c r="BJ170" s="17" t="s">
        <v>88</v>
      </c>
      <c r="BK170" s="209">
        <f t="shared" si="19"/>
        <v>0</v>
      </c>
      <c r="BL170" s="17" t="s">
        <v>123</v>
      </c>
      <c r="BM170" s="208" t="s">
        <v>860</v>
      </c>
    </row>
    <row r="171" spans="2:65" s="1" customFormat="1" ht="16.5" customHeight="1">
      <c r="B171" s="35"/>
      <c r="C171" s="197" t="s">
        <v>614</v>
      </c>
      <c r="D171" s="197" t="s">
        <v>264</v>
      </c>
      <c r="E171" s="198" t="s">
        <v>6965</v>
      </c>
      <c r="F171" s="199" t="s">
        <v>6966</v>
      </c>
      <c r="G171" s="200" t="s">
        <v>394</v>
      </c>
      <c r="H171" s="201">
        <v>4470</v>
      </c>
      <c r="I171" s="202"/>
      <c r="J171" s="203">
        <f t="shared" si="10"/>
        <v>0</v>
      </c>
      <c r="K171" s="199" t="s">
        <v>411</v>
      </c>
      <c r="L171" s="39"/>
      <c r="M171" s="204" t="s">
        <v>1</v>
      </c>
      <c r="N171" s="205" t="s">
        <v>46</v>
      </c>
      <c r="O171" s="67"/>
      <c r="P171" s="206">
        <f t="shared" si="11"/>
        <v>0</v>
      </c>
      <c r="Q171" s="206">
        <v>0</v>
      </c>
      <c r="R171" s="206">
        <f t="shared" si="12"/>
        <v>0</v>
      </c>
      <c r="S171" s="206">
        <v>0</v>
      </c>
      <c r="T171" s="207">
        <f t="shared" si="13"/>
        <v>0</v>
      </c>
      <c r="AR171" s="208" t="s">
        <v>123</v>
      </c>
      <c r="AT171" s="208" t="s">
        <v>264</v>
      </c>
      <c r="AU171" s="208" t="s">
        <v>88</v>
      </c>
      <c r="AY171" s="17" t="s">
        <v>261</v>
      </c>
      <c r="BE171" s="209">
        <f t="shared" si="14"/>
        <v>0</v>
      </c>
      <c r="BF171" s="209">
        <f t="shared" si="15"/>
        <v>0</v>
      </c>
      <c r="BG171" s="209">
        <f t="shared" si="16"/>
        <v>0</v>
      </c>
      <c r="BH171" s="209">
        <f t="shared" si="17"/>
        <v>0</v>
      </c>
      <c r="BI171" s="209">
        <f t="shared" si="18"/>
        <v>0</v>
      </c>
      <c r="BJ171" s="17" t="s">
        <v>88</v>
      </c>
      <c r="BK171" s="209">
        <f t="shared" si="19"/>
        <v>0</v>
      </c>
      <c r="BL171" s="17" t="s">
        <v>123</v>
      </c>
      <c r="BM171" s="208" t="s">
        <v>871</v>
      </c>
    </row>
    <row r="172" spans="2:65" s="1" customFormat="1" ht="16.5" customHeight="1">
      <c r="B172" s="35"/>
      <c r="C172" s="197" t="s">
        <v>623</v>
      </c>
      <c r="D172" s="197" t="s">
        <v>264</v>
      </c>
      <c r="E172" s="198" t="s">
        <v>6967</v>
      </c>
      <c r="F172" s="199" t="s">
        <v>6968</v>
      </c>
      <c r="G172" s="200" t="s">
        <v>394</v>
      </c>
      <c r="H172" s="201">
        <v>480</v>
      </c>
      <c r="I172" s="202"/>
      <c r="J172" s="203">
        <f t="shared" si="10"/>
        <v>0</v>
      </c>
      <c r="K172" s="199" t="s">
        <v>411</v>
      </c>
      <c r="L172" s="39"/>
      <c r="M172" s="204" t="s">
        <v>1</v>
      </c>
      <c r="N172" s="205" t="s">
        <v>46</v>
      </c>
      <c r="O172" s="67"/>
      <c r="P172" s="206">
        <f t="shared" si="11"/>
        <v>0</v>
      </c>
      <c r="Q172" s="206">
        <v>0</v>
      </c>
      <c r="R172" s="206">
        <f t="shared" si="12"/>
        <v>0</v>
      </c>
      <c r="S172" s="206">
        <v>0</v>
      </c>
      <c r="T172" s="207">
        <f t="shared" si="13"/>
        <v>0</v>
      </c>
      <c r="AR172" s="208" t="s">
        <v>123</v>
      </c>
      <c r="AT172" s="208" t="s">
        <v>264</v>
      </c>
      <c r="AU172" s="208" t="s">
        <v>88</v>
      </c>
      <c r="AY172" s="17" t="s">
        <v>261</v>
      </c>
      <c r="BE172" s="209">
        <f t="shared" si="14"/>
        <v>0</v>
      </c>
      <c r="BF172" s="209">
        <f t="shared" si="15"/>
        <v>0</v>
      </c>
      <c r="BG172" s="209">
        <f t="shared" si="16"/>
        <v>0</v>
      </c>
      <c r="BH172" s="209">
        <f t="shared" si="17"/>
        <v>0</v>
      </c>
      <c r="BI172" s="209">
        <f t="shared" si="18"/>
        <v>0</v>
      </c>
      <c r="BJ172" s="17" t="s">
        <v>88</v>
      </c>
      <c r="BK172" s="209">
        <f t="shared" si="19"/>
        <v>0</v>
      </c>
      <c r="BL172" s="17" t="s">
        <v>123</v>
      </c>
      <c r="BM172" s="208" t="s">
        <v>893</v>
      </c>
    </row>
    <row r="173" spans="2:65" s="1" customFormat="1" ht="16.5" customHeight="1">
      <c r="B173" s="35"/>
      <c r="C173" s="197" t="s">
        <v>627</v>
      </c>
      <c r="D173" s="197" t="s">
        <v>264</v>
      </c>
      <c r="E173" s="198" t="s">
        <v>6969</v>
      </c>
      <c r="F173" s="199" t="s">
        <v>6970</v>
      </c>
      <c r="G173" s="200" t="s">
        <v>394</v>
      </c>
      <c r="H173" s="201">
        <v>45</v>
      </c>
      <c r="I173" s="202"/>
      <c r="J173" s="203">
        <f t="shared" si="10"/>
        <v>0</v>
      </c>
      <c r="K173" s="199" t="s">
        <v>411</v>
      </c>
      <c r="L173" s="39"/>
      <c r="M173" s="204" t="s">
        <v>1</v>
      </c>
      <c r="N173" s="205" t="s">
        <v>46</v>
      </c>
      <c r="O173" s="67"/>
      <c r="P173" s="206">
        <f t="shared" si="11"/>
        <v>0</v>
      </c>
      <c r="Q173" s="206">
        <v>0</v>
      </c>
      <c r="R173" s="206">
        <f t="shared" si="12"/>
        <v>0</v>
      </c>
      <c r="S173" s="206">
        <v>0</v>
      </c>
      <c r="T173" s="207">
        <f t="shared" si="13"/>
        <v>0</v>
      </c>
      <c r="AR173" s="208" t="s">
        <v>123</v>
      </c>
      <c r="AT173" s="208" t="s">
        <v>264</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123</v>
      </c>
      <c r="BM173" s="208" t="s">
        <v>904</v>
      </c>
    </row>
    <row r="174" spans="2:65" s="1" customFormat="1" ht="16.5" customHeight="1">
      <c r="B174" s="35"/>
      <c r="C174" s="197" t="s">
        <v>631</v>
      </c>
      <c r="D174" s="197" t="s">
        <v>264</v>
      </c>
      <c r="E174" s="198" t="s">
        <v>6971</v>
      </c>
      <c r="F174" s="199" t="s">
        <v>6972</v>
      </c>
      <c r="G174" s="200" t="s">
        <v>394</v>
      </c>
      <c r="H174" s="201">
        <v>125</v>
      </c>
      <c r="I174" s="202"/>
      <c r="J174" s="203">
        <f t="shared" si="10"/>
        <v>0</v>
      </c>
      <c r="K174" s="199" t="s">
        <v>411</v>
      </c>
      <c r="L174" s="39"/>
      <c r="M174" s="204" t="s">
        <v>1</v>
      </c>
      <c r="N174" s="205" t="s">
        <v>46</v>
      </c>
      <c r="O174" s="67"/>
      <c r="P174" s="206">
        <f t="shared" si="11"/>
        <v>0</v>
      </c>
      <c r="Q174" s="206">
        <v>0</v>
      </c>
      <c r="R174" s="206">
        <f t="shared" si="12"/>
        <v>0</v>
      </c>
      <c r="S174" s="206">
        <v>0</v>
      </c>
      <c r="T174" s="207">
        <f t="shared" si="13"/>
        <v>0</v>
      </c>
      <c r="AR174" s="208" t="s">
        <v>123</v>
      </c>
      <c r="AT174" s="208" t="s">
        <v>264</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123</v>
      </c>
      <c r="BM174" s="208" t="s">
        <v>915</v>
      </c>
    </row>
    <row r="175" spans="2:65" s="1" customFormat="1" ht="16.5" customHeight="1">
      <c r="B175" s="35"/>
      <c r="C175" s="197" t="s">
        <v>636</v>
      </c>
      <c r="D175" s="197" t="s">
        <v>264</v>
      </c>
      <c r="E175" s="198" t="s">
        <v>6973</v>
      </c>
      <c r="F175" s="199" t="s">
        <v>6974</v>
      </c>
      <c r="G175" s="200" t="s">
        <v>394</v>
      </c>
      <c r="H175" s="201">
        <v>290</v>
      </c>
      <c r="I175" s="202"/>
      <c r="J175" s="203">
        <f t="shared" si="10"/>
        <v>0</v>
      </c>
      <c r="K175" s="199" t="s">
        <v>411</v>
      </c>
      <c r="L175" s="39"/>
      <c r="M175" s="204" t="s">
        <v>1</v>
      </c>
      <c r="N175" s="205" t="s">
        <v>46</v>
      </c>
      <c r="O175" s="67"/>
      <c r="P175" s="206">
        <f t="shared" si="11"/>
        <v>0</v>
      </c>
      <c r="Q175" s="206">
        <v>0</v>
      </c>
      <c r="R175" s="206">
        <f t="shared" si="12"/>
        <v>0</v>
      </c>
      <c r="S175" s="206">
        <v>0</v>
      </c>
      <c r="T175" s="207">
        <f t="shared" si="13"/>
        <v>0</v>
      </c>
      <c r="AR175" s="208" t="s">
        <v>123</v>
      </c>
      <c r="AT175" s="208" t="s">
        <v>264</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123</v>
      </c>
      <c r="BM175" s="208" t="s">
        <v>925</v>
      </c>
    </row>
    <row r="176" spans="2:65" s="1" customFormat="1" ht="16.5" customHeight="1">
      <c r="B176" s="35"/>
      <c r="C176" s="197" t="s">
        <v>641</v>
      </c>
      <c r="D176" s="197" t="s">
        <v>264</v>
      </c>
      <c r="E176" s="198" t="s">
        <v>6975</v>
      </c>
      <c r="F176" s="199" t="s">
        <v>6976</v>
      </c>
      <c r="G176" s="200" t="s">
        <v>394</v>
      </c>
      <c r="H176" s="201">
        <v>8</v>
      </c>
      <c r="I176" s="202"/>
      <c r="J176" s="203">
        <f t="shared" si="10"/>
        <v>0</v>
      </c>
      <c r="K176" s="199" t="s">
        <v>411</v>
      </c>
      <c r="L176" s="39"/>
      <c r="M176" s="204" t="s">
        <v>1</v>
      </c>
      <c r="N176" s="205" t="s">
        <v>46</v>
      </c>
      <c r="O176" s="67"/>
      <c r="P176" s="206">
        <f t="shared" si="11"/>
        <v>0</v>
      </c>
      <c r="Q176" s="206">
        <v>0</v>
      </c>
      <c r="R176" s="206">
        <f t="shared" si="12"/>
        <v>0</v>
      </c>
      <c r="S176" s="206">
        <v>0</v>
      </c>
      <c r="T176" s="207">
        <f t="shared" si="13"/>
        <v>0</v>
      </c>
      <c r="AR176" s="208" t="s">
        <v>123</v>
      </c>
      <c r="AT176" s="208" t="s">
        <v>264</v>
      </c>
      <c r="AU176" s="208" t="s">
        <v>88</v>
      </c>
      <c r="AY176" s="17" t="s">
        <v>261</v>
      </c>
      <c r="BE176" s="209">
        <f t="shared" si="14"/>
        <v>0</v>
      </c>
      <c r="BF176" s="209">
        <f t="shared" si="15"/>
        <v>0</v>
      </c>
      <c r="BG176" s="209">
        <f t="shared" si="16"/>
        <v>0</v>
      </c>
      <c r="BH176" s="209">
        <f t="shared" si="17"/>
        <v>0</v>
      </c>
      <c r="BI176" s="209">
        <f t="shared" si="18"/>
        <v>0</v>
      </c>
      <c r="BJ176" s="17" t="s">
        <v>88</v>
      </c>
      <c r="BK176" s="209">
        <f t="shared" si="19"/>
        <v>0</v>
      </c>
      <c r="BL176" s="17" t="s">
        <v>123</v>
      </c>
      <c r="BM176" s="208" t="s">
        <v>941</v>
      </c>
    </row>
    <row r="177" spans="2:65" s="1" customFormat="1" ht="16.5" customHeight="1">
      <c r="B177" s="35"/>
      <c r="C177" s="197" t="s">
        <v>674</v>
      </c>
      <c r="D177" s="197" t="s">
        <v>264</v>
      </c>
      <c r="E177" s="198" t="s">
        <v>6977</v>
      </c>
      <c r="F177" s="199" t="s">
        <v>6978</v>
      </c>
      <c r="G177" s="200" t="s">
        <v>394</v>
      </c>
      <c r="H177" s="201">
        <v>58</v>
      </c>
      <c r="I177" s="202"/>
      <c r="J177" s="203">
        <f t="shared" si="10"/>
        <v>0</v>
      </c>
      <c r="K177" s="199" t="s">
        <v>411</v>
      </c>
      <c r="L177" s="39"/>
      <c r="M177" s="204" t="s">
        <v>1</v>
      </c>
      <c r="N177" s="205" t="s">
        <v>46</v>
      </c>
      <c r="O177" s="67"/>
      <c r="P177" s="206">
        <f t="shared" si="11"/>
        <v>0</v>
      </c>
      <c r="Q177" s="206">
        <v>0</v>
      </c>
      <c r="R177" s="206">
        <f t="shared" si="12"/>
        <v>0</v>
      </c>
      <c r="S177" s="206">
        <v>0</v>
      </c>
      <c r="T177" s="207">
        <f t="shared" si="13"/>
        <v>0</v>
      </c>
      <c r="AR177" s="208" t="s">
        <v>123</v>
      </c>
      <c r="AT177" s="208" t="s">
        <v>264</v>
      </c>
      <c r="AU177" s="208" t="s">
        <v>88</v>
      </c>
      <c r="AY177" s="17" t="s">
        <v>261</v>
      </c>
      <c r="BE177" s="209">
        <f t="shared" si="14"/>
        <v>0</v>
      </c>
      <c r="BF177" s="209">
        <f t="shared" si="15"/>
        <v>0</v>
      </c>
      <c r="BG177" s="209">
        <f t="shared" si="16"/>
        <v>0</v>
      </c>
      <c r="BH177" s="209">
        <f t="shared" si="17"/>
        <v>0</v>
      </c>
      <c r="BI177" s="209">
        <f t="shared" si="18"/>
        <v>0</v>
      </c>
      <c r="BJ177" s="17" t="s">
        <v>88</v>
      </c>
      <c r="BK177" s="209">
        <f t="shared" si="19"/>
        <v>0</v>
      </c>
      <c r="BL177" s="17" t="s">
        <v>123</v>
      </c>
      <c r="BM177" s="208" t="s">
        <v>950</v>
      </c>
    </row>
    <row r="178" spans="2:65" s="1" customFormat="1" ht="16.5" customHeight="1">
      <c r="B178" s="35"/>
      <c r="C178" s="197" t="s">
        <v>678</v>
      </c>
      <c r="D178" s="197" t="s">
        <v>264</v>
      </c>
      <c r="E178" s="198" t="s">
        <v>6979</v>
      </c>
      <c r="F178" s="199" t="s">
        <v>6980</v>
      </c>
      <c r="G178" s="200" t="s">
        <v>394</v>
      </c>
      <c r="H178" s="201">
        <v>15</v>
      </c>
      <c r="I178" s="202"/>
      <c r="J178" s="203">
        <f t="shared" si="10"/>
        <v>0</v>
      </c>
      <c r="K178" s="199" t="s">
        <v>411</v>
      </c>
      <c r="L178" s="39"/>
      <c r="M178" s="204" t="s">
        <v>1</v>
      </c>
      <c r="N178" s="205" t="s">
        <v>46</v>
      </c>
      <c r="O178" s="67"/>
      <c r="P178" s="206">
        <f t="shared" si="11"/>
        <v>0</v>
      </c>
      <c r="Q178" s="206">
        <v>0</v>
      </c>
      <c r="R178" s="206">
        <f t="shared" si="12"/>
        <v>0</v>
      </c>
      <c r="S178" s="206">
        <v>0</v>
      </c>
      <c r="T178" s="207">
        <f t="shared" si="13"/>
        <v>0</v>
      </c>
      <c r="AR178" s="208" t="s">
        <v>123</v>
      </c>
      <c r="AT178" s="208" t="s">
        <v>264</v>
      </c>
      <c r="AU178" s="208" t="s">
        <v>88</v>
      </c>
      <c r="AY178" s="17" t="s">
        <v>261</v>
      </c>
      <c r="BE178" s="209">
        <f t="shared" si="14"/>
        <v>0</v>
      </c>
      <c r="BF178" s="209">
        <f t="shared" si="15"/>
        <v>0</v>
      </c>
      <c r="BG178" s="209">
        <f t="shared" si="16"/>
        <v>0</v>
      </c>
      <c r="BH178" s="209">
        <f t="shared" si="17"/>
        <v>0</v>
      </c>
      <c r="BI178" s="209">
        <f t="shared" si="18"/>
        <v>0</v>
      </c>
      <c r="BJ178" s="17" t="s">
        <v>88</v>
      </c>
      <c r="BK178" s="209">
        <f t="shared" si="19"/>
        <v>0</v>
      </c>
      <c r="BL178" s="17" t="s">
        <v>123</v>
      </c>
      <c r="BM178" s="208" t="s">
        <v>961</v>
      </c>
    </row>
    <row r="179" spans="2:65" s="1" customFormat="1" ht="16.5" customHeight="1">
      <c r="B179" s="35"/>
      <c r="C179" s="197" t="s">
        <v>682</v>
      </c>
      <c r="D179" s="197" t="s">
        <v>264</v>
      </c>
      <c r="E179" s="198" t="s">
        <v>6981</v>
      </c>
      <c r="F179" s="199" t="s">
        <v>6982</v>
      </c>
      <c r="G179" s="200" t="s">
        <v>394</v>
      </c>
      <c r="H179" s="201">
        <v>60</v>
      </c>
      <c r="I179" s="202"/>
      <c r="J179" s="203">
        <f t="shared" si="10"/>
        <v>0</v>
      </c>
      <c r="K179" s="199" t="s">
        <v>411</v>
      </c>
      <c r="L179" s="39"/>
      <c r="M179" s="204" t="s">
        <v>1</v>
      </c>
      <c r="N179" s="205" t="s">
        <v>46</v>
      </c>
      <c r="O179" s="67"/>
      <c r="P179" s="206">
        <f t="shared" si="11"/>
        <v>0</v>
      </c>
      <c r="Q179" s="206">
        <v>0</v>
      </c>
      <c r="R179" s="206">
        <f t="shared" si="12"/>
        <v>0</v>
      </c>
      <c r="S179" s="206">
        <v>0</v>
      </c>
      <c r="T179" s="207">
        <f t="shared" si="13"/>
        <v>0</v>
      </c>
      <c r="AR179" s="208" t="s">
        <v>123</v>
      </c>
      <c r="AT179" s="208" t="s">
        <v>264</v>
      </c>
      <c r="AU179" s="208" t="s">
        <v>88</v>
      </c>
      <c r="AY179" s="17" t="s">
        <v>261</v>
      </c>
      <c r="BE179" s="209">
        <f t="shared" si="14"/>
        <v>0</v>
      </c>
      <c r="BF179" s="209">
        <f t="shared" si="15"/>
        <v>0</v>
      </c>
      <c r="BG179" s="209">
        <f t="shared" si="16"/>
        <v>0</v>
      </c>
      <c r="BH179" s="209">
        <f t="shared" si="17"/>
        <v>0</v>
      </c>
      <c r="BI179" s="209">
        <f t="shared" si="18"/>
        <v>0</v>
      </c>
      <c r="BJ179" s="17" t="s">
        <v>88</v>
      </c>
      <c r="BK179" s="209">
        <f t="shared" si="19"/>
        <v>0</v>
      </c>
      <c r="BL179" s="17" t="s">
        <v>123</v>
      </c>
      <c r="BM179" s="208" t="s">
        <v>969</v>
      </c>
    </row>
    <row r="180" spans="2:65" s="1" customFormat="1" ht="16.5" customHeight="1">
      <c r="B180" s="35"/>
      <c r="C180" s="197" t="s">
        <v>686</v>
      </c>
      <c r="D180" s="197" t="s">
        <v>264</v>
      </c>
      <c r="E180" s="198" t="s">
        <v>6983</v>
      </c>
      <c r="F180" s="199" t="s">
        <v>6984</v>
      </c>
      <c r="G180" s="200" t="s">
        <v>394</v>
      </c>
      <c r="H180" s="201">
        <v>220</v>
      </c>
      <c r="I180" s="202"/>
      <c r="J180" s="203">
        <f t="shared" si="10"/>
        <v>0</v>
      </c>
      <c r="K180" s="199" t="s">
        <v>411</v>
      </c>
      <c r="L180" s="39"/>
      <c r="M180" s="204" t="s">
        <v>1</v>
      </c>
      <c r="N180" s="205" t="s">
        <v>46</v>
      </c>
      <c r="O180" s="67"/>
      <c r="P180" s="206">
        <f t="shared" si="11"/>
        <v>0</v>
      </c>
      <c r="Q180" s="206">
        <v>0</v>
      </c>
      <c r="R180" s="206">
        <f t="shared" si="12"/>
        <v>0</v>
      </c>
      <c r="S180" s="206">
        <v>0</v>
      </c>
      <c r="T180" s="207">
        <f t="shared" si="13"/>
        <v>0</v>
      </c>
      <c r="AR180" s="208" t="s">
        <v>123</v>
      </c>
      <c r="AT180" s="208" t="s">
        <v>264</v>
      </c>
      <c r="AU180" s="208" t="s">
        <v>88</v>
      </c>
      <c r="AY180" s="17" t="s">
        <v>261</v>
      </c>
      <c r="BE180" s="209">
        <f t="shared" si="14"/>
        <v>0</v>
      </c>
      <c r="BF180" s="209">
        <f t="shared" si="15"/>
        <v>0</v>
      </c>
      <c r="BG180" s="209">
        <f t="shared" si="16"/>
        <v>0</v>
      </c>
      <c r="BH180" s="209">
        <f t="shared" si="17"/>
        <v>0</v>
      </c>
      <c r="BI180" s="209">
        <f t="shared" si="18"/>
        <v>0</v>
      </c>
      <c r="BJ180" s="17" t="s">
        <v>88</v>
      </c>
      <c r="BK180" s="209">
        <f t="shared" si="19"/>
        <v>0</v>
      </c>
      <c r="BL180" s="17" t="s">
        <v>123</v>
      </c>
      <c r="BM180" s="208" t="s">
        <v>977</v>
      </c>
    </row>
    <row r="181" spans="2:65" s="1" customFormat="1" ht="16.5" customHeight="1">
      <c r="B181" s="35"/>
      <c r="C181" s="197" t="s">
        <v>691</v>
      </c>
      <c r="D181" s="197" t="s">
        <v>264</v>
      </c>
      <c r="E181" s="198" t="s">
        <v>6985</v>
      </c>
      <c r="F181" s="199" t="s">
        <v>6986</v>
      </c>
      <c r="G181" s="200" t="s">
        <v>394</v>
      </c>
      <c r="H181" s="201">
        <v>380</v>
      </c>
      <c r="I181" s="202"/>
      <c r="J181" s="203">
        <f t="shared" si="10"/>
        <v>0</v>
      </c>
      <c r="K181" s="199" t="s">
        <v>411</v>
      </c>
      <c r="L181" s="39"/>
      <c r="M181" s="204" t="s">
        <v>1</v>
      </c>
      <c r="N181" s="205" t="s">
        <v>46</v>
      </c>
      <c r="O181" s="67"/>
      <c r="P181" s="206">
        <f t="shared" si="11"/>
        <v>0</v>
      </c>
      <c r="Q181" s="206">
        <v>0</v>
      </c>
      <c r="R181" s="206">
        <f t="shared" si="12"/>
        <v>0</v>
      </c>
      <c r="S181" s="206">
        <v>0</v>
      </c>
      <c r="T181" s="207">
        <f t="shared" si="13"/>
        <v>0</v>
      </c>
      <c r="AR181" s="208" t="s">
        <v>123</v>
      </c>
      <c r="AT181" s="208" t="s">
        <v>264</v>
      </c>
      <c r="AU181" s="208" t="s">
        <v>88</v>
      </c>
      <c r="AY181" s="17" t="s">
        <v>261</v>
      </c>
      <c r="BE181" s="209">
        <f t="shared" si="14"/>
        <v>0</v>
      </c>
      <c r="BF181" s="209">
        <f t="shared" si="15"/>
        <v>0</v>
      </c>
      <c r="BG181" s="209">
        <f t="shared" si="16"/>
        <v>0</v>
      </c>
      <c r="BH181" s="209">
        <f t="shared" si="17"/>
        <v>0</v>
      </c>
      <c r="BI181" s="209">
        <f t="shared" si="18"/>
        <v>0</v>
      </c>
      <c r="BJ181" s="17" t="s">
        <v>88</v>
      </c>
      <c r="BK181" s="209">
        <f t="shared" si="19"/>
        <v>0</v>
      </c>
      <c r="BL181" s="17" t="s">
        <v>123</v>
      </c>
      <c r="BM181" s="208" t="s">
        <v>991</v>
      </c>
    </row>
    <row r="182" spans="2:65" s="1" customFormat="1" ht="16.5" customHeight="1">
      <c r="B182" s="35"/>
      <c r="C182" s="197" t="s">
        <v>695</v>
      </c>
      <c r="D182" s="197" t="s">
        <v>264</v>
      </c>
      <c r="E182" s="198" t="s">
        <v>6987</v>
      </c>
      <c r="F182" s="199" t="s">
        <v>6988</v>
      </c>
      <c r="G182" s="200" t="s">
        <v>394</v>
      </c>
      <c r="H182" s="201">
        <v>180</v>
      </c>
      <c r="I182" s="202"/>
      <c r="J182" s="203">
        <f t="shared" si="10"/>
        <v>0</v>
      </c>
      <c r="K182" s="199" t="s">
        <v>411</v>
      </c>
      <c r="L182" s="39"/>
      <c r="M182" s="204" t="s">
        <v>1</v>
      </c>
      <c r="N182" s="205" t="s">
        <v>46</v>
      </c>
      <c r="O182" s="67"/>
      <c r="P182" s="206">
        <f t="shared" si="11"/>
        <v>0</v>
      </c>
      <c r="Q182" s="206">
        <v>0</v>
      </c>
      <c r="R182" s="206">
        <f t="shared" si="12"/>
        <v>0</v>
      </c>
      <c r="S182" s="206">
        <v>0</v>
      </c>
      <c r="T182" s="207">
        <f t="shared" si="13"/>
        <v>0</v>
      </c>
      <c r="AR182" s="208" t="s">
        <v>123</v>
      </c>
      <c r="AT182" s="208" t="s">
        <v>264</v>
      </c>
      <c r="AU182" s="208" t="s">
        <v>88</v>
      </c>
      <c r="AY182" s="17" t="s">
        <v>261</v>
      </c>
      <c r="BE182" s="209">
        <f t="shared" si="14"/>
        <v>0</v>
      </c>
      <c r="BF182" s="209">
        <f t="shared" si="15"/>
        <v>0</v>
      </c>
      <c r="BG182" s="209">
        <f t="shared" si="16"/>
        <v>0</v>
      </c>
      <c r="BH182" s="209">
        <f t="shared" si="17"/>
        <v>0</v>
      </c>
      <c r="BI182" s="209">
        <f t="shared" si="18"/>
        <v>0</v>
      </c>
      <c r="BJ182" s="17" t="s">
        <v>88</v>
      </c>
      <c r="BK182" s="209">
        <f t="shared" si="19"/>
        <v>0</v>
      </c>
      <c r="BL182" s="17" t="s">
        <v>123</v>
      </c>
      <c r="BM182" s="208" t="s">
        <v>1004</v>
      </c>
    </row>
    <row r="183" spans="2:65" s="1" customFormat="1" ht="16.5" customHeight="1">
      <c r="B183" s="35"/>
      <c r="C183" s="197" t="s">
        <v>699</v>
      </c>
      <c r="D183" s="197" t="s">
        <v>264</v>
      </c>
      <c r="E183" s="198" t="s">
        <v>6989</v>
      </c>
      <c r="F183" s="199" t="s">
        <v>6990</v>
      </c>
      <c r="G183" s="200" t="s">
        <v>394</v>
      </c>
      <c r="H183" s="201">
        <v>320</v>
      </c>
      <c r="I183" s="202"/>
      <c r="J183" s="203">
        <f t="shared" si="10"/>
        <v>0</v>
      </c>
      <c r="K183" s="199" t="s">
        <v>411</v>
      </c>
      <c r="L183" s="39"/>
      <c r="M183" s="204" t="s">
        <v>1</v>
      </c>
      <c r="N183" s="205" t="s">
        <v>46</v>
      </c>
      <c r="O183" s="67"/>
      <c r="P183" s="206">
        <f t="shared" si="11"/>
        <v>0</v>
      </c>
      <c r="Q183" s="206">
        <v>0</v>
      </c>
      <c r="R183" s="206">
        <f t="shared" si="12"/>
        <v>0</v>
      </c>
      <c r="S183" s="206">
        <v>0</v>
      </c>
      <c r="T183" s="207">
        <f t="shared" si="13"/>
        <v>0</v>
      </c>
      <c r="AR183" s="208" t="s">
        <v>123</v>
      </c>
      <c r="AT183" s="208" t="s">
        <v>264</v>
      </c>
      <c r="AU183" s="208" t="s">
        <v>88</v>
      </c>
      <c r="AY183" s="17" t="s">
        <v>261</v>
      </c>
      <c r="BE183" s="209">
        <f t="shared" si="14"/>
        <v>0</v>
      </c>
      <c r="BF183" s="209">
        <f t="shared" si="15"/>
        <v>0</v>
      </c>
      <c r="BG183" s="209">
        <f t="shared" si="16"/>
        <v>0</v>
      </c>
      <c r="BH183" s="209">
        <f t="shared" si="17"/>
        <v>0</v>
      </c>
      <c r="BI183" s="209">
        <f t="shared" si="18"/>
        <v>0</v>
      </c>
      <c r="BJ183" s="17" t="s">
        <v>88</v>
      </c>
      <c r="BK183" s="209">
        <f t="shared" si="19"/>
        <v>0</v>
      </c>
      <c r="BL183" s="17" t="s">
        <v>123</v>
      </c>
      <c r="BM183" s="208" t="s">
        <v>1016</v>
      </c>
    </row>
    <row r="184" spans="2:65" s="1" customFormat="1" ht="16.5" customHeight="1">
      <c r="B184" s="35"/>
      <c r="C184" s="197" t="s">
        <v>704</v>
      </c>
      <c r="D184" s="197" t="s">
        <v>264</v>
      </c>
      <c r="E184" s="198" t="s">
        <v>6991</v>
      </c>
      <c r="F184" s="199" t="s">
        <v>6992</v>
      </c>
      <c r="G184" s="200" t="s">
        <v>394</v>
      </c>
      <c r="H184" s="201">
        <v>220</v>
      </c>
      <c r="I184" s="202"/>
      <c r="J184" s="203">
        <f t="shared" si="10"/>
        <v>0</v>
      </c>
      <c r="K184" s="199" t="s">
        <v>411</v>
      </c>
      <c r="L184" s="39"/>
      <c r="M184" s="204" t="s">
        <v>1</v>
      </c>
      <c r="N184" s="205" t="s">
        <v>46</v>
      </c>
      <c r="O184" s="67"/>
      <c r="P184" s="206">
        <f t="shared" si="11"/>
        <v>0</v>
      </c>
      <c r="Q184" s="206">
        <v>0</v>
      </c>
      <c r="R184" s="206">
        <f t="shared" si="12"/>
        <v>0</v>
      </c>
      <c r="S184" s="206">
        <v>0</v>
      </c>
      <c r="T184" s="207">
        <f t="shared" si="13"/>
        <v>0</v>
      </c>
      <c r="AR184" s="208" t="s">
        <v>123</v>
      </c>
      <c r="AT184" s="208" t="s">
        <v>264</v>
      </c>
      <c r="AU184" s="208" t="s">
        <v>88</v>
      </c>
      <c r="AY184" s="17" t="s">
        <v>261</v>
      </c>
      <c r="BE184" s="209">
        <f t="shared" si="14"/>
        <v>0</v>
      </c>
      <c r="BF184" s="209">
        <f t="shared" si="15"/>
        <v>0</v>
      </c>
      <c r="BG184" s="209">
        <f t="shared" si="16"/>
        <v>0</v>
      </c>
      <c r="BH184" s="209">
        <f t="shared" si="17"/>
        <v>0</v>
      </c>
      <c r="BI184" s="209">
        <f t="shared" si="18"/>
        <v>0</v>
      </c>
      <c r="BJ184" s="17" t="s">
        <v>88</v>
      </c>
      <c r="BK184" s="209">
        <f t="shared" si="19"/>
        <v>0</v>
      </c>
      <c r="BL184" s="17" t="s">
        <v>123</v>
      </c>
      <c r="BM184" s="208" t="s">
        <v>1026</v>
      </c>
    </row>
    <row r="185" spans="2:65" s="1" customFormat="1" ht="16.5" customHeight="1">
      <c r="B185" s="35"/>
      <c r="C185" s="197" t="s">
        <v>713</v>
      </c>
      <c r="D185" s="197" t="s">
        <v>264</v>
      </c>
      <c r="E185" s="198" t="s">
        <v>6993</v>
      </c>
      <c r="F185" s="199" t="s">
        <v>6994</v>
      </c>
      <c r="G185" s="200" t="s">
        <v>394</v>
      </c>
      <c r="H185" s="201">
        <v>10</v>
      </c>
      <c r="I185" s="202"/>
      <c r="J185" s="203">
        <f t="shared" si="10"/>
        <v>0</v>
      </c>
      <c r="K185" s="199" t="s">
        <v>411</v>
      </c>
      <c r="L185" s="39"/>
      <c r="M185" s="204" t="s">
        <v>1</v>
      </c>
      <c r="N185" s="205" t="s">
        <v>46</v>
      </c>
      <c r="O185" s="67"/>
      <c r="P185" s="206">
        <f t="shared" si="11"/>
        <v>0</v>
      </c>
      <c r="Q185" s="206">
        <v>0</v>
      </c>
      <c r="R185" s="206">
        <f t="shared" si="12"/>
        <v>0</v>
      </c>
      <c r="S185" s="206">
        <v>0</v>
      </c>
      <c r="T185" s="207">
        <f t="shared" si="13"/>
        <v>0</v>
      </c>
      <c r="AR185" s="208" t="s">
        <v>123</v>
      </c>
      <c r="AT185" s="208" t="s">
        <v>264</v>
      </c>
      <c r="AU185" s="208" t="s">
        <v>88</v>
      </c>
      <c r="AY185" s="17" t="s">
        <v>261</v>
      </c>
      <c r="BE185" s="209">
        <f t="shared" si="14"/>
        <v>0</v>
      </c>
      <c r="BF185" s="209">
        <f t="shared" si="15"/>
        <v>0</v>
      </c>
      <c r="BG185" s="209">
        <f t="shared" si="16"/>
        <v>0</v>
      </c>
      <c r="BH185" s="209">
        <f t="shared" si="17"/>
        <v>0</v>
      </c>
      <c r="BI185" s="209">
        <f t="shared" si="18"/>
        <v>0</v>
      </c>
      <c r="BJ185" s="17" t="s">
        <v>88</v>
      </c>
      <c r="BK185" s="209">
        <f t="shared" si="19"/>
        <v>0</v>
      </c>
      <c r="BL185" s="17" t="s">
        <v>123</v>
      </c>
      <c r="BM185" s="208" t="s">
        <v>1037</v>
      </c>
    </row>
    <row r="186" spans="2:65" s="1" customFormat="1" ht="16.5" customHeight="1">
      <c r="B186" s="35"/>
      <c r="C186" s="197" t="s">
        <v>724</v>
      </c>
      <c r="D186" s="197" t="s">
        <v>264</v>
      </c>
      <c r="E186" s="198" t="s">
        <v>6995</v>
      </c>
      <c r="F186" s="199" t="s">
        <v>6996</v>
      </c>
      <c r="G186" s="200" t="s">
        <v>394</v>
      </c>
      <c r="H186" s="201">
        <v>10</v>
      </c>
      <c r="I186" s="202"/>
      <c r="J186" s="203">
        <f t="shared" si="10"/>
        <v>0</v>
      </c>
      <c r="K186" s="199" t="s">
        <v>411</v>
      </c>
      <c r="L186" s="39"/>
      <c r="M186" s="204" t="s">
        <v>1</v>
      </c>
      <c r="N186" s="205" t="s">
        <v>46</v>
      </c>
      <c r="O186" s="67"/>
      <c r="P186" s="206">
        <f t="shared" si="11"/>
        <v>0</v>
      </c>
      <c r="Q186" s="206">
        <v>0</v>
      </c>
      <c r="R186" s="206">
        <f t="shared" si="12"/>
        <v>0</v>
      </c>
      <c r="S186" s="206">
        <v>0</v>
      </c>
      <c r="T186" s="207">
        <f t="shared" si="13"/>
        <v>0</v>
      </c>
      <c r="AR186" s="208" t="s">
        <v>123</v>
      </c>
      <c r="AT186" s="208" t="s">
        <v>264</v>
      </c>
      <c r="AU186" s="208" t="s">
        <v>88</v>
      </c>
      <c r="AY186" s="17" t="s">
        <v>261</v>
      </c>
      <c r="BE186" s="209">
        <f t="shared" si="14"/>
        <v>0</v>
      </c>
      <c r="BF186" s="209">
        <f t="shared" si="15"/>
        <v>0</v>
      </c>
      <c r="BG186" s="209">
        <f t="shared" si="16"/>
        <v>0</v>
      </c>
      <c r="BH186" s="209">
        <f t="shared" si="17"/>
        <v>0</v>
      </c>
      <c r="BI186" s="209">
        <f t="shared" si="18"/>
        <v>0</v>
      </c>
      <c r="BJ186" s="17" t="s">
        <v>88</v>
      </c>
      <c r="BK186" s="209">
        <f t="shared" si="19"/>
        <v>0</v>
      </c>
      <c r="BL186" s="17" t="s">
        <v>123</v>
      </c>
      <c r="BM186" s="208" t="s">
        <v>1046</v>
      </c>
    </row>
    <row r="187" spans="2:65" s="1" customFormat="1" ht="16.5" customHeight="1">
      <c r="B187" s="35"/>
      <c r="C187" s="197" t="s">
        <v>729</v>
      </c>
      <c r="D187" s="197" t="s">
        <v>264</v>
      </c>
      <c r="E187" s="198" t="s">
        <v>6997</v>
      </c>
      <c r="F187" s="199" t="s">
        <v>6998</v>
      </c>
      <c r="G187" s="200" t="s">
        <v>394</v>
      </c>
      <c r="H187" s="201">
        <v>120</v>
      </c>
      <c r="I187" s="202"/>
      <c r="J187" s="203">
        <f t="shared" si="10"/>
        <v>0</v>
      </c>
      <c r="K187" s="199" t="s">
        <v>411</v>
      </c>
      <c r="L187" s="39"/>
      <c r="M187" s="204" t="s">
        <v>1</v>
      </c>
      <c r="N187" s="205" t="s">
        <v>46</v>
      </c>
      <c r="O187" s="67"/>
      <c r="P187" s="206">
        <f t="shared" si="11"/>
        <v>0</v>
      </c>
      <c r="Q187" s="206">
        <v>0</v>
      </c>
      <c r="R187" s="206">
        <f t="shared" si="12"/>
        <v>0</v>
      </c>
      <c r="S187" s="206">
        <v>0</v>
      </c>
      <c r="T187" s="207">
        <f t="shared" si="13"/>
        <v>0</v>
      </c>
      <c r="AR187" s="208" t="s">
        <v>123</v>
      </c>
      <c r="AT187" s="208" t="s">
        <v>264</v>
      </c>
      <c r="AU187" s="208" t="s">
        <v>88</v>
      </c>
      <c r="AY187" s="17" t="s">
        <v>261</v>
      </c>
      <c r="BE187" s="209">
        <f t="shared" si="14"/>
        <v>0</v>
      </c>
      <c r="BF187" s="209">
        <f t="shared" si="15"/>
        <v>0</v>
      </c>
      <c r="BG187" s="209">
        <f t="shared" si="16"/>
        <v>0</v>
      </c>
      <c r="BH187" s="209">
        <f t="shared" si="17"/>
        <v>0</v>
      </c>
      <c r="BI187" s="209">
        <f t="shared" si="18"/>
        <v>0</v>
      </c>
      <c r="BJ187" s="17" t="s">
        <v>88</v>
      </c>
      <c r="BK187" s="209">
        <f t="shared" si="19"/>
        <v>0</v>
      </c>
      <c r="BL187" s="17" t="s">
        <v>123</v>
      </c>
      <c r="BM187" s="208" t="s">
        <v>1061</v>
      </c>
    </row>
    <row r="188" spans="2:65" s="1" customFormat="1" ht="16.5" customHeight="1">
      <c r="B188" s="35"/>
      <c r="C188" s="197" t="s">
        <v>735</v>
      </c>
      <c r="D188" s="197" t="s">
        <v>264</v>
      </c>
      <c r="E188" s="198" t="s">
        <v>6999</v>
      </c>
      <c r="F188" s="199" t="s">
        <v>7000</v>
      </c>
      <c r="G188" s="200" t="s">
        <v>394</v>
      </c>
      <c r="H188" s="201">
        <v>10</v>
      </c>
      <c r="I188" s="202"/>
      <c r="J188" s="203">
        <f t="shared" si="10"/>
        <v>0</v>
      </c>
      <c r="K188" s="199" t="s">
        <v>411</v>
      </c>
      <c r="L188" s="39"/>
      <c r="M188" s="204" t="s">
        <v>1</v>
      </c>
      <c r="N188" s="205" t="s">
        <v>46</v>
      </c>
      <c r="O188" s="67"/>
      <c r="P188" s="206">
        <f t="shared" si="11"/>
        <v>0</v>
      </c>
      <c r="Q188" s="206">
        <v>0</v>
      </c>
      <c r="R188" s="206">
        <f t="shared" si="12"/>
        <v>0</v>
      </c>
      <c r="S188" s="206">
        <v>0</v>
      </c>
      <c r="T188" s="207">
        <f t="shared" si="13"/>
        <v>0</v>
      </c>
      <c r="AR188" s="208" t="s">
        <v>123</v>
      </c>
      <c r="AT188" s="208" t="s">
        <v>264</v>
      </c>
      <c r="AU188" s="208" t="s">
        <v>88</v>
      </c>
      <c r="AY188" s="17" t="s">
        <v>261</v>
      </c>
      <c r="BE188" s="209">
        <f t="shared" si="14"/>
        <v>0</v>
      </c>
      <c r="BF188" s="209">
        <f t="shared" si="15"/>
        <v>0</v>
      </c>
      <c r="BG188" s="209">
        <f t="shared" si="16"/>
        <v>0</v>
      </c>
      <c r="BH188" s="209">
        <f t="shared" si="17"/>
        <v>0</v>
      </c>
      <c r="BI188" s="209">
        <f t="shared" si="18"/>
        <v>0</v>
      </c>
      <c r="BJ188" s="17" t="s">
        <v>88</v>
      </c>
      <c r="BK188" s="209">
        <f t="shared" si="19"/>
        <v>0</v>
      </c>
      <c r="BL188" s="17" t="s">
        <v>123</v>
      </c>
      <c r="BM188" s="208" t="s">
        <v>1071</v>
      </c>
    </row>
    <row r="189" spans="2:65" s="1" customFormat="1" ht="16.5" customHeight="1">
      <c r="B189" s="35"/>
      <c r="C189" s="197" t="s">
        <v>740</v>
      </c>
      <c r="D189" s="197" t="s">
        <v>264</v>
      </c>
      <c r="E189" s="198" t="s">
        <v>7001</v>
      </c>
      <c r="F189" s="199" t="s">
        <v>7002</v>
      </c>
      <c r="G189" s="200" t="s">
        <v>394</v>
      </c>
      <c r="H189" s="201">
        <v>120</v>
      </c>
      <c r="I189" s="202"/>
      <c r="J189" s="203">
        <f t="shared" si="10"/>
        <v>0</v>
      </c>
      <c r="K189" s="199" t="s">
        <v>411</v>
      </c>
      <c r="L189" s="39"/>
      <c r="M189" s="204" t="s">
        <v>1</v>
      </c>
      <c r="N189" s="205" t="s">
        <v>46</v>
      </c>
      <c r="O189" s="67"/>
      <c r="P189" s="206">
        <f t="shared" si="11"/>
        <v>0</v>
      </c>
      <c r="Q189" s="206">
        <v>0</v>
      </c>
      <c r="R189" s="206">
        <f t="shared" si="12"/>
        <v>0</v>
      </c>
      <c r="S189" s="206">
        <v>0</v>
      </c>
      <c r="T189" s="207">
        <f t="shared" si="13"/>
        <v>0</v>
      </c>
      <c r="AR189" s="208" t="s">
        <v>123</v>
      </c>
      <c r="AT189" s="208" t="s">
        <v>264</v>
      </c>
      <c r="AU189" s="208" t="s">
        <v>88</v>
      </c>
      <c r="AY189" s="17" t="s">
        <v>261</v>
      </c>
      <c r="BE189" s="209">
        <f t="shared" si="14"/>
        <v>0</v>
      </c>
      <c r="BF189" s="209">
        <f t="shared" si="15"/>
        <v>0</v>
      </c>
      <c r="BG189" s="209">
        <f t="shared" si="16"/>
        <v>0</v>
      </c>
      <c r="BH189" s="209">
        <f t="shared" si="17"/>
        <v>0</v>
      </c>
      <c r="BI189" s="209">
        <f t="shared" si="18"/>
        <v>0</v>
      </c>
      <c r="BJ189" s="17" t="s">
        <v>88</v>
      </c>
      <c r="BK189" s="209">
        <f t="shared" si="19"/>
        <v>0</v>
      </c>
      <c r="BL189" s="17" t="s">
        <v>123</v>
      </c>
      <c r="BM189" s="208" t="s">
        <v>1084</v>
      </c>
    </row>
    <row r="190" spans="2:65" s="1" customFormat="1" ht="16.5" customHeight="1">
      <c r="B190" s="35"/>
      <c r="C190" s="197" t="s">
        <v>744</v>
      </c>
      <c r="D190" s="197" t="s">
        <v>264</v>
      </c>
      <c r="E190" s="198" t="s">
        <v>7003</v>
      </c>
      <c r="F190" s="199" t="s">
        <v>7004</v>
      </c>
      <c r="G190" s="200" t="s">
        <v>1827</v>
      </c>
      <c r="H190" s="201">
        <v>1800</v>
      </c>
      <c r="I190" s="202"/>
      <c r="J190" s="203">
        <f t="shared" si="10"/>
        <v>0</v>
      </c>
      <c r="K190" s="199" t="s">
        <v>411</v>
      </c>
      <c r="L190" s="39"/>
      <c r="M190" s="204" t="s">
        <v>1</v>
      </c>
      <c r="N190" s="205" t="s">
        <v>46</v>
      </c>
      <c r="O190" s="67"/>
      <c r="P190" s="206">
        <f t="shared" si="11"/>
        <v>0</v>
      </c>
      <c r="Q190" s="206">
        <v>0</v>
      </c>
      <c r="R190" s="206">
        <f t="shared" si="12"/>
        <v>0</v>
      </c>
      <c r="S190" s="206">
        <v>0</v>
      </c>
      <c r="T190" s="207">
        <f t="shared" si="13"/>
        <v>0</v>
      </c>
      <c r="AR190" s="208" t="s">
        <v>123</v>
      </c>
      <c r="AT190" s="208" t="s">
        <v>264</v>
      </c>
      <c r="AU190" s="208" t="s">
        <v>88</v>
      </c>
      <c r="AY190" s="17" t="s">
        <v>261</v>
      </c>
      <c r="BE190" s="209">
        <f t="shared" si="14"/>
        <v>0</v>
      </c>
      <c r="BF190" s="209">
        <f t="shared" si="15"/>
        <v>0</v>
      </c>
      <c r="BG190" s="209">
        <f t="shared" si="16"/>
        <v>0</v>
      </c>
      <c r="BH190" s="209">
        <f t="shared" si="17"/>
        <v>0</v>
      </c>
      <c r="BI190" s="209">
        <f t="shared" si="18"/>
        <v>0</v>
      </c>
      <c r="BJ190" s="17" t="s">
        <v>88</v>
      </c>
      <c r="BK190" s="209">
        <f t="shared" si="19"/>
        <v>0</v>
      </c>
      <c r="BL190" s="17" t="s">
        <v>123</v>
      </c>
      <c r="BM190" s="208" t="s">
        <v>1096</v>
      </c>
    </row>
    <row r="191" spans="2:65" s="1" customFormat="1" ht="16.5" customHeight="1">
      <c r="B191" s="35"/>
      <c r="C191" s="197" t="s">
        <v>749</v>
      </c>
      <c r="D191" s="197" t="s">
        <v>264</v>
      </c>
      <c r="E191" s="198" t="s">
        <v>7005</v>
      </c>
      <c r="F191" s="199" t="s">
        <v>7006</v>
      </c>
      <c r="G191" s="200" t="s">
        <v>1827</v>
      </c>
      <c r="H191" s="201">
        <v>400</v>
      </c>
      <c r="I191" s="202"/>
      <c r="J191" s="203">
        <f t="shared" si="10"/>
        <v>0</v>
      </c>
      <c r="K191" s="199" t="s">
        <v>411</v>
      </c>
      <c r="L191" s="39"/>
      <c r="M191" s="204" t="s">
        <v>1</v>
      </c>
      <c r="N191" s="205" t="s">
        <v>46</v>
      </c>
      <c r="O191" s="67"/>
      <c r="P191" s="206">
        <f t="shared" si="11"/>
        <v>0</v>
      </c>
      <c r="Q191" s="206">
        <v>0</v>
      </c>
      <c r="R191" s="206">
        <f t="shared" si="12"/>
        <v>0</v>
      </c>
      <c r="S191" s="206">
        <v>0</v>
      </c>
      <c r="T191" s="207">
        <f t="shared" si="13"/>
        <v>0</v>
      </c>
      <c r="AR191" s="208" t="s">
        <v>123</v>
      </c>
      <c r="AT191" s="208" t="s">
        <v>264</v>
      </c>
      <c r="AU191" s="208" t="s">
        <v>88</v>
      </c>
      <c r="AY191" s="17" t="s">
        <v>261</v>
      </c>
      <c r="BE191" s="209">
        <f t="shared" si="14"/>
        <v>0</v>
      </c>
      <c r="BF191" s="209">
        <f t="shared" si="15"/>
        <v>0</v>
      </c>
      <c r="BG191" s="209">
        <f t="shared" si="16"/>
        <v>0</v>
      </c>
      <c r="BH191" s="209">
        <f t="shared" si="17"/>
        <v>0</v>
      </c>
      <c r="BI191" s="209">
        <f t="shared" si="18"/>
        <v>0</v>
      </c>
      <c r="BJ191" s="17" t="s">
        <v>88</v>
      </c>
      <c r="BK191" s="209">
        <f t="shared" si="19"/>
        <v>0</v>
      </c>
      <c r="BL191" s="17" t="s">
        <v>123</v>
      </c>
      <c r="BM191" s="208" t="s">
        <v>1109</v>
      </c>
    </row>
    <row r="192" spans="2:65" s="1" customFormat="1" ht="16.5" customHeight="1">
      <c r="B192" s="35"/>
      <c r="C192" s="197" t="s">
        <v>753</v>
      </c>
      <c r="D192" s="197" t="s">
        <v>264</v>
      </c>
      <c r="E192" s="198" t="s">
        <v>7007</v>
      </c>
      <c r="F192" s="199" t="s">
        <v>7008</v>
      </c>
      <c r="G192" s="200" t="s">
        <v>1827</v>
      </c>
      <c r="H192" s="201">
        <v>12800</v>
      </c>
      <c r="I192" s="202"/>
      <c r="J192" s="203">
        <f t="shared" si="10"/>
        <v>0</v>
      </c>
      <c r="K192" s="199" t="s">
        <v>411</v>
      </c>
      <c r="L192" s="39"/>
      <c r="M192" s="204" t="s">
        <v>1</v>
      </c>
      <c r="N192" s="205" t="s">
        <v>46</v>
      </c>
      <c r="O192" s="67"/>
      <c r="P192" s="206">
        <f t="shared" si="11"/>
        <v>0</v>
      </c>
      <c r="Q192" s="206">
        <v>0</v>
      </c>
      <c r="R192" s="206">
        <f t="shared" si="12"/>
        <v>0</v>
      </c>
      <c r="S192" s="206">
        <v>0</v>
      </c>
      <c r="T192" s="207">
        <f t="shared" si="13"/>
        <v>0</v>
      </c>
      <c r="AR192" s="208" t="s">
        <v>123</v>
      </c>
      <c r="AT192" s="208" t="s">
        <v>264</v>
      </c>
      <c r="AU192" s="208" t="s">
        <v>88</v>
      </c>
      <c r="AY192" s="17" t="s">
        <v>261</v>
      </c>
      <c r="BE192" s="209">
        <f t="shared" si="14"/>
        <v>0</v>
      </c>
      <c r="BF192" s="209">
        <f t="shared" si="15"/>
        <v>0</v>
      </c>
      <c r="BG192" s="209">
        <f t="shared" si="16"/>
        <v>0</v>
      </c>
      <c r="BH192" s="209">
        <f t="shared" si="17"/>
        <v>0</v>
      </c>
      <c r="BI192" s="209">
        <f t="shared" si="18"/>
        <v>0</v>
      </c>
      <c r="BJ192" s="17" t="s">
        <v>88</v>
      </c>
      <c r="BK192" s="209">
        <f t="shared" si="19"/>
        <v>0</v>
      </c>
      <c r="BL192" s="17" t="s">
        <v>123</v>
      </c>
      <c r="BM192" s="208" t="s">
        <v>1115</v>
      </c>
    </row>
    <row r="193" spans="2:65" s="11" customFormat="1" ht="25.9" customHeight="1">
      <c r="B193" s="181"/>
      <c r="C193" s="182"/>
      <c r="D193" s="183" t="s">
        <v>80</v>
      </c>
      <c r="E193" s="184" t="s">
        <v>4775</v>
      </c>
      <c r="F193" s="184" t="s">
        <v>7009</v>
      </c>
      <c r="G193" s="182"/>
      <c r="H193" s="182"/>
      <c r="I193" s="185"/>
      <c r="J193" s="186">
        <f>BK193</f>
        <v>0</v>
      </c>
      <c r="K193" s="182"/>
      <c r="L193" s="187"/>
      <c r="M193" s="188"/>
      <c r="N193" s="189"/>
      <c r="O193" s="189"/>
      <c r="P193" s="190">
        <f>SUM(P194:P211)</f>
        <v>0</v>
      </c>
      <c r="Q193" s="189"/>
      <c r="R193" s="190">
        <f>SUM(R194:R211)</f>
        <v>0</v>
      </c>
      <c r="S193" s="189"/>
      <c r="T193" s="191">
        <f>SUM(T194:T211)</f>
        <v>0</v>
      </c>
      <c r="AR193" s="192" t="s">
        <v>88</v>
      </c>
      <c r="AT193" s="193" t="s">
        <v>80</v>
      </c>
      <c r="AU193" s="193" t="s">
        <v>81</v>
      </c>
      <c r="AY193" s="192" t="s">
        <v>261</v>
      </c>
      <c r="BK193" s="194">
        <f>SUM(BK194:BK211)</f>
        <v>0</v>
      </c>
    </row>
    <row r="194" spans="2:65" s="1" customFormat="1" ht="16.5" customHeight="1">
      <c r="B194" s="35"/>
      <c r="C194" s="197" t="s">
        <v>758</v>
      </c>
      <c r="D194" s="197" t="s">
        <v>264</v>
      </c>
      <c r="E194" s="198" t="s">
        <v>7010</v>
      </c>
      <c r="F194" s="199" t="s">
        <v>7011</v>
      </c>
      <c r="G194" s="200" t="s">
        <v>1827</v>
      </c>
      <c r="H194" s="201">
        <v>123</v>
      </c>
      <c r="I194" s="202"/>
      <c r="J194" s="203">
        <f t="shared" ref="J194:J211" si="20">ROUND(I194*H194,2)</f>
        <v>0</v>
      </c>
      <c r="K194" s="199" t="s">
        <v>411</v>
      </c>
      <c r="L194" s="39"/>
      <c r="M194" s="204" t="s">
        <v>1</v>
      </c>
      <c r="N194" s="205" t="s">
        <v>46</v>
      </c>
      <c r="O194" s="67"/>
      <c r="P194" s="206">
        <f t="shared" ref="P194:P211" si="21">O194*H194</f>
        <v>0</v>
      </c>
      <c r="Q194" s="206">
        <v>0</v>
      </c>
      <c r="R194" s="206">
        <f t="shared" ref="R194:R211" si="22">Q194*H194</f>
        <v>0</v>
      </c>
      <c r="S194" s="206">
        <v>0</v>
      </c>
      <c r="T194" s="207">
        <f t="shared" ref="T194:T211" si="23">S194*H194</f>
        <v>0</v>
      </c>
      <c r="AR194" s="208" t="s">
        <v>123</v>
      </c>
      <c r="AT194" s="208" t="s">
        <v>264</v>
      </c>
      <c r="AU194" s="208" t="s">
        <v>88</v>
      </c>
      <c r="AY194" s="17" t="s">
        <v>261</v>
      </c>
      <c r="BE194" s="209">
        <f t="shared" ref="BE194:BE211" si="24">IF(N194="základní",J194,0)</f>
        <v>0</v>
      </c>
      <c r="BF194" s="209">
        <f t="shared" ref="BF194:BF211" si="25">IF(N194="snížená",J194,0)</f>
        <v>0</v>
      </c>
      <c r="BG194" s="209">
        <f t="shared" ref="BG194:BG211" si="26">IF(N194="zákl. přenesená",J194,0)</f>
        <v>0</v>
      </c>
      <c r="BH194" s="209">
        <f t="shared" ref="BH194:BH211" si="27">IF(N194="sníž. přenesená",J194,0)</f>
        <v>0</v>
      </c>
      <c r="BI194" s="209">
        <f t="shared" ref="BI194:BI211" si="28">IF(N194="nulová",J194,0)</f>
        <v>0</v>
      </c>
      <c r="BJ194" s="17" t="s">
        <v>88</v>
      </c>
      <c r="BK194" s="209">
        <f t="shared" ref="BK194:BK211" si="29">ROUND(I194*H194,2)</f>
        <v>0</v>
      </c>
      <c r="BL194" s="17" t="s">
        <v>123</v>
      </c>
      <c r="BM194" s="208" t="s">
        <v>1124</v>
      </c>
    </row>
    <row r="195" spans="2:65" s="1" customFormat="1" ht="16.5" customHeight="1">
      <c r="B195" s="35"/>
      <c r="C195" s="197" t="s">
        <v>769</v>
      </c>
      <c r="D195" s="197" t="s">
        <v>264</v>
      </c>
      <c r="E195" s="198" t="s">
        <v>7012</v>
      </c>
      <c r="F195" s="199" t="s">
        <v>7013</v>
      </c>
      <c r="G195" s="200" t="s">
        <v>1827</v>
      </c>
      <c r="H195" s="201">
        <v>66</v>
      </c>
      <c r="I195" s="202"/>
      <c r="J195" s="203">
        <f t="shared" si="20"/>
        <v>0</v>
      </c>
      <c r="K195" s="199" t="s">
        <v>411</v>
      </c>
      <c r="L195" s="39"/>
      <c r="M195" s="204" t="s">
        <v>1</v>
      </c>
      <c r="N195" s="205" t="s">
        <v>46</v>
      </c>
      <c r="O195" s="67"/>
      <c r="P195" s="206">
        <f t="shared" si="21"/>
        <v>0</v>
      </c>
      <c r="Q195" s="206">
        <v>0</v>
      </c>
      <c r="R195" s="206">
        <f t="shared" si="22"/>
        <v>0</v>
      </c>
      <c r="S195" s="206">
        <v>0</v>
      </c>
      <c r="T195" s="207">
        <f t="shared" si="23"/>
        <v>0</v>
      </c>
      <c r="AR195" s="208" t="s">
        <v>123</v>
      </c>
      <c r="AT195" s="208" t="s">
        <v>264</v>
      </c>
      <c r="AU195" s="208" t="s">
        <v>88</v>
      </c>
      <c r="AY195" s="17" t="s">
        <v>261</v>
      </c>
      <c r="BE195" s="209">
        <f t="shared" si="24"/>
        <v>0</v>
      </c>
      <c r="BF195" s="209">
        <f t="shared" si="25"/>
        <v>0</v>
      </c>
      <c r="BG195" s="209">
        <f t="shared" si="26"/>
        <v>0</v>
      </c>
      <c r="BH195" s="209">
        <f t="shared" si="27"/>
        <v>0</v>
      </c>
      <c r="BI195" s="209">
        <f t="shared" si="28"/>
        <v>0</v>
      </c>
      <c r="BJ195" s="17" t="s">
        <v>88</v>
      </c>
      <c r="BK195" s="209">
        <f t="shared" si="29"/>
        <v>0</v>
      </c>
      <c r="BL195" s="17" t="s">
        <v>123</v>
      </c>
      <c r="BM195" s="208" t="s">
        <v>1133</v>
      </c>
    </row>
    <row r="196" spans="2:65" s="1" customFormat="1" ht="16.5" customHeight="1">
      <c r="B196" s="35"/>
      <c r="C196" s="197" t="s">
        <v>774</v>
      </c>
      <c r="D196" s="197" t="s">
        <v>264</v>
      </c>
      <c r="E196" s="198" t="s">
        <v>7014</v>
      </c>
      <c r="F196" s="199" t="s">
        <v>7015</v>
      </c>
      <c r="G196" s="200" t="s">
        <v>1827</v>
      </c>
      <c r="H196" s="201">
        <v>3</v>
      </c>
      <c r="I196" s="202"/>
      <c r="J196" s="203">
        <f t="shared" si="20"/>
        <v>0</v>
      </c>
      <c r="K196" s="199" t="s">
        <v>411</v>
      </c>
      <c r="L196" s="39"/>
      <c r="M196" s="204" t="s">
        <v>1</v>
      </c>
      <c r="N196" s="205" t="s">
        <v>46</v>
      </c>
      <c r="O196" s="67"/>
      <c r="P196" s="206">
        <f t="shared" si="21"/>
        <v>0</v>
      </c>
      <c r="Q196" s="206">
        <v>0</v>
      </c>
      <c r="R196" s="206">
        <f t="shared" si="22"/>
        <v>0</v>
      </c>
      <c r="S196" s="206">
        <v>0</v>
      </c>
      <c r="T196" s="207">
        <f t="shared" si="23"/>
        <v>0</v>
      </c>
      <c r="AR196" s="208" t="s">
        <v>123</v>
      </c>
      <c r="AT196" s="208" t="s">
        <v>264</v>
      </c>
      <c r="AU196" s="208" t="s">
        <v>88</v>
      </c>
      <c r="AY196" s="17" t="s">
        <v>261</v>
      </c>
      <c r="BE196" s="209">
        <f t="shared" si="24"/>
        <v>0</v>
      </c>
      <c r="BF196" s="209">
        <f t="shared" si="25"/>
        <v>0</v>
      </c>
      <c r="BG196" s="209">
        <f t="shared" si="26"/>
        <v>0</v>
      </c>
      <c r="BH196" s="209">
        <f t="shared" si="27"/>
        <v>0</v>
      </c>
      <c r="BI196" s="209">
        <f t="shared" si="28"/>
        <v>0</v>
      </c>
      <c r="BJ196" s="17" t="s">
        <v>88</v>
      </c>
      <c r="BK196" s="209">
        <f t="shared" si="29"/>
        <v>0</v>
      </c>
      <c r="BL196" s="17" t="s">
        <v>123</v>
      </c>
      <c r="BM196" s="208" t="s">
        <v>1144</v>
      </c>
    </row>
    <row r="197" spans="2:65" s="1" customFormat="1" ht="16.5" customHeight="1">
      <c r="B197" s="35"/>
      <c r="C197" s="197" t="s">
        <v>783</v>
      </c>
      <c r="D197" s="197" t="s">
        <v>264</v>
      </c>
      <c r="E197" s="198" t="s">
        <v>7016</v>
      </c>
      <c r="F197" s="199" t="s">
        <v>7017</v>
      </c>
      <c r="G197" s="200" t="s">
        <v>1827</v>
      </c>
      <c r="H197" s="201">
        <v>1</v>
      </c>
      <c r="I197" s="202"/>
      <c r="J197" s="203">
        <f t="shared" si="20"/>
        <v>0</v>
      </c>
      <c r="K197" s="199" t="s">
        <v>411</v>
      </c>
      <c r="L197" s="39"/>
      <c r="M197" s="204" t="s">
        <v>1</v>
      </c>
      <c r="N197" s="205" t="s">
        <v>46</v>
      </c>
      <c r="O197" s="67"/>
      <c r="P197" s="206">
        <f t="shared" si="21"/>
        <v>0</v>
      </c>
      <c r="Q197" s="206">
        <v>0</v>
      </c>
      <c r="R197" s="206">
        <f t="shared" si="22"/>
        <v>0</v>
      </c>
      <c r="S197" s="206">
        <v>0</v>
      </c>
      <c r="T197" s="207">
        <f t="shared" si="23"/>
        <v>0</v>
      </c>
      <c r="AR197" s="208" t="s">
        <v>123</v>
      </c>
      <c r="AT197" s="208" t="s">
        <v>264</v>
      </c>
      <c r="AU197" s="208" t="s">
        <v>88</v>
      </c>
      <c r="AY197" s="17" t="s">
        <v>261</v>
      </c>
      <c r="BE197" s="209">
        <f t="shared" si="24"/>
        <v>0</v>
      </c>
      <c r="BF197" s="209">
        <f t="shared" si="25"/>
        <v>0</v>
      </c>
      <c r="BG197" s="209">
        <f t="shared" si="26"/>
        <v>0</v>
      </c>
      <c r="BH197" s="209">
        <f t="shared" si="27"/>
        <v>0</v>
      </c>
      <c r="BI197" s="209">
        <f t="shared" si="28"/>
        <v>0</v>
      </c>
      <c r="BJ197" s="17" t="s">
        <v>88</v>
      </c>
      <c r="BK197" s="209">
        <f t="shared" si="29"/>
        <v>0</v>
      </c>
      <c r="BL197" s="17" t="s">
        <v>123</v>
      </c>
      <c r="BM197" s="208" t="s">
        <v>1157</v>
      </c>
    </row>
    <row r="198" spans="2:65" s="1" customFormat="1" ht="16.5" customHeight="1">
      <c r="B198" s="35"/>
      <c r="C198" s="197" t="s">
        <v>786</v>
      </c>
      <c r="D198" s="197" t="s">
        <v>264</v>
      </c>
      <c r="E198" s="198" t="s">
        <v>7018</v>
      </c>
      <c r="F198" s="199" t="s">
        <v>7019</v>
      </c>
      <c r="G198" s="200" t="s">
        <v>1827</v>
      </c>
      <c r="H198" s="201">
        <v>820</v>
      </c>
      <c r="I198" s="202"/>
      <c r="J198" s="203">
        <f t="shared" si="20"/>
        <v>0</v>
      </c>
      <c r="K198" s="199" t="s">
        <v>411</v>
      </c>
      <c r="L198" s="39"/>
      <c r="M198" s="204" t="s">
        <v>1</v>
      </c>
      <c r="N198" s="205" t="s">
        <v>46</v>
      </c>
      <c r="O198" s="67"/>
      <c r="P198" s="206">
        <f t="shared" si="21"/>
        <v>0</v>
      </c>
      <c r="Q198" s="206">
        <v>0</v>
      </c>
      <c r="R198" s="206">
        <f t="shared" si="22"/>
        <v>0</v>
      </c>
      <c r="S198" s="206">
        <v>0</v>
      </c>
      <c r="T198" s="207">
        <f t="shared" si="23"/>
        <v>0</v>
      </c>
      <c r="AR198" s="208" t="s">
        <v>123</v>
      </c>
      <c r="AT198" s="208" t="s">
        <v>264</v>
      </c>
      <c r="AU198" s="208" t="s">
        <v>88</v>
      </c>
      <c r="AY198" s="17" t="s">
        <v>261</v>
      </c>
      <c r="BE198" s="209">
        <f t="shared" si="24"/>
        <v>0</v>
      </c>
      <c r="BF198" s="209">
        <f t="shared" si="25"/>
        <v>0</v>
      </c>
      <c r="BG198" s="209">
        <f t="shared" si="26"/>
        <v>0</v>
      </c>
      <c r="BH198" s="209">
        <f t="shared" si="27"/>
        <v>0</v>
      </c>
      <c r="BI198" s="209">
        <f t="shared" si="28"/>
        <v>0</v>
      </c>
      <c r="BJ198" s="17" t="s">
        <v>88</v>
      </c>
      <c r="BK198" s="209">
        <f t="shared" si="29"/>
        <v>0</v>
      </c>
      <c r="BL198" s="17" t="s">
        <v>123</v>
      </c>
      <c r="BM198" s="208" t="s">
        <v>1166</v>
      </c>
    </row>
    <row r="199" spans="2:65" s="1" customFormat="1" ht="16.5" customHeight="1">
      <c r="B199" s="35"/>
      <c r="C199" s="197" t="s">
        <v>792</v>
      </c>
      <c r="D199" s="197" t="s">
        <v>264</v>
      </c>
      <c r="E199" s="198" t="s">
        <v>7020</v>
      </c>
      <c r="F199" s="199" t="s">
        <v>7021</v>
      </c>
      <c r="G199" s="200" t="s">
        <v>394</v>
      </c>
      <c r="H199" s="201">
        <v>860</v>
      </c>
      <c r="I199" s="202"/>
      <c r="J199" s="203">
        <f t="shared" si="20"/>
        <v>0</v>
      </c>
      <c r="K199" s="199" t="s">
        <v>411</v>
      </c>
      <c r="L199" s="39"/>
      <c r="M199" s="204" t="s">
        <v>1</v>
      </c>
      <c r="N199" s="205" t="s">
        <v>46</v>
      </c>
      <c r="O199" s="67"/>
      <c r="P199" s="206">
        <f t="shared" si="21"/>
        <v>0</v>
      </c>
      <c r="Q199" s="206">
        <v>0</v>
      </c>
      <c r="R199" s="206">
        <f t="shared" si="22"/>
        <v>0</v>
      </c>
      <c r="S199" s="206">
        <v>0</v>
      </c>
      <c r="T199" s="207">
        <f t="shared" si="23"/>
        <v>0</v>
      </c>
      <c r="AR199" s="208" t="s">
        <v>123</v>
      </c>
      <c r="AT199" s="208" t="s">
        <v>264</v>
      </c>
      <c r="AU199" s="208" t="s">
        <v>88</v>
      </c>
      <c r="AY199" s="17" t="s">
        <v>261</v>
      </c>
      <c r="BE199" s="209">
        <f t="shared" si="24"/>
        <v>0</v>
      </c>
      <c r="BF199" s="209">
        <f t="shared" si="25"/>
        <v>0</v>
      </c>
      <c r="BG199" s="209">
        <f t="shared" si="26"/>
        <v>0</v>
      </c>
      <c r="BH199" s="209">
        <f t="shared" si="27"/>
        <v>0</v>
      </c>
      <c r="BI199" s="209">
        <f t="shared" si="28"/>
        <v>0</v>
      </c>
      <c r="BJ199" s="17" t="s">
        <v>88</v>
      </c>
      <c r="BK199" s="209">
        <f t="shared" si="29"/>
        <v>0</v>
      </c>
      <c r="BL199" s="17" t="s">
        <v>123</v>
      </c>
      <c r="BM199" s="208" t="s">
        <v>1172</v>
      </c>
    </row>
    <row r="200" spans="2:65" s="1" customFormat="1" ht="16.5" customHeight="1">
      <c r="B200" s="35"/>
      <c r="C200" s="197" t="s">
        <v>796</v>
      </c>
      <c r="D200" s="197" t="s">
        <v>264</v>
      </c>
      <c r="E200" s="198" t="s">
        <v>7022</v>
      </c>
      <c r="F200" s="199" t="s">
        <v>7023</v>
      </c>
      <c r="G200" s="200" t="s">
        <v>394</v>
      </c>
      <c r="H200" s="201">
        <v>640</v>
      </c>
      <c r="I200" s="202"/>
      <c r="J200" s="203">
        <f t="shared" si="20"/>
        <v>0</v>
      </c>
      <c r="K200" s="199" t="s">
        <v>411</v>
      </c>
      <c r="L200" s="39"/>
      <c r="M200" s="204" t="s">
        <v>1</v>
      </c>
      <c r="N200" s="205" t="s">
        <v>46</v>
      </c>
      <c r="O200" s="67"/>
      <c r="P200" s="206">
        <f t="shared" si="21"/>
        <v>0</v>
      </c>
      <c r="Q200" s="206">
        <v>0</v>
      </c>
      <c r="R200" s="206">
        <f t="shared" si="22"/>
        <v>0</v>
      </c>
      <c r="S200" s="206">
        <v>0</v>
      </c>
      <c r="T200" s="207">
        <f t="shared" si="23"/>
        <v>0</v>
      </c>
      <c r="AR200" s="208" t="s">
        <v>123</v>
      </c>
      <c r="AT200" s="208" t="s">
        <v>264</v>
      </c>
      <c r="AU200" s="208" t="s">
        <v>88</v>
      </c>
      <c r="AY200" s="17" t="s">
        <v>261</v>
      </c>
      <c r="BE200" s="209">
        <f t="shared" si="24"/>
        <v>0</v>
      </c>
      <c r="BF200" s="209">
        <f t="shared" si="25"/>
        <v>0</v>
      </c>
      <c r="BG200" s="209">
        <f t="shared" si="26"/>
        <v>0</v>
      </c>
      <c r="BH200" s="209">
        <f t="shared" si="27"/>
        <v>0</v>
      </c>
      <c r="BI200" s="209">
        <f t="shared" si="28"/>
        <v>0</v>
      </c>
      <c r="BJ200" s="17" t="s">
        <v>88</v>
      </c>
      <c r="BK200" s="209">
        <f t="shared" si="29"/>
        <v>0</v>
      </c>
      <c r="BL200" s="17" t="s">
        <v>123</v>
      </c>
      <c r="BM200" s="208" t="s">
        <v>1177</v>
      </c>
    </row>
    <row r="201" spans="2:65" s="1" customFormat="1" ht="16.5" customHeight="1">
      <c r="B201" s="35"/>
      <c r="C201" s="197" t="s">
        <v>798</v>
      </c>
      <c r="D201" s="197" t="s">
        <v>264</v>
      </c>
      <c r="E201" s="198" t="s">
        <v>7024</v>
      </c>
      <c r="F201" s="199" t="s">
        <v>7025</v>
      </c>
      <c r="G201" s="200" t="s">
        <v>394</v>
      </c>
      <c r="H201" s="201">
        <v>300</v>
      </c>
      <c r="I201" s="202"/>
      <c r="J201" s="203">
        <f t="shared" si="20"/>
        <v>0</v>
      </c>
      <c r="K201" s="199" t="s">
        <v>411</v>
      </c>
      <c r="L201" s="39"/>
      <c r="M201" s="204" t="s">
        <v>1</v>
      </c>
      <c r="N201" s="205" t="s">
        <v>46</v>
      </c>
      <c r="O201" s="67"/>
      <c r="P201" s="206">
        <f t="shared" si="21"/>
        <v>0</v>
      </c>
      <c r="Q201" s="206">
        <v>0</v>
      </c>
      <c r="R201" s="206">
        <f t="shared" si="22"/>
        <v>0</v>
      </c>
      <c r="S201" s="206">
        <v>0</v>
      </c>
      <c r="T201" s="207">
        <f t="shared" si="23"/>
        <v>0</v>
      </c>
      <c r="AR201" s="208" t="s">
        <v>123</v>
      </c>
      <c r="AT201" s="208" t="s">
        <v>264</v>
      </c>
      <c r="AU201" s="208" t="s">
        <v>88</v>
      </c>
      <c r="AY201" s="17" t="s">
        <v>261</v>
      </c>
      <c r="BE201" s="209">
        <f t="shared" si="24"/>
        <v>0</v>
      </c>
      <c r="BF201" s="209">
        <f t="shared" si="25"/>
        <v>0</v>
      </c>
      <c r="BG201" s="209">
        <f t="shared" si="26"/>
        <v>0</v>
      </c>
      <c r="BH201" s="209">
        <f t="shared" si="27"/>
        <v>0</v>
      </c>
      <c r="BI201" s="209">
        <f t="shared" si="28"/>
        <v>0</v>
      </c>
      <c r="BJ201" s="17" t="s">
        <v>88</v>
      </c>
      <c r="BK201" s="209">
        <f t="shared" si="29"/>
        <v>0</v>
      </c>
      <c r="BL201" s="17" t="s">
        <v>123</v>
      </c>
      <c r="BM201" s="208" t="s">
        <v>1186</v>
      </c>
    </row>
    <row r="202" spans="2:65" s="1" customFormat="1" ht="16.5" customHeight="1">
      <c r="B202" s="35"/>
      <c r="C202" s="197" t="s">
        <v>802</v>
      </c>
      <c r="D202" s="197" t="s">
        <v>264</v>
      </c>
      <c r="E202" s="198" t="s">
        <v>7026</v>
      </c>
      <c r="F202" s="199" t="s">
        <v>7027</v>
      </c>
      <c r="G202" s="200" t="s">
        <v>394</v>
      </c>
      <c r="H202" s="201">
        <v>120</v>
      </c>
      <c r="I202" s="202"/>
      <c r="J202" s="203">
        <f t="shared" si="20"/>
        <v>0</v>
      </c>
      <c r="K202" s="199" t="s">
        <v>411</v>
      </c>
      <c r="L202" s="39"/>
      <c r="M202" s="204" t="s">
        <v>1</v>
      </c>
      <c r="N202" s="205" t="s">
        <v>46</v>
      </c>
      <c r="O202" s="67"/>
      <c r="P202" s="206">
        <f t="shared" si="21"/>
        <v>0</v>
      </c>
      <c r="Q202" s="206">
        <v>0</v>
      </c>
      <c r="R202" s="206">
        <f t="shared" si="22"/>
        <v>0</v>
      </c>
      <c r="S202" s="206">
        <v>0</v>
      </c>
      <c r="T202" s="207">
        <f t="shared" si="23"/>
        <v>0</v>
      </c>
      <c r="AR202" s="208" t="s">
        <v>123</v>
      </c>
      <c r="AT202" s="208" t="s">
        <v>264</v>
      </c>
      <c r="AU202" s="208" t="s">
        <v>88</v>
      </c>
      <c r="AY202" s="17" t="s">
        <v>261</v>
      </c>
      <c r="BE202" s="209">
        <f t="shared" si="24"/>
        <v>0</v>
      </c>
      <c r="BF202" s="209">
        <f t="shared" si="25"/>
        <v>0</v>
      </c>
      <c r="BG202" s="209">
        <f t="shared" si="26"/>
        <v>0</v>
      </c>
      <c r="BH202" s="209">
        <f t="shared" si="27"/>
        <v>0</v>
      </c>
      <c r="BI202" s="209">
        <f t="shared" si="28"/>
        <v>0</v>
      </c>
      <c r="BJ202" s="17" t="s">
        <v>88</v>
      </c>
      <c r="BK202" s="209">
        <f t="shared" si="29"/>
        <v>0</v>
      </c>
      <c r="BL202" s="17" t="s">
        <v>123</v>
      </c>
      <c r="BM202" s="208" t="s">
        <v>1195</v>
      </c>
    </row>
    <row r="203" spans="2:65" s="1" customFormat="1" ht="16.5" customHeight="1">
      <c r="B203" s="35"/>
      <c r="C203" s="197" t="s">
        <v>806</v>
      </c>
      <c r="D203" s="197" t="s">
        <v>264</v>
      </c>
      <c r="E203" s="198" t="s">
        <v>7028</v>
      </c>
      <c r="F203" s="199" t="s">
        <v>7029</v>
      </c>
      <c r="G203" s="200" t="s">
        <v>394</v>
      </c>
      <c r="H203" s="201">
        <v>860</v>
      </c>
      <c r="I203" s="202"/>
      <c r="J203" s="203">
        <f t="shared" si="20"/>
        <v>0</v>
      </c>
      <c r="K203" s="199" t="s">
        <v>411</v>
      </c>
      <c r="L203" s="39"/>
      <c r="M203" s="204" t="s">
        <v>1</v>
      </c>
      <c r="N203" s="205" t="s">
        <v>46</v>
      </c>
      <c r="O203" s="67"/>
      <c r="P203" s="206">
        <f t="shared" si="21"/>
        <v>0</v>
      </c>
      <c r="Q203" s="206">
        <v>0</v>
      </c>
      <c r="R203" s="206">
        <f t="shared" si="22"/>
        <v>0</v>
      </c>
      <c r="S203" s="206">
        <v>0</v>
      </c>
      <c r="T203" s="207">
        <f t="shared" si="23"/>
        <v>0</v>
      </c>
      <c r="AR203" s="208" t="s">
        <v>123</v>
      </c>
      <c r="AT203" s="208" t="s">
        <v>264</v>
      </c>
      <c r="AU203" s="208" t="s">
        <v>88</v>
      </c>
      <c r="AY203" s="17" t="s">
        <v>261</v>
      </c>
      <c r="BE203" s="209">
        <f t="shared" si="24"/>
        <v>0</v>
      </c>
      <c r="BF203" s="209">
        <f t="shared" si="25"/>
        <v>0</v>
      </c>
      <c r="BG203" s="209">
        <f t="shared" si="26"/>
        <v>0</v>
      </c>
      <c r="BH203" s="209">
        <f t="shared" si="27"/>
        <v>0</v>
      </c>
      <c r="BI203" s="209">
        <f t="shared" si="28"/>
        <v>0</v>
      </c>
      <c r="BJ203" s="17" t="s">
        <v>88</v>
      </c>
      <c r="BK203" s="209">
        <f t="shared" si="29"/>
        <v>0</v>
      </c>
      <c r="BL203" s="17" t="s">
        <v>123</v>
      </c>
      <c r="BM203" s="208" t="s">
        <v>1202</v>
      </c>
    </row>
    <row r="204" spans="2:65" s="1" customFormat="1" ht="16.5" customHeight="1">
      <c r="B204" s="35"/>
      <c r="C204" s="197" t="s">
        <v>810</v>
      </c>
      <c r="D204" s="197" t="s">
        <v>264</v>
      </c>
      <c r="E204" s="198" t="s">
        <v>7030</v>
      </c>
      <c r="F204" s="199" t="s">
        <v>7031</v>
      </c>
      <c r="G204" s="200" t="s">
        <v>394</v>
      </c>
      <c r="H204" s="201">
        <v>640</v>
      </c>
      <c r="I204" s="202"/>
      <c r="J204" s="203">
        <f t="shared" si="20"/>
        <v>0</v>
      </c>
      <c r="K204" s="199" t="s">
        <v>411</v>
      </c>
      <c r="L204" s="39"/>
      <c r="M204" s="204" t="s">
        <v>1</v>
      </c>
      <c r="N204" s="205" t="s">
        <v>46</v>
      </c>
      <c r="O204" s="67"/>
      <c r="P204" s="206">
        <f t="shared" si="21"/>
        <v>0</v>
      </c>
      <c r="Q204" s="206">
        <v>0</v>
      </c>
      <c r="R204" s="206">
        <f t="shared" si="22"/>
        <v>0</v>
      </c>
      <c r="S204" s="206">
        <v>0</v>
      </c>
      <c r="T204" s="207">
        <f t="shared" si="23"/>
        <v>0</v>
      </c>
      <c r="AR204" s="208" t="s">
        <v>123</v>
      </c>
      <c r="AT204" s="208" t="s">
        <v>264</v>
      </c>
      <c r="AU204" s="208" t="s">
        <v>88</v>
      </c>
      <c r="AY204" s="17" t="s">
        <v>261</v>
      </c>
      <c r="BE204" s="209">
        <f t="shared" si="24"/>
        <v>0</v>
      </c>
      <c r="BF204" s="209">
        <f t="shared" si="25"/>
        <v>0</v>
      </c>
      <c r="BG204" s="209">
        <f t="shared" si="26"/>
        <v>0</v>
      </c>
      <c r="BH204" s="209">
        <f t="shared" si="27"/>
        <v>0</v>
      </c>
      <c r="BI204" s="209">
        <f t="shared" si="28"/>
        <v>0</v>
      </c>
      <c r="BJ204" s="17" t="s">
        <v>88</v>
      </c>
      <c r="BK204" s="209">
        <f t="shared" si="29"/>
        <v>0</v>
      </c>
      <c r="BL204" s="17" t="s">
        <v>123</v>
      </c>
      <c r="BM204" s="208" t="s">
        <v>1207</v>
      </c>
    </row>
    <row r="205" spans="2:65" s="1" customFormat="1" ht="16.5" customHeight="1">
      <c r="B205" s="35"/>
      <c r="C205" s="197" t="s">
        <v>814</v>
      </c>
      <c r="D205" s="197" t="s">
        <v>264</v>
      </c>
      <c r="E205" s="198" t="s">
        <v>7032</v>
      </c>
      <c r="F205" s="199" t="s">
        <v>7033</v>
      </c>
      <c r="G205" s="200" t="s">
        <v>394</v>
      </c>
      <c r="H205" s="201">
        <v>300</v>
      </c>
      <c r="I205" s="202"/>
      <c r="J205" s="203">
        <f t="shared" si="20"/>
        <v>0</v>
      </c>
      <c r="K205" s="199" t="s">
        <v>411</v>
      </c>
      <c r="L205" s="39"/>
      <c r="M205" s="204" t="s">
        <v>1</v>
      </c>
      <c r="N205" s="205" t="s">
        <v>46</v>
      </c>
      <c r="O205" s="67"/>
      <c r="P205" s="206">
        <f t="shared" si="21"/>
        <v>0</v>
      </c>
      <c r="Q205" s="206">
        <v>0</v>
      </c>
      <c r="R205" s="206">
        <f t="shared" si="22"/>
        <v>0</v>
      </c>
      <c r="S205" s="206">
        <v>0</v>
      </c>
      <c r="T205" s="207">
        <f t="shared" si="23"/>
        <v>0</v>
      </c>
      <c r="AR205" s="208" t="s">
        <v>123</v>
      </c>
      <c r="AT205" s="208" t="s">
        <v>264</v>
      </c>
      <c r="AU205" s="208" t="s">
        <v>88</v>
      </c>
      <c r="AY205" s="17" t="s">
        <v>261</v>
      </c>
      <c r="BE205" s="209">
        <f t="shared" si="24"/>
        <v>0</v>
      </c>
      <c r="BF205" s="209">
        <f t="shared" si="25"/>
        <v>0</v>
      </c>
      <c r="BG205" s="209">
        <f t="shared" si="26"/>
        <v>0</v>
      </c>
      <c r="BH205" s="209">
        <f t="shared" si="27"/>
        <v>0</v>
      </c>
      <c r="BI205" s="209">
        <f t="shared" si="28"/>
        <v>0</v>
      </c>
      <c r="BJ205" s="17" t="s">
        <v>88</v>
      </c>
      <c r="BK205" s="209">
        <f t="shared" si="29"/>
        <v>0</v>
      </c>
      <c r="BL205" s="17" t="s">
        <v>123</v>
      </c>
      <c r="BM205" s="208" t="s">
        <v>1213</v>
      </c>
    </row>
    <row r="206" spans="2:65" s="1" customFormat="1" ht="16.5" customHeight="1">
      <c r="B206" s="35"/>
      <c r="C206" s="197" t="s">
        <v>817</v>
      </c>
      <c r="D206" s="197" t="s">
        <v>264</v>
      </c>
      <c r="E206" s="198" t="s">
        <v>7034</v>
      </c>
      <c r="F206" s="199" t="s">
        <v>7035</v>
      </c>
      <c r="G206" s="200" t="s">
        <v>394</v>
      </c>
      <c r="H206" s="201">
        <v>120</v>
      </c>
      <c r="I206" s="202"/>
      <c r="J206" s="203">
        <f t="shared" si="20"/>
        <v>0</v>
      </c>
      <c r="K206" s="199" t="s">
        <v>411</v>
      </c>
      <c r="L206" s="39"/>
      <c r="M206" s="204" t="s">
        <v>1</v>
      </c>
      <c r="N206" s="205" t="s">
        <v>46</v>
      </c>
      <c r="O206" s="67"/>
      <c r="P206" s="206">
        <f t="shared" si="21"/>
        <v>0</v>
      </c>
      <c r="Q206" s="206">
        <v>0</v>
      </c>
      <c r="R206" s="206">
        <f t="shared" si="22"/>
        <v>0</v>
      </c>
      <c r="S206" s="206">
        <v>0</v>
      </c>
      <c r="T206" s="207">
        <f t="shared" si="23"/>
        <v>0</v>
      </c>
      <c r="AR206" s="208" t="s">
        <v>123</v>
      </c>
      <c r="AT206" s="208" t="s">
        <v>264</v>
      </c>
      <c r="AU206" s="208" t="s">
        <v>88</v>
      </c>
      <c r="AY206" s="17" t="s">
        <v>261</v>
      </c>
      <c r="BE206" s="209">
        <f t="shared" si="24"/>
        <v>0</v>
      </c>
      <c r="BF206" s="209">
        <f t="shared" si="25"/>
        <v>0</v>
      </c>
      <c r="BG206" s="209">
        <f t="shared" si="26"/>
        <v>0</v>
      </c>
      <c r="BH206" s="209">
        <f t="shared" si="27"/>
        <v>0</v>
      </c>
      <c r="BI206" s="209">
        <f t="shared" si="28"/>
        <v>0</v>
      </c>
      <c r="BJ206" s="17" t="s">
        <v>88</v>
      </c>
      <c r="BK206" s="209">
        <f t="shared" si="29"/>
        <v>0</v>
      </c>
      <c r="BL206" s="17" t="s">
        <v>123</v>
      </c>
      <c r="BM206" s="208" t="s">
        <v>1228</v>
      </c>
    </row>
    <row r="207" spans="2:65" s="1" customFormat="1" ht="16.5" customHeight="1">
      <c r="B207" s="35"/>
      <c r="C207" s="197" t="s">
        <v>828</v>
      </c>
      <c r="D207" s="197" t="s">
        <v>264</v>
      </c>
      <c r="E207" s="198" t="s">
        <v>7036</v>
      </c>
      <c r="F207" s="199" t="s">
        <v>7037</v>
      </c>
      <c r="G207" s="200" t="s">
        <v>376</v>
      </c>
      <c r="H207" s="201">
        <v>1.3</v>
      </c>
      <c r="I207" s="202"/>
      <c r="J207" s="203">
        <f t="shared" si="20"/>
        <v>0</v>
      </c>
      <c r="K207" s="199" t="s">
        <v>411</v>
      </c>
      <c r="L207" s="39"/>
      <c r="M207" s="204" t="s">
        <v>1</v>
      </c>
      <c r="N207" s="205" t="s">
        <v>46</v>
      </c>
      <c r="O207" s="67"/>
      <c r="P207" s="206">
        <f t="shared" si="21"/>
        <v>0</v>
      </c>
      <c r="Q207" s="206">
        <v>0</v>
      </c>
      <c r="R207" s="206">
        <f t="shared" si="22"/>
        <v>0</v>
      </c>
      <c r="S207" s="206">
        <v>0</v>
      </c>
      <c r="T207" s="207">
        <f t="shared" si="23"/>
        <v>0</v>
      </c>
      <c r="AR207" s="208" t="s">
        <v>123</v>
      </c>
      <c r="AT207" s="208" t="s">
        <v>264</v>
      </c>
      <c r="AU207" s="208" t="s">
        <v>88</v>
      </c>
      <c r="AY207" s="17" t="s">
        <v>261</v>
      </c>
      <c r="BE207" s="209">
        <f t="shared" si="24"/>
        <v>0</v>
      </c>
      <c r="BF207" s="209">
        <f t="shared" si="25"/>
        <v>0</v>
      </c>
      <c r="BG207" s="209">
        <f t="shared" si="26"/>
        <v>0</v>
      </c>
      <c r="BH207" s="209">
        <f t="shared" si="27"/>
        <v>0</v>
      </c>
      <c r="BI207" s="209">
        <f t="shared" si="28"/>
        <v>0</v>
      </c>
      <c r="BJ207" s="17" t="s">
        <v>88</v>
      </c>
      <c r="BK207" s="209">
        <f t="shared" si="29"/>
        <v>0</v>
      </c>
      <c r="BL207" s="17" t="s">
        <v>123</v>
      </c>
      <c r="BM207" s="208" t="s">
        <v>1235</v>
      </c>
    </row>
    <row r="208" spans="2:65" s="1" customFormat="1" ht="16.5" customHeight="1">
      <c r="B208" s="35"/>
      <c r="C208" s="197" t="s">
        <v>834</v>
      </c>
      <c r="D208" s="197" t="s">
        <v>264</v>
      </c>
      <c r="E208" s="198" t="s">
        <v>7038</v>
      </c>
      <c r="F208" s="199" t="s">
        <v>7039</v>
      </c>
      <c r="G208" s="200" t="s">
        <v>401</v>
      </c>
      <c r="H208" s="201">
        <v>9.06</v>
      </c>
      <c r="I208" s="202"/>
      <c r="J208" s="203">
        <f t="shared" si="20"/>
        <v>0</v>
      </c>
      <c r="K208" s="199" t="s">
        <v>411</v>
      </c>
      <c r="L208" s="39"/>
      <c r="M208" s="204" t="s">
        <v>1</v>
      </c>
      <c r="N208" s="205" t="s">
        <v>46</v>
      </c>
      <c r="O208" s="67"/>
      <c r="P208" s="206">
        <f t="shared" si="21"/>
        <v>0</v>
      </c>
      <c r="Q208" s="206">
        <v>0</v>
      </c>
      <c r="R208" s="206">
        <f t="shared" si="22"/>
        <v>0</v>
      </c>
      <c r="S208" s="206">
        <v>0</v>
      </c>
      <c r="T208" s="207">
        <f t="shared" si="23"/>
        <v>0</v>
      </c>
      <c r="AR208" s="208" t="s">
        <v>123</v>
      </c>
      <c r="AT208" s="208" t="s">
        <v>264</v>
      </c>
      <c r="AU208" s="208" t="s">
        <v>88</v>
      </c>
      <c r="AY208" s="17" t="s">
        <v>261</v>
      </c>
      <c r="BE208" s="209">
        <f t="shared" si="24"/>
        <v>0</v>
      </c>
      <c r="BF208" s="209">
        <f t="shared" si="25"/>
        <v>0</v>
      </c>
      <c r="BG208" s="209">
        <f t="shared" si="26"/>
        <v>0</v>
      </c>
      <c r="BH208" s="209">
        <f t="shared" si="27"/>
        <v>0</v>
      </c>
      <c r="BI208" s="209">
        <f t="shared" si="28"/>
        <v>0</v>
      </c>
      <c r="BJ208" s="17" t="s">
        <v>88</v>
      </c>
      <c r="BK208" s="209">
        <f t="shared" si="29"/>
        <v>0</v>
      </c>
      <c r="BL208" s="17" t="s">
        <v>123</v>
      </c>
      <c r="BM208" s="208" t="s">
        <v>1242</v>
      </c>
    </row>
    <row r="209" spans="2:65" s="1" customFormat="1" ht="16.5" customHeight="1">
      <c r="B209" s="35"/>
      <c r="C209" s="197" t="s">
        <v>850</v>
      </c>
      <c r="D209" s="197" t="s">
        <v>264</v>
      </c>
      <c r="E209" s="198" t="s">
        <v>7040</v>
      </c>
      <c r="F209" s="199" t="s">
        <v>7041</v>
      </c>
      <c r="G209" s="200" t="s">
        <v>401</v>
      </c>
      <c r="H209" s="201">
        <v>9.06</v>
      </c>
      <c r="I209" s="202"/>
      <c r="J209" s="203">
        <f t="shared" si="20"/>
        <v>0</v>
      </c>
      <c r="K209" s="199" t="s">
        <v>411</v>
      </c>
      <c r="L209" s="39"/>
      <c r="M209" s="204" t="s">
        <v>1</v>
      </c>
      <c r="N209" s="205" t="s">
        <v>46</v>
      </c>
      <c r="O209" s="67"/>
      <c r="P209" s="206">
        <f t="shared" si="21"/>
        <v>0</v>
      </c>
      <c r="Q209" s="206">
        <v>0</v>
      </c>
      <c r="R209" s="206">
        <f t="shared" si="22"/>
        <v>0</v>
      </c>
      <c r="S209" s="206">
        <v>0</v>
      </c>
      <c r="T209" s="207">
        <f t="shared" si="23"/>
        <v>0</v>
      </c>
      <c r="AR209" s="208" t="s">
        <v>123</v>
      </c>
      <c r="AT209" s="208" t="s">
        <v>264</v>
      </c>
      <c r="AU209" s="208" t="s">
        <v>88</v>
      </c>
      <c r="AY209" s="17" t="s">
        <v>261</v>
      </c>
      <c r="BE209" s="209">
        <f t="shared" si="24"/>
        <v>0</v>
      </c>
      <c r="BF209" s="209">
        <f t="shared" si="25"/>
        <v>0</v>
      </c>
      <c r="BG209" s="209">
        <f t="shared" si="26"/>
        <v>0</v>
      </c>
      <c r="BH209" s="209">
        <f t="shared" si="27"/>
        <v>0</v>
      </c>
      <c r="BI209" s="209">
        <f t="shared" si="28"/>
        <v>0</v>
      </c>
      <c r="BJ209" s="17" t="s">
        <v>88</v>
      </c>
      <c r="BK209" s="209">
        <f t="shared" si="29"/>
        <v>0</v>
      </c>
      <c r="BL209" s="17" t="s">
        <v>123</v>
      </c>
      <c r="BM209" s="208" t="s">
        <v>1257</v>
      </c>
    </row>
    <row r="210" spans="2:65" s="1" customFormat="1" ht="16.5" customHeight="1">
      <c r="B210" s="35"/>
      <c r="C210" s="197" t="s">
        <v>854</v>
      </c>
      <c r="D210" s="197" t="s">
        <v>264</v>
      </c>
      <c r="E210" s="198" t="s">
        <v>7042</v>
      </c>
      <c r="F210" s="199" t="s">
        <v>7043</v>
      </c>
      <c r="G210" s="200" t="s">
        <v>401</v>
      </c>
      <c r="H210" s="201">
        <v>42.29</v>
      </c>
      <c r="I210" s="202"/>
      <c r="J210" s="203">
        <f t="shared" si="20"/>
        <v>0</v>
      </c>
      <c r="K210" s="199" t="s">
        <v>411</v>
      </c>
      <c r="L210" s="39"/>
      <c r="M210" s="204" t="s">
        <v>1</v>
      </c>
      <c r="N210" s="205" t="s">
        <v>46</v>
      </c>
      <c r="O210" s="67"/>
      <c r="P210" s="206">
        <f t="shared" si="21"/>
        <v>0</v>
      </c>
      <c r="Q210" s="206">
        <v>0</v>
      </c>
      <c r="R210" s="206">
        <f t="shared" si="22"/>
        <v>0</v>
      </c>
      <c r="S210" s="206">
        <v>0</v>
      </c>
      <c r="T210" s="207">
        <f t="shared" si="23"/>
        <v>0</v>
      </c>
      <c r="AR210" s="208" t="s">
        <v>123</v>
      </c>
      <c r="AT210" s="208" t="s">
        <v>264</v>
      </c>
      <c r="AU210" s="208" t="s">
        <v>88</v>
      </c>
      <c r="AY210" s="17" t="s">
        <v>261</v>
      </c>
      <c r="BE210" s="209">
        <f t="shared" si="24"/>
        <v>0</v>
      </c>
      <c r="BF210" s="209">
        <f t="shared" si="25"/>
        <v>0</v>
      </c>
      <c r="BG210" s="209">
        <f t="shared" si="26"/>
        <v>0</v>
      </c>
      <c r="BH210" s="209">
        <f t="shared" si="27"/>
        <v>0</v>
      </c>
      <c r="BI210" s="209">
        <f t="shared" si="28"/>
        <v>0</v>
      </c>
      <c r="BJ210" s="17" t="s">
        <v>88</v>
      </c>
      <c r="BK210" s="209">
        <f t="shared" si="29"/>
        <v>0</v>
      </c>
      <c r="BL210" s="17" t="s">
        <v>123</v>
      </c>
      <c r="BM210" s="208" t="s">
        <v>1268</v>
      </c>
    </row>
    <row r="211" spans="2:65" s="1" customFormat="1" ht="16.5" customHeight="1">
      <c r="B211" s="35"/>
      <c r="C211" s="197" t="s">
        <v>860</v>
      </c>
      <c r="D211" s="197" t="s">
        <v>264</v>
      </c>
      <c r="E211" s="198" t="s">
        <v>7044</v>
      </c>
      <c r="F211" s="199" t="s">
        <v>7045</v>
      </c>
      <c r="G211" s="200" t="s">
        <v>401</v>
      </c>
      <c r="H211" s="201">
        <v>9.06</v>
      </c>
      <c r="I211" s="202"/>
      <c r="J211" s="203">
        <f t="shared" si="20"/>
        <v>0</v>
      </c>
      <c r="K211" s="199" t="s">
        <v>411</v>
      </c>
      <c r="L211" s="39"/>
      <c r="M211" s="204" t="s">
        <v>1</v>
      </c>
      <c r="N211" s="205" t="s">
        <v>46</v>
      </c>
      <c r="O211" s="67"/>
      <c r="P211" s="206">
        <f t="shared" si="21"/>
        <v>0</v>
      </c>
      <c r="Q211" s="206">
        <v>0</v>
      </c>
      <c r="R211" s="206">
        <f t="shared" si="22"/>
        <v>0</v>
      </c>
      <c r="S211" s="206">
        <v>0</v>
      </c>
      <c r="T211" s="207">
        <f t="shared" si="23"/>
        <v>0</v>
      </c>
      <c r="AR211" s="208" t="s">
        <v>123</v>
      </c>
      <c r="AT211" s="208" t="s">
        <v>264</v>
      </c>
      <c r="AU211" s="208" t="s">
        <v>88</v>
      </c>
      <c r="AY211" s="17" t="s">
        <v>261</v>
      </c>
      <c r="BE211" s="209">
        <f t="shared" si="24"/>
        <v>0</v>
      </c>
      <c r="BF211" s="209">
        <f t="shared" si="25"/>
        <v>0</v>
      </c>
      <c r="BG211" s="209">
        <f t="shared" si="26"/>
        <v>0</v>
      </c>
      <c r="BH211" s="209">
        <f t="shared" si="27"/>
        <v>0</v>
      </c>
      <c r="BI211" s="209">
        <f t="shared" si="28"/>
        <v>0</v>
      </c>
      <c r="BJ211" s="17" t="s">
        <v>88</v>
      </c>
      <c r="BK211" s="209">
        <f t="shared" si="29"/>
        <v>0</v>
      </c>
      <c r="BL211" s="17" t="s">
        <v>123</v>
      </c>
      <c r="BM211" s="208" t="s">
        <v>1275</v>
      </c>
    </row>
    <row r="212" spans="2:65" s="11" customFormat="1" ht="25.9" customHeight="1">
      <c r="B212" s="181"/>
      <c r="C212" s="182"/>
      <c r="D212" s="183" t="s">
        <v>80</v>
      </c>
      <c r="E212" s="184" t="s">
        <v>4942</v>
      </c>
      <c r="F212" s="184" t="s">
        <v>2714</v>
      </c>
      <c r="G212" s="182"/>
      <c r="H212" s="182"/>
      <c r="I212" s="185"/>
      <c r="J212" s="186">
        <f>BK212</f>
        <v>0</v>
      </c>
      <c r="K212" s="182"/>
      <c r="L212" s="187"/>
      <c r="M212" s="188"/>
      <c r="N212" s="189"/>
      <c r="O212" s="189"/>
      <c r="P212" s="190">
        <f>SUM(P213:P216)</f>
        <v>0</v>
      </c>
      <c r="Q212" s="189"/>
      <c r="R212" s="190">
        <f>SUM(R213:R216)</f>
        <v>0</v>
      </c>
      <c r="S212" s="189"/>
      <c r="T212" s="191">
        <f>SUM(T213:T216)</f>
        <v>0</v>
      </c>
      <c r="AR212" s="192" t="s">
        <v>88</v>
      </c>
      <c r="AT212" s="193" t="s">
        <v>80</v>
      </c>
      <c r="AU212" s="193" t="s">
        <v>81</v>
      </c>
      <c r="AY212" s="192" t="s">
        <v>261</v>
      </c>
      <c r="BK212" s="194">
        <f>SUM(BK213:BK216)</f>
        <v>0</v>
      </c>
    </row>
    <row r="213" spans="2:65" s="1" customFormat="1" ht="16.5" customHeight="1">
      <c r="B213" s="35"/>
      <c r="C213" s="197" t="s">
        <v>866</v>
      </c>
      <c r="D213" s="197" t="s">
        <v>264</v>
      </c>
      <c r="E213" s="198" t="s">
        <v>7046</v>
      </c>
      <c r="F213" s="199" t="s">
        <v>7047</v>
      </c>
      <c r="G213" s="200" t="s">
        <v>364</v>
      </c>
      <c r="H213" s="201">
        <v>120</v>
      </c>
      <c r="I213" s="202"/>
      <c r="J213" s="203">
        <f>ROUND(I213*H213,2)</f>
        <v>0</v>
      </c>
      <c r="K213" s="199" t="s">
        <v>411</v>
      </c>
      <c r="L213" s="39"/>
      <c r="M213" s="204" t="s">
        <v>1</v>
      </c>
      <c r="N213" s="205" t="s">
        <v>46</v>
      </c>
      <c r="O213" s="67"/>
      <c r="P213" s="206">
        <f>O213*H213</f>
        <v>0</v>
      </c>
      <c r="Q213" s="206">
        <v>0</v>
      </c>
      <c r="R213" s="206">
        <f>Q213*H213</f>
        <v>0</v>
      </c>
      <c r="S213" s="206">
        <v>0</v>
      </c>
      <c r="T213" s="207">
        <f>S213*H213</f>
        <v>0</v>
      </c>
      <c r="AR213" s="208" t="s">
        <v>123</v>
      </c>
      <c r="AT213" s="208" t="s">
        <v>264</v>
      </c>
      <c r="AU213" s="208" t="s">
        <v>88</v>
      </c>
      <c r="AY213" s="17" t="s">
        <v>261</v>
      </c>
      <c r="BE213" s="209">
        <f>IF(N213="základní",J213,0)</f>
        <v>0</v>
      </c>
      <c r="BF213" s="209">
        <f>IF(N213="snížená",J213,0)</f>
        <v>0</v>
      </c>
      <c r="BG213" s="209">
        <f>IF(N213="zákl. přenesená",J213,0)</f>
        <v>0</v>
      </c>
      <c r="BH213" s="209">
        <f>IF(N213="sníž. přenesená",J213,0)</f>
        <v>0</v>
      </c>
      <c r="BI213" s="209">
        <f>IF(N213="nulová",J213,0)</f>
        <v>0</v>
      </c>
      <c r="BJ213" s="17" t="s">
        <v>88</v>
      </c>
      <c r="BK213" s="209">
        <f>ROUND(I213*H213,2)</f>
        <v>0</v>
      </c>
      <c r="BL213" s="17" t="s">
        <v>123</v>
      </c>
      <c r="BM213" s="208" t="s">
        <v>1284</v>
      </c>
    </row>
    <row r="214" spans="2:65" s="1" customFormat="1" ht="16.5" customHeight="1">
      <c r="B214" s="35"/>
      <c r="C214" s="197" t="s">
        <v>871</v>
      </c>
      <c r="D214" s="197" t="s">
        <v>264</v>
      </c>
      <c r="E214" s="198" t="s">
        <v>7048</v>
      </c>
      <c r="F214" s="199" t="s">
        <v>7049</v>
      </c>
      <c r="G214" s="200" t="s">
        <v>364</v>
      </c>
      <c r="H214" s="201">
        <v>45</v>
      </c>
      <c r="I214" s="202"/>
      <c r="J214" s="203">
        <f>ROUND(I214*H214,2)</f>
        <v>0</v>
      </c>
      <c r="K214" s="199" t="s">
        <v>411</v>
      </c>
      <c r="L214" s="39"/>
      <c r="M214" s="204" t="s">
        <v>1</v>
      </c>
      <c r="N214" s="205" t="s">
        <v>46</v>
      </c>
      <c r="O214" s="67"/>
      <c r="P214" s="206">
        <f>O214*H214</f>
        <v>0</v>
      </c>
      <c r="Q214" s="206">
        <v>0</v>
      </c>
      <c r="R214" s="206">
        <f>Q214*H214</f>
        <v>0</v>
      </c>
      <c r="S214" s="206">
        <v>0</v>
      </c>
      <c r="T214" s="207">
        <f>S214*H214</f>
        <v>0</v>
      </c>
      <c r="AR214" s="208" t="s">
        <v>123</v>
      </c>
      <c r="AT214" s="208" t="s">
        <v>264</v>
      </c>
      <c r="AU214" s="208" t="s">
        <v>88</v>
      </c>
      <c r="AY214" s="17" t="s">
        <v>261</v>
      </c>
      <c r="BE214" s="209">
        <f>IF(N214="základní",J214,0)</f>
        <v>0</v>
      </c>
      <c r="BF214" s="209">
        <f>IF(N214="snížená",J214,0)</f>
        <v>0</v>
      </c>
      <c r="BG214" s="209">
        <f>IF(N214="zákl. přenesená",J214,0)</f>
        <v>0</v>
      </c>
      <c r="BH214" s="209">
        <f>IF(N214="sníž. přenesená",J214,0)</f>
        <v>0</v>
      </c>
      <c r="BI214" s="209">
        <f>IF(N214="nulová",J214,0)</f>
        <v>0</v>
      </c>
      <c r="BJ214" s="17" t="s">
        <v>88</v>
      </c>
      <c r="BK214" s="209">
        <f>ROUND(I214*H214,2)</f>
        <v>0</v>
      </c>
      <c r="BL214" s="17" t="s">
        <v>123</v>
      </c>
      <c r="BM214" s="208" t="s">
        <v>1292</v>
      </c>
    </row>
    <row r="215" spans="2:65" s="1" customFormat="1" ht="24" customHeight="1">
      <c r="B215" s="35"/>
      <c r="C215" s="197" t="s">
        <v>886</v>
      </c>
      <c r="D215" s="197" t="s">
        <v>264</v>
      </c>
      <c r="E215" s="198" t="s">
        <v>7050</v>
      </c>
      <c r="F215" s="199" t="s">
        <v>7051</v>
      </c>
      <c r="G215" s="200" t="s">
        <v>364</v>
      </c>
      <c r="H215" s="201">
        <v>50</v>
      </c>
      <c r="I215" s="202"/>
      <c r="J215" s="203">
        <f>ROUND(I215*H215,2)</f>
        <v>0</v>
      </c>
      <c r="K215" s="199" t="s">
        <v>411</v>
      </c>
      <c r="L215" s="39"/>
      <c r="M215" s="204" t="s">
        <v>1</v>
      </c>
      <c r="N215" s="205" t="s">
        <v>46</v>
      </c>
      <c r="O215" s="67"/>
      <c r="P215" s="206">
        <f>O215*H215</f>
        <v>0</v>
      </c>
      <c r="Q215" s="206">
        <v>0</v>
      </c>
      <c r="R215" s="206">
        <f>Q215*H215</f>
        <v>0</v>
      </c>
      <c r="S215" s="206">
        <v>0</v>
      </c>
      <c r="T215" s="207">
        <f>S215*H215</f>
        <v>0</v>
      </c>
      <c r="AR215" s="208" t="s">
        <v>123</v>
      </c>
      <c r="AT215" s="208" t="s">
        <v>264</v>
      </c>
      <c r="AU215" s="208" t="s">
        <v>88</v>
      </c>
      <c r="AY215" s="17" t="s">
        <v>261</v>
      </c>
      <c r="BE215" s="209">
        <f>IF(N215="základní",J215,0)</f>
        <v>0</v>
      </c>
      <c r="BF215" s="209">
        <f>IF(N215="snížená",J215,0)</f>
        <v>0</v>
      </c>
      <c r="BG215" s="209">
        <f>IF(N215="zákl. přenesená",J215,0)</f>
        <v>0</v>
      </c>
      <c r="BH215" s="209">
        <f>IF(N215="sníž. přenesená",J215,0)</f>
        <v>0</v>
      </c>
      <c r="BI215" s="209">
        <f>IF(N215="nulová",J215,0)</f>
        <v>0</v>
      </c>
      <c r="BJ215" s="17" t="s">
        <v>88</v>
      </c>
      <c r="BK215" s="209">
        <f>ROUND(I215*H215,2)</f>
        <v>0</v>
      </c>
      <c r="BL215" s="17" t="s">
        <v>123</v>
      </c>
      <c r="BM215" s="208" t="s">
        <v>1301</v>
      </c>
    </row>
    <row r="216" spans="2:65" s="1" customFormat="1" ht="16.5" customHeight="1">
      <c r="B216" s="35"/>
      <c r="C216" s="197" t="s">
        <v>893</v>
      </c>
      <c r="D216" s="197" t="s">
        <v>264</v>
      </c>
      <c r="E216" s="198" t="s">
        <v>7052</v>
      </c>
      <c r="F216" s="199" t="s">
        <v>7053</v>
      </c>
      <c r="G216" s="200" t="s">
        <v>405</v>
      </c>
      <c r="H216" s="201">
        <v>35</v>
      </c>
      <c r="I216" s="202"/>
      <c r="J216" s="203">
        <f>ROUND(I216*H216,2)</f>
        <v>0</v>
      </c>
      <c r="K216" s="199" t="s">
        <v>411</v>
      </c>
      <c r="L216" s="39"/>
      <c r="M216" s="277" t="s">
        <v>1</v>
      </c>
      <c r="N216" s="278" t="s">
        <v>46</v>
      </c>
      <c r="O216" s="214"/>
      <c r="P216" s="279">
        <f>O216*H216</f>
        <v>0</v>
      </c>
      <c r="Q216" s="279">
        <v>0</v>
      </c>
      <c r="R216" s="279">
        <f>Q216*H216</f>
        <v>0</v>
      </c>
      <c r="S216" s="279">
        <v>0</v>
      </c>
      <c r="T216" s="280">
        <f>S216*H216</f>
        <v>0</v>
      </c>
      <c r="AR216" s="208" t="s">
        <v>123</v>
      </c>
      <c r="AT216" s="208" t="s">
        <v>264</v>
      </c>
      <c r="AU216" s="208" t="s">
        <v>88</v>
      </c>
      <c r="AY216" s="17" t="s">
        <v>261</v>
      </c>
      <c r="BE216" s="209">
        <f>IF(N216="základní",J216,0)</f>
        <v>0</v>
      </c>
      <c r="BF216" s="209">
        <f>IF(N216="snížená",J216,0)</f>
        <v>0</v>
      </c>
      <c r="BG216" s="209">
        <f>IF(N216="zákl. přenesená",J216,0)</f>
        <v>0</v>
      </c>
      <c r="BH216" s="209">
        <f>IF(N216="sníž. přenesená",J216,0)</f>
        <v>0</v>
      </c>
      <c r="BI216" s="209">
        <f>IF(N216="nulová",J216,0)</f>
        <v>0</v>
      </c>
      <c r="BJ216" s="17" t="s">
        <v>88</v>
      </c>
      <c r="BK216" s="209">
        <f>ROUND(I216*H216,2)</f>
        <v>0</v>
      </c>
      <c r="BL216" s="17" t="s">
        <v>123</v>
      </c>
      <c r="BM216" s="208" t="s">
        <v>1314</v>
      </c>
    </row>
    <row r="217" spans="2:65" s="1" customFormat="1" ht="6.95" customHeight="1">
      <c r="B217" s="50"/>
      <c r="C217" s="51"/>
      <c r="D217" s="51"/>
      <c r="E217" s="51"/>
      <c r="F217" s="51"/>
      <c r="G217" s="51"/>
      <c r="H217" s="51"/>
      <c r="I217" s="149"/>
      <c r="J217" s="51"/>
      <c r="K217" s="51"/>
      <c r="L217" s="39"/>
    </row>
  </sheetData>
  <sheetProtection algorithmName="SHA-512" hashValue="ndyjLko5RXtXtmGw3RELU+h/ko7+w7AtRNFgEOVLlS8FmduNSLCBMv8n2O84erzBJToJxNI93ExOWx/zQwGGNw==" saltValue="0C/CBrlZxu6X4H6GOv0/+gZXLE3u2KdaZ+xgpJHGVdWYOCypKHBtE5q1o9CC0DpD4+jt+I3qfrqV8v3sporwdg==" spinCount="100000" sheet="1" objects="1" scenarios="1" formatColumns="0" formatRows="0" autoFilter="0"/>
  <autoFilter ref="C127:K216" xr:uid="{00000000-0009-0000-0000-00000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57"/>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127</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7054</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6878</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ROUND((SUM(BE126:BE156)),  2)</f>
        <v>0</v>
      </c>
      <c r="I37" s="130">
        <v>0.21</v>
      </c>
      <c r="J37" s="129">
        <f>ROUND(((SUM(BE126:BE156))*I37),  2)</f>
        <v>0</v>
      </c>
      <c r="L37" s="39"/>
    </row>
    <row r="38" spans="2:12" s="1" customFormat="1" ht="14.45" customHeight="1">
      <c r="B38" s="39"/>
      <c r="E38" s="117" t="s">
        <v>47</v>
      </c>
      <c r="F38" s="129">
        <f>ROUND((SUM(BF126:BF156)),  2)</f>
        <v>0</v>
      </c>
      <c r="I38" s="130">
        <v>0.15</v>
      </c>
      <c r="J38" s="129">
        <f>ROUND(((SUM(BF126:BF156))*I38),  2)</f>
        <v>0</v>
      </c>
      <c r="L38" s="39"/>
    </row>
    <row r="39" spans="2:12" s="1" customFormat="1" ht="14.45" hidden="1" customHeight="1">
      <c r="B39" s="39"/>
      <c r="E39" s="117" t="s">
        <v>48</v>
      </c>
      <c r="F39" s="129">
        <f>ROUND((SUM(BG126:BG156)),  2)</f>
        <v>0</v>
      </c>
      <c r="I39" s="130">
        <v>0.21</v>
      </c>
      <c r="J39" s="129">
        <f>0</f>
        <v>0</v>
      </c>
      <c r="L39" s="39"/>
    </row>
    <row r="40" spans="2:12" s="1" customFormat="1" ht="14.45" hidden="1" customHeight="1">
      <c r="B40" s="39"/>
      <c r="E40" s="117" t="s">
        <v>49</v>
      </c>
      <c r="F40" s="129">
        <f>ROUND((SUM(BH126:BH156)),  2)</f>
        <v>0</v>
      </c>
      <c r="I40" s="130">
        <v>0.15</v>
      </c>
      <c r="J40" s="129">
        <f>0</f>
        <v>0</v>
      </c>
      <c r="L40" s="39"/>
    </row>
    <row r="41" spans="2:12" s="1" customFormat="1" ht="14.45" hidden="1" customHeight="1">
      <c r="B41" s="39"/>
      <c r="E41" s="117" t="s">
        <v>50</v>
      </c>
      <c r="F41" s="129">
        <f>ROUND((SUM(BI126:BI156)),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D.1.4.5_LPS - LPS</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7055</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J151</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324</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3437</v>
      </c>
      <c r="F116" s="328"/>
      <c r="G116" s="328"/>
      <c r="H116" s="328"/>
      <c r="I116" s="118"/>
      <c r="J116" s="36"/>
      <c r="K116" s="36"/>
      <c r="L116" s="39"/>
    </row>
    <row r="117" spans="2:65" s="1" customFormat="1" ht="12" customHeight="1">
      <c r="B117" s="35"/>
      <c r="C117" s="29" t="s">
        <v>6876</v>
      </c>
      <c r="D117" s="36"/>
      <c r="E117" s="36"/>
      <c r="F117" s="36"/>
      <c r="G117" s="36"/>
      <c r="H117" s="36"/>
      <c r="I117" s="118"/>
      <c r="J117" s="36"/>
      <c r="K117" s="36"/>
      <c r="L117" s="39"/>
    </row>
    <row r="118" spans="2:65" s="1" customFormat="1" ht="16.5" customHeight="1">
      <c r="B118" s="35"/>
      <c r="C118" s="36"/>
      <c r="D118" s="36"/>
      <c r="E118" s="325" t="str">
        <f>E13</f>
        <v>D.1.4.5_LPS - LPS</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P127+P151</f>
        <v>0</v>
      </c>
      <c r="Q126" s="75"/>
      <c r="R126" s="178">
        <f>R127+R151</f>
        <v>0</v>
      </c>
      <c r="S126" s="75"/>
      <c r="T126" s="179">
        <f>T127+T151</f>
        <v>0</v>
      </c>
      <c r="AT126" s="17" t="s">
        <v>80</v>
      </c>
      <c r="AU126" s="17" t="s">
        <v>239</v>
      </c>
      <c r="BK126" s="180">
        <f>BK127+BK151</f>
        <v>0</v>
      </c>
    </row>
    <row r="127" spans="2:65" s="11" customFormat="1" ht="25.9" customHeight="1">
      <c r="B127" s="181"/>
      <c r="C127" s="182"/>
      <c r="D127" s="183" t="s">
        <v>80</v>
      </c>
      <c r="E127" s="184" t="s">
        <v>4728</v>
      </c>
      <c r="F127" s="184" t="s">
        <v>7057</v>
      </c>
      <c r="G127" s="182"/>
      <c r="H127" s="182"/>
      <c r="I127" s="185"/>
      <c r="J127" s="186">
        <f>BK127</f>
        <v>0</v>
      </c>
      <c r="K127" s="182"/>
      <c r="L127" s="187"/>
      <c r="M127" s="188"/>
      <c r="N127" s="189"/>
      <c r="O127" s="189"/>
      <c r="P127" s="190">
        <f>SUM(P128:P150)</f>
        <v>0</v>
      </c>
      <c r="Q127" s="189"/>
      <c r="R127" s="190">
        <f>SUM(R128:R150)</f>
        <v>0</v>
      </c>
      <c r="S127" s="189"/>
      <c r="T127" s="191">
        <f>SUM(T128:T150)</f>
        <v>0</v>
      </c>
      <c r="AR127" s="192" t="s">
        <v>88</v>
      </c>
      <c r="AT127" s="193" t="s">
        <v>80</v>
      </c>
      <c r="AU127" s="193" t="s">
        <v>81</v>
      </c>
      <c r="AY127" s="192" t="s">
        <v>261</v>
      </c>
      <c r="BK127" s="194">
        <f>SUM(BK128:BK150)</f>
        <v>0</v>
      </c>
    </row>
    <row r="128" spans="2:65" s="1" customFormat="1" ht="16.5" customHeight="1">
      <c r="B128" s="35"/>
      <c r="C128" s="197" t="s">
        <v>88</v>
      </c>
      <c r="D128" s="197" t="s">
        <v>264</v>
      </c>
      <c r="E128" s="198" t="s">
        <v>7058</v>
      </c>
      <c r="F128" s="199" t="s">
        <v>7059</v>
      </c>
      <c r="G128" s="200" t="s">
        <v>1827</v>
      </c>
      <c r="H128" s="201">
        <v>12</v>
      </c>
      <c r="I128" s="202"/>
      <c r="J128" s="203">
        <f t="shared" ref="J128:J150" si="0">ROUND(I128*H128,2)</f>
        <v>0</v>
      </c>
      <c r="K128" s="199" t="s">
        <v>411</v>
      </c>
      <c r="L128" s="39"/>
      <c r="M128" s="204" t="s">
        <v>1</v>
      </c>
      <c r="N128" s="205" t="s">
        <v>46</v>
      </c>
      <c r="O128" s="67"/>
      <c r="P128" s="206">
        <f t="shared" ref="P128:P150" si="1">O128*H128</f>
        <v>0</v>
      </c>
      <c r="Q128" s="206">
        <v>0</v>
      </c>
      <c r="R128" s="206">
        <f t="shared" ref="R128:R150" si="2">Q128*H128</f>
        <v>0</v>
      </c>
      <c r="S128" s="206">
        <v>0</v>
      </c>
      <c r="T128" s="207">
        <f t="shared" ref="T128:T150" si="3">S128*H128</f>
        <v>0</v>
      </c>
      <c r="AR128" s="208" t="s">
        <v>123</v>
      </c>
      <c r="AT128" s="208" t="s">
        <v>264</v>
      </c>
      <c r="AU128" s="208" t="s">
        <v>88</v>
      </c>
      <c r="AY128" s="17" t="s">
        <v>261</v>
      </c>
      <c r="BE128" s="209">
        <f t="shared" ref="BE128:BE150" si="4">IF(N128="základní",J128,0)</f>
        <v>0</v>
      </c>
      <c r="BF128" s="209">
        <f t="shared" ref="BF128:BF150" si="5">IF(N128="snížená",J128,0)</f>
        <v>0</v>
      </c>
      <c r="BG128" s="209">
        <f t="shared" ref="BG128:BG150" si="6">IF(N128="zákl. přenesená",J128,0)</f>
        <v>0</v>
      </c>
      <c r="BH128" s="209">
        <f t="shared" ref="BH128:BH150" si="7">IF(N128="sníž. přenesená",J128,0)</f>
        <v>0</v>
      </c>
      <c r="BI128" s="209">
        <f t="shared" ref="BI128:BI150" si="8">IF(N128="nulová",J128,0)</f>
        <v>0</v>
      </c>
      <c r="BJ128" s="17" t="s">
        <v>88</v>
      </c>
      <c r="BK128" s="209">
        <f t="shared" ref="BK128:BK150" si="9">ROUND(I128*H128,2)</f>
        <v>0</v>
      </c>
      <c r="BL128" s="17" t="s">
        <v>123</v>
      </c>
      <c r="BM128" s="208" t="s">
        <v>90</v>
      </c>
    </row>
    <row r="129" spans="2:65" s="1" customFormat="1" ht="16.5" customHeight="1">
      <c r="B129" s="35"/>
      <c r="C129" s="197" t="s">
        <v>90</v>
      </c>
      <c r="D129" s="197" t="s">
        <v>264</v>
      </c>
      <c r="E129" s="198" t="s">
        <v>7060</v>
      </c>
      <c r="F129" s="199" t="s">
        <v>7061</v>
      </c>
      <c r="G129" s="200" t="s">
        <v>394</v>
      </c>
      <c r="H129" s="201">
        <v>16</v>
      </c>
      <c r="I129" s="202"/>
      <c r="J129" s="203">
        <f t="shared" si="0"/>
        <v>0</v>
      </c>
      <c r="K129" s="199" t="s">
        <v>411</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123</v>
      </c>
    </row>
    <row r="130" spans="2:65" s="1" customFormat="1" ht="16.5" customHeight="1">
      <c r="B130" s="35"/>
      <c r="C130" s="197" t="s">
        <v>110</v>
      </c>
      <c r="D130" s="197" t="s">
        <v>264</v>
      </c>
      <c r="E130" s="198" t="s">
        <v>7062</v>
      </c>
      <c r="F130" s="199" t="s">
        <v>7063</v>
      </c>
      <c r="G130" s="200" t="s">
        <v>394</v>
      </c>
      <c r="H130" s="201">
        <v>36</v>
      </c>
      <c r="I130" s="202"/>
      <c r="J130" s="203">
        <f t="shared" si="0"/>
        <v>0</v>
      </c>
      <c r="K130" s="199" t="s">
        <v>411</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293</v>
      </c>
    </row>
    <row r="131" spans="2:65" s="1" customFormat="1" ht="16.5" customHeight="1">
      <c r="B131" s="35"/>
      <c r="C131" s="197" t="s">
        <v>123</v>
      </c>
      <c r="D131" s="197" t="s">
        <v>264</v>
      </c>
      <c r="E131" s="198" t="s">
        <v>7064</v>
      </c>
      <c r="F131" s="199" t="s">
        <v>7065</v>
      </c>
      <c r="G131" s="200" t="s">
        <v>394</v>
      </c>
      <c r="H131" s="201">
        <v>1130</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301</v>
      </c>
    </row>
    <row r="132" spans="2:65" s="1" customFormat="1" ht="16.5" customHeight="1">
      <c r="B132" s="35"/>
      <c r="C132" s="197" t="s">
        <v>260</v>
      </c>
      <c r="D132" s="197" t="s">
        <v>264</v>
      </c>
      <c r="E132" s="198" t="s">
        <v>7066</v>
      </c>
      <c r="F132" s="199" t="s">
        <v>7067</v>
      </c>
      <c r="G132" s="200" t="s">
        <v>1827</v>
      </c>
      <c r="H132" s="201">
        <v>565</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313</v>
      </c>
    </row>
    <row r="133" spans="2:65" s="1" customFormat="1" ht="16.5" customHeight="1">
      <c r="B133" s="35"/>
      <c r="C133" s="197" t="s">
        <v>293</v>
      </c>
      <c r="D133" s="197" t="s">
        <v>264</v>
      </c>
      <c r="E133" s="198" t="s">
        <v>7068</v>
      </c>
      <c r="F133" s="199" t="s">
        <v>7069</v>
      </c>
      <c r="G133" s="200" t="s">
        <v>1827</v>
      </c>
      <c r="H133" s="201">
        <v>320</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428</v>
      </c>
    </row>
    <row r="134" spans="2:65" s="1" customFormat="1" ht="16.5" customHeight="1">
      <c r="B134" s="35"/>
      <c r="C134" s="197" t="s">
        <v>297</v>
      </c>
      <c r="D134" s="197" t="s">
        <v>264</v>
      </c>
      <c r="E134" s="198" t="s">
        <v>7070</v>
      </c>
      <c r="F134" s="199" t="s">
        <v>7071</v>
      </c>
      <c r="G134" s="200" t="s">
        <v>1827</v>
      </c>
      <c r="H134" s="201">
        <v>16</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438</v>
      </c>
    </row>
    <row r="135" spans="2:65" s="1" customFormat="1" ht="16.5" customHeight="1">
      <c r="B135" s="35"/>
      <c r="C135" s="197" t="s">
        <v>301</v>
      </c>
      <c r="D135" s="197" t="s">
        <v>264</v>
      </c>
      <c r="E135" s="198" t="s">
        <v>7072</v>
      </c>
      <c r="F135" s="199" t="s">
        <v>7073</v>
      </c>
      <c r="G135" s="200" t="s">
        <v>1827</v>
      </c>
      <c r="H135" s="201">
        <v>220</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450</v>
      </c>
    </row>
    <row r="136" spans="2:65" s="1" customFormat="1" ht="16.5" customHeight="1">
      <c r="B136" s="35"/>
      <c r="C136" s="197" t="s">
        <v>308</v>
      </c>
      <c r="D136" s="197" t="s">
        <v>264</v>
      </c>
      <c r="E136" s="198" t="s">
        <v>7074</v>
      </c>
      <c r="F136" s="199" t="s">
        <v>7075</v>
      </c>
      <c r="G136" s="200" t="s">
        <v>1827</v>
      </c>
      <c r="H136" s="201">
        <v>6</v>
      </c>
      <c r="I136" s="202"/>
      <c r="J136" s="203">
        <f t="shared" si="0"/>
        <v>0</v>
      </c>
      <c r="K136" s="199" t="s">
        <v>411</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463</v>
      </c>
    </row>
    <row r="137" spans="2:65" s="1" customFormat="1" ht="16.5" customHeight="1">
      <c r="B137" s="35"/>
      <c r="C137" s="197" t="s">
        <v>313</v>
      </c>
      <c r="D137" s="197" t="s">
        <v>264</v>
      </c>
      <c r="E137" s="198" t="s">
        <v>7076</v>
      </c>
      <c r="F137" s="199" t="s">
        <v>7077</v>
      </c>
      <c r="G137" s="200" t="s">
        <v>1827</v>
      </c>
      <c r="H137" s="201">
        <v>6</v>
      </c>
      <c r="I137" s="202"/>
      <c r="J137" s="203">
        <f t="shared" si="0"/>
        <v>0</v>
      </c>
      <c r="K137" s="199" t="s">
        <v>411</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473</v>
      </c>
    </row>
    <row r="138" spans="2:65" s="1" customFormat="1" ht="16.5" customHeight="1">
      <c r="B138" s="35"/>
      <c r="C138" s="197" t="s">
        <v>320</v>
      </c>
      <c r="D138" s="197" t="s">
        <v>264</v>
      </c>
      <c r="E138" s="198" t="s">
        <v>7078</v>
      </c>
      <c r="F138" s="199" t="s">
        <v>7079</v>
      </c>
      <c r="G138" s="200" t="s">
        <v>1827</v>
      </c>
      <c r="H138" s="201">
        <v>6</v>
      </c>
      <c r="I138" s="202"/>
      <c r="J138" s="203">
        <f t="shared" si="0"/>
        <v>0</v>
      </c>
      <c r="K138" s="199" t="s">
        <v>411</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488</v>
      </c>
    </row>
    <row r="139" spans="2:65" s="1" customFormat="1" ht="16.5" customHeight="1">
      <c r="B139" s="35"/>
      <c r="C139" s="197" t="s">
        <v>428</v>
      </c>
      <c r="D139" s="197" t="s">
        <v>264</v>
      </c>
      <c r="E139" s="198" t="s">
        <v>7080</v>
      </c>
      <c r="F139" s="199" t="s">
        <v>7081</v>
      </c>
      <c r="G139" s="200" t="s">
        <v>394</v>
      </c>
      <c r="H139" s="201">
        <v>424</v>
      </c>
      <c r="I139" s="202"/>
      <c r="J139" s="203">
        <f t="shared" si="0"/>
        <v>0</v>
      </c>
      <c r="K139" s="199" t="s">
        <v>411</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504</v>
      </c>
    </row>
    <row r="140" spans="2:65" s="1" customFormat="1" ht="16.5" customHeight="1">
      <c r="B140" s="35"/>
      <c r="C140" s="197" t="s">
        <v>433</v>
      </c>
      <c r="D140" s="197" t="s">
        <v>264</v>
      </c>
      <c r="E140" s="198" t="s">
        <v>7082</v>
      </c>
      <c r="F140" s="199" t="s">
        <v>7083</v>
      </c>
      <c r="G140" s="200" t="s">
        <v>1827</v>
      </c>
      <c r="H140" s="201">
        <v>6</v>
      </c>
      <c r="I140" s="202"/>
      <c r="J140" s="203">
        <f t="shared" si="0"/>
        <v>0</v>
      </c>
      <c r="K140" s="199" t="s">
        <v>411</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513</v>
      </c>
    </row>
    <row r="141" spans="2:65" s="1" customFormat="1" ht="16.5" customHeight="1">
      <c r="B141" s="35"/>
      <c r="C141" s="197" t="s">
        <v>438</v>
      </c>
      <c r="D141" s="197" t="s">
        <v>264</v>
      </c>
      <c r="E141" s="198" t="s">
        <v>7084</v>
      </c>
      <c r="F141" s="199" t="s">
        <v>7085</v>
      </c>
      <c r="G141" s="200" t="s">
        <v>1827</v>
      </c>
      <c r="H141" s="201">
        <v>6</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527</v>
      </c>
    </row>
    <row r="142" spans="2:65" s="1" customFormat="1" ht="16.5" customHeight="1">
      <c r="B142" s="35"/>
      <c r="C142" s="197" t="s">
        <v>8</v>
      </c>
      <c r="D142" s="197" t="s">
        <v>264</v>
      </c>
      <c r="E142" s="198" t="s">
        <v>7086</v>
      </c>
      <c r="F142" s="199" t="s">
        <v>7087</v>
      </c>
      <c r="G142" s="200" t="s">
        <v>394</v>
      </c>
      <c r="H142" s="201">
        <v>330</v>
      </c>
      <c r="I142" s="202"/>
      <c r="J142" s="203">
        <f t="shared" si="0"/>
        <v>0</v>
      </c>
      <c r="K142" s="199" t="s">
        <v>411</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545</v>
      </c>
    </row>
    <row r="143" spans="2:65" s="1" customFormat="1" ht="16.5" customHeight="1">
      <c r="B143" s="35"/>
      <c r="C143" s="197" t="s">
        <v>450</v>
      </c>
      <c r="D143" s="197" t="s">
        <v>264</v>
      </c>
      <c r="E143" s="198" t="s">
        <v>7088</v>
      </c>
      <c r="F143" s="199" t="s">
        <v>7089</v>
      </c>
      <c r="G143" s="200" t="s">
        <v>1827</v>
      </c>
      <c r="H143" s="201">
        <v>14</v>
      </c>
      <c r="I143" s="202"/>
      <c r="J143" s="203">
        <f t="shared" si="0"/>
        <v>0</v>
      </c>
      <c r="K143" s="199" t="s">
        <v>411</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561</v>
      </c>
    </row>
    <row r="144" spans="2:65" s="1" customFormat="1" ht="16.5" customHeight="1">
      <c r="B144" s="35"/>
      <c r="C144" s="197" t="s">
        <v>458</v>
      </c>
      <c r="D144" s="197" t="s">
        <v>264</v>
      </c>
      <c r="E144" s="198" t="s">
        <v>7090</v>
      </c>
      <c r="F144" s="199" t="s">
        <v>7091</v>
      </c>
      <c r="G144" s="200" t="s">
        <v>1827</v>
      </c>
      <c r="H144" s="201">
        <v>14</v>
      </c>
      <c r="I144" s="202"/>
      <c r="J144" s="203">
        <f t="shared" si="0"/>
        <v>0</v>
      </c>
      <c r="K144" s="199" t="s">
        <v>411</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574</v>
      </c>
    </row>
    <row r="145" spans="2:65" s="1" customFormat="1" ht="16.5" customHeight="1">
      <c r="B145" s="35"/>
      <c r="C145" s="197" t="s">
        <v>463</v>
      </c>
      <c r="D145" s="197" t="s">
        <v>264</v>
      </c>
      <c r="E145" s="198" t="s">
        <v>7092</v>
      </c>
      <c r="F145" s="199" t="s">
        <v>7093</v>
      </c>
      <c r="G145" s="200" t="s">
        <v>1827</v>
      </c>
      <c r="H145" s="201">
        <v>84</v>
      </c>
      <c r="I145" s="202"/>
      <c r="J145" s="203">
        <f t="shared" si="0"/>
        <v>0</v>
      </c>
      <c r="K145" s="199" t="s">
        <v>411</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583</v>
      </c>
    </row>
    <row r="146" spans="2:65" s="1" customFormat="1" ht="16.5" customHeight="1">
      <c r="B146" s="35"/>
      <c r="C146" s="197" t="s">
        <v>468</v>
      </c>
      <c r="D146" s="197" t="s">
        <v>264</v>
      </c>
      <c r="E146" s="198" t="s">
        <v>7094</v>
      </c>
      <c r="F146" s="199" t="s">
        <v>7095</v>
      </c>
      <c r="G146" s="200" t="s">
        <v>1827</v>
      </c>
      <c r="H146" s="201">
        <v>42</v>
      </c>
      <c r="I146" s="202"/>
      <c r="J146" s="203">
        <f t="shared" si="0"/>
        <v>0</v>
      </c>
      <c r="K146" s="199" t="s">
        <v>411</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598</v>
      </c>
    </row>
    <row r="147" spans="2:65" s="1" customFormat="1" ht="16.5" customHeight="1">
      <c r="B147" s="35"/>
      <c r="C147" s="197" t="s">
        <v>473</v>
      </c>
      <c r="D147" s="197" t="s">
        <v>264</v>
      </c>
      <c r="E147" s="198" t="s">
        <v>7096</v>
      </c>
      <c r="F147" s="199" t="s">
        <v>7097</v>
      </c>
      <c r="G147" s="200" t="s">
        <v>1827</v>
      </c>
      <c r="H147" s="201">
        <v>646</v>
      </c>
      <c r="I147" s="202"/>
      <c r="J147" s="203">
        <f t="shared" si="0"/>
        <v>0</v>
      </c>
      <c r="K147" s="199" t="s">
        <v>411</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607</v>
      </c>
    </row>
    <row r="148" spans="2:65" s="1" customFormat="1" ht="16.5" customHeight="1">
      <c r="B148" s="35"/>
      <c r="C148" s="197" t="s">
        <v>7</v>
      </c>
      <c r="D148" s="197" t="s">
        <v>264</v>
      </c>
      <c r="E148" s="198" t="s">
        <v>7098</v>
      </c>
      <c r="F148" s="199" t="s">
        <v>7099</v>
      </c>
      <c r="G148" s="200" t="s">
        <v>1827</v>
      </c>
      <c r="H148" s="201">
        <v>316</v>
      </c>
      <c r="I148" s="202"/>
      <c r="J148" s="203">
        <f t="shared" si="0"/>
        <v>0</v>
      </c>
      <c r="K148" s="199" t="s">
        <v>411</v>
      </c>
      <c r="L148" s="39"/>
      <c r="M148" s="204" t="s">
        <v>1</v>
      </c>
      <c r="N148" s="205" t="s">
        <v>46</v>
      </c>
      <c r="O148" s="67"/>
      <c r="P148" s="206">
        <f t="shared" si="1"/>
        <v>0</v>
      </c>
      <c r="Q148" s="206">
        <v>0</v>
      </c>
      <c r="R148" s="206">
        <f t="shared" si="2"/>
        <v>0</v>
      </c>
      <c r="S148" s="206">
        <v>0</v>
      </c>
      <c r="T148" s="207">
        <f t="shared" si="3"/>
        <v>0</v>
      </c>
      <c r="AR148" s="208" t="s">
        <v>123</v>
      </c>
      <c r="AT148" s="208" t="s">
        <v>264</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123</v>
      </c>
      <c r="BM148" s="208" t="s">
        <v>623</v>
      </c>
    </row>
    <row r="149" spans="2:65" s="1" customFormat="1" ht="16.5" customHeight="1">
      <c r="B149" s="35"/>
      <c r="C149" s="197" t="s">
        <v>488</v>
      </c>
      <c r="D149" s="197" t="s">
        <v>264</v>
      </c>
      <c r="E149" s="198" t="s">
        <v>7100</v>
      </c>
      <c r="F149" s="199" t="s">
        <v>7101</v>
      </c>
      <c r="G149" s="200" t="s">
        <v>1827</v>
      </c>
      <c r="H149" s="201">
        <v>3</v>
      </c>
      <c r="I149" s="202"/>
      <c r="J149" s="203">
        <f t="shared" si="0"/>
        <v>0</v>
      </c>
      <c r="K149" s="199" t="s">
        <v>411</v>
      </c>
      <c r="L149" s="39"/>
      <c r="M149" s="204" t="s">
        <v>1</v>
      </c>
      <c r="N149" s="205" t="s">
        <v>46</v>
      </c>
      <c r="O149" s="67"/>
      <c r="P149" s="206">
        <f t="shared" si="1"/>
        <v>0</v>
      </c>
      <c r="Q149" s="206">
        <v>0</v>
      </c>
      <c r="R149" s="206">
        <f t="shared" si="2"/>
        <v>0</v>
      </c>
      <c r="S149" s="206">
        <v>0</v>
      </c>
      <c r="T149" s="207">
        <f t="shared" si="3"/>
        <v>0</v>
      </c>
      <c r="AR149" s="208" t="s">
        <v>123</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123</v>
      </c>
      <c r="BM149" s="208" t="s">
        <v>631</v>
      </c>
    </row>
    <row r="150" spans="2:65" s="1" customFormat="1" ht="16.5" customHeight="1">
      <c r="B150" s="35"/>
      <c r="C150" s="197" t="s">
        <v>498</v>
      </c>
      <c r="D150" s="197" t="s">
        <v>264</v>
      </c>
      <c r="E150" s="198" t="s">
        <v>7102</v>
      </c>
      <c r="F150" s="199" t="s">
        <v>7103</v>
      </c>
      <c r="G150" s="200" t="s">
        <v>1827</v>
      </c>
      <c r="H150" s="201">
        <v>102</v>
      </c>
      <c r="I150" s="202"/>
      <c r="J150" s="203">
        <f t="shared" si="0"/>
        <v>0</v>
      </c>
      <c r="K150" s="199" t="s">
        <v>411</v>
      </c>
      <c r="L150" s="39"/>
      <c r="M150" s="204" t="s">
        <v>1</v>
      </c>
      <c r="N150" s="205" t="s">
        <v>46</v>
      </c>
      <c r="O150" s="67"/>
      <c r="P150" s="206">
        <f t="shared" si="1"/>
        <v>0</v>
      </c>
      <c r="Q150" s="206">
        <v>0</v>
      </c>
      <c r="R150" s="206">
        <f t="shared" si="2"/>
        <v>0</v>
      </c>
      <c r="S150" s="206">
        <v>0</v>
      </c>
      <c r="T150" s="207">
        <f t="shared" si="3"/>
        <v>0</v>
      </c>
      <c r="AR150" s="208" t="s">
        <v>123</v>
      </c>
      <c r="AT150" s="208" t="s">
        <v>264</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123</v>
      </c>
      <c r="BM150" s="208" t="s">
        <v>641</v>
      </c>
    </row>
    <row r="151" spans="2:65" s="11" customFormat="1" ht="25.9" customHeight="1">
      <c r="B151" s="181"/>
      <c r="C151" s="182"/>
      <c r="D151" s="183" t="s">
        <v>80</v>
      </c>
      <c r="E151" s="184" t="s">
        <v>4756</v>
      </c>
      <c r="F151" s="184" t="s">
        <v>2714</v>
      </c>
      <c r="G151" s="182"/>
      <c r="H151" s="182"/>
      <c r="I151" s="185"/>
      <c r="J151" s="186">
        <f>BK151</f>
        <v>0</v>
      </c>
      <c r="K151" s="182"/>
      <c r="L151" s="187"/>
      <c r="M151" s="188"/>
      <c r="N151" s="189"/>
      <c r="O151" s="189"/>
      <c r="P151" s="190">
        <f>SUM(P152:P156)</f>
        <v>0</v>
      </c>
      <c r="Q151" s="189"/>
      <c r="R151" s="190">
        <f>SUM(R152:R156)</f>
        <v>0</v>
      </c>
      <c r="S151" s="189"/>
      <c r="T151" s="191">
        <f>SUM(T152:T156)</f>
        <v>0</v>
      </c>
      <c r="AR151" s="192" t="s">
        <v>88</v>
      </c>
      <c r="AT151" s="193" t="s">
        <v>80</v>
      </c>
      <c r="AU151" s="193" t="s">
        <v>81</v>
      </c>
      <c r="AY151" s="192" t="s">
        <v>261</v>
      </c>
      <c r="BK151" s="194">
        <f>SUM(BK152:BK156)</f>
        <v>0</v>
      </c>
    </row>
    <row r="152" spans="2:65" s="1" customFormat="1" ht="16.5" customHeight="1">
      <c r="B152" s="35"/>
      <c r="C152" s="197" t="s">
        <v>504</v>
      </c>
      <c r="D152" s="197" t="s">
        <v>264</v>
      </c>
      <c r="E152" s="198" t="s">
        <v>7104</v>
      </c>
      <c r="F152" s="199" t="s">
        <v>7049</v>
      </c>
      <c r="G152" s="200" t="s">
        <v>364</v>
      </c>
      <c r="H152" s="201">
        <v>10</v>
      </c>
      <c r="I152" s="202"/>
      <c r="J152" s="203">
        <f>ROUND(I152*H152,2)</f>
        <v>0</v>
      </c>
      <c r="K152" s="199" t="s">
        <v>411</v>
      </c>
      <c r="L152" s="39"/>
      <c r="M152" s="204" t="s">
        <v>1</v>
      </c>
      <c r="N152" s="205" t="s">
        <v>46</v>
      </c>
      <c r="O152" s="67"/>
      <c r="P152" s="206">
        <f>O152*H152</f>
        <v>0</v>
      </c>
      <c r="Q152" s="206">
        <v>0</v>
      </c>
      <c r="R152" s="206">
        <f>Q152*H152</f>
        <v>0</v>
      </c>
      <c r="S152" s="206">
        <v>0</v>
      </c>
      <c r="T152" s="207">
        <f>S152*H152</f>
        <v>0</v>
      </c>
      <c r="AR152" s="208" t="s">
        <v>123</v>
      </c>
      <c r="AT152" s="208" t="s">
        <v>264</v>
      </c>
      <c r="AU152" s="208" t="s">
        <v>88</v>
      </c>
      <c r="AY152" s="17" t="s">
        <v>261</v>
      </c>
      <c r="BE152" s="209">
        <f>IF(N152="základní",J152,0)</f>
        <v>0</v>
      </c>
      <c r="BF152" s="209">
        <f>IF(N152="snížená",J152,0)</f>
        <v>0</v>
      </c>
      <c r="BG152" s="209">
        <f>IF(N152="zákl. přenesená",J152,0)</f>
        <v>0</v>
      </c>
      <c r="BH152" s="209">
        <f>IF(N152="sníž. přenesená",J152,0)</f>
        <v>0</v>
      </c>
      <c r="BI152" s="209">
        <f>IF(N152="nulová",J152,0)</f>
        <v>0</v>
      </c>
      <c r="BJ152" s="17" t="s">
        <v>88</v>
      </c>
      <c r="BK152" s="209">
        <f>ROUND(I152*H152,2)</f>
        <v>0</v>
      </c>
      <c r="BL152" s="17" t="s">
        <v>123</v>
      </c>
      <c r="BM152" s="208" t="s">
        <v>678</v>
      </c>
    </row>
    <row r="153" spans="2:65" s="1" customFormat="1" ht="16.5" customHeight="1">
      <c r="B153" s="35"/>
      <c r="C153" s="197" t="s">
        <v>509</v>
      </c>
      <c r="D153" s="197" t="s">
        <v>264</v>
      </c>
      <c r="E153" s="198" t="s">
        <v>7105</v>
      </c>
      <c r="F153" s="199" t="s">
        <v>7106</v>
      </c>
      <c r="G153" s="200" t="s">
        <v>1827</v>
      </c>
      <c r="H153" s="201">
        <v>6</v>
      </c>
      <c r="I153" s="202"/>
      <c r="J153" s="203">
        <f>ROUND(I153*H153,2)</f>
        <v>0</v>
      </c>
      <c r="K153" s="199" t="s">
        <v>411</v>
      </c>
      <c r="L153" s="39"/>
      <c r="M153" s="204" t="s">
        <v>1</v>
      </c>
      <c r="N153" s="205" t="s">
        <v>46</v>
      </c>
      <c r="O153" s="67"/>
      <c r="P153" s="206">
        <f>O153*H153</f>
        <v>0</v>
      </c>
      <c r="Q153" s="206">
        <v>0</v>
      </c>
      <c r="R153" s="206">
        <f>Q153*H153</f>
        <v>0</v>
      </c>
      <c r="S153" s="206">
        <v>0</v>
      </c>
      <c r="T153" s="207">
        <f>S153*H153</f>
        <v>0</v>
      </c>
      <c r="AR153" s="208" t="s">
        <v>123</v>
      </c>
      <c r="AT153" s="208" t="s">
        <v>264</v>
      </c>
      <c r="AU153" s="208" t="s">
        <v>88</v>
      </c>
      <c r="AY153" s="17" t="s">
        <v>261</v>
      </c>
      <c r="BE153" s="209">
        <f>IF(N153="základní",J153,0)</f>
        <v>0</v>
      </c>
      <c r="BF153" s="209">
        <f>IF(N153="snížená",J153,0)</f>
        <v>0</v>
      </c>
      <c r="BG153" s="209">
        <f>IF(N153="zákl. přenesená",J153,0)</f>
        <v>0</v>
      </c>
      <c r="BH153" s="209">
        <f>IF(N153="sníž. přenesená",J153,0)</f>
        <v>0</v>
      </c>
      <c r="BI153" s="209">
        <f>IF(N153="nulová",J153,0)</f>
        <v>0</v>
      </c>
      <c r="BJ153" s="17" t="s">
        <v>88</v>
      </c>
      <c r="BK153" s="209">
        <f>ROUND(I153*H153,2)</f>
        <v>0</v>
      </c>
      <c r="BL153" s="17" t="s">
        <v>123</v>
      </c>
      <c r="BM153" s="208" t="s">
        <v>686</v>
      </c>
    </row>
    <row r="154" spans="2:65" s="1" customFormat="1" ht="16.5" customHeight="1">
      <c r="B154" s="35"/>
      <c r="C154" s="197" t="s">
        <v>513</v>
      </c>
      <c r="D154" s="197" t="s">
        <v>264</v>
      </c>
      <c r="E154" s="198" t="s">
        <v>7107</v>
      </c>
      <c r="F154" s="199" t="s">
        <v>7108</v>
      </c>
      <c r="G154" s="200" t="s">
        <v>1827</v>
      </c>
      <c r="H154" s="201">
        <v>48</v>
      </c>
      <c r="I154" s="202"/>
      <c r="J154" s="203">
        <f>ROUND(I154*H154,2)</f>
        <v>0</v>
      </c>
      <c r="K154" s="199" t="s">
        <v>411</v>
      </c>
      <c r="L154" s="39"/>
      <c r="M154" s="204" t="s">
        <v>1</v>
      </c>
      <c r="N154" s="205" t="s">
        <v>46</v>
      </c>
      <c r="O154" s="67"/>
      <c r="P154" s="206">
        <f>O154*H154</f>
        <v>0</v>
      </c>
      <c r="Q154" s="206">
        <v>0</v>
      </c>
      <c r="R154" s="206">
        <f>Q154*H154</f>
        <v>0</v>
      </c>
      <c r="S154" s="206">
        <v>0</v>
      </c>
      <c r="T154" s="207">
        <f>S154*H154</f>
        <v>0</v>
      </c>
      <c r="AR154" s="208" t="s">
        <v>123</v>
      </c>
      <c r="AT154" s="208" t="s">
        <v>264</v>
      </c>
      <c r="AU154" s="208" t="s">
        <v>88</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123</v>
      </c>
      <c r="BM154" s="208" t="s">
        <v>695</v>
      </c>
    </row>
    <row r="155" spans="2:65" s="1" customFormat="1" ht="16.5" customHeight="1">
      <c r="B155" s="35"/>
      <c r="C155" s="197" t="s">
        <v>521</v>
      </c>
      <c r="D155" s="197" t="s">
        <v>264</v>
      </c>
      <c r="E155" s="198" t="s">
        <v>7109</v>
      </c>
      <c r="F155" s="199" t="s">
        <v>7110</v>
      </c>
      <c r="G155" s="200" t="s">
        <v>364</v>
      </c>
      <c r="H155" s="201">
        <v>21</v>
      </c>
      <c r="I155" s="202"/>
      <c r="J155" s="203">
        <f>ROUND(I155*H155,2)</f>
        <v>0</v>
      </c>
      <c r="K155" s="199" t="s">
        <v>411</v>
      </c>
      <c r="L155" s="39"/>
      <c r="M155" s="204" t="s">
        <v>1</v>
      </c>
      <c r="N155" s="205" t="s">
        <v>46</v>
      </c>
      <c r="O155" s="67"/>
      <c r="P155" s="206">
        <f>O155*H155</f>
        <v>0</v>
      </c>
      <c r="Q155" s="206">
        <v>0</v>
      </c>
      <c r="R155" s="206">
        <f>Q155*H155</f>
        <v>0</v>
      </c>
      <c r="S155" s="206">
        <v>0</v>
      </c>
      <c r="T155" s="207">
        <f>S155*H155</f>
        <v>0</v>
      </c>
      <c r="AR155" s="208" t="s">
        <v>123</v>
      </c>
      <c r="AT155" s="208" t="s">
        <v>264</v>
      </c>
      <c r="AU155" s="208" t="s">
        <v>88</v>
      </c>
      <c r="AY155" s="17" t="s">
        <v>261</v>
      </c>
      <c r="BE155" s="209">
        <f>IF(N155="základní",J155,0)</f>
        <v>0</v>
      </c>
      <c r="BF155" s="209">
        <f>IF(N155="snížená",J155,0)</f>
        <v>0</v>
      </c>
      <c r="BG155" s="209">
        <f>IF(N155="zákl. přenesená",J155,0)</f>
        <v>0</v>
      </c>
      <c r="BH155" s="209">
        <f>IF(N155="sníž. přenesená",J155,0)</f>
        <v>0</v>
      </c>
      <c r="BI155" s="209">
        <f>IF(N155="nulová",J155,0)</f>
        <v>0</v>
      </c>
      <c r="BJ155" s="17" t="s">
        <v>88</v>
      </c>
      <c r="BK155" s="209">
        <f>ROUND(I155*H155,2)</f>
        <v>0</v>
      </c>
      <c r="BL155" s="17" t="s">
        <v>123</v>
      </c>
      <c r="BM155" s="208" t="s">
        <v>704</v>
      </c>
    </row>
    <row r="156" spans="2:65" s="1" customFormat="1" ht="24" customHeight="1">
      <c r="B156" s="35"/>
      <c r="C156" s="197" t="s">
        <v>527</v>
      </c>
      <c r="D156" s="197" t="s">
        <v>264</v>
      </c>
      <c r="E156" s="198" t="s">
        <v>7111</v>
      </c>
      <c r="F156" s="199" t="s">
        <v>7112</v>
      </c>
      <c r="G156" s="200" t="s">
        <v>364</v>
      </c>
      <c r="H156" s="201">
        <v>15</v>
      </c>
      <c r="I156" s="202"/>
      <c r="J156" s="203">
        <f>ROUND(I156*H156,2)</f>
        <v>0</v>
      </c>
      <c r="K156" s="199" t="s">
        <v>411</v>
      </c>
      <c r="L156" s="39"/>
      <c r="M156" s="277" t="s">
        <v>1</v>
      </c>
      <c r="N156" s="278" t="s">
        <v>46</v>
      </c>
      <c r="O156" s="214"/>
      <c r="P156" s="279">
        <f>O156*H156</f>
        <v>0</v>
      </c>
      <c r="Q156" s="279">
        <v>0</v>
      </c>
      <c r="R156" s="279">
        <f>Q156*H156</f>
        <v>0</v>
      </c>
      <c r="S156" s="279">
        <v>0</v>
      </c>
      <c r="T156" s="280">
        <f>S156*H156</f>
        <v>0</v>
      </c>
      <c r="AR156" s="208" t="s">
        <v>123</v>
      </c>
      <c r="AT156" s="208" t="s">
        <v>264</v>
      </c>
      <c r="AU156" s="208" t="s">
        <v>88</v>
      </c>
      <c r="AY156" s="17" t="s">
        <v>261</v>
      </c>
      <c r="BE156" s="209">
        <f>IF(N156="základní",J156,0)</f>
        <v>0</v>
      </c>
      <c r="BF156" s="209">
        <f>IF(N156="snížená",J156,0)</f>
        <v>0</v>
      </c>
      <c r="BG156" s="209">
        <f>IF(N156="zákl. přenesená",J156,0)</f>
        <v>0</v>
      </c>
      <c r="BH156" s="209">
        <f>IF(N156="sníž. přenesená",J156,0)</f>
        <v>0</v>
      </c>
      <c r="BI156" s="209">
        <f>IF(N156="nulová",J156,0)</f>
        <v>0</v>
      </c>
      <c r="BJ156" s="17" t="s">
        <v>88</v>
      </c>
      <c r="BK156" s="209">
        <f>ROUND(I156*H156,2)</f>
        <v>0</v>
      </c>
      <c r="BL156" s="17" t="s">
        <v>123</v>
      </c>
      <c r="BM156" s="208" t="s">
        <v>724</v>
      </c>
    </row>
    <row r="157" spans="2:65" s="1" customFormat="1" ht="6.95" customHeight="1">
      <c r="B157" s="50"/>
      <c r="C157" s="51"/>
      <c r="D157" s="51"/>
      <c r="E157" s="51"/>
      <c r="F157" s="51"/>
      <c r="G157" s="51"/>
      <c r="H157" s="51"/>
      <c r="I157" s="149"/>
      <c r="J157" s="51"/>
      <c r="K157" s="51"/>
      <c r="L157" s="39"/>
    </row>
  </sheetData>
  <sheetProtection algorithmName="SHA-512" hashValue="2o2y2V+2vzk4xfdmRASYpCxJyjgoSCLy5GJ1uzLxPK2idklewkUSfN51LmxT+8SCht/Nb3RvHWolQbA1eaUh0w==" saltValue="vYgXYVscAZpymPOjPVHzk7K+vnIxodv03PiD+yv129CPfANtbkxOvdwJhG18WX1HDAI2Nci8L5uZ6EAiyf1nFg==" spinCount="100000" sheet="1" objects="1" scenarios="1" formatColumns="0" formatRows="0" autoFilter="0"/>
  <autoFilter ref="C125:K156" xr:uid="{00000000-0009-0000-0000-00000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55"/>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130</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7113</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6878</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ROUND((SUM(BE128:BE154)),  2)</f>
        <v>0</v>
      </c>
      <c r="I37" s="130">
        <v>0.21</v>
      </c>
      <c r="J37" s="129">
        <f>ROUND(((SUM(BE128:BE154))*I37),  2)</f>
        <v>0</v>
      </c>
      <c r="L37" s="39"/>
    </row>
    <row r="38" spans="2:12" s="1" customFormat="1" ht="14.45" customHeight="1">
      <c r="B38" s="39"/>
      <c r="E38" s="117" t="s">
        <v>47</v>
      </c>
      <c r="F38" s="129">
        <f>ROUND((SUM(BF128:BF154)),  2)</f>
        <v>0</v>
      </c>
      <c r="I38" s="130">
        <v>0.15</v>
      </c>
      <c r="J38" s="129">
        <f>ROUND(((SUM(BF128:BF154))*I38),  2)</f>
        <v>0</v>
      </c>
      <c r="L38" s="39"/>
    </row>
    <row r="39" spans="2:12" s="1" customFormat="1" ht="14.45" hidden="1" customHeight="1">
      <c r="B39" s="39"/>
      <c r="E39" s="117" t="s">
        <v>48</v>
      </c>
      <c r="F39" s="129">
        <f>ROUND((SUM(BG128:BG154)),  2)</f>
        <v>0</v>
      </c>
      <c r="I39" s="130">
        <v>0.21</v>
      </c>
      <c r="J39" s="129">
        <f>0</f>
        <v>0</v>
      </c>
      <c r="L39" s="39"/>
    </row>
    <row r="40" spans="2:12" s="1" customFormat="1" ht="14.45" hidden="1" customHeight="1">
      <c r="B40" s="39"/>
      <c r="E40" s="117" t="s">
        <v>49</v>
      </c>
      <c r="F40" s="129">
        <f>ROUND((SUM(BH128:BH154)),  2)</f>
        <v>0</v>
      </c>
      <c r="I40" s="130">
        <v>0.15</v>
      </c>
      <c r="J40" s="129">
        <f>0</f>
        <v>0</v>
      </c>
      <c r="L40" s="39"/>
    </row>
    <row r="41" spans="2:12" s="1" customFormat="1" ht="14.45" hidden="1" customHeight="1">
      <c r="B41" s="39"/>
      <c r="E41" s="117" t="s">
        <v>50</v>
      </c>
      <c r="F41" s="129">
        <f>ROUND((SUM(BI128:BI154)),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D.1.4.5_NO - NO</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J128</f>
        <v>0</v>
      </c>
      <c r="K100" s="36"/>
      <c r="L100" s="39"/>
      <c r="AU100" s="17" t="s">
        <v>239</v>
      </c>
    </row>
    <row r="101" spans="2:47" s="8" customFormat="1" ht="24.95" customHeight="1">
      <c r="B101" s="158"/>
      <c r="C101" s="159"/>
      <c r="D101" s="160" t="s">
        <v>7114</v>
      </c>
      <c r="E101" s="161"/>
      <c r="F101" s="161"/>
      <c r="G101" s="161"/>
      <c r="H101" s="161"/>
      <c r="I101" s="162"/>
      <c r="J101" s="163">
        <f>J129</f>
        <v>0</v>
      </c>
      <c r="K101" s="159"/>
      <c r="L101" s="164"/>
    </row>
    <row r="102" spans="2:47" s="8" customFormat="1" ht="24.95" customHeight="1">
      <c r="B102" s="158"/>
      <c r="C102" s="159"/>
      <c r="D102" s="160" t="s">
        <v>7115</v>
      </c>
      <c r="E102" s="161"/>
      <c r="F102" s="161"/>
      <c r="G102" s="161"/>
      <c r="H102" s="161"/>
      <c r="I102" s="162"/>
      <c r="J102" s="163">
        <f>J142</f>
        <v>0</v>
      </c>
      <c r="K102" s="159"/>
      <c r="L102" s="164"/>
    </row>
    <row r="103" spans="2:47" s="8" customFormat="1" ht="24.95" customHeight="1">
      <c r="B103" s="158"/>
      <c r="C103" s="159"/>
      <c r="D103" s="160" t="s">
        <v>7116</v>
      </c>
      <c r="E103" s="161"/>
      <c r="F103" s="161"/>
      <c r="G103" s="161"/>
      <c r="H103" s="161"/>
      <c r="I103" s="162"/>
      <c r="J103" s="163">
        <f>J149</f>
        <v>0</v>
      </c>
      <c r="K103" s="159"/>
      <c r="L103" s="164"/>
    </row>
    <row r="104" spans="2:47" s="8" customFormat="1" ht="24.95" customHeight="1">
      <c r="B104" s="158"/>
      <c r="C104" s="159"/>
      <c r="D104" s="160" t="s">
        <v>6882</v>
      </c>
      <c r="E104" s="161"/>
      <c r="F104" s="161"/>
      <c r="G104" s="161"/>
      <c r="H104" s="161"/>
      <c r="I104" s="162"/>
      <c r="J104" s="163">
        <f>J151</f>
        <v>0</v>
      </c>
      <c r="K104" s="159"/>
      <c r="L104" s="164"/>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246</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15</v>
      </c>
      <c r="D113" s="36"/>
      <c r="E113" s="36"/>
      <c r="F113" s="36"/>
      <c r="G113" s="36"/>
      <c r="H113" s="36"/>
      <c r="I113" s="118"/>
      <c r="J113" s="36"/>
      <c r="K113" s="36"/>
      <c r="L113" s="39"/>
    </row>
    <row r="114" spans="2:63" s="1" customFormat="1" ht="16.5" customHeight="1">
      <c r="B114" s="35"/>
      <c r="C114" s="36"/>
      <c r="D114" s="36"/>
      <c r="E114" s="329" t="str">
        <f>E7</f>
        <v>R4 - Nová budova fakulty umění</v>
      </c>
      <c r="F114" s="330"/>
      <c r="G114" s="330"/>
      <c r="H114" s="330"/>
      <c r="I114" s="118"/>
      <c r="J114" s="36"/>
      <c r="K114" s="36"/>
      <c r="L114" s="39"/>
    </row>
    <row r="115" spans="2:63" ht="12" customHeight="1">
      <c r="B115" s="21"/>
      <c r="C115" s="29" t="s">
        <v>233</v>
      </c>
      <c r="D115" s="22"/>
      <c r="E115" s="22"/>
      <c r="F115" s="22"/>
      <c r="G115" s="22"/>
      <c r="H115" s="22"/>
      <c r="J115" s="22"/>
      <c r="K115" s="22"/>
      <c r="L115" s="20"/>
    </row>
    <row r="116" spans="2:63" ht="16.5" customHeight="1">
      <c r="B116" s="21"/>
      <c r="C116" s="22"/>
      <c r="D116" s="22"/>
      <c r="E116" s="329" t="s">
        <v>324</v>
      </c>
      <c r="F116" s="292"/>
      <c r="G116" s="292"/>
      <c r="H116" s="292"/>
      <c r="J116" s="22"/>
      <c r="K116" s="22"/>
      <c r="L116" s="20"/>
    </row>
    <row r="117" spans="2:63" ht="12" customHeight="1">
      <c r="B117" s="21"/>
      <c r="C117" s="29" t="s">
        <v>325</v>
      </c>
      <c r="D117" s="22"/>
      <c r="E117" s="22"/>
      <c r="F117" s="22"/>
      <c r="G117" s="22"/>
      <c r="H117" s="22"/>
      <c r="J117" s="22"/>
      <c r="K117" s="22"/>
      <c r="L117" s="20"/>
    </row>
    <row r="118" spans="2:63" s="1" customFormat="1" ht="16.5" customHeight="1">
      <c r="B118" s="35"/>
      <c r="C118" s="36"/>
      <c r="D118" s="36"/>
      <c r="E118" s="338" t="s">
        <v>3437</v>
      </c>
      <c r="F118" s="328"/>
      <c r="G118" s="328"/>
      <c r="H118" s="328"/>
      <c r="I118" s="118"/>
      <c r="J118" s="36"/>
      <c r="K118" s="36"/>
      <c r="L118" s="39"/>
    </row>
    <row r="119" spans="2:63" s="1" customFormat="1" ht="12" customHeight="1">
      <c r="B119" s="35"/>
      <c r="C119" s="29" t="s">
        <v>6876</v>
      </c>
      <c r="D119" s="36"/>
      <c r="E119" s="36"/>
      <c r="F119" s="36"/>
      <c r="G119" s="36"/>
      <c r="H119" s="36"/>
      <c r="I119" s="118"/>
      <c r="J119" s="36"/>
      <c r="K119" s="36"/>
      <c r="L119" s="39"/>
    </row>
    <row r="120" spans="2:63" s="1" customFormat="1" ht="16.5" customHeight="1">
      <c r="B120" s="35"/>
      <c r="C120" s="36"/>
      <c r="D120" s="36"/>
      <c r="E120" s="325" t="str">
        <f>E13</f>
        <v>D.1.4.5_NO - NO</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F16</f>
        <v xml:space="preserve"> </v>
      </c>
      <c r="G122" s="36"/>
      <c r="H122" s="36"/>
      <c r="I122" s="119" t="s">
        <v>23</v>
      </c>
      <c r="J122" s="62">
        <f>IF(J16="","",J16)</f>
        <v>43761</v>
      </c>
      <c r="K122" s="36"/>
      <c r="L122" s="39"/>
    </row>
    <row r="123" spans="2:63" s="1" customFormat="1" ht="6.95" customHeight="1">
      <c r="B123" s="35"/>
      <c r="C123" s="36"/>
      <c r="D123" s="36"/>
      <c r="E123" s="36"/>
      <c r="F123" s="36"/>
      <c r="G123" s="36"/>
      <c r="H123" s="36"/>
      <c r="I123" s="118"/>
      <c r="J123" s="36"/>
      <c r="K123" s="36"/>
      <c r="L123" s="39"/>
    </row>
    <row r="124" spans="2:63" s="1" customFormat="1" ht="27.95" customHeight="1">
      <c r="B124" s="35"/>
      <c r="C124" s="29" t="s">
        <v>28</v>
      </c>
      <c r="D124" s="36"/>
      <c r="E124" s="36"/>
      <c r="F124" s="27" t="str">
        <f>E19</f>
        <v xml:space="preserve">OSTRAVSKÁ UNIVERZITA </v>
      </c>
      <c r="G124" s="36"/>
      <c r="H124" s="36"/>
      <c r="I124" s="119" t="s">
        <v>34</v>
      </c>
      <c r="J124" s="33" t="str">
        <f>E25</f>
        <v>KANIA a.s., Ostrava</v>
      </c>
      <c r="K124" s="36"/>
      <c r="L124" s="39"/>
    </row>
    <row r="125" spans="2:63" s="1" customFormat="1" ht="15.2" customHeight="1">
      <c r="B125" s="35"/>
      <c r="C125" s="29" t="s">
        <v>32</v>
      </c>
      <c r="D125" s="36"/>
      <c r="E125" s="36"/>
      <c r="F125" s="27" t="str">
        <f>IF(E22="","",E22)</f>
        <v>Vyplň údaj</v>
      </c>
      <c r="G125" s="36"/>
      <c r="H125" s="36"/>
      <c r="I125" s="119" t="s">
        <v>37</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P129+P142+P149+P151</f>
        <v>0</v>
      </c>
      <c r="Q128" s="75"/>
      <c r="R128" s="178">
        <f>R129+R142+R149+R151</f>
        <v>0</v>
      </c>
      <c r="S128" s="75"/>
      <c r="T128" s="179">
        <f>T129+T142+T149+T151</f>
        <v>0</v>
      </c>
      <c r="AT128" s="17" t="s">
        <v>80</v>
      </c>
      <c r="AU128" s="17" t="s">
        <v>239</v>
      </c>
      <c r="BK128" s="180">
        <f>BK129+BK142+BK149+BK151</f>
        <v>0</v>
      </c>
    </row>
    <row r="129" spans="2:65" s="11" customFormat="1" ht="25.9" customHeight="1">
      <c r="B129" s="181"/>
      <c r="C129" s="182"/>
      <c r="D129" s="183" t="s">
        <v>80</v>
      </c>
      <c r="E129" s="184" t="s">
        <v>4728</v>
      </c>
      <c r="F129" s="184" t="s">
        <v>7117</v>
      </c>
      <c r="G129" s="182"/>
      <c r="H129" s="182"/>
      <c r="I129" s="185"/>
      <c r="J129" s="186">
        <f>BK129</f>
        <v>0</v>
      </c>
      <c r="K129" s="182"/>
      <c r="L129" s="187"/>
      <c r="M129" s="188"/>
      <c r="N129" s="189"/>
      <c r="O129" s="189"/>
      <c r="P129" s="190">
        <f>SUM(P130:P141)</f>
        <v>0</v>
      </c>
      <c r="Q129" s="189"/>
      <c r="R129" s="190">
        <f>SUM(R130:R141)</f>
        <v>0</v>
      </c>
      <c r="S129" s="189"/>
      <c r="T129" s="191">
        <f>SUM(T130:T141)</f>
        <v>0</v>
      </c>
      <c r="AR129" s="192" t="s">
        <v>88</v>
      </c>
      <c r="AT129" s="193" t="s">
        <v>80</v>
      </c>
      <c r="AU129" s="193" t="s">
        <v>81</v>
      </c>
      <c r="AY129" s="192" t="s">
        <v>261</v>
      </c>
      <c r="BK129" s="194">
        <f>SUM(BK130:BK141)</f>
        <v>0</v>
      </c>
    </row>
    <row r="130" spans="2:65" s="1" customFormat="1" ht="16.5" customHeight="1">
      <c r="B130" s="35"/>
      <c r="C130" s="197" t="s">
        <v>88</v>
      </c>
      <c r="D130" s="197" t="s">
        <v>264</v>
      </c>
      <c r="E130" s="198" t="s">
        <v>7118</v>
      </c>
      <c r="F130" s="199" t="s">
        <v>7119</v>
      </c>
      <c r="G130" s="200" t="s">
        <v>1827</v>
      </c>
      <c r="H130" s="201">
        <v>6</v>
      </c>
      <c r="I130" s="202"/>
      <c r="J130" s="203">
        <f t="shared" ref="J130:J141" si="0">ROUND(I130*H130,2)</f>
        <v>0</v>
      </c>
      <c r="K130" s="199" t="s">
        <v>411</v>
      </c>
      <c r="L130" s="39"/>
      <c r="M130" s="204" t="s">
        <v>1</v>
      </c>
      <c r="N130" s="205" t="s">
        <v>46</v>
      </c>
      <c r="O130" s="67"/>
      <c r="P130" s="206">
        <f t="shared" ref="P130:P141" si="1">O130*H130</f>
        <v>0</v>
      </c>
      <c r="Q130" s="206">
        <v>0</v>
      </c>
      <c r="R130" s="206">
        <f t="shared" ref="R130:R141" si="2">Q130*H130</f>
        <v>0</v>
      </c>
      <c r="S130" s="206">
        <v>0</v>
      </c>
      <c r="T130" s="207">
        <f t="shared" ref="T130:T141" si="3">S130*H130</f>
        <v>0</v>
      </c>
      <c r="AR130" s="208" t="s">
        <v>123</v>
      </c>
      <c r="AT130" s="208" t="s">
        <v>264</v>
      </c>
      <c r="AU130" s="208" t="s">
        <v>88</v>
      </c>
      <c r="AY130" s="17" t="s">
        <v>261</v>
      </c>
      <c r="BE130" s="209">
        <f t="shared" ref="BE130:BE141" si="4">IF(N130="základní",J130,0)</f>
        <v>0</v>
      </c>
      <c r="BF130" s="209">
        <f t="shared" ref="BF130:BF141" si="5">IF(N130="snížená",J130,0)</f>
        <v>0</v>
      </c>
      <c r="BG130" s="209">
        <f t="shared" ref="BG130:BG141" si="6">IF(N130="zákl. přenesená",J130,0)</f>
        <v>0</v>
      </c>
      <c r="BH130" s="209">
        <f t="shared" ref="BH130:BH141" si="7">IF(N130="sníž. přenesená",J130,0)</f>
        <v>0</v>
      </c>
      <c r="BI130" s="209">
        <f t="shared" ref="BI130:BI141" si="8">IF(N130="nulová",J130,0)</f>
        <v>0</v>
      </c>
      <c r="BJ130" s="17" t="s">
        <v>88</v>
      </c>
      <c r="BK130" s="209">
        <f t="shared" ref="BK130:BK141" si="9">ROUND(I130*H130,2)</f>
        <v>0</v>
      </c>
      <c r="BL130" s="17" t="s">
        <v>123</v>
      </c>
      <c r="BM130" s="208" t="s">
        <v>90</v>
      </c>
    </row>
    <row r="131" spans="2:65" s="1" customFormat="1" ht="16.5" customHeight="1">
      <c r="B131" s="35"/>
      <c r="C131" s="197" t="s">
        <v>90</v>
      </c>
      <c r="D131" s="197" t="s">
        <v>264</v>
      </c>
      <c r="E131" s="198" t="s">
        <v>7120</v>
      </c>
      <c r="F131" s="199" t="s">
        <v>7121</v>
      </c>
      <c r="G131" s="200" t="s">
        <v>1827</v>
      </c>
      <c r="H131" s="201">
        <v>80</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123</v>
      </c>
    </row>
    <row r="132" spans="2:65" s="1" customFormat="1" ht="16.5" customHeight="1">
      <c r="B132" s="35"/>
      <c r="C132" s="197" t="s">
        <v>110</v>
      </c>
      <c r="D132" s="197" t="s">
        <v>264</v>
      </c>
      <c r="E132" s="198" t="s">
        <v>7122</v>
      </c>
      <c r="F132" s="199" t="s">
        <v>7123</v>
      </c>
      <c r="G132" s="200" t="s">
        <v>1827</v>
      </c>
      <c r="H132" s="201">
        <v>40</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293</v>
      </c>
    </row>
    <row r="133" spans="2:65" s="1" customFormat="1" ht="16.5" customHeight="1">
      <c r="B133" s="35"/>
      <c r="C133" s="197" t="s">
        <v>123</v>
      </c>
      <c r="D133" s="197" t="s">
        <v>264</v>
      </c>
      <c r="E133" s="198" t="s">
        <v>7124</v>
      </c>
      <c r="F133" s="199" t="s">
        <v>7125</v>
      </c>
      <c r="G133" s="200" t="s">
        <v>1827</v>
      </c>
      <c r="H133" s="201">
        <v>53</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301</v>
      </c>
    </row>
    <row r="134" spans="2:65" s="1" customFormat="1" ht="16.5" customHeight="1">
      <c r="B134" s="35"/>
      <c r="C134" s="197" t="s">
        <v>260</v>
      </c>
      <c r="D134" s="197" t="s">
        <v>264</v>
      </c>
      <c r="E134" s="198" t="s">
        <v>7126</v>
      </c>
      <c r="F134" s="199" t="s">
        <v>7127</v>
      </c>
      <c r="G134" s="200" t="s">
        <v>1827</v>
      </c>
      <c r="H134" s="201">
        <v>4</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313</v>
      </c>
    </row>
    <row r="135" spans="2:65" s="1" customFormat="1" ht="16.5" customHeight="1">
      <c r="B135" s="35"/>
      <c r="C135" s="197" t="s">
        <v>293</v>
      </c>
      <c r="D135" s="197" t="s">
        <v>264</v>
      </c>
      <c r="E135" s="198" t="s">
        <v>7128</v>
      </c>
      <c r="F135" s="199" t="s">
        <v>7129</v>
      </c>
      <c r="G135" s="200" t="s">
        <v>1827</v>
      </c>
      <c r="H135" s="201">
        <v>12</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428</v>
      </c>
    </row>
    <row r="136" spans="2:65" s="1" customFormat="1" ht="16.5" customHeight="1">
      <c r="B136" s="35"/>
      <c r="C136" s="197" t="s">
        <v>297</v>
      </c>
      <c r="D136" s="197" t="s">
        <v>264</v>
      </c>
      <c r="E136" s="198" t="s">
        <v>7130</v>
      </c>
      <c r="F136" s="199" t="s">
        <v>7131</v>
      </c>
      <c r="G136" s="200" t="s">
        <v>1827</v>
      </c>
      <c r="H136" s="201">
        <v>23</v>
      </c>
      <c r="I136" s="202"/>
      <c r="J136" s="203">
        <f t="shared" si="0"/>
        <v>0</v>
      </c>
      <c r="K136" s="199" t="s">
        <v>411</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438</v>
      </c>
    </row>
    <row r="137" spans="2:65" s="1" customFormat="1" ht="16.5" customHeight="1">
      <c r="B137" s="35"/>
      <c r="C137" s="197" t="s">
        <v>301</v>
      </c>
      <c r="D137" s="197" t="s">
        <v>264</v>
      </c>
      <c r="E137" s="198" t="s">
        <v>7132</v>
      </c>
      <c r="F137" s="199" t="s">
        <v>7133</v>
      </c>
      <c r="G137" s="200" t="s">
        <v>1827</v>
      </c>
      <c r="H137" s="201">
        <v>34</v>
      </c>
      <c r="I137" s="202"/>
      <c r="J137" s="203">
        <f t="shared" si="0"/>
        <v>0</v>
      </c>
      <c r="K137" s="199" t="s">
        <v>411</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450</v>
      </c>
    </row>
    <row r="138" spans="2:65" s="1" customFormat="1" ht="16.5" customHeight="1">
      <c r="B138" s="35"/>
      <c r="C138" s="197" t="s">
        <v>308</v>
      </c>
      <c r="D138" s="197" t="s">
        <v>264</v>
      </c>
      <c r="E138" s="198" t="s">
        <v>7134</v>
      </c>
      <c r="F138" s="199" t="s">
        <v>7135</v>
      </c>
      <c r="G138" s="200" t="s">
        <v>1827</v>
      </c>
      <c r="H138" s="201">
        <v>87</v>
      </c>
      <c r="I138" s="202"/>
      <c r="J138" s="203">
        <f t="shared" si="0"/>
        <v>0</v>
      </c>
      <c r="K138" s="199" t="s">
        <v>411</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463</v>
      </c>
    </row>
    <row r="139" spans="2:65" s="1" customFormat="1" ht="16.5" customHeight="1">
      <c r="B139" s="35"/>
      <c r="C139" s="197" t="s">
        <v>313</v>
      </c>
      <c r="D139" s="197" t="s">
        <v>264</v>
      </c>
      <c r="E139" s="198" t="s">
        <v>7136</v>
      </c>
      <c r="F139" s="199" t="s">
        <v>7137</v>
      </c>
      <c r="G139" s="200" t="s">
        <v>1827</v>
      </c>
      <c r="H139" s="201">
        <v>7</v>
      </c>
      <c r="I139" s="202"/>
      <c r="J139" s="203">
        <f t="shared" si="0"/>
        <v>0</v>
      </c>
      <c r="K139" s="199" t="s">
        <v>411</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473</v>
      </c>
    </row>
    <row r="140" spans="2:65" s="1" customFormat="1" ht="16.5" customHeight="1">
      <c r="B140" s="35"/>
      <c r="C140" s="197" t="s">
        <v>320</v>
      </c>
      <c r="D140" s="197" t="s">
        <v>264</v>
      </c>
      <c r="E140" s="198" t="s">
        <v>7138</v>
      </c>
      <c r="F140" s="199" t="s">
        <v>7139</v>
      </c>
      <c r="G140" s="200" t="s">
        <v>1827</v>
      </c>
      <c r="H140" s="201">
        <v>20</v>
      </c>
      <c r="I140" s="202"/>
      <c r="J140" s="203">
        <f t="shared" si="0"/>
        <v>0</v>
      </c>
      <c r="K140" s="199" t="s">
        <v>411</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488</v>
      </c>
    </row>
    <row r="141" spans="2:65" s="1" customFormat="1" ht="16.5" customHeight="1">
      <c r="B141" s="35"/>
      <c r="C141" s="197" t="s">
        <v>428</v>
      </c>
      <c r="D141" s="197" t="s">
        <v>264</v>
      </c>
      <c r="E141" s="198" t="s">
        <v>7140</v>
      </c>
      <c r="F141" s="199" t="s">
        <v>7141</v>
      </c>
      <c r="G141" s="200" t="s">
        <v>1827</v>
      </c>
      <c r="H141" s="201">
        <v>4</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504</v>
      </c>
    </row>
    <row r="142" spans="2:65" s="11" customFormat="1" ht="25.9" customHeight="1">
      <c r="B142" s="181"/>
      <c r="C142" s="182"/>
      <c r="D142" s="183" t="s">
        <v>80</v>
      </c>
      <c r="E142" s="184" t="s">
        <v>4756</v>
      </c>
      <c r="F142" s="184" t="s">
        <v>7142</v>
      </c>
      <c r="G142" s="182"/>
      <c r="H142" s="182"/>
      <c r="I142" s="185"/>
      <c r="J142" s="186">
        <f>BK142</f>
        <v>0</v>
      </c>
      <c r="K142" s="182"/>
      <c r="L142" s="187"/>
      <c r="M142" s="188"/>
      <c r="N142" s="189"/>
      <c r="O142" s="189"/>
      <c r="P142" s="190">
        <f>SUM(P143:P148)</f>
        <v>0</v>
      </c>
      <c r="Q142" s="189"/>
      <c r="R142" s="190">
        <f>SUM(R143:R148)</f>
        <v>0</v>
      </c>
      <c r="S142" s="189"/>
      <c r="T142" s="191">
        <f>SUM(T143:T148)</f>
        <v>0</v>
      </c>
      <c r="AR142" s="192" t="s">
        <v>88</v>
      </c>
      <c r="AT142" s="193" t="s">
        <v>80</v>
      </c>
      <c r="AU142" s="193" t="s">
        <v>81</v>
      </c>
      <c r="AY142" s="192" t="s">
        <v>261</v>
      </c>
      <c r="BK142" s="194">
        <f>SUM(BK143:BK148)</f>
        <v>0</v>
      </c>
    </row>
    <row r="143" spans="2:65" s="1" customFormat="1" ht="16.5" customHeight="1">
      <c r="B143" s="35"/>
      <c r="C143" s="197" t="s">
        <v>433</v>
      </c>
      <c r="D143" s="197" t="s">
        <v>264</v>
      </c>
      <c r="E143" s="198" t="s">
        <v>7143</v>
      </c>
      <c r="F143" s="199" t="s">
        <v>7144</v>
      </c>
      <c r="G143" s="200" t="s">
        <v>1827</v>
      </c>
      <c r="H143" s="201">
        <v>1</v>
      </c>
      <c r="I143" s="202"/>
      <c r="J143" s="203">
        <f t="shared" ref="J143:J148" si="10">ROUND(I143*H143,2)</f>
        <v>0</v>
      </c>
      <c r="K143" s="199" t="s">
        <v>411</v>
      </c>
      <c r="L143" s="39"/>
      <c r="M143" s="204" t="s">
        <v>1</v>
      </c>
      <c r="N143" s="205" t="s">
        <v>46</v>
      </c>
      <c r="O143" s="67"/>
      <c r="P143" s="206">
        <f t="shared" ref="P143:P148" si="11">O143*H143</f>
        <v>0</v>
      </c>
      <c r="Q143" s="206">
        <v>0</v>
      </c>
      <c r="R143" s="206">
        <f t="shared" ref="R143:R148" si="12">Q143*H143</f>
        <v>0</v>
      </c>
      <c r="S143" s="206">
        <v>0</v>
      </c>
      <c r="T143" s="207">
        <f t="shared" ref="T143:T148" si="13">S143*H143</f>
        <v>0</v>
      </c>
      <c r="AR143" s="208" t="s">
        <v>123</v>
      </c>
      <c r="AT143" s="208" t="s">
        <v>264</v>
      </c>
      <c r="AU143" s="208" t="s">
        <v>88</v>
      </c>
      <c r="AY143" s="17" t="s">
        <v>261</v>
      </c>
      <c r="BE143" s="209">
        <f t="shared" ref="BE143:BE148" si="14">IF(N143="základní",J143,0)</f>
        <v>0</v>
      </c>
      <c r="BF143" s="209">
        <f t="shared" ref="BF143:BF148" si="15">IF(N143="snížená",J143,0)</f>
        <v>0</v>
      </c>
      <c r="BG143" s="209">
        <f t="shared" ref="BG143:BG148" si="16">IF(N143="zákl. přenesená",J143,0)</f>
        <v>0</v>
      </c>
      <c r="BH143" s="209">
        <f t="shared" ref="BH143:BH148" si="17">IF(N143="sníž. přenesená",J143,0)</f>
        <v>0</v>
      </c>
      <c r="BI143" s="209">
        <f t="shared" ref="BI143:BI148" si="18">IF(N143="nulová",J143,0)</f>
        <v>0</v>
      </c>
      <c r="BJ143" s="17" t="s">
        <v>88</v>
      </c>
      <c r="BK143" s="209">
        <f t="shared" ref="BK143:BK148" si="19">ROUND(I143*H143,2)</f>
        <v>0</v>
      </c>
      <c r="BL143" s="17" t="s">
        <v>123</v>
      </c>
      <c r="BM143" s="208" t="s">
        <v>513</v>
      </c>
    </row>
    <row r="144" spans="2:65" s="1" customFormat="1" ht="16.5" customHeight="1">
      <c r="B144" s="35"/>
      <c r="C144" s="197" t="s">
        <v>438</v>
      </c>
      <c r="D144" s="197" t="s">
        <v>264</v>
      </c>
      <c r="E144" s="198" t="s">
        <v>7145</v>
      </c>
      <c r="F144" s="199" t="s">
        <v>7146</v>
      </c>
      <c r="G144" s="200" t="s">
        <v>1827</v>
      </c>
      <c r="H144" s="201">
        <v>1</v>
      </c>
      <c r="I144" s="202"/>
      <c r="J144" s="203">
        <f t="shared" si="10"/>
        <v>0</v>
      </c>
      <c r="K144" s="199" t="s">
        <v>411</v>
      </c>
      <c r="L144" s="39"/>
      <c r="M144" s="204" t="s">
        <v>1</v>
      </c>
      <c r="N144" s="205" t="s">
        <v>46</v>
      </c>
      <c r="O144" s="67"/>
      <c r="P144" s="206">
        <f t="shared" si="11"/>
        <v>0</v>
      </c>
      <c r="Q144" s="206">
        <v>0</v>
      </c>
      <c r="R144" s="206">
        <f t="shared" si="12"/>
        <v>0</v>
      </c>
      <c r="S144" s="206">
        <v>0</v>
      </c>
      <c r="T144" s="207">
        <f t="shared" si="13"/>
        <v>0</v>
      </c>
      <c r="AR144" s="208" t="s">
        <v>123</v>
      </c>
      <c r="AT144" s="208" t="s">
        <v>264</v>
      </c>
      <c r="AU144" s="208" t="s">
        <v>88</v>
      </c>
      <c r="AY144" s="17" t="s">
        <v>261</v>
      </c>
      <c r="BE144" s="209">
        <f t="shared" si="14"/>
        <v>0</v>
      </c>
      <c r="BF144" s="209">
        <f t="shared" si="15"/>
        <v>0</v>
      </c>
      <c r="BG144" s="209">
        <f t="shared" si="16"/>
        <v>0</v>
      </c>
      <c r="BH144" s="209">
        <f t="shared" si="17"/>
        <v>0</v>
      </c>
      <c r="BI144" s="209">
        <f t="shared" si="18"/>
        <v>0</v>
      </c>
      <c r="BJ144" s="17" t="s">
        <v>88</v>
      </c>
      <c r="BK144" s="209">
        <f t="shared" si="19"/>
        <v>0</v>
      </c>
      <c r="BL144" s="17" t="s">
        <v>123</v>
      </c>
      <c r="BM144" s="208" t="s">
        <v>527</v>
      </c>
    </row>
    <row r="145" spans="2:65" s="1" customFormat="1" ht="16.5" customHeight="1">
      <c r="B145" s="35"/>
      <c r="C145" s="197" t="s">
        <v>8</v>
      </c>
      <c r="D145" s="197" t="s">
        <v>264</v>
      </c>
      <c r="E145" s="198" t="s">
        <v>7147</v>
      </c>
      <c r="F145" s="199" t="s">
        <v>7148</v>
      </c>
      <c r="G145" s="200" t="s">
        <v>1827</v>
      </c>
      <c r="H145" s="201">
        <v>12</v>
      </c>
      <c r="I145" s="202"/>
      <c r="J145" s="203">
        <f t="shared" si="10"/>
        <v>0</v>
      </c>
      <c r="K145" s="199" t="s">
        <v>411</v>
      </c>
      <c r="L145" s="39"/>
      <c r="M145" s="204" t="s">
        <v>1</v>
      </c>
      <c r="N145" s="205" t="s">
        <v>46</v>
      </c>
      <c r="O145" s="67"/>
      <c r="P145" s="206">
        <f t="shared" si="11"/>
        <v>0</v>
      </c>
      <c r="Q145" s="206">
        <v>0</v>
      </c>
      <c r="R145" s="206">
        <f t="shared" si="12"/>
        <v>0</v>
      </c>
      <c r="S145" s="206">
        <v>0</v>
      </c>
      <c r="T145" s="207">
        <f t="shared" si="13"/>
        <v>0</v>
      </c>
      <c r="AR145" s="208" t="s">
        <v>123</v>
      </c>
      <c r="AT145" s="208" t="s">
        <v>264</v>
      </c>
      <c r="AU145" s="208" t="s">
        <v>88</v>
      </c>
      <c r="AY145" s="17" t="s">
        <v>261</v>
      </c>
      <c r="BE145" s="209">
        <f t="shared" si="14"/>
        <v>0</v>
      </c>
      <c r="BF145" s="209">
        <f t="shared" si="15"/>
        <v>0</v>
      </c>
      <c r="BG145" s="209">
        <f t="shared" si="16"/>
        <v>0</v>
      </c>
      <c r="BH145" s="209">
        <f t="shared" si="17"/>
        <v>0</v>
      </c>
      <c r="BI145" s="209">
        <f t="shared" si="18"/>
        <v>0</v>
      </c>
      <c r="BJ145" s="17" t="s">
        <v>88</v>
      </c>
      <c r="BK145" s="209">
        <f t="shared" si="19"/>
        <v>0</v>
      </c>
      <c r="BL145" s="17" t="s">
        <v>123</v>
      </c>
      <c r="BM145" s="208" t="s">
        <v>545</v>
      </c>
    </row>
    <row r="146" spans="2:65" s="1" customFormat="1" ht="16.5" customHeight="1">
      <c r="B146" s="35"/>
      <c r="C146" s="197" t="s">
        <v>450</v>
      </c>
      <c r="D146" s="197" t="s">
        <v>264</v>
      </c>
      <c r="E146" s="198" t="s">
        <v>7149</v>
      </c>
      <c r="F146" s="199" t="s">
        <v>7150</v>
      </c>
      <c r="G146" s="200" t="s">
        <v>1827</v>
      </c>
      <c r="H146" s="201">
        <v>1</v>
      </c>
      <c r="I146" s="202"/>
      <c r="J146" s="203">
        <f t="shared" si="10"/>
        <v>0</v>
      </c>
      <c r="K146" s="199" t="s">
        <v>411</v>
      </c>
      <c r="L146" s="39"/>
      <c r="M146" s="204" t="s">
        <v>1</v>
      </c>
      <c r="N146" s="205" t="s">
        <v>46</v>
      </c>
      <c r="O146" s="67"/>
      <c r="P146" s="206">
        <f t="shared" si="11"/>
        <v>0</v>
      </c>
      <c r="Q146" s="206">
        <v>0</v>
      </c>
      <c r="R146" s="206">
        <f t="shared" si="12"/>
        <v>0</v>
      </c>
      <c r="S146" s="206">
        <v>0</v>
      </c>
      <c r="T146" s="207">
        <f t="shared" si="13"/>
        <v>0</v>
      </c>
      <c r="AR146" s="208" t="s">
        <v>123</v>
      </c>
      <c r="AT146" s="208" t="s">
        <v>264</v>
      </c>
      <c r="AU146" s="208" t="s">
        <v>88</v>
      </c>
      <c r="AY146" s="17" t="s">
        <v>261</v>
      </c>
      <c r="BE146" s="209">
        <f t="shared" si="14"/>
        <v>0</v>
      </c>
      <c r="BF146" s="209">
        <f t="shared" si="15"/>
        <v>0</v>
      </c>
      <c r="BG146" s="209">
        <f t="shared" si="16"/>
        <v>0</v>
      </c>
      <c r="BH146" s="209">
        <f t="shared" si="17"/>
        <v>0</v>
      </c>
      <c r="BI146" s="209">
        <f t="shared" si="18"/>
        <v>0</v>
      </c>
      <c r="BJ146" s="17" t="s">
        <v>88</v>
      </c>
      <c r="BK146" s="209">
        <f t="shared" si="19"/>
        <v>0</v>
      </c>
      <c r="BL146" s="17" t="s">
        <v>123</v>
      </c>
      <c r="BM146" s="208" t="s">
        <v>561</v>
      </c>
    </row>
    <row r="147" spans="2:65" s="1" customFormat="1" ht="16.5" customHeight="1">
      <c r="B147" s="35"/>
      <c r="C147" s="197" t="s">
        <v>458</v>
      </c>
      <c r="D147" s="197" t="s">
        <v>264</v>
      </c>
      <c r="E147" s="198" t="s">
        <v>7151</v>
      </c>
      <c r="F147" s="199" t="s">
        <v>7152</v>
      </c>
      <c r="G147" s="200" t="s">
        <v>1827</v>
      </c>
      <c r="H147" s="201">
        <v>1</v>
      </c>
      <c r="I147" s="202"/>
      <c r="J147" s="203">
        <f t="shared" si="10"/>
        <v>0</v>
      </c>
      <c r="K147" s="199" t="s">
        <v>411</v>
      </c>
      <c r="L147" s="39"/>
      <c r="M147" s="204" t="s">
        <v>1</v>
      </c>
      <c r="N147" s="205" t="s">
        <v>46</v>
      </c>
      <c r="O147" s="67"/>
      <c r="P147" s="206">
        <f t="shared" si="11"/>
        <v>0</v>
      </c>
      <c r="Q147" s="206">
        <v>0</v>
      </c>
      <c r="R147" s="206">
        <f t="shared" si="12"/>
        <v>0</v>
      </c>
      <c r="S147" s="206">
        <v>0</v>
      </c>
      <c r="T147" s="207">
        <f t="shared" si="13"/>
        <v>0</v>
      </c>
      <c r="AR147" s="208" t="s">
        <v>123</v>
      </c>
      <c r="AT147" s="208" t="s">
        <v>264</v>
      </c>
      <c r="AU147" s="208" t="s">
        <v>88</v>
      </c>
      <c r="AY147" s="17" t="s">
        <v>261</v>
      </c>
      <c r="BE147" s="209">
        <f t="shared" si="14"/>
        <v>0</v>
      </c>
      <c r="BF147" s="209">
        <f t="shared" si="15"/>
        <v>0</v>
      </c>
      <c r="BG147" s="209">
        <f t="shared" si="16"/>
        <v>0</v>
      </c>
      <c r="BH147" s="209">
        <f t="shared" si="17"/>
        <v>0</v>
      </c>
      <c r="BI147" s="209">
        <f t="shared" si="18"/>
        <v>0</v>
      </c>
      <c r="BJ147" s="17" t="s">
        <v>88</v>
      </c>
      <c r="BK147" s="209">
        <f t="shared" si="19"/>
        <v>0</v>
      </c>
      <c r="BL147" s="17" t="s">
        <v>123</v>
      </c>
      <c r="BM147" s="208" t="s">
        <v>574</v>
      </c>
    </row>
    <row r="148" spans="2:65" s="1" customFormat="1" ht="16.5" customHeight="1">
      <c r="B148" s="35"/>
      <c r="C148" s="197" t="s">
        <v>463</v>
      </c>
      <c r="D148" s="197" t="s">
        <v>264</v>
      </c>
      <c r="E148" s="198" t="s">
        <v>7153</v>
      </c>
      <c r="F148" s="199" t="s">
        <v>7154</v>
      </c>
      <c r="G148" s="200" t="s">
        <v>2093</v>
      </c>
      <c r="H148" s="201">
        <v>1</v>
      </c>
      <c r="I148" s="202"/>
      <c r="J148" s="203">
        <f t="shared" si="10"/>
        <v>0</v>
      </c>
      <c r="K148" s="199" t="s">
        <v>411</v>
      </c>
      <c r="L148" s="39"/>
      <c r="M148" s="204" t="s">
        <v>1</v>
      </c>
      <c r="N148" s="205" t="s">
        <v>46</v>
      </c>
      <c r="O148" s="67"/>
      <c r="P148" s="206">
        <f t="shared" si="11"/>
        <v>0</v>
      </c>
      <c r="Q148" s="206">
        <v>0</v>
      </c>
      <c r="R148" s="206">
        <f t="shared" si="12"/>
        <v>0</v>
      </c>
      <c r="S148" s="206">
        <v>0</v>
      </c>
      <c r="T148" s="207">
        <f t="shared" si="13"/>
        <v>0</v>
      </c>
      <c r="AR148" s="208" t="s">
        <v>123</v>
      </c>
      <c r="AT148" s="208" t="s">
        <v>264</v>
      </c>
      <c r="AU148" s="208" t="s">
        <v>88</v>
      </c>
      <c r="AY148" s="17" t="s">
        <v>261</v>
      </c>
      <c r="BE148" s="209">
        <f t="shared" si="14"/>
        <v>0</v>
      </c>
      <c r="BF148" s="209">
        <f t="shared" si="15"/>
        <v>0</v>
      </c>
      <c r="BG148" s="209">
        <f t="shared" si="16"/>
        <v>0</v>
      </c>
      <c r="BH148" s="209">
        <f t="shared" si="17"/>
        <v>0</v>
      </c>
      <c r="BI148" s="209">
        <f t="shared" si="18"/>
        <v>0</v>
      </c>
      <c r="BJ148" s="17" t="s">
        <v>88</v>
      </c>
      <c r="BK148" s="209">
        <f t="shared" si="19"/>
        <v>0</v>
      </c>
      <c r="BL148" s="17" t="s">
        <v>123</v>
      </c>
      <c r="BM148" s="208" t="s">
        <v>583</v>
      </c>
    </row>
    <row r="149" spans="2:65" s="11" customFormat="1" ht="25.9" customHeight="1">
      <c r="B149" s="181"/>
      <c r="C149" s="182"/>
      <c r="D149" s="183" t="s">
        <v>80</v>
      </c>
      <c r="E149" s="184" t="s">
        <v>4775</v>
      </c>
      <c r="F149" s="184" t="s">
        <v>7155</v>
      </c>
      <c r="G149" s="182"/>
      <c r="H149" s="182"/>
      <c r="I149" s="185"/>
      <c r="J149" s="186">
        <f>BK149</f>
        <v>0</v>
      </c>
      <c r="K149" s="182"/>
      <c r="L149" s="187"/>
      <c r="M149" s="188"/>
      <c r="N149" s="189"/>
      <c r="O149" s="189"/>
      <c r="P149" s="190">
        <f>P150</f>
        <v>0</v>
      </c>
      <c r="Q149" s="189"/>
      <c r="R149" s="190">
        <f>R150</f>
        <v>0</v>
      </c>
      <c r="S149" s="189"/>
      <c r="T149" s="191">
        <f>T150</f>
        <v>0</v>
      </c>
      <c r="AR149" s="192" t="s">
        <v>88</v>
      </c>
      <c r="AT149" s="193" t="s">
        <v>80</v>
      </c>
      <c r="AU149" s="193" t="s">
        <v>81</v>
      </c>
      <c r="AY149" s="192" t="s">
        <v>261</v>
      </c>
      <c r="BK149" s="194">
        <f>BK150</f>
        <v>0</v>
      </c>
    </row>
    <row r="150" spans="2:65" s="1" customFormat="1" ht="16.5" customHeight="1">
      <c r="B150" s="35"/>
      <c r="C150" s="197" t="s">
        <v>468</v>
      </c>
      <c r="D150" s="197" t="s">
        <v>264</v>
      </c>
      <c r="E150" s="198" t="s">
        <v>7156</v>
      </c>
      <c r="F150" s="199" t="s">
        <v>7157</v>
      </c>
      <c r="G150" s="200" t="s">
        <v>394</v>
      </c>
      <c r="H150" s="201">
        <v>320</v>
      </c>
      <c r="I150" s="202"/>
      <c r="J150" s="203">
        <f>ROUND(I150*H150,2)</f>
        <v>0</v>
      </c>
      <c r="K150" s="199" t="s">
        <v>411</v>
      </c>
      <c r="L150" s="39"/>
      <c r="M150" s="204" t="s">
        <v>1</v>
      </c>
      <c r="N150" s="205" t="s">
        <v>46</v>
      </c>
      <c r="O150" s="67"/>
      <c r="P150" s="206">
        <f>O150*H150</f>
        <v>0</v>
      </c>
      <c r="Q150" s="206">
        <v>0</v>
      </c>
      <c r="R150" s="206">
        <f>Q150*H150</f>
        <v>0</v>
      </c>
      <c r="S150" s="206">
        <v>0</v>
      </c>
      <c r="T150" s="207">
        <f>S150*H150</f>
        <v>0</v>
      </c>
      <c r="AR150" s="208" t="s">
        <v>123</v>
      </c>
      <c r="AT150" s="208" t="s">
        <v>264</v>
      </c>
      <c r="AU150" s="208" t="s">
        <v>88</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123</v>
      </c>
      <c r="BM150" s="208" t="s">
        <v>598</v>
      </c>
    </row>
    <row r="151" spans="2:65" s="11" customFormat="1" ht="25.9" customHeight="1">
      <c r="B151" s="181"/>
      <c r="C151" s="182"/>
      <c r="D151" s="183" t="s">
        <v>80</v>
      </c>
      <c r="E151" s="184" t="s">
        <v>4942</v>
      </c>
      <c r="F151" s="184" t="s">
        <v>2714</v>
      </c>
      <c r="G151" s="182"/>
      <c r="H151" s="182"/>
      <c r="I151" s="185"/>
      <c r="J151" s="186">
        <f>BK151</f>
        <v>0</v>
      </c>
      <c r="K151" s="182"/>
      <c r="L151" s="187"/>
      <c r="M151" s="188"/>
      <c r="N151" s="189"/>
      <c r="O151" s="189"/>
      <c r="P151" s="190">
        <f>SUM(P152:P154)</f>
        <v>0</v>
      </c>
      <c r="Q151" s="189"/>
      <c r="R151" s="190">
        <f>SUM(R152:R154)</f>
        <v>0</v>
      </c>
      <c r="S151" s="189"/>
      <c r="T151" s="191">
        <f>SUM(T152:T154)</f>
        <v>0</v>
      </c>
      <c r="AR151" s="192" t="s">
        <v>88</v>
      </c>
      <c r="AT151" s="193" t="s">
        <v>80</v>
      </c>
      <c r="AU151" s="193" t="s">
        <v>81</v>
      </c>
      <c r="AY151" s="192" t="s">
        <v>261</v>
      </c>
      <c r="BK151" s="194">
        <f>SUM(BK152:BK154)</f>
        <v>0</v>
      </c>
    </row>
    <row r="152" spans="2:65" s="1" customFormat="1" ht="16.5" customHeight="1">
      <c r="B152" s="35"/>
      <c r="C152" s="197" t="s">
        <v>473</v>
      </c>
      <c r="D152" s="197" t="s">
        <v>264</v>
      </c>
      <c r="E152" s="198" t="s">
        <v>7158</v>
      </c>
      <c r="F152" s="199" t="s">
        <v>7159</v>
      </c>
      <c r="G152" s="200" t="s">
        <v>2093</v>
      </c>
      <c r="H152" s="201">
        <v>1</v>
      </c>
      <c r="I152" s="202"/>
      <c r="J152" s="203">
        <f>ROUND(I152*H152,2)</f>
        <v>0</v>
      </c>
      <c r="K152" s="199" t="s">
        <v>411</v>
      </c>
      <c r="L152" s="39"/>
      <c r="M152" s="204" t="s">
        <v>1</v>
      </c>
      <c r="N152" s="205" t="s">
        <v>46</v>
      </c>
      <c r="O152" s="67"/>
      <c r="P152" s="206">
        <f>O152*H152</f>
        <v>0</v>
      </c>
      <c r="Q152" s="206">
        <v>0</v>
      </c>
      <c r="R152" s="206">
        <f>Q152*H152</f>
        <v>0</v>
      </c>
      <c r="S152" s="206">
        <v>0</v>
      </c>
      <c r="T152" s="207">
        <f>S152*H152</f>
        <v>0</v>
      </c>
      <c r="AR152" s="208" t="s">
        <v>123</v>
      </c>
      <c r="AT152" s="208" t="s">
        <v>264</v>
      </c>
      <c r="AU152" s="208" t="s">
        <v>88</v>
      </c>
      <c r="AY152" s="17" t="s">
        <v>261</v>
      </c>
      <c r="BE152" s="209">
        <f>IF(N152="základní",J152,0)</f>
        <v>0</v>
      </c>
      <c r="BF152" s="209">
        <f>IF(N152="snížená",J152,0)</f>
        <v>0</v>
      </c>
      <c r="BG152" s="209">
        <f>IF(N152="zákl. přenesená",J152,0)</f>
        <v>0</v>
      </c>
      <c r="BH152" s="209">
        <f>IF(N152="sníž. přenesená",J152,0)</f>
        <v>0</v>
      </c>
      <c r="BI152" s="209">
        <f>IF(N152="nulová",J152,0)</f>
        <v>0</v>
      </c>
      <c r="BJ152" s="17" t="s">
        <v>88</v>
      </c>
      <c r="BK152" s="209">
        <f>ROUND(I152*H152,2)</f>
        <v>0</v>
      </c>
      <c r="BL152" s="17" t="s">
        <v>123</v>
      </c>
      <c r="BM152" s="208" t="s">
        <v>607</v>
      </c>
    </row>
    <row r="153" spans="2:65" s="1" customFormat="1" ht="16.5" customHeight="1">
      <c r="B153" s="35"/>
      <c r="C153" s="197" t="s">
        <v>7</v>
      </c>
      <c r="D153" s="197" t="s">
        <v>264</v>
      </c>
      <c r="E153" s="198" t="s">
        <v>7160</v>
      </c>
      <c r="F153" s="199" t="s">
        <v>7049</v>
      </c>
      <c r="G153" s="200" t="s">
        <v>364</v>
      </c>
      <c r="H153" s="201">
        <v>6</v>
      </c>
      <c r="I153" s="202"/>
      <c r="J153" s="203">
        <f>ROUND(I153*H153,2)</f>
        <v>0</v>
      </c>
      <c r="K153" s="199" t="s">
        <v>411</v>
      </c>
      <c r="L153" s="39"/>
      <c r="M153" s="204" t="s">
        <v>1</v>
      </c>
      <c r="N153" s="205" t="s">
        <v>46</v>
      </c>
      <c r="O153" s="67"/>
      <c r="P153" s="206">
        <f>O153*H153</f>
        <v>0</v>
      </c>
      <c r="Q153" s="206">
        <v>0</v>
      </c>
      <c r="R153" s="206">
        <f>Q153*H153</f>
        <v>0</v>
      </c>
      <c r="S153" s="206">
        <v>0</v>
      </c>
      <c r="T153" s="207">
        <f>S153*H153</f>
        <v>0</v>
      </c>
      <c r="AR153" s="208" t="s">
        <v>123</v>
      </c>
      <c r="AT153" s="208" t="s">
        <v>264</v>
      </c>
      <c r="AU153" s="208" t="s">
        <v>88</v>
      </c>
      <c r="AY153" s="17" t="s">
        <v>261</v>
      </c>
      <c r="BE153" s="209">
        <f>IF(N153="základní",J153,0)</f>
        <v>0</v>
      </c>
      <c r="BF153" s="209">
        <f>IF(N153="snížená",J153,0)</f>
        <v>0</v>
      </c>
      <c r="BG153" s="209">
        <f>IF(N153="zákl. přenesená",J153,0)</f>
        <v>0</v>
      </c>
      <c r="BH153" s="209">
        <f>IF(N153="sníž. přenesená",J153,0)</f>
        <v>0</v>
      </c>
      <c r="BI153" s="209">
        <f>IF(N153="nulová",J153,0)</f>
        <v>0</v>
      </c>
      <c r="BJ153" s="17" t="s">
        <v>88</v>
      </c>
      <c r="BK153" s="209">
        <f>ROUND(I153*H153,2)</f>
        <v>0</v>
      </c>
      <c r="BL153" s="17" t="s">
        <v>123</v>
      </c>
      <c r="BM153" s="208" t="s">
        <v>623</v>
      </c>
    </row>
    <row r="154" spans="2:65" s="1" customFormat="1" ht="16.5" customHeight="1">
      <c r="B154" s="35"/>
      <c r="C154" s="197" t="s">
        <v>488</v>
      </c>
      <c r="D154" s="197" t="s">
        <v>264</v>
      </c>
      <c r="E154" s="198" t="s">
        <v>7161</v>
      </c>
      <c r="F154" s="199" t="s">
        <v>7162</v>
      </c>
      <c r="G154" s="200" t="s">
        <v>1827</v>
      </c>
      <c r="H154" s="201">
        <v>370</v>
      </c>
      <c r="I154" s="202"/>
      <c r="J154" s="203">
        <f>ROUND(I154*H154,2)</f>
        <v>0</v>
      </c>
      <c r="K154" s="199" t="s">
        <v>411</v>
      </c>
      <c r="L154" s="39"/>
      <c r="M154" s="277" t="s">
        <v>1</v>
      </c>
      <c r="N154" s="278" t="s">
        <v>46</v>
      </c>
      <c r="O154" s="214"/>
      <c r="P154" s="279">
        <f>O154*H154</f>
        <v>0</v>
      </c>
      <c r="Q154" s="279">
        <v>0</v>
      </c>
      <c r="R154" s="279">
        <f>Q154*H154</f>
        <v>0</v>
      </c>
      <c r="S154" s="279">
        <v>0</v>
      </c>
      <c r="T154" s="280">
        <f>S154*H154</f>
        <v>0</v>
      </c>
      <c r="AR154" s="208" t="s">
        <v>123</v>
      </c>
      <c r="AT154" s="208" t="s">
        <v>264</v>
      </c>
      <c r="AU154" s="208" t="s">
        <v>88</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123</v>
      </c>
      <c r="BM154" s="208" t="s">
        <v>631</v>
      </c>
    </row>
    <row r="155" spans="2:65" s="1" customFormat="1" ht="6.95" customHeight="1">
      <c r="B155" s="50"/>
      <c r="C155" s="51"/>
      <c r="D155" s="51"/>
      <c r="E155" s="51"/>
      <c r="F155" s="51"/>
      <c r="G155" s="51"/>
      <c r="H155" s="51"/>
      <c r="I155" s="149"/>
      <c r="J155" s="51"/>
      <c r="K155" s="51"/>
      <c r="L155" s="39"/>
    </row>
  </sheetData>
  <sheetProtection algorithmName="SHA-512" hashValue="QoNB7f39mPDcTlMQB8s7RDDioAzENQzYh0y63ikJgzgWPngXSY2TGt980P3qRJWdBz8zPjzUoHAzhkYBCvdy6A==" saltValue="tZQBl5zHdO/qhQ9pS1Baue3oDfbswrS3+sm45nn7dXrs+ZKTI/LdRcKFUtRvdtxCKGMk/6qtfBGBbRwIeb/UFQ==" spinCount="100000" sheet="1" objects="1" scenarios="1" formatColumns="0" formatRows="0" autoFilter="0"/>
  <autoFilter ref="C127:K154" xr:uid="{00000000-0009-0000-0000-00000A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98"/>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133</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7163</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6878</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ROUND(J127,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ROUND((SUM(BE127:BE197)),  2)</f>
        <v>0</v>
      </c>
      <c r="I37" s="130">
        <v>0.21</v>
      </c>
      <c r="J37" s="129">
        <f>ROUND(((SUM(BE127:BE197))*I37),  2)</f>
        <v>0</v>
      </c>
      <c r="L37" s="39"/>
    </row>
    <row r="38" spans="2:12" s="1" customFormat="1" ht="14.45" customHeight="1">
      <c r="B38" s="39"/>
      <c r="E38" s="117" t="s">
        <v>47</v>
      </c>
      <c r="F38" s="129">
        <f>ROUND((SUM(BF127:BF197)),  2)</f>
        <v>0</v>
      </c>
      <c r="I38" s="130">
        <v>0.15</v>
      </c>
      <c r="J38" s="129">
        <f>ROUND(((SUM(BF127:BF197))*I38),  2)</f>
        <v>0</v>
      </c>
      <c r="L38" s="39"/>
    </row>
    <row r="39" spans="2:12" s="1" customFormat="1" ht="14.45" hidden="1" customHeight="1">
      <c r="B39" s="39"/>
      <c r="E39" s="117" t="s">
        <v>48</v>
      </c>
      <c r="F39" s="129">
        <f>ROUND((SUM(BG127:BG197)),  2)</f>
        <v>0</v>
      </c>
      <c r="I39" s="130">
        <v>0.21</v>
      </c>
      <c r="J39" s="129">
        <f>0</f>
        <v>0</v>
      </c>
      <c r="L39" s="39"/>
    </row>
    <row r="40" spans="2:12" s="1" customFormat="1" ht="14.45" hidden="1" customHeight="1">
      <c r="B40" s="39"/>
      <c r="E40" s="117" t="s">
        <v>49</v>
      </c>
      <c r="F40" s="129">
        <f>ROUND((SUM(BH127:BH197)),  2)</f>
        <v>0</v>
      </c>
      <c r="I40" s="130">
        <v>0.15</v>
      </c>
      <c r="J40" s="129">
        <f>0</f>
        <v>0</v>
      </c>
      <c r="L40" s="39"/>
    </row>
    <row r="41" spans="2:12" s="1" customFormat="1" ht="14.45" hidden="1" customHeight="1">
      <c r="B41" s="39"/>
      <c r="E41" s="117" t="s">
        <v>50</v>
      </c>
      <c r="F41" s="129">
        <f>ROUND((SUM(BI127:BI197)),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D.1.4.5_SP - SP</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J127</f>
        <v>0</v>
      </c>
      <c r="K100" s="36"/>
      <c r="L100" s="39"/>
      <c r="AU100" s="17" t="s">
        <v>239</v>
      </c>
    </row>
    <row r="101" spans="2:47" s="8" customFormat="1" ht="24.95" customHeight="1">
      <c r="B101" s="158"/>
      <c r="C101" s="159"/>
      <c r="D101" s="160" t="s">
        <v>7164</v>
      </c>
      <c r="E101" s="161"/>
      <c r="F101" s="161"/>
      <c r="G101" s="161"/>
      <c r="H101" s="161"/>
      <c r="I101" s="162"/>
      <c r="J101" s="163">
        <f>J128</f>
        <v>0</v>
      </c>
      <c r="K101" s="159"/>
      <c r="L101" s="164"/>
    </row>
    <row r="102" spans="2:47" s="8" customFormat="1" ht="24.95" customHeight="1">
      <c r="B102" s="158"/>
      <c r="C102" s="159"/>
      <c r="D102" s="160" t="s">
        <v>7165</v>
      </c>
      <c r="E102" s="161"/>
      <c r="F102" s="161"/>
      <c r="G102" s="161"/>
      <c r="H102" s="161"/>
      <c r="I102" s="162"/>
      <c r="J102" s="163">
        <f>J148</f>
        <v>0</v>
      </c>
      <c r="K102" s="159"/>
      <c r="L102" s="164"/>
    </row>
    <row r="103" spans="2:47" s="8" customFormat="1" ht="24.95" customHeight="1">
      <c r="B103" s="158"/>
      <c r="C103" s="159"/>
      <c r="D103" s="160" t="s">
        <v>7166</v>
      </c>
      <c r="E103" s="161"/>
      <c r="F103" s="161"/>
      <c r="G103" s="161"/>
      <c r="H103" s="161"/>
      <c r="I103" s="162"/>
      <c r="J103" s="163">
        <f>J194</f>
        <v>0</v>
      </c>
      <c r="K103" s="159"/>
      <c r="L103" s="164"/>
    </row>
    <row r="104" spans="2:47" s="1" customFormat="1" ht="21.75" customHeight="1">
      <c r="B104" s="35"/>
      <c r="C104" s="36"/>
      <c r="D104" s="36"/>
      <c r="E104" s="36"/>
      <c r="F104" s="36"/>
      <c r="G104" s="36"/>
      <c r="H104" s="36"/>
      <c r="I104" s="118"/>
      <c r="J104" s="36"/>
      <c r="K104" s="36"/>
      <c r="L104" s="39"/>
    </row>
    <row r="105" spans="2:47" s="1" customFormat="1" ht="6.95" customHeight="1">
      <c r="B105" s="50"/>
      <c r="C105" s="51"/>
      <c r="D105" s="51"/>
      <c r="E105" s="51"/>
      <c r="F105" s="51"/>
      <c r="G105" s="51"/>
      <c r="H105" s="51"/>
      <c r="I105" s="149"/>
      <c r="J105" s="51"/>
      <c r="K105" s="51"/>
      <c r="L105" s="39"/>
    </row>
    <row r="109" spans="2:47" s="1" customFormat="1" ht="6.95" customHeight="1">
      <c r="B109" s="52"/>
      <c r="C109" s="53"/>
      <c r="D109" s="53"/>
      <c r="E109" s="53"/>
      <c r="F109" s="53"/>
      <c r="G109" s="53"/>
      <c r="H109" s="53"/>
      <c r="I109" s="152"/>
      <c r="J109" s="53"/>
      <c r="K109" s="53"/>
      <c r="L109" s="39"/>
    </row>
    <row r="110" spans="2:47" s="1" customFormat="1" ht="24.95" customHeight="1">
      <c r="B110" s="35"/>
      <c r="C110" s="23" t="s">
        <v>246</v>
      </c>
      <c r="D110" s="36"/>
      <c r="E110" s="36"/>
      <c r="F110" s="36"/>
      <c r="G110" s="36"/>
      <c r="H110" s="36"/>
      <c r="I110" s="118"/>
      <c r="J110" s="36"/>
      <c r="K110" s="36"/>
      <c r="L110" s="39"/>
    </row>
    <row r="111" spans="2:47" s="1" customFormat="1" ht="6.95" customHeight="1">
      <c r="B111" s="35"/>
      <c r="C111" s="36"/>
      <c r="D111" s="36"/>
      <c r="E111" s="36"/>
      <c r="F111" s="36"/>
      <c r="G111" s="36"/>
      <c r="H111" s="36"/>
      <c r="I111" s="118"/>
      <c r="J111" s="36"/>
      <c r="K111" s="36"/>
      <c r="L111" s="39"/>
    </row>
    <row r="112" spans="2:47" s="1" customFormat="1" ht="12" customHeight="1">
      <c r="B112" s="35"/>
      <c r="C112" s="29" t="s">
        <v>15</v>
      </c>
      <c r="D112" s="36"/>
      <c r="E112" s="36"/>
      <c r="F112" s="36"/>
      <c r="G112" s="36"/>
      <c r="H112" s="36"/>
      <c r="I112" s="118"/>
      <c r="J112" s="36"/>
      <c r="K112" s="36"/>
      <c r="L112" s="39"/>
    </row>
    <row r="113" spans="2:63" s="1" customFormat="1" ht="16.5" customHeight="1">
      <c r="B113" s="35"/>
      <c r="C113" s="36"/>
      <c r="D113" s="36"/>
      <c r="E113" s="329" t="str">
        <f>E7</f>
        <v>R4 - Nová budova fakulty umění</v>
      </c>
      <c r="F113" s="330"/>
      <c r="G113" s="330"/>
      <c r="H113" s="330"/>
      <c r="I113" s="118"/>
      <c r="J113" s="36"/>
      <c r="K113" s="36"/>
      <c r="L113" s="39"/>
    </row>
    <row r="114" spans="2:63" ht="12" customHeight="1">
      <c r="B114" s="21"/>
      <c r="C114" s="29" t="s">
        <v>233</v>
      </c>
      <c r="D114" s="22"/>
      <c r="E114" s="22"/>
      <c r="F114" s="22"/>
      <c r="G114" s="22"/>
      <c r="H114" s="22"/>
      <c r="J114" s="22"/>
      <c r="K114" s="22"/>
      <c r="L114" s="20"/>
    </row>
    <row r="115" spans="2:63" ht="16.5" customHeight="1">
      <c r="B115" s="21"/>
      <c r="C115" s="22"/>
      <c r="D115" s="22"/>
      <c r="E115" s="329" t="s">
        <v>324</v>
      </c>
      <c r="F115" s="292"/>
      <c r="G115" s="292"/>
      <c r="H115" s="292"/>
      <c r="J115" s="22"/>
      <c r="K115" s="22"/>
      <c r="L115" s="20"/>
    </row>
    <row r="116" spans="2:63" ht="12" customHeight="1">
      <c r="B116" s="21"/>
      <c r="C116" s="29" t="s">
        <v>325</v>
      </c>
      <c r="D116" s="22"/>
      <c r="E116" s="22"/>
      <c r="F116" s="22"/>
      <c r="G116" s="22"/>
      <c r="H116" s="22"/>
      <c r="J116" s="22"/>
      <c r="K116" s="22"/>
      <c r="L116" s="20"/>
    </row>
    <row r="117" spans="2:63" s="1" customFormat="1" ht="16.5" customHeight="1">
      <c r="B117" s="35"/>
      <c r="C117" s="36"/>
      <c r="D117" s="36"/>
      <c r="E117" s="338" t="s">
        <v>3437</v>
      </c>
      <c r="F117" s="328"/>
      <c r="G117" s="328"/>
      <c r="H117" s="328"/>
      <c r="I117" s="118"/>
      <c r="J117" s="36"/>
      <c r="K117" s="36"/>
      <c r="L117" s="39"/>
    </row>
    <row r="118" spans="2:63" s="1" customFormat="1" ht="12" customHeight="1">
      <c r="B118" s="35"/>
      <c r="C118" s="29" t="s">
        <v>6876</v>
      </c>
      <c r="D118" s="36"/>
      <c r="E118" s="36"/>
      <c r="F118" s="36"/>
      <c r="G118" s="36"/>
      <c r="H118" s="36"/>
      <c r="I118" s="118"/>
      <c r="J118" s="36"/>
      <c r="K118" s="36"/>
      <c r="L118" s="39"/>
    </row>
    <row r="119" spans="2:63" s="1" customFormat="1" ht="16.5" customHeight="1">
      <c r="B119" s="35"/>
      <c r="C119" s="36"/>
      <c r="D119" s="36"/>
      <c r="E119" s="325" t="str">
        <f>E13</f>
        <v>D.1.4.5_SP - SP</v>
      </c>
      <c r="F119" s="328"/>
      <c r="G119" s="328"/>
      <c r="H119" s="328"/>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21</v>
      </c>
      <c r="D121" s="36"/>
      <c r="E121" s="36"/>
      <c r="F121" s="27" t="str">
        <f>F16</f>
        <v xml:space="preserve"> </v>
      </c>
      <c r="G121" s="36"/>
      <c r="H121" s="36"/>
      <c r="I121" s="119" t="s">
        <v>23</v>
      </c>
      <c r="J121" s="62">
        <f>IF(J16="","",J16)</f>
        <v>43761</v>
      </c>
      <c r="K121" s="36"/>
      <c r="L121" s="39"/>
    </row>
    <row r="122" spans="2:63" s="1" customFormat="1" ht="6.95" customHeight="1">
      <c r="B122" s="35"/>
      <c r="C122" s="36"/>
      <c r="D122" s="36"/>
      <c r="E122" s="36"/>
      <c r="F122" s="36"/>
      <c r="G122" s="36"/>
      <c r="H122" s="36"/>
      <c r="I122" s="118"/>
      <c r="J122" s="36"/>
      <c r="K122" s="36"/>
      <c r="L122" s="39"/>
    </row>
    <row r="123" spans="2:63" s="1" customFormat="1" ht="27.95" customHeight="1">
      <c r="B123" s="35"/>
      <c r="C123" s="29" t="s">
        <v>28</v>
      </c>
      <c r="D123" s="36"/>
      <c r="E123" s="36"/>
      <c r="F123" s="27" t="str">
        <f>E19</f>
        <v xml:space="preserve">OSTRAVSKÁ UNIVERZITA </v>
      </c>
      <c r="G123" s="36"/>
      <c r="H123" s="36"/>
      <c r="I123" s="119" t="s">
        <v>34</v>
      </c>
      <c r="J123" s="33" t="str">
        <f>E25</f>
        <v>KANIA a.s., Ostrava</v>
      </c>
      <c r="K123" s="36"/>
      <c r="L123" s="39"/>
    </row>
    <row r="124" spans="2:63" s="1" customFormat="1" ht="15.2" customHeight="1">
      <c r="B124" s="35"/>
      <c r="C124" s="29" t="s">
        <v>32</v>
      </c>
      <c r="D124" s="36"/>
      <c r="E124" s="36"/>
      <c r="F124" s="27" t="str">
        <f>IF(E22="","",E22)</f>
        <v>Vyplň údaj</v>
      </c>
      <c r="G124" s="36"/>
      <c r="H124" s="36"/>
      <c r="I124" s="119" t="s">
        <v>37</v>
      </c>
      <c r="J124" s="33" t="str">
        <f>E28</f>
        <v xml:space="preserve"> </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247</v>
      </c>
      <c r="D126" s="173" t="s">
        <v>66</v>
      </c>
      <c r="E126" s="173" t="s">
        <v>62</v>
      </c>
      <c r="F126" s="173" t="s">
        <v>63</v>
      </c>
      <c r="G126" s="173" t="s">
        <v>248</v>
      </c>
      <c r="H126" s="173" t="s">
        <v>249</v>
      </c>
      <c r="I126" s="174" t="s">
        <v>250</v>
      </c>
      <c r="J126" s="173" t="s">
        <v>237</v>
      </c>
      <c r="K126" s="175" t="s">
        <v>251</v>
      </c>
      <c r="L126" s="176"/>
      <c r="M126" s="71" t="s">
        <v>1</v>
      </c>
      <c r="N126" s="72" t="s">
        <v>45</v>
      </c>
      <c r="O126" s="72" t="s">
        <v>252</v>
      </c>
      <c r="P126" s="72" t="s">
        <v>253</v>
      </c>
      <c r="Q126" s="72" t="s">
        <v>254</v>
      </c>
      <c r="R126" s="72" t="s">
        <v>255</v>
      </c>
      <c r="S126" s="72" t="s">
        <v>256</v>
      </c>
      <c r="T126" s="73" t="s">
        <v>257</v>
      </c>
    </row>
    <row r="127" spans="2:63" s="1" customFormat="1" ht="22.7" customHeight="1">
      <c r="B127" s="35"/>
      <c r="C127" s="78" t="s">
        <v>258</v>
      </c>
      <c r="D127" s="36"/>
      <c r="E127" s="36"/>
      <c r="F127" s="36"/>
      <c r="G127" s="36"/>
      <c r="H127" s="36"/>
      <c r="I127" s="118"/>
      <c r="J127" s="177">
        <f>BK127</f>
        <v>0</v>
      </c>
      <c r="K127" s="36"/>
      <c r="L127" s="39"/>
      <c r="M127" s="74"/>
      <c r="N127" s="75"/>
      <c r="O127" s="75"/>
      <c r="P127" s="178">
        <f>P128+P148+P194</f>
        <v>0</v>
      </c>
      <c r="Q127" s="75"/>
      <c r="R127" s="178">
        <f>R128+R148+R194</f>
        <v>0</v>
      </c>
      <c r="S127" s="75"/>
      <c r="T127" s="179">
        <f>T128+T148+T194</f>
        <v>0</v>
      </c>
      <c r="AT127" s="17" t="s">
        <v>80</v>
      </c>
      <c r="AU127" s="17" t="s">
        <v>239</v>
      </c>
      <c r="BK127" s="180">
        <f>BK128+BK148+BK194</f>
        <v>0</v>
      </c>
    </row>
    <row r="128" spans="2:63" s="11" customFormat="1" ht="25.9" customHeight="1">
      <c r="B128" s="181"/>
      <c r="C128" s="182"/>
      <c r="D128" s="183" t="s">
        <v>80</v>
      </c>
      <c r="E128" s="184" t="s">
        <v>4728</v>
      </c>
      <c r="F128" s="184" t="s">
        <v>7167</v>
      </c>
      <c r="G128" s="182"/>
      <c r="H128" s="182"/>
      <c r="I128" s="185"/>
      <c r="J128" s="186">
        <f>BK128</f>
        <v>0</v>
      </c>
      <c r="K128" s="182"/>
      <c r="L128" s="187"/>
      <c r="M128" s="188"/>
      <c r="N128" s="189"/>
      <c r="O128" s="189"/>
      <c r="P128" s="190">
        <f>SUM(P129:P147)</f>
        <v>0</v>
      </c>
      <c r="Q128" s="189"/>
      <c r="R128" s="190">
        <f>SUM(R129:R147)</f>
        <v>0</v>
      </c>
      <c r="S128" s="189"/>
      <c r="T128" s="191">
        <f>SUM(T129:T147)</f>
        <v>0</v>
      </c>
      <c r="AR128" s="192" t="s">
        <v>88</v>
      </c>
      <c r="AT128" s="193" t="s">
        <v>80</v>
      </c>
      <c r="AU128" s="193" t="s">
        <v>81</v>
      </c>
      <c r="AY128" s="192" t="s">
        <v>261</v>
      </c>
      <c r="BK128" s="194">
        <f>SUM(BK129:BK147)</f>
        <v>0</v>
      </c>
    </row>
    <row r="129" spans="2:65" s="1" customFormat="1" ht="16.5" customHeight="1">
      <c r="B129" s="35"/>
      <c r="C129" s="197" t="s">
        <v>88</v>
      </c>
      <c r="D129" s="197" t="s">
        <v>264</v>
      </c>
      <c r="E129" s="198" t="s">
        <v>7168</v>
      </c>
      <c r="F129" s="199" t="s">
        <v>7169</v>
      </c>
      <c r="G129" s="200" t="s">
        <v>2093</v>
      </c>
      <c r="H129" s="201">
        <v>1</v>
      </c>
      <c r="I129" s="202"/>
      <c r="J129" s="203">
        <f t="shared" ref="J129:J147" si="0">ROUND(I129*H129,2)</f>
        <v>0</v>
      </c>
      <c r="K129" s="199" t="s">
        <v>411</v>
      </c>
      <c r="L129" s="39"/>
      <c r="M129" s="204" t="s">
        <v>1</v>
      </c>
      <c r="N129" s="205" t="s">
        <v>46</v>
      </c>
      <c r="O129" s="67"/>
      <c r="P129" s="206">
        <f t="shared" ref="P129:P147" si="1">O129*H129</f>
        <v>0</v>
      </c>
      <c r="Q129" s="206">
        <v>0</v>
      </c>
      <c r="R129" s="206">
        <f t="shared" ref="R129:R147" si="2">Q129*H129</f>
        <v>0</v>
      </c>
      <c r="S129" s="206">
        <v>0</v>
      </c>
      <c r="T129" s="207">
        <f t="shared" ref="T129:T147" si="3">S129*H129</f>
        <v>0</v>
      </c>
      <c r="AR129" s="208" t="s">
        <v>123</v>
      </c>
      <c r="AT129" s="208" t="s">
        <v>264</v>
      </c>
      <c r="AU129" s="208" t="s">
        <v>88</v>
      </c>
      <c r="AY129" s="17" t="s">
        <v>261</v>
      </c>
      <c r="BE129" s="209">
        <f t="shared" ref="BE129:BE147" si="4">IF(N129="základní",J129,0)</f>
        <v>0</v>
      </c>
      <c r="BF129" s="209">
        <f t="shared" ref="BF129:BF147" si="5">IF(N129="snížená",J129,0)</f>
        <v>0</v>
      </c>
      <c r="BG129" s="209">
        <f t="shared" ref="BG129:BG147" si="6">IF(N129="zákl. přenesená",J129,0)</f>
        <v>0</v>
      </c>
      <c r="BH129" s="209">
        <f t="shared" ref="BH129:BH147" si="7">IF(N129="sníž. přenesená",J129,0)</f>
        <v>0</v>
      </c>
      <c r="BI129" s="209">
        <f t="shared" ref="BI129:BI147" si="8">IF(N129="nulová",J129,0)</f>
        <v>0</v>
      </c>
      <c r="BJ129" s="17" t="s">
        <v>88</v>
      </c>
      <c r="BK129" s="209">
        <f t="shared" ref="BK129:BK147" si="9">ROUND(I129*H129,2)</f>
        <v>0</v>
      </c>
      <c r="BL129" s="17" t="s">
        <v>123</v>
      </c>
      <c r="BM129" s="208" t="s">
        <v>90</v>
      </c>
    </row>
    <row r="130" spans="2:65" s="1" customFormat="1" ht="16.5" customHeight="1">
      <c r="B130" s="35"/>
      <c r="C130" s="197" t="s">
        <v>90</v>
      </c>
      <c r="D130" s="197" t="s">
        <v>264</v>
      </c>
      <c r="E130" s="198" t="s">
        <v>7170</v>
      </c>
      <c r="F130" s="199" t="s">
        <v>7171</v>
      </c>
      <c r="G130" s="200" t="s">
        <v>2093</v>
      </c>
      <c r="H130" s="201">
        <v>1</v>
      </c>
      <c r="I130" s="202"/>
      <c r="J130" s="203">
        <f t="shared" si="0"/>
        <v>0</v>
      </c>
      <c r="K130" s="199" t="s">
        <v>411</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123</v>
      </c>
    </row>
    <row r="131" spans="2:65" s="1" customFormat="1" ht="16.5" customHeight="1">
      <c r="B131" s="35"/>
      <c r="C131" s="197" t="s">
        <v>110</v>
      </c>
      <c r="D131" s="197" t="s">
        <v>264</v>
      </c>
      <c r="E131" s="198" t="s">
        <v>7172</v>
      </c>
      <c r="F131" s="199" t="s">
        <v>7173</v>
      </c>
      <c r="G131" s="200" t="s">
        <v>2093</v>
      </c>
      <c r="H131" s="201">
        <v>1</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293</v>
      </c>
    </row>
    <row r="132" spans="2:65" s="1" customFormat="1" ht="16.5" customHeight="1">
      <c r="B132" s="35"/>
      <c r="C132" s="197" t="s">
        <v>123</v>
      </c>
      <c r="D132" s="197" t="s">
        <v>264</v>
      </c>
      <c r="E132" s="198" t="s">
        <v>7174</v>
      </c>
      <c r="F132" s="199" t="s">
        <v>7175</v>
      </c>
      <c r="G132" s="200" t="s">
        <v>2093</v>
      </c>
      <c r="H132" s="201">
        <v>1</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301</v>
      </c>
    </row>
    <row r="133" spans="2:65" s="1" customFormat="1" ht="16.5" customHeight="1">
      <c r="B133" s="35"/>
      <c r="C133" s="197" t="s">
        <v>260</v>
      </c>
      <c r="D133" s="197" t="s">
        <v>264</v>
      </c>
      <c r="E133" s="198" t="s">
        <v>7176</v>
      </c>
      <c r="F133" s="199" t="s">
        <v>7177</v>
      </c>
      <c r="G133" s="200" t="s">
        <v>2093</v>
      </c>
      <c r="H133" s="201">
        <v>1</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313</v>
      </c>
    </row>
    <row r="134" spans="2:65" s="1" customFormat="1" ht="16.5" customHeight="1">
      <c r="B134" s="35"/>
      <c r="C134" s="197" t="s">
        <v>293</v>
      </c>
      <c r="D134" s="197" t="s">
        <v>264</v>
      </c>
      <c r="E134" s="198" t="s">
        <v>7178</v>
      </c>
      <c r="F134" s="199" t="s">
        <v>7179</v>
      </c>
      <c r="G134" s="200" t="s">
        <v>2093</v>
      </c>
      <c r="H134" s="201">
        <v>1</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428</v>
      </c>
    </row>
    <row r="135" spans="2:65" s="1" customFormat="1" ht="16.5" customHeight="1">
      <c r="B135" s="35"/>
      <c r="C135" s="197" t="s">
        <v>297</v>
      </c>
      <c r="D135" s="197" t="s">
        <v>264</v>
      </c>
      <c r="E135" s="198" t="s">
        <v>7180</v>
      </c>
      <c r="F135" s="199" t="s">
        <v>7181</v>
      </c>
      <c r="G135" s="200" t="s">
        <v>2093</v>
      </c>
      <c r="H135" s="201">
        <v>1</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438</v>
      </c>
    </row>
    <row r="136" spans="2:65" s="1" customFormat="1" ht="16.5" customHeight="1">
      <c r="B136" s="35"/>
      <c r="C136" s="197" t="s">
        <v>301</v>
      </c>
      <c r="D136" s="197" t="s">
        <v>264</v>
      </c>
      <c r="E136" s="198" t="s">
        <v>7182</v>
      </c>
      <c r="F136" s="199" t="s">
        <v>7183</v>
      </c>
      <c r="G136" s="200" t="s">
        <v>2093</v>
      </c>
      <c r="H136" s="201">
        <v>1</v>
      </c>
      <c r="I136" s="202"/>
      <c r="J136" s="203">
        <f t="shared" si="0"/>
        <v>0</v>
      </c>
      <c r="K136" s="199" t="s">
        <v>411</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450</v>
      </c>
    </row>
    <row r="137" spans="2:65" s="1" customFormat="1" ht="16.5" customHeight="1">
      <c r="B137" s="35"/>
      <c r="C137" s="197" t="s">
        <v>308</v>
      </c>
      <c r="D137" s="197" t="s">
        <v>264</v>
      </c>
      <c r="E137" s="198" t="s">
        <v>7184</v>
      </c>
      <c r="F137" s="199" t="s">
        <v>7185</v>
      </c>
      <c r="G137" s="200" t="s">
        <v>2093</v>
      </c>
      <c r="H137" s="201">
        <v>1</v>
      </c>
      <c r="I137" s="202"/>
      <c r="J137" s="203">
        <f t="shared" si="0"/>
        <v>0</v>
      </c>
      <c r="K137" s="199" t="s">
        <v>411</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463</v>
      </c>
    </row>
    <row r="138" spans="2:65" s="1" customFormat="1" ht="16.5" customHeight="1">
      <c r="B138" s="35"/>
      <c r="C138" s="197" t="s">
        <v>313</v>
      </c>
      <c r="D138" s="197" t="s">
        <v>264</v>
      </c>
      <c r="E138" s="198" t="s">
        <v>7186</v>
      </c>
      <c r="F138" s="199" t="s">
        <v>7187</v>
      </c>
      <c r="G138" s="200" t="s">
        <v>2093</v>
      </c>
      <c r="H138" s="201">
        <v>1</v>
      </c>
      <c r="I138" s="202"/>
      <c r="J138" s="203">
        <f t="shared" si="0"/>
        <v>0</v>
      </c>
      <c r="K138" s="199" t="s">
        <v>411</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473</v>
      </c>
    </row>
    <row r="139" spans="2:65" s="1" customFormat="1" ht="16.5" customHeight="1">
      <c r="B139" s="35"/>
      <c r="C139" s="197" t="s">
        <v>320</v>
      </c>
      <c r="D139" s="197" t="s">
        <v>264</v>
      </c>
      <c r="E139" s="198" t="s">
        <v>7188</v>
      </c>
      <c r="F139" s="199" t="s">
        <v>7189</v>
      </c>
      <c r="G139" s="200" t="s">
        <v>2093</v>
      </c>
      <c r="H139" s="201">
        <v>1</v>
      </c>
      <c r="I139" s="202"/>
      <c r="J139" s="203">
        <f t="shared" si="0"/>
        <v>0</v>
      </c>
      <c r="K139" s="199" t="s">
        <v>411</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488</v>
      </c>
    </row>
    <row r="140" spans="2:65" s="1" customFormat="1" ht="16.5" customHeight="1">
      <c r="B140" s="35"/>
      <c r="C140" s="197" t="s">
        <v>428</v>
      </c>
      <c r="D140" s="197" t="s">
        <v>264</v>
      </c>
      <c r="E140" s="198" t="s">
        <v>7190</v>
      </c>
      <c r="F140" s="199" t="s">
        <v>7191</v>
      </c>
      <c r="G140" s="200" t="s">
        <v>2093</v>
      </c>
      <c r="H140" s="201">
        <v>1</v>
      </c>
      <c r="I140" s="202"/>
      <c r="J140" s="203">
        <f t="shared" si="0"/>
        <v>0</v>
      </c>
      <c r="K140" s="199" t="s">
        <v>411</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504</v>
      </c>
    </row>
    <row r="141" spans="2:65" s="1" customFormat="1" ht="16.5" customHeight="1">
      <c r="B141" s="35"/>
      <c r="C141" s="197" t="s">
        <v>433</v>
      </c>
      <c r="D141" s="197" t="s">
        <v>264</v>
      </c>
      <c r="E141" s="198" t="s">
        <v>7192</v>
      </c>
      <c r="F141" s="199" t="s">
        <v>7193</v>
      </c>
      <c r="G141" s="200" t="s">
        <v>2093</v>
      </c>
      <c r="H141" s="201">
        <v>1</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513</v>
      </c>
    </row>
    <row r="142" spans="2:65" s="1" customFormat="1" ht="16.5" customHeight="1">
      <c r="B142" s="35"/>
      <c r="C142" s="197" t="s">
        <v>438</v>
      </c>
      <c r="D142" s="197" t="s">
        <v>264</v>
      </c>
      <c r="E142" s="198" t="s">
        <v>7194</v>
      </c>
      <c r="F142" s="199" t="s">
        <v>7195</v>
      </c>
      <c r="G142" s="200" t="s">
        <v>2093</v>
      </c>
      <c r="H142" s="201">
        <v>1</v>
      </c>
      <c r="I142" s="202"/>
      <c r="J142" s="203">
        <f t="shared" si="0"/>
        <v>0</v>
      </c>
      <c r="K142" s="199" t="s">
        <v>411</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527</v>
      </c>
    </row>
    <row r="143" spans="2:65" s="1" customFormat="1" ht="16.5" customHeight="1">
      <c r="B143" s="35"/>
      <c r="C143" s="197" t="s">
        <v>8</v>
      </c>
      <c r="D143" s="197" t="s">
        <v>264</v>
      </c>
      <c r="E143" s="198" t="s">
        <v>7196</v>
      </c>
      <c r="F143" s="199" t="s">
        <v>7197</v>
      </c>
      <c r="G143" s="200" t="s">
        <v>2093</v>
      </c>
      <c r="H143" s="201">
        <v>1</v>
      </c>
      <c r="I143" s="202"/>
      <c r="J143" s="203">
        <f t="shared" si="0"/>
        <v>0</v>
      </c>
      <c r="K143" s="199" t="s">
        <v>411</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545</v>
      </c>
    </row>
    <row r="144" spans="2:65" s="1" customFormat="1" ht="16.5" customHeight="1">
      <c r="B144" s="35"/>
      <c r="C144" s="197" t="s">
        <v>450</v>
      </c>
      <c r="D144" s="197" t="s">
        <v>264</v>
      </c>
      <c r="E144" s="198" t="s">
        <v>7198</v>
      </c>
      <c r="F144" s="199" t="s">
        <v>7199</v>
      </c>
      <c r="G144" s="200" t="s">
        <v>2093</v>
      </c>
      <c r="H144" s="201">
        <v>1</v>
      </c>
      <c r="I144" s="202"/>
      <c r="J144" s="203">
        <f t="shared" si="0"/>
        <v>0</v>
      </c>
      <c r="K144" s="199" t="s">
        <v>411</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561</v>
      </c>
    </row>
    <row r="145" spans="2:65" s="1" customFormat="1" ht="16.5" customHeight="1">
      <c r="B145" s="35"/>
      <c r="C145" s="197" t="s">
        <v>458</v>
      </c>
      <c r="D145" s="197" t="s">
        <v>264</v>
      </c>
      <c r="E145" s="198" t="s">
        <v>7200</v>
      </c>
      <c r="F145" s="199" t="s">
        <v>7201</v>
      </c>
      <c r="G145" s="200" t="s">
        <v>2093</v>
      </c>
      <c r="H145" s="201">
        <v>1</v>
      </c>
      <c r="I145" s="202"/>
      <c r="J145" s="203">
        <f t="shared" si="0"/>
        <v>0</v>
      </c>
      <c r="K145" s="199" t="s">
        <v>411</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574</v>
      </c>
    </row>
    <row r="146" spans="2:65" s="1" customFormat="1" ht="16.5" customHeight="1">
      <c r="B146" s="35"/>
      <c r="C146" s="197" t="s">
        <v>463</v>
      </c>
      <c r="D146" s="197" t="s">
        <v>264</v>
      </c>
      <c r="E146" s="198" t="s">
        <v>7202</v>
      </c>
      <c r="F146" s="199" t="s">
        <v>7203</v>
      </c>
      <c r="G146" s="200" t="s">
        <v>2093</v>
      </c>
      <c r="H146" s="201">
        <v>1</v>
      </c>
      <c r="I146" s="202"/>
      <c r="J146" s="203">
        <f t="shared" si="0"/>
        <v>0</v>
      </c>
      <c r="K146" s="199" t="s">
        <v>411</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583</v>
      </c>
    </row>
    <row r="147" spans="2:65" s="1" customFormat="1" ht="16.5" customHeight="1">
      <c r="B147" s="35"/>
      <c r="C147" s="197" t="s">
        <v>468</v>
      </c>
      <c r="D147" s="197" t="s">
        <v>264</v>
      </c>
      <c r="E147" s="198" t="s">
        <v>7204</v>
      </c>
      <c r="F147" s="199" t="s">
        <v>7205</v>
      </c>
      <c r="G147" s="200" t="s">
        <v>2093</v>
      </c>
      <c r="H147" s="201">
        <v>2</v>
      </c>
      <c r="I147" s="202"/>
      <c r="J147" s="203">
        <f t="shared" si="0"/>
        <v>0</v>
      </c>
      <c r="K147" s="199" t="s">
        <v>411</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598</v>
      </c>
    </row>
    <row r="148" spans="2:65" s="11" customFormat="1" ht="25.9" customHeight="1">
      <c r="B148" s="181"/>
      <c r="C148" s="182"/>
      <c r="D148" s="183" t="s">
        <v>80</v>
      </c>
      <c r="E148" s="184" t="s">
        <v>4756</v>
      </c>
      <c r="F148" s="184" t="s">
        <v>7206</v>
      </c>
      <c r="G148" s="182"/>
      <c r="H148" s="182"/>
      <c r="I148" s="185"/>
      <c r="J148" s="186">
        <f>BK148</f>
        <v>0</v>
      </c>
      <c r="K148" s="182"/>
      <c r="L148" s="187"/>
      <c r="M148" s="188"/>
      <c r="N148" s="189"/>
      <c r="O148" s="189"/>
      <c r="P148" s="190">
        <f>SUM(P149:P193)</f>
        <v>0</v>
      </c>
      <c r="Q148" s="189"/>
      <c r="R148" s="190">
        <f>SUM(R149:R193)</f>
        <v>0</v>
      </c>
      <c r="S148" s="189"/>
      <c r="T148" s="191">
        <f>SUM(T149:T193)</f>
        <v>0</v>
      </c>
      <c r="AR148" s="192" t="s">
        <v>88</v>
      </c>
      <c r="AT148" s="193" t="s">
        <v>80</v>
      </c>
      <c r="AU148" s="193" t="s">
        <v>81</v>
      </c>
      <c r="AY148" s="192" t="s">
        <v>261</v>
      </c>
      <c r="BK148" s="194">
        <f>SUM(BK149:BK193)</f>
        <v>0</v>
      </c>
    </row>
    <row r="149" spans="2:65" s="1" customFormat="1" ht="16.5" customHeight="1">
      <c r="B149" s="35"/>
      <c r="C149" s="197" t="s">
        <v>473</v>
      </c>
      <c r="D149" s="197" t="s">
        <v>264</v>
      </c>
      <c r="E149" s="198" t="s">
        <v>7207</v>
      </c>
      <c r="F149" s="199" t="s">
        <v>7208</v>
      </c>
      <c r="G149" s="200" t="s">
        <v>1827</v>
      </c>
      <c r="H149" s="201">
        <v>6</v>
      </c>
      <c r="I149" s="202"/>
      <c r="J149" s="203">
        <f t="shared" ref="J149:J185" si="10">ROUND(I149*H149,2)</f>
        <v>0</v>
      </c>
      <c r="K149" s="199" t="s">
        <v>411</v>
      </c>
      <c r="L149" s="39"/>
      <c r="M149" s="204" t="s">
        <v>1</v>
      </c>
      <c r="N149" s="205" t="s">
        <v>46</v>
      </c>
      <c r="O149" s="67"/>
      <c r="P149" s="206">
        <f t="shared" ref="P149:P185" si="11">O149*H149</f>
        <v>0</v>
      </c>
      <c r="Q149" s="206">
        <v>0</v>
      </c>
      <c r="R149" s="206">
        <f t="shared" ref="R149:R185" si="12">Q149*H149</f>
        <v>0</v>
      </c>
      <c r="S149" s="206">
        <v>0</v>
      </c>
      <c r="T149" s="207">
        <f t="shared" ref="T149:T185" si="13">S149*H149</f>
        <v>0</v>
      </c>
      <c r="AR149" s="208" t="s">
        <v>123</v>
      </c>
      <c r="AT149" s="208" t="s">
        <v>264</v>
      </c>
      <c r="AU149" s="208" t="s">
        <v>88</v>
      </c>
      <c r="AY149" s="17" t="s">
        <v>261</v>
      </c>
      <c r="BE149" s="209">
        <f t="shared" ref="BE149:BE185" si="14">IF(N149="základní",J149,0)</f>
        <v>0</v>
      </c>
      <c r="BF149" s="209">
        <f t="shared" ref="BF149:BF185" si="15">IF(N149="snížená",J149,0)</f>
        <v>0</v>
      </c>
      <c r="BG149" s="209">
        <f t="shared" ref="BG149:BG185" si="16">IF(N149="zákl. přenesená",J149,0)</f>
        <v>0</v>
      </c>
      <c r="BH149" s="209">
        <f t="shared" ref="BH149:BH185" si="17">IF(N149="sníž. přenesená",J149,0)</f>
        <v>0</v>
      </c>
      <c r="BI149" s="209">
        <f t="shared" ref="BI149:BI185" si="18">IF(N149="nulová",J149,0)</f>
        <v>0</v>
      </c>
      <c r="BJ149" s="17" t="s">
        <v>88</v>
      </c>
      <c r="BK149" s="209">
        <f t="shared" ref="BK149:BK185" si="19">ROUND(I149*H149,2)</f>
        <v>0</v>
      </c>
      <c r="BL149" s="17" t="s">
        <v>123</v>
      </c>
      <c r="BM149" s="208" t="s">
        <v>607</v>
      </c>
    </row>
    <row r="150" spans="2:65" s="1" customFormat="1" ht="16.5" customHeight="1">
      <c r="B150" s="35"/>
      <c r="C150" s="197" t="s">
        <v>7</v>
      </c>
      <c r="D150" s="197" t="s">
        <v>264</v>
      </c>
      <c r="E150" s="198" t="s">
        <v>7209</v>
      </c>
      <c r="F150" s="199" t="s">
        <v>7210</v>
      </c>
      <c r="G150" s="200" t="s">
        <v>1827</v>
      </c>
      <c r="H150" s="201">
        <v>2</v>
      </c>
      <c r="I150" s="202"/>
      <c r="J150" s="203">
        <f t="shared" si="10"/>
        <v>0</v>
      </c>
      <c r="K150" s="199" t="s">
        <v>411</v>
      </c>
      <c r="L150" s="39"/>
      <c r="M150" s="204" t="s">
        <v>1</v>
      </c>
      <c r="N150" s="205" t="s">
        <v>46</v>
      </c>
      <c r="O150" s="67"/>
      <c r="P150" s="206">
        <f t="shared" si="11"/>
        <v>0</v>
      </c>
      <c r="Q150" s="206">
        <v>0</v>
      </c>
      <c r="R150" s="206">
        <f t="shared" si="12"/>
        <v>0</v>
      </c>
      <c r="S150" s="206">
        <v>0</v>
      </c>
      <c r="T150" s="207">
        <f t="shared" si="13"/>
        <v>0</v>
      </c>
      <c r="AR150" s="208" t="s">
        <v>123</v>
      </c>
      <c r="AT150" s="208" t="s">
        <v>264</v>
      </c>
      <c r="AU150" s="208" t="s">
        <v>88</v>
      </c>
      <c r="AY150" s="17" t="s">
        <v>261</v>
      </c>
      <c r="BE150" s="209">
        <f t="shared" si="14"/>
        <v>0</v>
      </c>
      <c r="BF150" s="209">
        <f t="shared" si="15"/>
        <v>0</v>
      </c>
      <c r="BG150" s="209">
        <f t="shared" si="16"/>
        <v>0</v>
      </c>
      <c r="BH150" s="209">
        <f t="shared" si="17"/>
        <v>0</v>
      </c>
      <c r="BI150" s="209">
        <f t="shared" si="18"/>
        <v>0</v>
      </c>
      <c r="BJ150" s="17" t="s">
        <v>88</v>
      </c>
      <c r="BK150" s="209">
        <f t="shared" si="19"/>
        <v>0</v>
      </c>
      <c r="BL150" s="17" t="s">
        <v>123</v>
      </c>
      <c r="BM150" s="208" t="s">
        <v>623</v>
      </c>
    </row>
    <row r="151" spans="2:65" s="1" customFormat="1" ht="16.5" customHeight="1">
      <c r="B151" s="35"/>
      <c r="C151" s="197" t="s">
        <v>488</v>
      </c>
      <c r="D151" s="197" t="s">
        <v>264</v>
      </c>
      <c r="E151" s="198" t="s">
        <v>7211</v>
      </c>
      <c r="F151" s="199" t="s">
        <v>7212</v>
      </c>
      <c r="G151" s="200" t="s">
        <v>1827</v>
      </c>
      <c r="H151" s="201">
        <v>2</v>
      </c>
      <c r="I151" s="202"/>
      <c r="J151" s="203">
        <f t="shared" si="10"/>
        <v>0</v>
      </c>
      <c r="K151" s="199" t="s">
        <v>411</v>
      </c>
      <c r="L151" s="39"/>
      <c r="M151" s="204" t="s">
        <v>1</v>
      </c>
      <c r="N151" s="205" t="s">
        <v>46</v>
      </c>
      <c r="O151" s="67"/>
      <c r="P151" s="206">
        <f t="shared" si="11"/>
        <v>0</v>
      </c>
      <c r="Q151" s="206">
        <v>0</v>
      </c>
      <c r="R151" s="206">
        <f t="shared" si="12"/>
        <v>0</v>
      </c>
      <c r="S151" s="206">
        <v>0</v>
      </c>
      <c r="T151" s="207">
        <f t="shared" si="13"/>
        <v>0</v>
      </c>
      <c r="AR151" s="208" t="s">
        <v>123</v>
      </c>
      <c r="AT151" s="208" t="s">
        <v>264</v>
      </c>
      <c r="AU151" s="208" t="s">
        <v>88</v>
      </c>
      <c r="AY151" s="17" t="s">
        <v>261</v>
      </c>
      <c r="BE151" s="209">
        <f t="shared" si="14"/>
        <v>0</v>
      </c>
      <c r="BF151" s="209">
        <f t="shared" si="15"/>
        <v>0</v>
      </c>
      <c r="BG151" s="209">
        <f t="shared" si="16"/>
        <v>0</v>
      </c>
      <c r="BH151" s="209">
        <f t="shared" si="17"/>
        <v>0</v>
      </c>
      <c r="BI151" s="209">
        <f t="shared" si="18"/>
        <v>0</v>
      </c>
      <c r="BJ151" s="17" t="s">
        <v>88</v>
      </c>
      <c r="BK151" s="209">
        <f t="shared" si="19"/>
        <v>0</v>
      </c>
      <c r="BL151" s="17" t="s">
        <v>123</v>
      </c>
      <c r="BM151" s="208" t="s">
        <v>631</v>
      </c>
    </row>
    <row r="152" spans="2:65" s="1" customFormat="1" ht="16.5" customHeight="1">
      <c r="B152" s="35"/>
      <c r="C152" s="197" t="s">
        <v>498</v>
      </c>
      <c r="D152" s="197" t="s">
        <v>264</v>
      </c>
      <c r="E152" s="198" t="s">
        <v>7213</v>
      </c>
      <c r="F152" s="199" t="s">
        <v>7214</v>
      </c>
      <c r="G152" s="200" t="s">
        <v>1827</v>
      </c>
      <c r="H152" s="201">
        <v>350</v>
      </c>
      <c r="I152" s="202"/>
      <c r="J152" s="203">
        <f t="shared" si="10"/>
        <v>0</v>
      </c>
      <c r="K152" s="199" t="s">
        <v>411</v>
      </c>
      <c r="L152" s="39"/>
      <c r="M152" s="204" t="s">
        <v>1</v>
      </c>
      <c r="N152" s="205" t="s">
        <v>46</v>
      </c>
      <c r="O152" s="67"/>
      <c r="P152" s="206">
        <f t="shared" si="11"/>
        <v>0</v>
      </c>
      <c r="Q152" s="206">
        <v>0</v>
      </c>
      <c r="R152" s="206">
        <f t="shared" si="12"/>
        <v>0</v>
      </c>
      <c r="S152" s="206">
        <v>0</v>
      </c>
      <c r="T152" s="207">
        <f t="shared" si="13"/>
        <v>0</v>
      </c>
      <c r="AR152" s="208" t="s">
        <v>123</v>
      </c>
      <c r="AT152" s="208" t="s">
        <v>264</v>
      </c>
      <c r="AU152" s="208" t="s">
        <v>88</v>
      </c>
      <c r="AY152" s="17" t="s">
        <v>261</v>
      </c>
      <c r="BE152" s="209">
        <f t="shared" si="14"/>
        <v>0</v>
      </c>
      <c r="BF152" s="209">
        <f t="shared" si="15"/>
        <v>0</v>
      </c>
      <c r="BG152" s="209">
        <f t="shared" si="16"/>
        <v>0</v>
      </c>
      <c r="BH152" s="209">
        <f t="shared" si="17"/>
        <v>0</v>
      </c>
      <c r="BI152" s="209">
        <f t="shared" si="18"/>
        <v>0</v>
      </c>
      <c r="BJ152" s="17" t="s">
        <v>88</v>
      </c>
      <c r="BK152" s="209">
        <f t="shared" si="19"/>
        <v>0</v>
      </c>
      <c r="BL152" s="17" t="s">
        <v>123</v>
      </c>
      <c r="BM152" s="208" t="s">
        <v>641</v>
      </c>
    </row>
    <row r="153" spans="2:65" s="1" customFormat="1" ht="16.5" customHeight="1">
      <c r="B153" s="35"/>
      <c r="C153" s="197" t="s">
        <v>504</v>
      </c>
      <c r="D153" s="197" t="s">
        <v>264</v>
      </c>
      <c r="E153" s="198" t="s">
        <v>7215</v>
      </c>
      <c r="F153" s="199" t="s">
        <v>7216</v>
      </c>
      <c r="G153" s="200" t="s">
        <v>1827</v>
      </c>
      <c r="H153" s="201">
        <v>17</v>
      </c>
      <c r="I153" s="202"/>
      <c r="J153" s="203">
        <f t="shared" si="10"/>
        <v>0</v>
      </c>
      <c r="K153" s="199" t="s">
        <v>411</v>
      </c>
      <c r="L153" s="39"/>
      <c r="M153" s="204" t="s">
        <v>1</v>
      </c>
      <c r="N153" s="205" t="s">
        <v>46</v>
      </c>
      <c r="O153" s="67"/>
      <c r="P153" s="206">
        <f t="shared" si="11"/>
        <v>0</v>
      </c>
      <c r="Q153" s="206">
        <v>0</v>
      </c>
      <c r="R153" s="206">
        <f t="shared" si="12"/>
        <v>0</v>
      </c>
      <c r="S153" s="206">
        <v>0</v>
      </c>
      <c r="T153" s="207">
        <f t="shared" si="13"/>
        <v>0</v>
      </c>
      <c r="AR153" s="208" t="s">
        <v>123</v>
      </c>
      <c r="AT153" s="208" t="s">
        <v>264</v>
      </c>
      <c r="AU153" s="208" t="s">
        <v>88</v>
      </c>
      <c r="AY153" s="17" t="s">
        <v>261</v>
      </c>
      <c r="BE153" s="209">
        <f t="shared" si="14"/>
        <v>0</v>
      </c>
      <c r="BF153" s="209">
        <f t="shared" si="15"/>
        <v>0</v>
      </c>
      <c r="BG153" s="209">
        <f t="shared" si="16"/>
        <v>0</v>
      </c>
      <c r="BH153" s="209">
        <f t="shared" si="17"/>
        <v>0</v>
      </c>
      <c r="BI153" s="209">
        <f t="shared" si="18"/>
        <v>0</v>
      </c>
      <c r="BJ153" s="17" t="s">
        <v>88</v>
      </c>
      <c r="BK153" s="209">
        <f t="shared" si="19"/>
        <v>0</v>
      </c>
      <c r="BL153" s="17" t="s">
        <v>123</v>
      </c>
      <c r="BM153" s="208" t="s">
        <v>678</v>
      </c>
    </row>
    <row r="154" spans="2:65" s="1" customFormat="1" ht="16.5" customHeight="1">
      <c r="B154" s="35"/>
      <c r="C154" s="197" t="s">
        <v>509</v>
      </c>
      <c r="D154" s="197" t="s">
        <v>264</v>
      </c>
      <c r="E154" s="198" t="s">
        <v>7217</v>
      </c>
      <c r="F154" s="199" t="s">
        <v>7218</v>
      </c>
      <c r="G154" s="200" t="s">
        <v>1827</v>
      </c>
      <c r="H154" s="201">
        <v>92</v>
      </c>
      <c r="I154" s="202"/>
      <c r="J154" s="203">
        <f t="shared" si="10"/>
        <v>0</v>
      </c>
      <c r="K154" s="199" t="s">
        <v>411</v>
      </c>
      <c r="L154" s="39"/>
      <c r="M154" s="204" t="s">
        <v>1</v>
      </c>
      <c r="N154" s="205" t="s">
        <v>46</v>
      </c>
      <c r="O154" s="67"/>
      <c r="P154" s="206">
        <f t="shared" si="11"/>
        <v>0</v>
      </c>
      <c r="Q154" s="206">
        <v>0</v>
      </c>
      <c r="R154" s="206">
        <f t="shared" si="12"/>
        <v>0</v>
      </c>
      <c r="S154" s="206">
        <v>0</v>
      </c>
      <c r="T154" s="207">
        <f t="shared" si="13"/>
        <v>0</v>
      </c>
      <c r="AR154" s="208" t="s">
        <v>123</v>
      </c>
      <c r="AT154" s="208" t="s">
        <v>264</v>
      </c>
      <c r="AU154" s="208" t="s">
        <v>88</v>
      </c>
      <c r="AY154" s="17" t="s">
        <v>261</v>
      </c>
      <c r="BE154" s="209">
        <f t="shared" si="14"/>
        <v>0</v>
      </c>
      <c r="BF154" s="209">
        <f t="shared" si="15"/>
        <v>0</v>
      </c>
      <c r="BG154" s="209">
        <f t="shared" si="16"/>
        <v>0</v>
      </c>
      <c r="BH154" s="209">
        <f t="shared" si="17"/>
        <v>0</v>
      </c>
      <c r="BI154" s="209">
        <f t="shared" si="18"/>
        <v>0</v>
      </c>
      <c r="BJ154" s="17" t="s">
        <v>88</v>
      </c>
      <c r="BK154" s="209">
        <f t="shared" si="19"/>
        <v>0</v>
      </c>
      <c r="BL154" s="17" t="s">
        <v>123</v>
      </c>
      <c r="BM154" s="208" t="s">
        <v>686</v>
      </c>
    </row>
    <row r="155" spans="2:65" s="1" customFormat="1" ht="16.5" customHeight="1">
      <c r="B155" s="35"/>
      <c r="C155" s="197" t="s">
        <v>513</v>
      </c>
      <c r="D155" s="197" t="s">
        <v>264</v>
      </c>
      <c r="E155" s="198" t="s">
        <v>7219</v>
      </c>
      <c r="F155" s="199" t="s">
        <v>7220</v>
      </c>
      <c r="G155" s="200" t="s">
        <v>1827</v>
      </c>
      <c r="H155" s="201">
        <v>92</v>
      </c>
      <c r="I155" s="202"/>
      <c r="J155" s="203">
        <f t="shared" si="10"/>
        <v>0</v>
      </c>
      <c r="K155" s="199" t="s">
        <v>411</v>
      </c>
      <c r="L155" s="39"/>
      <c r="M155" s="204" t="s">
        <v>1</v>
      </c>
      <c r="N155" s="205" t="s">
        <v>46</v>
      </c>
      <c r="O155" s="67"/>
      <c r="P155" s="206">
        <f t="shared" si="11"/>
        <v>0</v>
      </c>
      <c r="Q155" s="206">
        <v>0</v>
      </c>
      <c r="R155" s="206">
        <f t="shared" si="12"/>
        <v>0</v>
      </c>
      <c r="S155" s="206">
        <v>0</v>
      </c>
      <c r="T155" s="207">
        <f t="shared" si="13"/>
        <v>0</v>
      </c>
      <c r="AR155" s="208" t="s">
        <v>123</v>
      </c>
      <c r="AT155" s="208" t="s">
        <v>264</v>
      </c>
      <c r="AU155" s="208" t="s">
        <v>88</v>
      </c>
      <c r="AY155" s="17" t="s">
        <v>261</v>
      </c>
      <c r="BE155" s="209">
        <f t="shared" si="14"/>
        <v>0</v>
      </c>
      <c r="BF155" s="209">
        <f t="shared" si="15"/>
        <v>0</v>
      </c>
      <c r="BG155" s="209">
        <f t="shared" si="16"/>
        <v>0</v>
      </c>
      <c r="BH155" s="209">
        <f t="shared" si="17"/>
        <v>0</v>
      </c>
      <c r="BI155" s="209">
        <f t="shared" si="18"/>
        <v>0</v>
      </c>
      <c r="BJ155" s="17" t="s">
        <v>88</v>
      </c>
      <c r="BK155" s="209">
        <f t="shared" si="19"/>
        <v>0</v>
      </c>
      <c r="BL155" s="17" t="s">
        <v>123</v>
      </c>
      <c r="BM155" s="208" t="s">
        <v>695</v>
      </c>
    </row>
    <row r="156" spans="2:65" s="1" customFormat="1" ht="16.5" customHeight="1">
      <c r="B156" s="35"/>
      <c r="C156" s="197" t="s">
        <v>521</v>
      </c>
      <c r="D156" s="197" t="s">
        <v>264</v>
      </c>
      <c r="E156" s="198" t="s">
        <v>7221</v>
      </c>
      <c r="F156" s="199" t="s">
        <v>7222</v>
      </c>
      <c r="G156" s="200" t="s">
        <v>1827</v>
      </c>
      <c r="H156" s="201">
        <v>8</v>
      </c>
      <c r="I156" s="202"/>
      <c r="J156" s="203">
        <f t="shared" si="10"/>
        <v>0</v>
      </c>
      <c r="K156" s="199" t="s">
        <v>411</v>
      </c>
      <c r="L156" s="39"/>
      <c r="M156" s="204" t="s">
        <v>1</v>
      </c>
      <c r="N156" s="205" t="s">
        <v>46</v>
      </c>
      <c r="O156" s="67"/>
      <c r="P156" s="206">
        <f t="shared" si="11"/>
        <v>0</v>
      </c>
      <c r="Q156" s="206">
        <v>0</v>
      </c>
      <c r="R156" s="206">
        <f t="shared" si="12"/>
        <v>0</v>
      </c>
      <c r="S156" s="206">
        <v>0</v>
      </c>
      <c r="T156" s="207">
        <f t="shared" si="13"/>
        <v>0</v>
      </c>
      <c r="AR156" s="208" t="s">
        <v>123</v>
      </c>
      <c r="AT156" s="208" t="s">
        <v>264</v>
      </c>
      <c r="AU156" s="208" t="s">
        <v>88</v>
      </c>
      <c r="AY156" s="17" t="s">
        <v>261</v>
      </c>
      <c r="BE156" s="209">
        <f t="shared" si="14"/>
        <v>0</v>
      </c>
      <c r="BF156" s="209">
        <f t="shared" si="15"/>
        <v>0</v>
      </c>
      <c r="BG156" s="209">
        <f t="shared" si="16"/>
        <v>0</v>
      </c>
      <c r="BH156" s="209">
        <f t="shared" si="17"/>
        <v>0</v>
      </c>
      <c r="BI156" s="209">
        <f t="shared" si="18"/>
        <v>0</v>
      </c>
      <c r="BJ156" s="17" t="s">
        <v>88</v>
      </c>
      <c r="BK156" s="209">
        <f t="shared" si="19"/>
        <v>0</v>
      </c>
      <c r="BL156" s="17" t="s">
        <v>123</v>
      </c>
      <c r="BM156" s="208" t="s">
        <v>704</v>
      </c>
    </row>
    <row r="157" spans="2:65" s="1" customFormat="1" ht="16.5" customHeight="1">
      <c r="B157" s="35"/>
      <c r="C157" s="197" t="s">
        <v>527</v>
      </c>
      <c r="D157" s="197" t="s">
        <v>264</v>
      </c>
      <c r="E157" s="198" t="s">
        <v>7223</v>
      </c>
      <c r="F157" s="199" t="s">
        <v>7224</v>
      </c>
      <c r="G157" s="200" t="s">
        <v>1827</v>
      </c>
      <c r="H157" s="201">
        <v>6</v>
      </c>
      <c r="I157" s="202"/>
      <c r="J157" s="203">
        <f t="shared" si="10"/>
        <v>0</v>
      </c>
      <c r="K157" s="199" t="s">
        <v>411</v>
      </c>
      <c r="L157" s="39"/>
      <c r="M157" s="204" t="s">
        <v>1</v>
      </c>
      <c r="N157" s="205" t="s">
        <v>46</v>
      </c>
      <c r="O157" s="67"/>
      <c r="P157" s="206">
        <f t="shared" si="11"/>
        <v>0</v>
      </c>
      <c r="Q157" s="206">
        <v>0</v>
      </c>
      <c r="R157" s="206">
        <f t="shared" si="12"/>
        <v>0</v>
      </c>
      <c r="S157" s="206">
        <v>0</v>
      </c>
      <c r="T157" s="207">
        <f t="shared" si="13"/>
        <v>0</v>
      </c>
      <c r="AR157" s="208" t="s">
        <v>123</v>
      </c>
      <c r="AT157" s="208" t="s">
        <v>264</v>
      </c>
      <c r="AU157" s="208" t="s">
        <v>88</v>
      </c>
      <c r="AY157" s="17" t="s">
        <v>261</v>
      </c>
      <c r="BE157" s="209">
        <f t="shared" si="14"/>
        <v>0</v>
      </c>
      <c r="BF157" s="209">
        <f t="shared" si="15"/>
        <v>0</v>
      </c>
      <c r="BG157" s="209">
        <f t="shared" si="16"/>
        <v>0</v>
      </c>
      <c r="BH157" s="209">
        <f t="shared" si="17"/>
        <v>0</v>
      </c>
      <c r="BI157" s="209">
        <f t="shared" si="18"/>
        <v>0</v>
      </c>
      <c r="BJ157" s="17" t="s">
        <v>88</v>
      </c>
      <c r="BK157" s="209">
        <f t="shared" si="19"/>
        <v>0</v>
      </c>
      <c r="BL157" s="17" t="s">
        <v>123</v>
      </c>
      <c r="BM157" s="208" t="s">
        <v>724</v>
      </c>
    </row>
    <row r="158" spans="2:65" s="1" customFormat="1" ht="16.5" customHeight="1">
      <c r="B158" s="35"/>
      <c r="C158" s="197" t="s">
        <v>536</v>
      </c>
      <c r="D158" s="197" t="s">
        <v>264</v>
      </c>
      <c r="E158" s="198" t="s">
        <v>7225</v>
      </c>
      <c r="F158" s="199" t="s">
        <v>7226</v>
      </c>
      <c r="G158" s="200" t="s">
        <v>1827</v>
      </c>
      <c r="H158" s="201">
        <v>4</v>
      </c>
      <c r="I158" s="202"/>
      <c r="J158" s="203">
        <f t="shared" si="10"/>
        <v>0</v>
      </c>
      <c r="K158" s="199" t="s">
        <v>411</v>
      </c>
      <c r="L158" s="39"/>
      <c r="M158" s="204" t="s">
        <v>1</v>
      </c>
      <c r="N158" s="205" t="s">
        <v>46</v>
      </c>
      <c r="O158" s="67"/>
      <c r="P158" s="206">
        <f t="shared" si="11"/>
        <v>0</v>
      </c>
      <c r="Q158" s="206">
        <v>0</v>
      </c>
      <c r="R158" s="206">
        <f t="shared" si="12"/>
        <v>0</v>
      </c>
      <c r="S158" s="206">
        <v>0</v>
      </c>
      <c r="T158" s="207">
        <f t="shared" si="13"/>
        <v>0</v>
      </c>
      <c r="AR158" s="208" t="s">
        <v>123</v>
      </c>
      <c r="AT158" s="208" t="s">
        <v>264</v>
      </c>
      <c r="AU158" s="208" t="s">
        <v>88</v>
      </c>
      <c r="AY158" s="17" t="s">
        <v>261</v>
      </c>
      <c r="BE158" s="209">
        <f t="shared" si="14"/>
        <v>0</v>
      </c>
      <c r="BF158" s="209">
        <f t="shared" si="15"/>
        <v>0</v>
      </c>
      <c r="BG158" s="209">
        <f t="shared" si="16"/>
        <v>0</v>
      </c>
      <c r="BH158" s="209">
        <f t="shared" si="17"/>
        <v>0</v>
      </c>
      <c r="BI158" s="209">
        <f t="shared" si="18"/>
        <v>0</v>
      </c>
      <c r="BJ158" s="17" t="s">
        <v>88</v>
      </c>
      <c r="BK158" s="209">
        <f t="shared" si="19"/>
        <v>0</v>
      </c>
      <c r="BL158" s="17" t="s">
        <v>123</v>
      </c>
      <c r="BM158" s="208" t="s">
        <v>735</v>
      </c>
    </row>
    <row r="159" spans="2:65" s="1" customFormat="1" ht="16.5" customHeight="1">
      <c r="B159" s="35"/>
      <c r="C159" s="197" t="s">
        <v>545</v>
      </c>
      <c r="D159" s="197" t="s">
        <v>264</v>
      </c>
      <c r="E159" s="198" t="s">
        <v>7227</v>
      </c>
      <c r="F159" s="199" t="s">
        <v>7228</v>
      </c>
      <c r="G159" s="200" t="s">
        <v>1827</v>
      </c>
      <c r="H159" s="201">
        <v>4</v>
      </c>
      <c r="I159" s="202"/>
      <c r="J159" s="203">
        <f t="shared" si="10"/>
        <v>0</v>
      </c>
      <c r="K159" s="199" t="s">
        <v>411</v>
      </c>
      <c r="L159" s="39"/>
      <c r="M159" s="204" t="s">
        <v>1</v>
      </c>
      <c r="N159" s="205" t="s">
        <v>46</v>
      </c>
      <c r="O159" s="67"/>
      <c r="P159" s="206">
        <f t="shared" si="11"/>
        <v>0</v>
      </c>
      <c r="Q159" s="206">
        <v>0</v>
      </c>
      <c r="R159" s="206">
        <f t="shared" si="12"/>
        <v>0</v>
      </c>
      <c r="S159" s="206">
        <v>0</v>
      </c>
      <c r="T159" s="207">
        <f t="shared" si="13"/>
        <v>0</v>
      </c>
      <c r="AR159" s="208" t="s">
        <v>123</v>
      </c>
      <c r="AT159" s="208" t="s">
        <v>264</v>
      </c>
      <c r="AU159" s="208" t="s">
        <v>88</v>
      </c>
      <c r="AY159" s="17" t="s">
        <v>261</v>
      </c>
      <c r="BE159" s="209">
        <f t="shared" si="14"/>
        <v>0</v>
      </c>
      <c r="BF159" s="209">
        <f t="shared" si="15"/>
        <v>0</v>
      </c>
      <c r="BG159" s="209">
        <f t="shared" si="16"/>
        <v>0</v>
      </c>
      <c r="BH159" s="209">
        <f t="shared" si="17"/>
        <v>0</v>
      </c>
      <c r="BI159" s="209">
        <f t="shared" si="18"/>
        <v>0</v>
      </c>
      <c r="BJ159" s="17" t="s">
        <v>88</v>
      </c>
      <c r="BK159" s="209">
        <f t="shared" si="19"/>
        <v>0</v>
      </c>
      <c r="BL159" s="17" t="s">
        <v>123</v>
      </c>
      <c r="BM159" s="208" t="s">
        <v>744</v>
      </c>
    </row>
    <row r="160" spans="2:65" s="1" customFormat="1" ht="16.5" customHeight="1">
      <c r="B160" s="35"/>
      <c r="C160" s="197" t="s">
        <v>554</v>
      </c>
      <c r="D160" s="197" t="s">
        <v>264</v>
      </c>
      <c r="E160" s="198" t="s">
        <v>7229</v>
      </c>
      <c r="F160" s="199" t="s">
        <v>7230</v>
      </c>
      <c r="G160" s="200" t="s">
        <v>1827</v>
      </c>
      <c r="H160" s="201">
        <v>9</v>
      </c>
      <c r="I160" s="202"/>
      <c r="J160" s="203">
        <f t="shared" si="10"/>
        <v>0</v>
      </c>
      <c r="K160" s="199" t="s">
        <v>411</v>
      </c>
      <c r="L160" s="39"/>
      <c r="M160" s="204" t="s">
        <v>1</v>
      </c>
      <c r="N160" s="205" t="s">
        <v>46</v>
      </c>
      <c r="O160" s="67"/>
      <c r="P160" s="206">
        <f t="shared" si="11"/>
        <v>0</v>
      </c>
      <c r="Q160" s="206">
        <v>0</v>
      </c>
      <c r="R160" s="206">
        <f t="shared" si="12"/>
        <v>0</v>
      </c>
      <c r="S160" s="206">
        <v>0</v>
      </c>
      <c r="T160" s="207">
        <f t="shared" si="13"/>
        <v>0</v>
      </c>
      <c r="AR160" s="208" t="s">
        <v>123</v>
      </c>
      <c r="AT160" s="208" t="s">
        <v>264</v>
      </c>
      <c r="AU160" s="208" t="s">
        <v>88</v>
      </c>
      <c r="AY160" s="17" t="s">
        <v>261</v>
      </c>
      <c r="BE160" s="209">
        <f t="shared" si="14"/>
        <v>0</v>
      </c>
      <c r="BF160" s="209">
        <f t="shared" si="15"/>
        <v>0</v>
      </c>
      <c r="BG160" s="209">
        <f t="shared" si="16"/>
        <v>0</v>
      </c>
      <c r="BH160" s="209">
        <f t="shared" si="17"/>
        <v>0</v>
      </c>
      <c r="BI160" s="209">
        <f t="shared" si="18"/>
        <v>0</v>
      </c>
      <c r="BJ160" s="17" t="s">
        <v>88</v>
      </c>
      <c r="BK160" s="209">
        <f t="shared" si="19"/>
        <v>0</v>
      </c>
      <c r="BL160" s="17" t="s">
        <v>123</v>
      </c>
      <c r="BM160" s="208" t="s">
        <v>753</v>
      </c>
    </row>
    <row r="161" spans="2:65" s="1" customFormat="1" ht="16.5" customHeight="1">
      <c r="B161" s="35"/>
      <c r="C161" s="197" t="s">
        <v>561</v>
      </c>
      <c r="D161" s="197" t="s">
        <v>264</v>
      </c>
      <c r="E161" s="198" t="s">
        <v>7231</v>
      </c>
      <c r="F161" s="199" t="s">
        <v>7232</v>
      </c>
      <c r="G161" s="200" t="s">
        <v>1827</v>
      </c>
      <c r="H161" s="201">
        <v>50</v>
      </c>
      <c r="I161" s="202"/>
      <c r="J161" s="203">
        <f t="shared" si="10"/>
        <v>0</v>
      </c>
      <c r="K161" s="199" t="s">
        <v>411</v>
      </c>
      <c r="L161" s="39"/>
      <c r="M161" s="204" t="s">
        <v>1</v>
      </c>
      <c r="N161" s="205" t="s">
        <v>46</v>
      </c>
      <c r="O161" s="67"/>
      <c r="P161" s="206">
        <f t="shared" si="11"/>
        <v>0</v>
      </c>
      <c r="Q161" s="206">
        <v>0</v>
      </c>
      <c r="R161" s="206">
        <f t="shared" si="12"/>
        <v>0</v>
      </c>
      <c r="S161" s="206">
        <v>0</v>
      </c>
      <c r="T161" s="207">
        <f t="shared" si="13"/>
        <v>0</v>
      </c>
      <c r="AR161" s="208" t="s">
        <v>123</v>
      </c>
      <c r="AT161" s="208" t="s">
        <v>264</v>
      </c>
      <c r="AU161" s="208" t="s">
        <v>88</v>
      </c>
      <c r="AY161" s="17" t="s">
        <v>261</v>
      </c>
      <c r="BE161" s="209">
        <f t="shared" si="14"/>
        <v>0</v>
      </c>
      <c r="BF161" s="209">
        <f t="shared" si="15"/>
        <v>0</v>
      </c>
      <c r="BG161" s="209">
        <f t="shared" si="16"/>
        <v>0</v>
      </c>
      <c r="BH161" s="209">
        <f t="shared" si="17"/>
        <v>0</v>
      </c>
      <c r="BI161" s="209">
        <f t="shared" si="18"/>
        <v>0</v>
      </c>
      <c r="BJ161" s="17" t="s">
        <v>88</v>
      </c>
      <c r="BK161" s="209">
        <f t="shared" si="19"/>
        <v>0</v>
      </c>
      <c r="BL161" s="17" t="s">
        <v>123</v>
      </c>
      <c r="BM161" s="208" t="s">
        <v>769</v>
      </c>
    </row>
    <row r="162" spans="2:65" s="1" customFormat="1" ht="16.5" customHeight="1">
      <c r="B162" s="35"/>
      <c r="C162" s="197" t="s">
        <v>568</v>
      </c>
      <c r="D162" s="197" t="s">
        <v>264</v>
      </c>
      <c r="E162" s="198" t="s">
        <v>7233</v>
      </c>
      <c r="F162" s="199" t="s">
        <v>7234</v>
      </c>
      <c r="G162" s="200" t="s">
        <v>1827</v>
      </c>
      <c r="H162" s="201">
        <v>9</v>
      </c>
      <c r="I162" s="202"/>
      <c r="J162" s="203">
        <f t="shared" si="10"/>
        <v>0</v>
      </c>
      <c r="K162" s="199" t="s">
        <v>411</v>
      </c>
      <c r="L162" s="39"/>
      <c r="M162" s="204" t="s">
        <v>1</v>
      </c>
      <c r="N162" s="205" t="s">
        <v>46</v>
      </c>
      <c r="O162" s="67"/>
      <c r="P162" s="206">
        <f t="shared" si="11"/>
        <v>0</v>
      </c>
      <c r="Q162" s="206">
        <v>0</v>
      </c>
      <c r="R162" s="206">
        <f t="shared" si="12"/>
        <v>0</v>
      </c>
      <c r="S162" s="206">
        <v>0</v>
      </c>
      <c r="T162" s="207">
        <f t="shared" si="13"/>
        <v>0</v>
      </c>
      <c r="AR162" s="208" t="s">
        <v>123</v>
      </c>
      <c r="AT162" s="208" t="s">
        <v>264</v>
      </c>
      <c r="AU162" s="208" t="s">
        <v>88</v>
      </c>
      <c r="AY162" s="17" t="s">
        <v>261</v>
      </c>
      <c r="BE162" s="209">
        <f t="shared" si="14"/>
        <v>0</v>
      </c>
      <c r="BF162" s="209">
        <f t="shared" si="15"/>
        <v>0</v>
      </c>
      <c r="BG162" s="209">
        <f t="shared" si="16"/>
        <v>0</v>
      </c>
      <c r="BH162" s="209">
        <f t="shared" si="17"/>
        <v>0</v>
      </c>
      <c r="BI162" s="209">
        <f t="shared" si="18"/>
        <v>0</v>
      </c>
      <c r="BJ162" s="17" t="s">
        <v>88</v>
      </c>
      <c r="BK162" s="209">
        <f t="shared" si="19"/>
        <v>0</v>
      </c>
      <c r="BL162" s="17" t="s">
        <v>123</v>
      </c>
      <c r="BM162" s="208" t="s">
        <v>783</v>
      </c>
    </row>
    <row r="163" spans="2:65" s="1" customFormat="1" ht="16.5" customHeight="1">
      <c r="B163" s="35"/>
      <c r="C163" s="197" t="s">
        <v>574</v>
      </c>
      <c r="D163" s="197" t="s">
        <v>264</v>
      </c>
      <c r="E163" s="198" t="s">
        <v>7235</v>
      </c>
      <c r="F163" s="199" t="s">
        <v>7236</v>
      </c>
      <c r="G163" s="200" t="s">
        <v>1827</v>
      </c>
      <c r="H163" s="201">
        <v>16</v>
      </c>
      <c r="I163" s="202"/>
      <c r="J163" s="203">
        <f t="shared" si="10"/>
        <v>0</v>
      </c>
      <c r="K163" s="199" t="s">
        <v>411</v>
      </c>
      <c r="L163" s="39"/>
      <c r="M163" s="204" t="s">
        <v>1</v>
      </c>
      <c r="N163" s="205" t="s">
        <v>46</v>
      </c>
      <c r="O163" s="67"/>
      <c r="P163" s="206">
        <f t="shared" si="11"/>
        <v>0</v>
      </c>
      <c r="Q163" s="206">
        <v>0</v>
      </c>
      <c r="R163" s="206">
        <f t="shared" si="12"/>
        <v>0</v>
      </c>
      <c r="S163" s="206">
        <v>0</v>
      </c>
      <c r="T163" s="207">
        <f t="shared" si="13"/>
        <v>0</v>
      </c>
      <c r="AR163" s="208" t="s">
        <v>123</v>
      </c>
      <c r="AT163" s="208" t="s">
        <v>264</v>
      </c>
      <c r="AU163" s="208" t="s">
        <v>88</v>
      </c>
      <c r="AY163" s="17" t="s">
        <v>261</v>
      </c>
      <c r="BE163" s="209">
        <f t="shared" si="14"/>
        <v>0</v>
      </c>
      <c r="BF163" s="209">
        <f t="shared" si="15"/>
        <v>0</v>
      </c>
      <c r="BG163" s="209">
        <f t="shared" si="16"/>
        <v>0</v>
      </c>
      <c r="BH163" s="209">
        <f t="shared" si="17"/>
        <v>0</v>
      </c>
      <c r="BI163" s="209">
        <f t="shared" si="18"/>
        <v>0</v>
      </c>
      <c r="BJ163" s="17" t="s">
        <v>88</v>
      </c>
      <c r="BK163" s="209">
        <f t="shared" si="19"/>
        <v>0</v>
      </c>
      <c r="BL163" s="17" t="s">
        <v>123</v>
      </c>
      <c r="BM163" s="208" t="s">
        <v>792</v>
      </c>
    </row>
    <row r="164" spans="2:65" s="1" customFormat="1" ht="16.5" customHeight="1">
      <c r="B164" s="35"/>
      <c r="C164" s="197" t="s">
        <v>579</v>
      </c>
      <c r="D164" s="197" t="s">
        <v>264</v>
      </c>
      <c r="E164" s="198" t="s">
        <v>7237</v>
      </c>
      <c r="F164" s="199" t="s">
        <v>7238</v>
      </c>
      <c r="G164" s="200" t="s">
        <v>1827</v>
      </c>
      <c r="H164" s="201">
        <v>32</v>
      </c>
      <c r="I164" s="202"/>
      <c r="J164" s="203">
        <f t="shared" si="10"/>
        <v>0</v>
      </c>
      <c r="K164" s="199" t="s">
        <v>411</v>
      </c>
      <c r="L164" s="39"/>
      <c r="M164" s="204" t="s">
        <v>1</v>
      </c>
      <c r="N164" s="205" t="s">
        <v>46</v>
      </c>
      <c r="O164" s="67"/>
      <c r="P164" s="206">
        <f t="shared" si="11"/>
        <v>0</v>
      </c>
      <c r="Q164" s="206">
        <v>0</v>
      </c>
      <c r="R164" s="206">
        <f t="shared" si="12"/>
        <v>0</v>
      </c>
      <c r="S164" s="206">
        <v>0</v>
      </c>
      <c r="T164" s="207">
        <f t="shared" si="13"/>
        <v>0</v>
      </c>
      <c r="AR164" s="208" t="s">
        <v>123</v>
      </c>
      <c r="AT164" s="208" t="s">
        <v>264</v>
      </c>
      <c r="AU164" s="208" t="s">
        <v>88</v>
      </c>
      <c r="AY164" s="17" t="s">
        <v>261</v>
      </c>
      <c r="BE164" s="209">
        <f t="shared" si="14"/>
        <v>0</v>
      </c>
      <c r="BF164" s="209">
        <f t="shared" si="15"/>
        <v>0</v>
      </c>
      <c r="BG164" s="209">
        <f t="shared" si="16"/>
        <v>0</v>
      </c>
      <c r="BH164" s="209">
        <f t="shared" si="17"/>
        <v>0</v>
      </c>
      <c r="BI164" s="209">
        <f t="shared" si="18"/>
        <v>0</v>
      </c>
      <c r="BJ164" s="17" t="s">
        <v>88</v>
      </c>
      <c r="BK164" s="209">
        <f t="shared" si="19"/>
        <v>0</v>
      </c>
      <c r="BL164" s="17" t="s">
        <v>123</v>
      </c>
      <c r="BM164" s="208" t="s">
        <v>798</v>
      </c>
    </row>
    <row r="165" spans="2:65" s="1" customFormat="1" ht="16.5" customHeight="1">
      <c r="B165" s="35"/>
      <c r="C165" s="197" t="s">
        <v>583</v>
      </c>
      <c r="D165" s="197" t="s">
        <v>264</v>
      </c>
      <c r="E165" s="198" t="s">
        <v>7239</v>
      </c>
      <c r="F165" s="199" t="s">
        <v>7240</v>
      </c>
      <c r="G165" s="200" t="s">
        <v>1827</v>
      </c>
      <c r="H165" s="201">
        <v>518</v>
      </c>
      <c r="I165" s="202"/>
      <c r="J165" s="203">
        <f t="shared" si="10"/>
        <v>0</v>
      </c>
      <c r="K165" s="199" t="s">
        <v>411</v>
      </c>
      <c r="L165" s="39"/>
      <c r="M165" s="204" t="s">
        <v>1</v>
      </c>
      <c r="N165" s="205" t="s">
        <v>46</v>
      </c>
      <c r="O165" s="67"/>
      <c r="P165" s="206">
        <f t="shared" si="11"/>
        <v>0</v>
      </c>
      <c r="Q165" s="206">
        <v>0</v>
      </c>
      <c r="R165" s="206">
        <f t="shared" si="12"/>
        <v>0</v>
      </c>
      <c r="S165" s="206">
        <v>0</v>
      </c>
      <c r="T165" s="207">
        <f t="shared" si="13"/>
        <v>0</v>
      </c>
      <c r="AR165" s="208" t="s">
        <v>123</v>
      </c>
      <c r="AT165" s="208" t="s">
        <v>264</v>
      </c>
      <c r="AU165" s="208" t="s">
        <v>88</v>
      </c>
      <c r="AY165" s="17" t="s">
        <v>261</v>
      </c>
      <c r="BE165" s="209">
        <f t="shared" si="14"/>
        <v>0</v>
      </c>
      <c r="BF165" s="209">
        <f t="shared" si="15"/>
        <v>0</v>
      </c>
      <c r="BG165" s="209">
        <f t="shared" si="16"/>
        <v>0</v>
      </c>
      <c r="BH165" s="209">
        <f t="shared" si="17"/>
        <v>0</v>
      </c>
      <c r="BI165" s="209">
        <f t="shared" si="18"/>
        <v>0</v>
      </c>
      <c r="BJ165" s="17" t="s">
        <v>88</v>
      </c>
      <c r="BK165" s="209">
        <f t="shared" si="19"/>
        <v>0</v>
      </c>
      <c r="BL165" s="17" t="s">
        <v>123</v>
      </c>
      <c r="BM165" s="208" t="s">
        <v>806</v>
      </c>
    </row>
    <row r="166" spans="2:65" s="1" customFormat="1" ht="16.5" customHeight="1">
      <c r="B166" s="35"/>
      <c r="C166" s="197" t="s">
        <v>591</v>
      </c>
      <c r="D166" s="197" t="s">
        <v>264</v>
      </c>
      <c r="E166" s="198" t="s">
        <v>7241</v>
      </c>
      <c r="F166" s="199" t="s">
        <v>7242</v>
      </c>
      <c r="G166" s="200" t="s">
        <v>1827</v>
      </c>
      <c r="H166" s="201">
        <v>11</v>
      </c>
      <c r="I166" s="202"/>
      <c r="J166" s="203">
        <f t="shared" si="10"/>
        <v>0</v>
      </c>
      <c r="K166" s="199" t="s">
        <v>411</v>
      </c>
      <c r="L166" s="39"/>
      <c r="M166" s="204" t="s">
        <v>1</v>
      </c>
      <c r="N166" s="205" t="s">
        <v>46</v>
      </c>
      <c r="O166" s="67"/>
      <c r="P166" s="206">
        <f t="shared" si="11"/>
        <v>0</v>
      </c>
      <c r="Q166" s="206">
        <v>0</v>
      </c>
      <c r="R166" s="206">
        <f t="shared" si="12"/>
        <v>0</v>
      </c>
      <c r="S166" s="206">
        <v>0</v>
      </c>
      <c r="T166" s="207">
        <f t="shared" si="13"/>
        <v>0</v>
      </c>
      <c r="AR166" s="208" t="s">
        <v>123</v>
      </c>
      <c r="AT166" s="208" t="s">
        <v>264</v>
      </c>
      <c r="AU166" s="208" t="s">
        <v>88</v>
      </c>
      <c r="AY166" s="17" t="s">
        <v>261</v>
      </c>
      <c r="BE166" s="209">
        <f t="shared" si="14"/>
        <v>0</v>
      </c>
      <c r="BF166" s="209">
        <f t="shared" si="15"/>
        <v>0</v>
      </c>
      <c r="BG166" s="209">
        <f t="shared" si="16"/>
        <v>0</v>
      </c>
      <c r="BH166" s="209">
        <f t="shared" si="17"/>
        <v>0</v>
      </c>
      <c r="BI166" s="209">
        <f t="shared" si="18"/>
        <v>0</v>
      </c>
      <c r="BJ166" s="17" t="s">
        <v>88</v>
      </c>
      <c r="BK166" s="209">
        <f t="shared" si="19"/>
        <v>0</v>
      </c>
      <c r="BL166" s="17" t="s">
        <v>123</v>
      </c>
      <c r="BM166" s="208" t="s">
        <v>814</v>
      </c>
    </row>
    <row r="167" spans="2:65" s="1" customFormat="1" ht="16.5" customHeight="1">
      <c r="B167" s="35"/>
      <c r="C167" s="197" t="s">
        <v>598</v>
      </c>
      <c r="D167" s="197" t="s">
        <v>264</v>
      </c>
      <c r="E167" s="198" t="s">
        <v>7243</v>
      </c>
      <c r="F167" s="199" t="s">
        <v>7244</v>
      </c>
      <c r="G167" s="200" t="s">
        <v>1827</v>
      </c>
      <c r="H167" s="201">
        <v>18</v>
      </c>
      <c r="I167" s="202"/>
      <c r="J167" s="203">
        <f t="shared" si="10"/>
        <v>0</v>
      </c>
      <c r="K167" s="199" t="s">
        <v>411</v>
      </c>
      <c r="L167" s="39"/>
      <c r="M167" s="204" t="s">
        <v>1</v>
      </c>
      <c r="N167" s="205" t="s">
        <v>46</v>
      </c>
      <c r="O167" s="67"/>
      <c r="P167" s="206">
        <f t="shared" si="11"/>
        <v>0</v>
      </c>
      <c r="Q167" s="206">
        <v>0</v>
      </c>
      <c r="R167" s="206">
        <f t="shared" si="12"/>
        <v>0</v>
      </c>
      <c r="S167" s="206">
        <v>0</v>
      </c>
      <c r="T167" s="207">
        <f t="shared" si="13"/>
        <v>0</v>
      </c>
      <c r="AR167" s="208" t="s">
        <v>123</v>
      </c>
      <c r="AT167" s="208" t="s">
        <v>264</v>
      </c>
      <c r="AU167" s="208" t="s">
        <v>88</v>
      </c>
      <c r="AY167" s="17" t="s">
        <v>261</v>
      </c>
      <c r="BE167" s="209">
        <f t="shared" si="14"/>
        <v>0</v>
      </c>
      <c r="BF167" s="209">
        <f t="shared" si="15"/>
        <v>0</v>
      </c>
      <c r="BG167" s="209">
        <f t="shared" si="16"/>
        <v>0</v>
      </c>
      <c r="BH167" s="209">
        <f t="shared" si="17"/>
        <v>0</v>
      </c>
      <c r="BI167" s="209">
        <f t="shared" si="18"/>
        <v>0</v>
      </c>
      <c r="BJ167" s="17" t="s">
        <v>88</v>
      </c>
      <c r="BK167" s="209">
        <f t="shared" si="19"/>
        <v>0</v>
      </c>
      <c r="BL167" s="17" t="s">
        <v>123</v>
      </c>
      <c r="BM167" s="208" t="s">
        <v>828</v>
      </c>
    </row>
    <row r="168" spans="2:65" s="1" customFormat="1" ht="16.5" customHeight="1">
      <c r="B168" s="35"/>
      <c r="C168" s="197" t="s">
        <v>603</v>
      </c>
      <c r="D168" s="197" t="s">
        <v>264</v>
      </c>
      <c r="E168" s="198" t="s">
        <v>7245</v>
      </c>
      <c r="F168" s="199" t="s">
        <v>7246</v>
      </c>
      <c r="G168" s="200" t="s">
        <v>1827</v>
      </c>
      <c r="H168" s="201">
        <v>47</v>
      </c>
      <c r="I168" s="202"/>
      <c r="J168" s="203">
        <f t="shared" si="10"/>
        <v>0</v>
      </c>
      <c r="K168" s="199" t="s">
        <v>411</v>
      </c>
      <c r="L168" s="39"/>
      <c r="M168" s="204" t="s">
        <v>1</v>
      </c>
      <c r="N168" s="205" t="s">
        <v>46</v>
      </c>
      <c r="O168" s="67"/>
      <c r="P168" s="206">
        <f t="shared" si="11"/>
        <v>0</v>
      </c>
      <c r="Q168" s="206">
        <v>0</v>
      </c>
      <c r="R168" s="206">
        <f t="shared" si="12"/>
        <v>0</v>
      </c>
      <c r="S168" s="206">
        <v>0</v>
      </c>
      <c r="T168" s="207">
        <f t="shared" si="13"/>
        <v>0</v>
      </c>
      <c r="AR168" s="208" t="s">
        <v>123</v>
      </c>
      <c r="AT168" s="208" t="s">
        <v>264</v>
      </c>
      <c r="AU168" s="208" t="s">
        <v>88</v>
      </c>
      <c r="AY168" s="17" t="s">
        <v>261</v>
      </c>
      <c r="BE168" s="209">
        <f t="shared" si="14"/>
        <v>0</v>
      </c>
      <c r="BF168" s="209">
        <f t="shared" si="15"/>
        <v>0</v>
      </c>
      <c r="BG168" s="209">
        <f t="shared" si="16"/>
        <v>0</v>
      </c>
      <c r="BH168" s="209">
        <f t="shared" si="17"/>
        <v>0</v>
      </c>
      <c r="BI168" s="209">
        <f t="shared" si="18"/>
        <v>0</v>
      </c>
      <c r="BJ168" s="17" t="s">
        <v>88</v>
      </c>
      <c r="BK168" s="209">
        <f t="shared" si="19"/>
        <v>0</v>
      </c>
      <c r="BL168" s="17" t="s">
        <v>123</v>
      </c>
      <c r="BM168" s="208" t="s">
        <v>850</v>
      </c>
    </row>
    <row r="169" spans="2:65" s="1" customFormat="1" ht="16.5" customHeight="1">
      <c r="B169" s="35"/>
      <c r="C169" s="197" t="s">
        <v>607</v>
      </c>
      <c r="D169" s="197" t="s">
        <v>264</v>
      </c>
      <c r="E169" s="198" t="s">
        <v>7247</v>
      </c>
      <c r="F169" s="199" t="s">
        <v>7248</v>
      </c>
      <c r="G169" s="200" t="s">
        <v>1827</v>
      </c>
      <c r="H169" s="201">
        <v>100</v>
      </c>
      <c r="I169" s="202"/>
      <c r="J169" s="203">
        <f t="shared" si="10"/>
        <v>0</v>
      </c>
      <c r="K169" s="199" t="s">
        <v>411</v>
      </c>
      <c r="L169" s="39"/>
      <c r="M169" s="204" t="s">
        <v>1</v>
      </c>
      <c r="N169" s="205" t="s">
        <v>46</v>
      </c>
      <c r="O169" s="67"/>
      <c r="P169" s="206">
        <f t="shared" si="11"/>
        <v>0</v>
      </c>
      <c r="Q169" s="206">
        <v>0</v>
      </c>
      <c r="R169" s="206">
        <f t="shared" si="12"/>
        <v>0</v>
      </c>
      <c r="S169" s="206">
        <v>0</v>
      </c>
      <c r="T169" s="207">
        <f t="shared" si="13"/>
        <v>0</v>
      </c>
      <c r="AR169" s="208" t="s">
        <v>123</v>
      </c>
      <c r="AT169" s="208" t="s">
        <v>264</v>
      </c>
      <c r="AU169" s="208" t="s">
        <v>88</v>
      </c>
      <c r="AY169" s="17" t="s">
        <v>261</v>
      </c>
      <c r="BE169" s="209">
        <f t="shared" si="14"/>
        <v>0</v>
      </c>
      <c r="BF169" s="209">
        <f t="shared" si="15"/>
        <v>0</v>
      </c>
      <c r="BG169" s="209">
        <f t="shared" si="16"/>
        <v>0</v>
      </c>
      <c r="BH169" s="209">
        <f t="shared" si="17"/>
        <v>0</v>
      </c>
      <c r="BI169" s="209">
        <f t="shared" si="18"/>
        <v>0</v>
      </c>
      <c r="BJ169" s="17" t="s">
        <v>88</v>
      </c>
      <c r="BK169" s="209">
        <f t="shared" si="19"/>
        <v>0</v>
      </c>
      <c r="BL169" s="17" t="s">
        <v>123</v>
      </c>
      <c r="BM169" s="208" t="s">
        <v>860</v>
      </c>
    </row>
    <row r="170" spans="2:65" s="1" customFormat="1" ht="16.5" customHeight="1">
      <c r="B170" s="35"/>
      <c r="C170" s="197" t="s">
        <v>614</v>
      </c>
      <c r="D170" s="197" t="s">
        <v>264</v>
      </c>
      <c r="E170" s="198" t="s">
        <v>7249</v>
      </c>
      <c r="F170" s="199" t="s">
        <v>7250</v>
      </c>
      <c r="G170" s="200" t="s">
        <v>1827</v>
      </c>
      <c r="H170" s="201">
        <v>33</v>
      </c>
      <c r="I170" s="202"/>
      <c r="J170" s="203">
        <f t="shared" si="10"/>
        <v>0</v>
      </c>
      <c r="K170" s="199" t="s">
        <v>411</v>
      </c>
      <c r="L170" s="39"/>
      <c r="M170" s="204" t="s">
        <v>1</v>
      </c>
      <c r="N170" s="205" t="s">
        <v>46</v>
      </c>
      <c r="O170" s="67"/>
      <c r="P170" s="206">
        <f t="shared" si="11"/>
        <v>0</v>
      </c>
      <c r="Q170" s="206">
        <v>0</v>
      </c>
      <c r="R170" s="206">
        <f t="shared" si="12"/>
        <v>0</v>
      </c>
      <c r="S170" s="206">
        <v>0</v>
      </c>
      <c r="T170" s="207">
        <f t="shared" si="13"/>
        <v>0</v>
      </c>
      <c r="AR170" s="208" t="s">
        <v>123</v>
      </c>
      <c r="AT170" s="208" t="s">
        <v>264</v>
      </c>
      <c r="AU170" s="208" t="s">
        <v>88</v>
      </c>
      <c r="AY170" s="17" t="s">
        <v>261</v>
      </c>
      <c r="BE170" s="209">
        <f t="shared" si="14"/>
        <v>0</v>
      </c>
      <c r="BF170" s="209">
        <f t="shared" si="15"/>
        <v>0</v>
      </c>
      <c r="BG170" s="209">
        <f t="shared" si="16"/>
        <v>0</v>
      </c>
      <c r="BH170" s="209">
        <f t="shared" si="17"/>
        <v>0</v>
      </c>
      <c r="BI170" s="209">
        <f t="shared" si="18"/>
        <v>0</v>
      </c>
      <c r="BJ170" s="17" t="s">
        <v>88</v>
      </c>
      <c r="BK170" s="209">
        <f t="shared" si="19"/>
        <v>0</v>
      </c>
      <c r="BL170" s="17" t="s">
        <v>123</v>
      </c>
      <c r="BM170" s="208" t="s">
        <v>871</v>
      </c>
    </row>
    <row r="171" spans="2:65" s="1" customFormat="1" ht="16.5" customHeight="1">
      <c r="B171" s="35"/>
      <c r="C171" s="197" t="s">
        <v>623</v>
      </c>
      <c r="D171" s="197" t="s">
        <v>264</v>
      </c>
      <c r="E171" s="198" t="s">
        <v>7251</v>
      </c>
      <c r="F171" s="199" t="s">
        <v>7252</v>
      </c>
      <c r="G171" s="200" t="s">
        <v>1827</v>
      </c>
      <c r="H171" s="201">
        <v>32</v>
      </c>
      <c r="I171" s="202"/>
      <c r="J171" s="203">
        <f t="shared" si="10"/>
        <v>0</v>
      </c>
      <c r="K171" s="199" t="s">
        <v>411</v>
      </c>
      <c r="L171" s="39"/>
      <c r="M171" s="204" t="s">
        <v>1</v>
      </c>
      <c r="N171" s="205" t="s">
        <v>46</v>
      </c>
      <c r="O171" s="67"/>
      <c r="P171" s="206">
        <f t="shared" si="11"/>
        <v>0</v>
      </c>
      <c r="Q171" s="206">
        <v>0</v>
      </c>
      <c r="R171" s="206">
        <f t="shared" si="12"/>
        <v>0</v>
      </c>
      <c r="S171" s="206">
        <v>0</v>
      </c>
      <c r="T171" s="207">
        <f t="shared" si="13"/>
        <v>0</v>
      </c>
      <c r="AR171" s="208" t="s">
        <v>123</v>
      </c>
      <c r="AT171" s="208" t="s">
        <v>264</v>
      </c>
      <c r="AU171" s="208" t="s">
        <v>88</v>
      </c>
      <c r="AY171" s="17" t="s">
        <v>261</v>
      </c>
      <c r="BE171" s="209">
        <f t="shared" si="14"/>
        <v>0</v>
      </c>
      <c r="BF171" s="209">
        <f t="shared" si="15"/>
        <v>0</v>
      </c>
      <c r="BG171" s="209">
        <f t="shared" si="16"/>
        <v>0</v>
      </c>
      <c r="BH171" s="209">
        <f t="shared" si="17"/>
        <v>0</v>
      </c>
      <c r="BI171" s="209">
        <f t="shared" si="18"/>
        <v>0</v>
      </c>
      <c r="BJ171" s="17" t="s">
        <v>88</v>
      </c>
      <c r="BK171" s="209">
        <f t="shared" si="19"/>
        <v>0</v>
      </c>
      <c r="BL171" s="17" t="s">
        <v>123</v>
      </c>
      <c r="BM171" s="208" t="s">
        <v>893</v>
      </c>
    </row>
    <row r="172" spans="2:65" s="1" customFormat="1" ht="16.5" customHeight="1">
      <c r="B172" s="35"/>
      <c r="C172" s="197" t="s">
        <v>627</v>
      </c>
      <c r="D172" s="197" t="s">
        <v>264</v>
      </c>
      <c r="E172" s="198" t="s">
        <v>7253</v>
      </c>
      <c r="F172" s="199" t="s">
        <v>7254</v>
      </c>
      <c r="G172" s="200" t="s">
        <v>1827</v>
      </c>
      <c r="H172" s="201">
        <v>8</v>
      </c>
      <c r="I172" s="202"/>
      <c r="J172" s="203">
        <f t="shared" si="10"/>
        <v>0</v>
      </c>
      <c r="K172" s="199" t="s">
        <v>411</v>
      </c>
      <c r="L172" s="39"/>
      <c r="M172" s="204" t="s">
        <v>1</v>
      </c>
      <c r="N172" s="205" t="s">
        <v>46</v>
      </c>
      <c r="O172" s="67"/>
      <c r="P172" s="206">
        <f t="shared" si="11"/>
        <v>0</v>
      </c>
      <c r="Q172" s="206">
        <v>0</v>
      </c>
      <c r="R172" s="206">
        <f t="shared" si="12"/>
        <v>0</v>
      </c>
      <c r="S172" s="206">
        <v>0</v>
      </c>
      <c r="T172" s="207">
        <f t="shared" si="13"/>
        <v>0</v>
      </c>
      <c r="AR172" s="208" t="s">
        <v>123</v>
      </c>
      <c r="AT172" s="208" t="s">
        <v>264</v>
      </c>
      <c r="AU172" s="208" t="s">
        <v>88</v>
      </c>
      <c r="AY172" s="17" t="s">
        <v>261</v>
      </c>
      <c r="BE172" s="209">
        <f t="shared" si="14"/>
        <v>0</v>
      </c>
      <c r="BF172" s="209">
        <f t="shared" si="15"/>
        <v>0</v>
      </c>
      <c r="BG172" s="209">
        <f t="shared" si="16"/>
        <v>0</v>
      </c>
      <c r="BH172" s="209">
        <f t="shared" si="17"/>
        <v>0</v>
      </c>
      <c r="BI172" s="209">
        <f t="shared" si="18"/>
        <v>0</v>
      </c>
      <c r="BJ172" s="17" t="s">
        <v>88</v>
      </c>
      <c r="BK172" s="209">
        <f t="shared" si="19"/>
        <v>0</v>
      </c>
      <c r="BL172" s="17" t="s">
        <v>123</v>
      </c>
      <c r="BM172" s="208" t="s">
        <v>904</v>
      </c>
    </row>
    <row r="173" spans="2:65" s="1" customFormat="1" ht="16.5" customHeight="1">
      <c r="B173" s="35"/>
      <c r="C173" s="197" t="s">
        <v>631</v>
      </c>
      <c r="D173" s="197" t="s">
        <v>264</v>
      </c>
      <c r="E173" s="198" t="s">
        <v>7255</v>
      </c>
      <c r="F173" s="199" t="s">
        <v>7256</v>
      </c>
      <c r="G173" s="200" t="s">
        <v>1827</v>
      </c>
      <c r="H173" s="201">
        <v>8</v>
      </c>
      <c r="I173" s="202"/>
      <c r="J173" s="203">
        <f t="shared" si="10"/>
        <v>0</v>
      </c>
      <c r="K173" s="199" t="s">
        <v>411</v>
      </c>
      <c r="L173" s="39"/>
      <c r="M173" s="204" t="s">
        <v>1</v>
      </c>
      <c r="N173" s="205" t="s">
        <v>46</v>
      </c>
      <c r="O173" s="67"/>
      <c r="P173" s="206">
        <f t="shared" si="11"/>
        <v>0</v>
      </c>
      <c r="Q173" s="206">
        <v>0</v>
      </c>
      <c r="R173" s="206">
        <f t="shared" si="12"/>
        <v>0</v>
      </c>
      <c r="S173" s="206">
        <v>0</v>
      </c>
      <c r="T173" s="207">
        <f t="shared" si="13"/>
        <v>0</v>
      </c>
      <c r="AR173" s="208" t="s">
        <v>123</v>
      </c>
      <c r="AT173" s="208" t="s">
        <v>264</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123</v>
      </c>
      <c r="BM173" s="208" t="s">
        <v>915</v>
      </c>
    </row>
    <row r="174" spans="2:65" s="1" customFormat="1" ht="16.5" customHeight="1">
      <c r="B174" s="35"/>
      <c r="C174" s="197" t="s">
        <v>636</v>
      </c>
      <c r="D174" s="197" t="s">
        <v>264</v>
      </c>
      <c r="E174" s="198" t="s">
        <v>7257</v>
      </c>
      <c r="F174" s="199" t="s">
        <v>7258</v>
      </c>
      <c r="G174" s="200" t="s">
        <v>1827</v>
      </c>
      <c r="H174" s="201">
        <v>150</v>
      </c>
      <c r="I174" s="202"/>
      <c r="J174" s="203">
        <f t="shared" si="10"/>
        <v>0</v>
      </c>
      <c r="K174" s="199" t="s">
        <v>411</v>
      </c>
      <c r="L174" s="39"/>
      <c r="M174" s="204" t="s">
        <v>1</v>
      </c>
      <c r="N174" s="205" t="s">
        <v>46</v>
      </c>
      <c r="O174" s="67"/>
      <c r="P174" s="206">
        <f t="shared" si="11"/>
        <v>0</v>
      </c>
      <c r="Q174" s="206">
        <v>0</v>
      </c>
      <c r="R174" s="206">
        <f t="shared" si="12"/>
        <v>0</v>
      </c>
      <c r="S174" s="206">
        <v>0</v>
      </c>
      <c r="T174" s="207">
        <f t="shared" si="13"/>
        <v>0</v>
      </c>
      <c r="AR174" s="208" t="s">
        <v>123</v>
      </c>
      <c r="AT174" s="208" t="s">
        <v>264</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123</v>
      </c>
      <c r="BM174" s="208" t="s">
        <v>925</v>
      </c>
    </row>
    <row r="175" spans="2:65" s="1" customFormat="1" ht="16.5" customHeight="1">
      <c r="B175" s="35"/>
      <c r="C175" s="197" t="s">
        <v>641</v>
      </c>
      <c r="D175" s="197" t="s">
        <v>264</v>
      </c>
      <c r="E175" s="198" t="s">
        <v>7259</v>
      </c>
      <c r="F175" s="199" t="s">
        <v>7260</v>
      </c>
      <c r="G175" s="200" t="s">
        <v>1827</v>
      </c>
      <c r="H175" s="201">
        <v>33</v>
      </c>
      <c r="I175" s="202"/>
      <c r="J175" s="203">
        <f t="shared" si="10"/>
        <v>0</v>
      </c>
      <c r="K175" s="199" t="s">
        <v>411</v>
      </c>
      <c r="L175" s="39"/>
      <c r="M175" s="204" t="s">
        <v>1</v>
      </c>
      <c r="N175" s="205" t="s">
        <v>46</v>
      </c>
      <c r="O175" s="67"/>
      <c r="P175" s="206">
        <f t="shared" si="11"/>
        <v>0</v>
      </c>
      <c r="Q175" s="206">
        <v>0</v>
      </c>
      <c r="R175" s="206">
        <f t="shared" si="12"/>
        <v>0</v>
      </c>
      <c r="S175" s="206">
        <v>0</v>
      </c>
      <c r="T175" s="207">
        <f t="shared" si="13"/>
        <v>0</v>
      </c>
      <c r="AR175" s="208" t="s">
        <v>123</v>
      </c>
      <c r="AT175" s="208" t="s">
        <v>264</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123</v>
      </c>
      <c r="BM175" s="208" t="s">
        <v>941</v>
      </c>
    </row>
    <row r="176" spans="2:65" s="1" customFormat="1" ht="16.5" customHeight="1">
      <c r="B176" s="35"/>
      <c r="C176" s="197" t="s">
        <v>674</v>
      </c>
      <c r="D176" s="197" t="s">
        <v>264</v>
      </c>
      <c r="E176" s="198" t="s">
        <v>7261</v>
      </c>
      <c r="F176" s="199" t="s">
        <v>7262</v>
      </c>
      <c r="G176" s="200" t="s">
        <v>1827</v>
      </c>
      <c r="H176" s="201">
        <v>5</v>
      </c>
      <c r="I176" s="202"/>
      <c r="J176" s="203">
        <f t="shared" si="10"/>
        <v>0</v>
      </c>
      <c r="K176" s="199" t="s">
        <v>411</v>
      </c>
      <c r="L176" s="39"/>
      <c r="M176" s="204" t="s">
        <v>1</v>
      </c>
      <c r="N176" s="205" t="s">
        <v>46</v>
      </c>
      <c r="O176" s="67"/>
      <c r="P176" s="206">
        <f t="shared" si="11"/>
        <v>0</v>
      </c>
      <c r="Q176" s="206">
        <v>0</v>
      </c>
      <c r="R176" s="206">
        <f t="shared" si="12"/>
        <v>0</v>
      </c>
      <c r="S176" s="206">
        <v>0</v>
      </c>
      <c r="T176" s="207">
        <f t="shared" si="13"/>
        <v>0</v>
      </c>
      <c r="AR176" s="208" t="s">
        <v>123</v>
      </c>
      <c r="AT176" s="208" t="s">
        <v>264</v>
      </c>
      <c r="AU176" s="208" t="s">
        <v>88</v>
      </c>
      <c r="AY176" s="17" t="s">
        <v>261</v>
      </c>
      <c r="BE176" s="209">
        <f t="shared" si="14"/>
        <v>0</v>
      </c>
      <c r="BF176" s="209">
        <f t="shared" si="15"/>
        <v>0</v>
      </c>
      <c r="BG176" s="209">
        <f t="shared" si="16"/>
        <v>0</v>
      </c>
      <c r="BH176" s="209">
        <f t="shared" si="17"/>
        <v>0</v>
      </c>
      <c r="BI176" s="209">
        <f t="shared" si="18"/>
        <v>0</v>
      </c>
      <c r="BJ176" s="17" t="s">
        <v>88</v>
      </c>
      <c r="BK176" s="209">
        <f t="shared" si="19"/>
        <v>0</v>
      </c>
      <c r="BL176" s="17" t="s">
        <v>123</v>
      </c>
      <c r="BM176" s="208" t="s">
        <v>950</v>
      </c>
    </row>
    <row r="177" spans="2:65" s="1" customFormat="1" ht="16.5" customHeight="1">
      <c r="B177" s="35"/>
      <c r="C177" s="197" t="s">
        <v>678</v>
      </c>
      <c r="D177" s="197" t="s">
        <v>264</v>
      </c>
      <c r="E177" s="198" t="s">
        <v>7263</v>
      </c>
      <c r="F177" s="199" t="s">
        <v>7264</v>
      </c>
      <c r="G177" s="200" t="s">
        <v>1827</v>
      </c>
      <c r="H177" s="201">
        <v>258</v>
      </c>
      <c r="I177" s="202"/>
      <c r="J177" s="203">
        <f t="shared" si="10"/>
        <v>0</v>
      </c>
      <c r="K177" s="199" t="s">
        <v>411</v>
      </c>
      <c r="L177" s="39"/>
      <c r="M177" s="204" t="s">
        <v>1</v>
      </c>
      <c r="N177" s="205" t="s">
        <v>46</v>
      </c>
      <c r="O177" s="67"/>
      <c r="P177" s="206">
        <f t="shared" si="11"/>
        <v>0</v>
      </c>
      <c r="Q177" s="206">
        <v>0</v>
      </c>
      <c r="R177" s="206">
        <f t="shared" si="12"/>
        <v>0</v>
      </c>
      <c r="S177" s="206">
        <v>0</v>
      </c>
      <c r="T177" s="207">
        <f t="shared" si="13"/>
        <v>0</v>
      </c>
      <c r="AR177" s="208" t="s">
        <v>123</v>
      </c>
      <c r="AT177" s="208" t="s">
        <v>264</v>
      </c>
      <c r="AU177" s="208" t="s">
        <v>88</v>
      </c>
      <c r="AY177" s="17" t="s">
        <v>261</v>
      </c>
      <c r="BE177" s="209">
        <f t="shared" si="14"/>
        <v>0</v>
      </c>
      <c r="BF177" s="209">
        <f t="shared" si="15"/>
        <v>0</v>
      </c>
      <c r="BG177" s="209">
        <f t="shared" si="16"/>
        <v>0</v>
      </c>
      <c r="BH177" s="209">
        <f t="shared" si="17"/>
        <v>0</v>
      </c>
      <c r="BI177" s="209">
        <f t="shared" si="18"/>
        <v>0</v>
      </c>
      <c r="BJ177" s="17" t="s">
        <v>88</v>
      </c>
      <c r="BK177" s="209">
        <f t="shared" si="19"/>
        <v>0</v>
      </c>
      <c r="BL177" s="17" t="s">
        <v>123</v>
      </c>
      <c r="BM177" s="208" t="s">
        <v>961</v>
      </c>
    </row>
    <row r="178" spans="2:65" s="1" customFormat="1" ht="16.5" customHeight="1">
      <c r="B178" s="35"/>
      <c r="C178" s="197" t="s">
        <v>682</v>
      </c>
      <c r="D178" s="197" t="s">
        <v>264</v>
      </c>
      <c r="E178" s="198" t="s">
        <v>7265</v>
      </c>
      <c r="F178" s="199" t="s">
        <v>7266</v>
      </c>
      <c r="G178" s="200" t="s">
        <v>1827</v>
      </c>
      <c r="H178" s="201">
        <v>84</v>
      </c>
      <c r="I178" s="202"/>
      <c r="J178" s="203">
        <f t="shared" si="10"/>
        <v>0</v>
      </c>
      <c r="K178" s="199" t="s">
        <v>411</v>
      </c>
      <c r="L178" s="39"/>
      <c r="M178" s="204" t="s">
        <v>1</v>
      </c>
      <c r="N178" s="205" t="s">
        <v>46</v>
      </c>
      <c r="O178" s="67"/>
      <c r="P178" s="206">
        <f t="shared" si="11"/>
        <v>0</v>
      </c>
      <c r="Q178" s="206">
        <v>0</v>
      </c>
      <c r="R178" s="206">
        <f t="shared" si="12"/>
        <v>0</v>
      </c>
      <c r="S178" s="206">
        <v>0</v>
      </c>
      <c r="T178" s="207">
        <f t="shared" si="13"/>
        <v>0</v>
      </c>
      <c r="AR178" s="208" t="s">
        <v>123</v>
      </c>
      <c r="AT178" s="208" t="s">
        <v>264</v>
      </c>
      <c r="AU178" s="208" t="s">
        <v>88</v>
      </c>
      <c r="AY178" s="17" t="s">
        <v>261</v>
      </c>
      <c r="BE178" s="209">
        <f t="shared" si="14"/>
        <v>0</v>
      </c>
      <c r="BF178" s="209">
        <f t="shared" si="15"/>
        <v>0</v>
      </c>
      <c r="BG178" s="209">
        <f t="shared" si="16"/>
        <v>0</v>
      </c>
      <c r="BH178" s="209">
        <f t="shared" si="17"/>
        <v>0</v>
      </c>
      <c r="BI178" s="209">
        <f t="shared" si="18"/>
        <v>0</v>
      </c>
      <c r="BJ178" s="17" t="s">
        <v>88</v>
      </c>
      <c r="BK178" s="209">
        <f t="shared" si="19"/>
        <v>0</v>
      </c>
      <c r="BL178" s="17" t="s">
        <v>123</v>
      </c>
      <c r="BM178" s="208" t="s">
        <v>969</v>
      </c>
    </row>
    <row r="179" spans="2:65" s="1" customFormat="1" ht="16.5" customHeight="1">
      <c r="B179" s="35"/>
      <c r="C179" s="197" t="s">
        <v>686</v>
      </c>
      <c r="D179" s="197" t="s">
        <v>264</v>
      </c>
      <c r="E179" s="198" t="s">
        <v>7267</v>
      </c>
      <c r="F179" s="199" t="s">
        <v>7268</v>
      </c>
      <c r="G179" s="200" t="s">
        <v>1827</v>
      </c>
      <c r="H179" s="201">
        <v>27</v>
      </c>
      <c r="I179" s="202"/>
      <c r="J179" s="203">
        <f t="shared" si="10"/>
        <v>0</v>
      </c>
      <c r="K179" s="199" t="s">
        <v>411</v>
      </c>
      <c r="L179" s="39"/>
      <c r="M179" s="204" t="s">
        <v>1</v>
      </c>
      <c r="N179" s="205" t="s">
        <v>46</v>
      </c>
      <c r="O179" s="67"/>
      <c r="P179" s="206">
        <f t="shared" si="11"/>
        <v>0</v>
      </c>
      <c r="Q179" s="206">
        <v>0</v>
      </c>
      <c r="R179" s="206">
        <f t="shared" si="12"/>
        <v>0</v>
      </c>
      <c r="S179" s="206">
        <v>0</v>
      </c>
      <c r="T179" s="207">
        <f t="shared" si="13"/>
        <v>0</v>
      </c>
      <c r="AR179" s="208" t="s">
        <v>123</v>
      </c>
      <c r="AT179" s="208" t="s">
        <v>264</v>
      </c>
      <c r="AU179" s="208" t="s">
        <v>88</v>
      </c>
      <c r="AY179" s="17" t="s">
        <v>261</v>
      </c>
      <c r="BE179" s="209">
        <f t="shared" si="14"/>
        <v>0</v>
      </c>
      <c r="BF179" s="209">
        <f t="shared" si="15"/>
        <v>0</v>
      </c>
      <c r="BG179" s="209">
        <f t="shared" si="16"/>
        <v>0</v>
      </c>
      <c r="BH179" s="209">
        <f t="shared" si="17"/>
        <v>0</v>
      </c>
      <c r="BI179" s="209">
        <f t="shared" si="18"/>
        <v>0</v>
      </c>
      <c r="BJ179" s="17" t="s">
        <v>88</v>
      </c>
      <c r="BK179" s="209">
        <f t="shared" si="19"/>
        <v>0</v>
      </c>
      <c r="BL179" s="17" t="s">
        <v>123</v>
      </c>
      <c r="BM179" s="208" t="s">
        <v>977</v>
      </c>
    </row>
    <row r="180" spans="2:65" s="1" customFormat="1" ht="16.5" customHeight="1">
      <c r="B180" s="35"/>
      <c r="C180" s="197" t="s">
        <v>691</v>
      </c>
      <c r="D180" s="197" t="s">
        <v>264</v>
      </c>
      <c r="E180" s="198" t="s">
        <v>7269</v>
      </c>
      <c r="F180" s="199" t="s">
        <v>7270</v>
      </c>
      <c r="G180" s="200" t="s">
        <v>1827</v>
      </c>
      <c r="H180" s="201">
        <v>75</v>
      </c>
      <c r="I180" s="202"/>
      <c r="J180" s="203">
        <f t="shared" si="10"/>
        <v>0</v>
      </c>
      <c r="K180" s="199" t="s">
        <v>411</v>
      </c>
      <c r="L180" s="39"/>
      <c r="M180" s="204" t="s">
        <v>1</v>
      </c>
      <c r="N180" s="205" t="s">
        <v>46</v>
      </c>
      <c r="O180" s="67"/>
      <c r="P180" s="206">
        <f t="shared" si="11"/>
        <v>0</v>
      </c>
      <c r="Q180" s="206">
        <v>0</v>
      </c>
      <c r="R180" s="206">
        <f t="shared" si="12"/>
        <v>0</v>
      </c>
      <c r="S180" s="206">
        <v>0</v>
      </c>
      <c r="T180" s="207">
        <f t="shared" si="13"/>
        <v>0</v>
      </c>
      <c r="AR180" s="208" t="s">
        <v>123</v>
      </c>
      <c r="AT180" s="208" t="s">
        <v>264</v>
      </c>
      <c r="AU180" s="208" t="s">
        <v>88</v>
      </c>
      <c r="AY180" s="17" t="s">
        <v>261</v>
      </c>
      <c r="BE180" s="209">
        <f t="shared" si="14"/>
        <v>0</v>
      </c>
      <c r="BF180" s="209">
        <f t="shared" si="15"/>
        <v>0</v>
      </c>
      <c r="BG180" s="209">
        <f t="shared" si="16"/>
        <v>0</v>
      </c>
      <c r="BH180" s="209">
        <f t="shared" si="17"/>
        <v>0</v>
      </c>
      <c r="BI180" s="209">
        <f t="shared" si="18"/>
        <v>0</v>
      </c>
      <c r="BJ180" s="17" t="s">
        <v>88</v>
      </c>
      <c r="BK180" s="209">
        <f t="shared" si="19"/>
        <v>0</v>
      </c>
      <c r="BL180" s="17" t="s">
        <v>123</v>
      </c>
      <c r="BM180" s="208" t="s">
        <v>991</v>
      </c>
    </row>
    <row r="181" spans="2:65" s="1" customFormat="1" ht="16.5" customHeight="1">
      <c r="B181" s="35"/>
      <c r="C181" s="197" t="s">
        <v>695</v>
      </c>
      <c r="D181" s="197" t="s">
        <v>264</v>
      </c>
      <c r="E181" s="198" t="s">
        <v>7271</v>
      </c>
      <c r="F181" s="199" t="s">
        <v>7272</v>
      </c>
      <c r="G181" s="200" t="s">
        <v>1827</v>
      </c>
      <c r="H181" s="201">
        <v>9</v>
      </c>
      <c r="I181" s="202"/>
      <c r="J181" s="203">
        <f t="shared" si="10"/>
        <v>0</v>
      </c>
      <c r="K181" s="199" t="s">
        <v>411</v>
      </c>
      <c r="L181" s="39"/>
      <c r="M181" s="204" t="s">
        <v>1</v>
      </c>
      <c r="N181" s="205" t="s">
        <v>46</v>
      </c>
      <c r="O181" s="67"/>
      <c r="P181" s="206">
        <f t="shared" si="11"/>
        <v>0</v>
      </c>
      <c r="Q181" s="206">
        <v>0</v>
      </c>
      <c r="R181" s="206">
        <f t="shared" si="12"/>
        <v>0</v>
      </c>
      <c r="S181" s="206">
        <v>0</v>
      </c>
      <c r="T181" s="207">
        <f t="shared" si="13"/>
        <v>0</v>
      </c>
      <c r="AR181" s="208" t="s">
        <v>123</v>
      </c>
      <c r="AT181" s="208" t="s">
        <v>264</v>
      </c>
      <c r="AU181" s="208" t="s">
        <v>88</v>
      </c>
      <c r="AY181" s="17" t="s">
        <v>261</v>
      </c>
      <c r="BE181" s="209">
        <f t="shared" si="14"/>
        <v>0</v>
      </c>
      <c r="BF181" s="209">
        <f t="shared" si="15"/>
        <v>0</v>
      </c>
      <c r="BG181" s="209">
        <f t="shared" si="16"/>
        <v>0</v>
      </c>
      <c r="BH181" s="209">
        <f t="shared" si="17"/>
        <v>0</v>
      </c>
      <c r="BI181" s="209">
        <f t="shared" si="18"/>
        <v>0</v>
      </c>
      <c r="BJ181" s="17" t="s">
        <v>88</v>
      </c>
      <c r="BK181" s="209">
        <f t="shared" si="19"/>
        <v>0</v>
      </c>
      <c r="BL181" s="17" t="s">
        <v>123</v>
      </c>
      <c r="BM181" s="208" t="s">
        <v>1004</v>
      </c>
    </row>
    <row r="182" spans="2:65" s="1" customFormat="1" ht="16.5" customHeight="1">
      <c r="B182" s="35"/>
      <c r="C182" s="197" t="s">
        <v>699</v>
      </c>
      <c r="D182" s="197" t="s">
        <v>264</v>
      </c>
      <c r="E182" s="198" t="s">
        <v>7273</v>
      </c>
      <c r="F182" s="199" t="s">
        <v>7274</v>
      </c>
      <c r="G182" s="200" t="s">
        <v>1827</v>
      </c>
      <c r="H182" s="201">
        <v>1</v>
      </c>
      <c r="I182" s="202"/>
      <c r="J182" s="203">
        <f t="shared" si="10"/>
        <v>0</v>
      </c>
      <c r="K182" s="199" t="s">
        <v>411</v>
      </c>
      <c r="L182" s="39"/>
      <c r="M182" s="204" t="s">
        <v>1</v>
      </c>
      <c r="N182" s="205" t="s">
        <v>46</v>
      </c>
      <c r="O182" s="67"/>
      <c r="P182" s="206">
        <f t="shared" si="11"/>
        <v>0</v>
      </c>
      <c r="Q182" s="206">
        <v>0</v>
      </c>
      <c r="R182" s="206">
        <f t="shared" si="12"/>
        <v>0</v>
      </c>
      <c r="S182" s="206">
        <v>0</v>
      </c>
      <c r="T182" s="207">
        <f t="shared" si="13"/>
        <v>0</v>
      </c>
      <c r="AR182" s="208" t="s">
        <v>123</v>
      </c>
      <c r="AT182" s="208" t="s">
        <v>264</v>
      </c>
      <c r="AU182" s="208" t="s">
        <v>88</v>
      </c>
      <c r="AY182" s="17" t="s">
        <v>261</v>
      </c>
      <c r="BE182" s="209">
        <f t="shared" si="14"/>
        <v>0</v>
      </c>
      <c r="BF182" s="209">
        <f t="shared" si="15"/>
        <v>0</v>
      </c>
      <c r="BG182" s="209">
        <f t="shared" si="16"/>
        <v>0</v>
      </c>
      <c r="BH182" s="209">
        <f t="shared" si="17"/>
        <v>0</v>
      </c>
      <c r="BI182" s="209">
        <f t="shared" si="18"/>
        <v>0</v>
      </c>
      <c r="BJ182" s="17" t="s">
        <v>88</v>
      </c>
      <c r="BK182" s="209">
        <f t="shared" si="19"/>
        <v>0</v>
      </c>
      <c r="BL182" s="17" t="s">
        <v>123</v>
      </c>
      <c r="BM182" s="208" t="s">
        <v>1016</v>
      </c>
    </row>
    <row r="183" spans="2:65" s="1" customFormat="1" ht="16.5" customHeight="1">
      <c r="B183" s="35"/>
      <c r="C183" s="197" t="s">
        <v>704</v>
      </c>
      <c r="D183" s="197" t="s">
        <v>264</v>
      </c>
      <c r="E183" s="198" t="s">
        <v>7275</v>
      </c>
      <c r="F183" s="199" t="s">
        <v>7276</v>
      </c>
      <c r="G183" s="200" t="s">
        <v>1827</v>
      </c>
      <c r="H183" s="201">
        <v>23</v>
      </c>
      <c r="I183" s="202"/>
      <c r="J183" s="203">
        <f t="shared" si="10"/>
        <v>0</v>
      </c>
      <c r="K183" s="199" t="s">
        <v>411</v>
      </c>
      <c r="L183" s="39"/>
      <c r="M183" s="204" t="s">
        <v>1</v>
      </c>
      <c r="N183" s="205" t="s">
        <v>46</v>
      </c>
      <c r="O183" s="67"/>
      <c r="P183" s="206">
        <f t="shared" si="11"/>
        <v>0</v>
      </c>
      <c r="Q183" s="206">
        <v>0</v>
      </c>
      <c r="R183" s="206">
        <f t="shared" si="12"/>
        <v>0</v>
      </c>
      <c r="S183" s="206">
        <v>0</v>
      </c>
      <c r="T183" s="207">
        <f t="shared" si="13"/>
        <v>0</v>
      </c>
      <c r="AR183" s="208" t="s">
        <v>123</v>
      </c>
      <c r="AT183" s="208" t="s">
        <v>264</v>
      </c>
      <c r="AU183" s="208" t="s">
        <v>88</v>
      </c>
      <c r="AY183" s="17" t="s">
        <v>261</v>
      </c>
      <c r="BE183" s="209">
        <f t="shared" si="14"/>
        <v>0</v>
      </c>
      <c r="BF183" s="209">
        <f t="shared" si="15"/>
        <v>0</v>
      </c>
      <c r="BG183" s="209">
        <f t="shared" si="16"/>
        <v>0</v>
      </c>
      <c r="BH183" s="209">
        <f t="shared" si="17"/>
        <v>0</v>
      </c>
      <c r="BI183" s="209">
        <f t="shared" si="18"/>
        <v>0</v>
      </c>
      <c r="BJ183" s="17" t="s">
        <v>88</v>
      </c>
      <c r="BK183" s="209">
        <f t="shared" si="19"/>
        <v>0</v>
      </c>
      <c r="BL183" s="17" t="s">
        <v>123</v>
      </c>
      <c r="BM183" s="208" t="s">
        <v>1026</v>
      </c>
    </row>
    <row r="184" spans="2:65" s="1" customFormat="1" ht="16.5" customHeight="1">
      <c r="B184" s="35"/>
      <c r="C184" s="197" t="s">
        <v>713</v>
      </c>
      <c r="D184" s="197" t="s">
        <v>264</v>
      </c>
      <c r="E184" s="198" t="s">
        <v>7277</v>
      </c>
      <c r="F184" s="199" t="s">
        <v>7278</v>
      </c>
      <c r="G184" s="200" t="s">
        <v>1827</v>
      </c>
      <c r="H184" s="201">
        <v>80</v>
      </c>
      <c r="I184" s="202"/>
      <c r="J184" s="203">
        <f t="shared" si="10"/>
        <v>0</v>
      </c>
      <c r="K184" s="199" t="s">
        <v>411</v>
      </c>
      <c r="L184" s="39"/>
      <c r="M184" s="204" t="s">
        <v>1</v>
      </c>
      <c r="N184" s="205" t="s">
        <v>46</v>
      </c>
      <c r="O184" s="67"/>
      <c r="P184" s="206">
        <f t="shared" si="11"/>
        <v>0</v>
      </c>
      <c r="Q184" s="206">
        <v>0</v>
      </c>
      <c r="R184" s="206">
        <f t="shared" si="12"/>
        <v>0</v>
      </c>
      <c r="S184" s="206">
        <v>0</v>
      </c>
      <c r="T184" s="207">
        <f t="shared" si="13"/>
        <v>0</v>
      </c>
      <c r="AR184" s="208" t="s">
        <v>123</v>
      </c>
      <c r="AT184" s="208" t="s">
        <v>264</v>
      </c>
      <c r="AU184" s="208" t="s">
        <v>88</v>
      </c>
      <c r="AY184" s="17" t="s">
        <v>261</v>
      </c>
      <c r="BE184" s="209">
        <f t="shared" si="14"/>
        <v>0</v>
      </c>
      <c r="BF184" s="209">
        <f t="shared" si="15"/>
        <v>0</v>
      </c>
      <c r="BG184" s="209">
        <f t="shared" si="16"/>
        <v>0</v>
      </c>
      <c r="BH184" s="209">
        <f t="shared" si="17"/>
        <v>0</v>
      </c>
      <c r="BI184" s="209">
        <f t="shared" si="18"/>
        <v>0</v>
      </c>
      <c r="BJ184" s="17" t="s">
        <v>88</v>
      </c>
      <c r="BK184" s="209">
        <f t="shared" si="19"/>
        <v>0</v>
      </c>
      <c r="BL184" s="17" t="s">
        <v>123</v>
      </c>
      <c r="BM184" s="208" t="s">
        <v>1037</v>
      </c>
    </row>
    <row r="185" spans="2:65" s="1" customFormat="1" ht="16.5" customHeight="1">
      <c r="B185" s="35"/>
      <c r="C185" s="197" t="s">
        <v>724</v>
      </c>
      <c r="D185" s="197" t="s">
        <v>264</v>
      </c>
      <c r="E185" s="198" t="s">
        <v>7279</v>
      </c>
      <c r="F185" s="199" t="s">
        <v>7280</v>
      </c>
      <c r="G185" s="200" t="s">
        <v>1827</v>
      </c>
      <c r="H185" s="201">
        <v>1</v>
      </c>
      <c r="I185" s="202"/>
      <c r="J185" s="203">
        <f t="shared" si="10"/>
        <v>0</v>
      </c>
      <c r="K185" s="199" t="s">
        <v>411</v>
      </c>
      <c r="L185" s="39"/>
      <c r="M185" s="204" t="s">
        <v>1</v>
      </c>
      <c r="N185" s="205" t="s">
        <v>46</v>
      </c>
      <c r="O185" s="67"/>
      <c r="P185" s="206">
        <f t="shared" si="11"/>
        <v>0</v>
      </c>
      <c r="Q185" s="206">
        <v>0</v>
      </c>
      <c r="R185" s="206">
        <f t="shared" si="12"/>
        <v>0</v>
      </c>
      <c r="S185" s="206">
        <v>0</v>
      </c>
      <c r="T185" s="207">
        <f t="shared" si="13"/>
        <v>0</v>
      </c>
      <c r="AR185" s="208" t="s">
        <v>123</v>
      </c>
      <c r="AT185" s="208" t="s">
        <v>264</v>
      </c>
      <c r="AU185" s="208" t="s">
        <v>88</v>
      </c>
      <c r="AY185" s="17" t="s">
        <v>261</v>
      </c>
      <c r="BE185" s="209">
        <f t="shared" si="14"/>
        <v>0</v>
      </c>
      <c r="BF185" s="209">
        <f t="shared" si="15"/>
        <v>0</v>
      </c>
      <c r="BG185" s="209">
        <f t="shared" si="16"/>
        <v>0</v>
      </c>
      <c r="BH185" s="209">
        <f t="shared" si="17"/>
        <v>0</v>
      </c>
      <c r="BI185" s="209">
        <f t="shared" si="18"/>
        <v>0</v>
      </c>
      <c r="BJ185" s="17" t="s">
        <v>88</v>
      </c>
      <c r="BK185" s="209">
        <f t="shared" si="19"/>
        <v>0</v>
      </c>
      <c r="BL185" s="17" t="s">
        <v>123</v>
      </c>
      <c r="BM185" s="208" t="s">
        <v>1046</v>
      </c>
    </row>
    <row r="186" spans="2:65" s="1" customFormat="1" ht="48.75">
      <c r="B186" s="35"/>
      <c r="C186" s="36"/>
      <c r="D186" s="210" t="s">
        <v>271</v>
      </c>
      <c r="E186" s="36"/>
      <c r="F186" s="211" t="s">
        <v>7281</v>
      </c>
      <c r="G186" s="36"/>
      <c r="H186" s="36"/>
      <c r="I186" s="118"/>
      <c r="J186" s="36"/>
      <c r="K186" s="36"/>
      <c r="L186" s="39"/>
      <c r="M186" s="212"/>
      <c r="N186" s="67"/>
      <c r="O186" s="67"/>
      <c r="P186" s="67"/>
      <c r="Q186" s="67"/>
      <c r="R186" s="67"/>
      <c r="S186" s="67"/>
      <c r="T186" s="68"/>
      <c r="AT186" s="17" t="s">
        <v>271</v>
      </c>
      <c r="AU186" s="17" t="s">
        <v>88</v>
      </c>
    </row>
    <row r="187" spans="2:65" s="1" customFormat="1" ht="16.5" customHeight="1">
      <c r="B187" s="35"/>
      <c r="C187" s="197" t="s">
        <v>729</v>
      </c>
      <c r="D187" s="197" t="s">
        <v>264</v>
      </c>
      <c r="E187" s="198" t="s">
        <v>7282</v>
      </c>
      <c r="F187" s="199" t="s">
        <v>7283</v>
      </c>
      <c r="G187" s="200" t="s">
        <v>2093</v>
      </c>
      <c r="H187" s="201">
        <v>1</v>
      </c>
      <c r="I187" s="202"/>
      <c r="J187" s="203">
        <f t="shared" ref="J187:J193" si="20">ROUND(I187*H187,2)</f>
        <v>0</v>
      </c>
      <c r="K187" s="199" t="s">
        <v>411</v>
      </c>
      <c r="L187" s="39"/>
      <c r="M187" s="204" t="s">
        <v>1</v>
      </c>
      <c r="N187" s="205" t="s">
        <v>46</v>
      </c>
      <c r="O187" s="67"/>
      <c r="P187" s="206">
        <f t="shared" ref="P187:P193" si="21">O187*H187</f>
        <v>0</v>
      </c>
      <c r="Q187" s="206">
        <v>0</v>
      </c>
      <c r="R187" s="206">
        <f t="shared" ref="R187:R193" si="22">Q187*H187</f>
        <v>0</v>
      </c>
      <c r="S187" s="206">
        <v>0</v>
      </c>
      <c r="T187" s="207">
        <f t="shared" ref="T187:T193" si="23">S187*H187</f>
        <v>0</v>
      </c>
      <c r="AR187" s="208" t="s">
        <v>123</v>
      </c>
      <c r="AT187" s="208" t="s">
        <v>264</v>
      </c>
      <c r="AU187" s="208" t="s">
        <v>88</v>
      </c>
      <c r="AY187" s="17" t="s">
        <v>261</v>
      </c>
      <c r="BE187" s="209">
        <f t="shared" ref="BE187:BE193" si="24">IF(N187="základní",J187,0)</f>
        <v>0</v>
      </c>
      <c r="BF187" s="209">
        <f t="shared" ref="BF187:BF193" si="25">IF(N187="snížená",J187,0)</f>
        <v>0</v>
      </c>
      <c r="BG187" s="209">
        <f t="shared" ref="BG187:BG193" si="26">IF(N187="zákl. přenesená",J187,0)</f>
        <v>0</v>
      </c>
      <c r="BH187" s="209">
        <f t="shared" ref="BH187:BH193" si="27">IF(N187="sníž. přenesená",J187,0)</f>
        <v>0</v>
      </c>
      <c r="BI187" s="209">
        <f t="shared" ref="BI187:BI193" si="28">IF(N187="nulová",J187,0)</f>
        <v>0</v>
      </c>
      <c r="BJ187" s="17" t="s">
        <v>88</v>
      </c>
      <c r="BK187" s="209">
        <f t="shared" ref="BK187:BK193" si="29">ROUND(I187*H187,2)</f>
        <v>0</v>
      </c>
      <c r="BL187" s="17" t="s">
        <v>123</v>
      </c>
      <c r="BM187" s="208" t="s">
        <v>1061</v>
      </c>
    </row>
    <row r="188" spans="2:65" s="1" customFormat="1" ht="16.5" customHeight="1">
      <c r="B188" s="35"/>
      <c r="C188" s="197" t="s">
        <v>735</v>
      </c>
      <c r="D188" s="197" t="s">
        <v>264</v>
      </c>
      <c r="E188" s="198" t="s">
        <v>7284</v>
      </c>
      <c r="F188" s="199" t="s">
        <v>7285</v>
      </c>
      <c r="G188" s="200" t="s">
        <v>1827</v>
      </c>
      <c r="H188" s="201">
        <v>3</v>
      </c>
      <c r="I188" s="202"/>
      <c r="J188" s="203">
        <f t="shared" si="20"/>
        <v>0</v>
      </c>
      <c r="K188" s="199" t="s">
        <v>411</v>
      </c>
      <c r="L188" s="39"/>
      <c r="M188" s="204" t="s">
        <v>1</v>
      </c>
      <c r="N188" s="205" t="s">
        <v>46</v>
      </c>
      <c r="O188" s="67"/>
      <c r="P188" s="206">
        <f t="shared" si="21"/>
        <v>0</v>
      </c>
      <c r="Q188" s="206">
        <v>0</v>
      </c>
      <c r="R188" s="206">
        <f t="shared" si="22"/>
        <v>0</v>
      </c>
      <c r="S188" s="206">
        <v>0</v>
      </c>
      <c r="T188" s="207">
        <f t="shared" si="23"/>
        <v>0</v>
      </c>
      <c r="AR188" s="208" t="s">
        <v>123</v>
      </c>
      <c r="AT188" s="208" t="s">
        <v>264</v>
      </c>
      <c r="AU188" s="208" t="s">
        <v>88</v>
      </c>
      <c r="AY188" s="17" t="s">
        <v>261</v>
      </c>
      <c r="BE188" s="209">
        <f t="shared" si="24"/>
        <v>0</v>
      </c>
      <c r="BF188" s="209">
        <f t="shared" si="25"/>
        <v>0</v>
      </c>
      <c r="BG188" s="209">
        <f t="shared" si="26"/>
        <v>0</v>
      </c>
      <c r="BH188" s="209">
        <f t="shared" si="27"/>
        <v>0</v>
      </c>
      <c r="BI188" s="209">
        <f t="shared" si="28"/>
        <v>0</v>
      </c>
      <c r="BJ188" s="17" t="s">
        <v>88</v>
      </c>
      <c r="BK188" s="209">
        <f t="shared" si="29"/>
        <v>0</v>
      </c>
      <c r="BL188" s="17" t="s">
        <v>123</v>
      </c>
      <c r="BM188" s="208" t="s">
        <v>1071</v>
      </c>
    </row>
    <row r="189" spans="2:65" s="1" customFormat="1" ht="16.5" customHeight="1">
      <c r="B189" s="35"/>
      <c r="C189" s="197" t="s">
        <v>740</v>
      </c>
      <c r="D189" s="197" t="s">
        <v>264</v>
      </c>
      <c r="E189" s="198" t="s">
        <v>7286</v>
      </c>
      <c r="F189" s="199" t="s">
        <v>7287</v>
      </c>
      <c r="G189" s="200" t="s">
        <v>1827</v>
      </c>
      <c r="H189" s="201">
        <v>2</v>
      </c>
      <c r="I189" s="202"/>
      <c r="J189" s="203">
        <f t="shared" si="20"/>
        <v>0</v>
      </c>
      <c r="K189" s="199" t="s">
        <v>411</v>
      </c>
      <c r="L189" s="39"/>
      <c r="M189" s="204" t="s">
        <v>1</v>
      </c>
      <c r="N189" s="205" t="s">
        <v>46</v>
      </c>
      <c r="O189" s="67"/>
      <c r="P189" s="206">
        <f t="shared" si="21"/>
        <v>0</v>
      </c>
      <c r="Q189" s="206">
        <v>0</v>
      </c>
      <c r="R189" s="206">
        <f t="shared" si="22"/>
        <v>0</v>
      </c>
      <c r="S189" s="206">
        <v>0</v>
      </c>
      <c r="T189" s="207">
        <f t="shared" si="23"/>
        <v>0</v>
      </c>
      <c r="AR189" s="208" t="s">
        <v>123</v>
      </c>
      <c r="AT189" s="208" t="s">
        <v>264</v>
      </c>
      <c r="AU189" s="208" t="s">
        <v>88</v>
      </c>
      <c r="AY189" s="17" t="s">
        <v>261</v>
      </c>
      <c r="BE189" s="209">
        <f t="shared" si="24"/>
        <v>0</v>
      </c>
      <c r="BF189" s="209">
        <f t="shared" si="25"/>
        <v>0</v>
      </c>
      <c r="BG189" s="209">
        <f t="shared" si="26"/>
        <v>0</v>
      </c>
      <c r="BH189" s="209">
        <f t="shared" si="27"/>
        <v>0</v>
      </c>
      <c r="BI189" s="209">
        <f t="shared" si="28"/>
        <v>0</v>
      </c>
      <c r="BJ189" s="17" t="s">
        <v>88</v>
      </c>
      <c r="BK189" s="209">
        <f t="shared" si="29"/>
        <v>0</v>
      </c>
      <c r="BL189" s="17" t="s">
        <v>123</v>
      </c>
      <c r="BM189" s="208" t="s">
        <v>1084</v>
      </c>
    </row>
    <row r="190" spans="2:65" s="1" customFormat="1" ht="16.5" customHeight="1">
      <c r="B190" s="35"/>
      <c r="C190" s="197" t="s">
        <v>744</v>
      </c>
      <c r="D190" s="197" t="s">
        <v>264</v>
      </c>
      <c r="E190" s="198" t="s">
        <v>7288</v>
      </c>
      <c r="F190" s="199" t="s">
        <v>7289</v>
      </c>
      <c r="G190" s="200" t="s">
        <v>1827</v>
      </c>
      <c r="H190" s="201">
        <v>5</v>
      </c>
      <c r="I190" s="202"/>
      <c r="J190" s="203">
        <f t="shared" si="20"/>
        <v>0</v>
      </c>
      <c r="K190" s="199" t="s">
        <v>411</v>
      </c>
      <c r="L190" s="39"/>
      <c r="M190" s="204" t="s">
        <v>1</v>
      </c>
      <c r="N190" s="205" t="s">
        <v>46</v>
      </c>
      <c r="O190" s="67"/>
      <c r="P190" s="206">
        <f t="shared" si="21"/>
        <v>0</v>
      </c>
      <c r="Q190" s="206">
        <v>0</v>
      </c>
      <c r="R190" s="206">
        <f t="shared" si="22"/>
        <v>0</v>
      </c>
      <c r="S190" s="206">
        <v>0</v>
      </c>
      <c r="T190" s="207">
        <f t="shared" si="23"/>
        <v>0</v>
      </c>
      <c r="AR190" s="208" t="s">
        <v>123</v>
      </c>
      <c r="AT190" s="208" t="s">
        <v>264</v>
      </c>
      <c r="AU190" s="208" t="s">
        <v>88</v>
      </c>
      <c r="AY190" s="17" t="s">
        <v>261</v>
      </c>
      <c r="BE190" s="209">
        <f t="shared" si="24"/>
        <v>0</v>
      </c>
      <c r="BF190" s="209">
        <f t="shared" si="25"/>
        <v>0</v>
      </c>
      <c r="BG190" s="209">
        <f t="shared" si="26"/>
        <v>0</v>
      </c>
      <c r="BH190" s="209">
        <f t="shared" si="27"/>
        <v>0</v>
      </c>
      <c r="BI190" s="209">
        <f t="shared" si="28"/>
        <v>0</v>
      </c>
      <c r="BJ190" s="17" t="s">
        <v>88</v>
      </c>
      <c r="BK190" s="209">
        <f t="shared" si="29"/>
        <v>0</v>
      </c>
      <c r="BL190" s="17" t="s">
        <v>123</v>
      </c>
      <c r="BM190" s="208" t="s">
        <v>1096</v>
      </c>
    </row>
    <row r="191" spans="2:65" s="1" customFormat="1" ht="16.5" customHeight="1">
      <c r="B191" s="35"/>
      <c r="C191" s="197" t="s">
        <v>749</v>
      </c>
      <c r="D191" s="197" t="s">
        <v>264</v>
      </c>
      <c r="E191" s="198" t="s">
        <v>7290</v>
      </c>
      <c r="F191" s="199" t="s">
        <v>7291</v>
      </c>
      <c r="G191" s="200" t="s">
        <v>1827</v>
      </c>
      <c r="H191" s="201">
        <v>2</v>
      </c>
      <c r="I191" s="202"/>
      <c r="J191" s="203">
        <f t="shared" si="20"/>
        <v>0</v>
      </c>
      <c r="K191" s="199" t="s">
        <v>411</v>
      </c>
      <c r="L191" s="39"/>
      <c r="M191" s="204" t="s">
        <v>1</v>
      </c>
      <c r="N191" s="205" t="s">
        <v>46</v>
      </c>
      <c r="O191" s="67"/>
      <c r="P191" s="206">
        <f t="shared" si="21"/>
        <v>0</v>
      </c>
      <c r="Q191" s="206">
        <v>0</v>
      </c>
      <c r="R191" s="206">
        <f t="shared" si="22"/>
        <v>0</v>
      </c>
      <c r="S191" s="206">
        <v>0</v>
      </c>
      <c r="T191" s="207">
        <f t="shared" si="23"/>
        <v>0</v>
      </c>
      <c r="AR191" s="208" t="s">
        <v>123</v>
      </c>
      <c r="AT191" s="208" t="s">
        <v>264</v>
      </c>
      <c r="AU191" s="208" t="s">
        <v>88</v>
      </c>
      <c r="AY191" s="17" t="s">
        <v>261</v>
      </c>
      <c r="BE191" s="209">
        <f t="shared" si="24"/>
        <v>0</v>
      </c>
      <c r="BF191" s="209">
        <f t="shared" si="25"/>
        <v>0</v>
      </c>
      <c r="BG191" s="209">
        <f t="shared" si="26"/>
        <v>0</v>
      </c>
      <c r="BH191" s="209">
        <f t="shared" si="27"/>
        <v>0</v>
      </c>
      <c r="BI191" s="209">
        <f t="shared" si="28"/>
        <v>0</v>
      </c>
      <c r="BJ191" s="17" t="s">
        <v>88</v>
      </c>
      <c r="BK191" s="209">
        <f t="shared" si="29"/>
        <v>0</v>
      </c>
      <c r="BL191" s="17" t="s">
        <v>123</v>
      </c>
      <c r="BM191" s="208" t="s">
        <v>1109</v>
      </c>
    </row>
    <row r="192" spans="2:65" s="1" customFormat="1" ht="16.5" customHeight="1">
      <c r="B192" s="35"/>
      <c r="C192" s="197" t="s">
        <v>753</v>
      </c>
      <c r="D192" s="197" t="s">
        <v>264</v>
      </c>
      <c r="E192" s="198" t="s">
        <v>7292</v>
      </c>
      <c r="F192" s="199" t="s">
        <v>7293</v>
      </c>
      <c r="G192" s="200" t="s">
        <v>1827</v>
      </c>
      <c r="H192" s="201">
        <v>2</v>
      </c>
      <c r="I192" s="202"/>
      <c r="J192" s="203">
        <f t="shared" si="20"/>
        <v>0</v>
      </c>
      <c r="K192" s="199" t="s">
        <v>411</v>
      </c>
      <c r="L192" s="39"/>
      <c r="M192" s="204" t="s">
        <v>1</v>
      </c>
      <c r="N192" s="205" t="s">
        <v>46</v>
      </c>
      <c r="O192" s="67"/>
      <c r="P192" s="206">
        <f t="shared" si="21"/>
        <v>0</v>
      </c>
      <c r="Q192" s="206">
        <v>0</v>
      </c>
      <c r="R192" s="206">
        <f t="shared" si="22"/>
        <v>0</v>
      </c>
      <c r="S192" s="206">
        <v>0</v>
      </c>
      <c r="T192" s="207">
        <f t="shared" si="23"/>
        <v>0</v>
      </c>
      <c r="AR192" s="208" t="s">
        <v>123</v>
      </c>
      <c r="AT192" s="208" t="s">
        <v>264</v>
      </c>
      <c r="AU192" s="208" t="s">
        <v>88</v>
      </c>
      <c r="AY192" s="17" t="s">
        <v>261</v>
      </c>
      <c r="BE192" s="209">
        <f t="shared" si="24"/>
        <v>0</v>
      </c>
      <c r="BF192" s="209">
        <f t="shared" si="25"/>
        <v>0</v>
      </c>
      <c r="BG192" s="209">
        <f t="shared" si="26"/>
        <v>0</v>
      </c>
      <c r="BH192" s="209">
        <f t="shared" si="27"/>
        <v>0</v>
      </c>
      <c r="BI192" s="209">
        <f t="shared" si="28"/>
        <v>0</v>
      </c>
      <c r="BJ192" s="17" t="s">
        <v>88</v>
      </c>
      <c r="BK192" s="209">
        <f t="shared" si="29"/>
        <v>0</v>
      </c>
      <c r="BL192" s="17" t="s">
        <v>123</v>
      </c>
      <c r="BM192" s="208" t="s">
        <v>1115</v>
      </c>
    </row>
    <row r="193" spans="2:65" s="1" customFormat="1" ht="16.5" customHeight="1">
      <c r="B193" s="35"/>
      <c r="C193" s="197" t="s">
        <v>758</v>
      </c>
      <c r="D193" s="197" t="s">
        <v>264</v>
      </c>
      <c r="E193" s="198" t="s">
        <v>7294</v>
      </c>
      <c r="F193" s="199" t="s">
        <v>7154</v>
      </c>
      <c r="G193" s="200" t="s">
        <v>7295</v>
      </c>
      <c r="H193" s="201">
        <v>1</v>
      </c>
      <c r="I193" s="202"/>
      <c r="J193" s="203">
        <f t="shared" si="20"/>
        <v>0</v>
      </c>
      <c r="K193" s="199" t="s">
        <v>411</v>
      </c>
      <c r="L193" s="39"/>
      <c r="M193" s="204" t="s">
        <v>1</v>
      </c>
      <c r="N193" s="205" t="s">
        <v>46</v>
      </c>
      <c r="O193" s="67"/>
      <c r="P193" s="206">
        <f t="shared" si="21"/>
        <v>0</v>
      </c>
      <c r="Q193" s="206">
        <v>0</v>
      </c>
      <c r="R193" s="206">
        <f t="shared" si="22"/>
        <v>0</v>
      </c>
      <c r="S193" s="206">
        <v>0</v>
      </c>
      <c r="T193" s="207">
        <f t="shared" si="23"/>
        <v>0</v>
      </c>
      <c r="AR193" s="208" t="s">
        <v>123</v>
      </c>
      <c r="AT193" s="208" t="s">
        <v>264</v>
      </c>
      <c r="AU193" s="208" t="s">
        <v>88</v>
      </c>
      <c r="AY193" s="17" t="s">
        <v>261</v>
      </c>
      <c r="BE193" s="209">
        <f t="shared" si="24"/>
        <v>0</v>
      </c>
      <c r="BF193" s="209">
        <f t="shared" si="25"/>
        <v>0</v>
      </c>
      <c r="BG193" s="209">
        <f t="shared" si="26"/>
        <v>0</v>
      </c>
      <c r="BH193" s="209">
        <f t="shared" si="27"/>
        <v>0</v>
      </c>
      <c r="BI193" s="209">
        <f t="shared" si="28"/>
        <v>0</v>
      </c>
      <c r="BJ193" s="17" t="s">
        <v>88</v>
      </c>
      <c r="BK193" s="209">
        <f t="shared" si="29"/>
        <v>0</v>
      </c>
      <c r="BL193" s="17" t="s">
        <v>123</v>
      </c>
      <c r="BM193" s="208" t="s">
        <v>1124</v>
      </c>
    </row>
    <row r="194" spans="2:65" s="11" customFormat="1" ht="25.9" customHeight="1">
      <c r="B194" s="181"/>
      <c r="C194" s="182"/>
      <c r="D194" s="183" t="s">
        <v>80</v>
      </c>
      <c r="E194" s="184" t="s">
        <v>4775</v>
      </c>
      <c r="F194" s="184" t="s">
        <v>2714</v>
      </c>
      <c r="G194" s="182"/>
      <c r="H194" s="182"/>
      <c r="I194" s="185"/>
      <c r="J194" s="186">
        <f>BK194</f>
        <v>0</v>
      </c>
      <c r="K194" s="182"/>
      <c r="L194" s="187"/>
      <c r="M194" s="188"/>
      <c r="N194" s="189"/>
      <c r="O194" s="189"/>
      <c r="P194" s="190">
        <f>SUM(P195:P197)</f>
        <v>0</v>
      </c>
      <c r="Q194" s="189"/>
      <c r="R194" s="190">
        <f>SUM(R195:R197)</f>
        <v>0</v>
      </c>
      <c r="S194" s="189"/>
      <c r="T194" s="191">
        <f>SUM(T195:T197)</f>
        <v>0</v>
      </c>
      <c r="AR194" s="192" t="s">
        <v>88</v>
      </c>
      <c r="AT194" s="193" t="s">
        <v>80</v>
      </c>
      <c r="AU194" s="193" t="s">
        <v>81</v>
      </c>
      <c r="AY194" s="192" t="s">
        <v>261</v>
      </c>
      <c r="BK194" s="194">
        <f>SUM(BK195:BK197)</f>
        <v>0</v>
      </c>
    </row>
    <row r="195" spans="2:65" s="1" customFormat="1" ht="16.5" customHeight="1">
      <c r="B195" s="35"/>
      <c r="C195" s="197" t="s">
        <v>769</v>
      </c>
      <c r="D195" s="197" t="s">
        <v>264</v>
      </c>
      <c r="E195" s="198" t="s">
        <v>7296</v>
      </c>
      <c r="F195" s="199" t="s">
        <v>7049</v>
      </c>
      <c r="G195" s="200" t="s">
        <v>364</v>
      </c>
      <c r="H195" s="201">
        <v>15</v>
      </c>
      <c r="I195" s="202"/>
      <c r="J195" s="203">
        <f>ROUND(I195*H195,2)</f>
        <v>0</v>
      </c>
      <c r="K195" s="199" t="s">
        <v>411</v>
      </c>
      <c r="L195" s="39"/>
      <c r="M195" s="204" t="s">
        <v>1</v>
      </c>
      <c r="N195" s="205" t="s">
        <v>46</v>
      </c>
      <c r="O195" s="67"/>
      <c r="P195" s="206">
        <f>O195*H195</f>
        <v>0</v>
      </c>
      <c r="Q195" s="206">
        <v>0</v>
      </c>
      <c r="R195" s="206">
        <f>Q195*H195</f>
        <v>0</v>
      </c>
      <c r="S195" s="206">
        <v>0</v>
      </c>
      <c r="T195" s="207">
        <f>S195*H195</f>
        <v>0</v>
      </c>
      <c r="AR195" s="208" t="s">
        <v>123</v>
      </c>
      <c r="AT195" s="208" t="s">
        <v>264</v>
      </c>
      <c r="AU195" s="208" t="s">
        <v>88</v>
      </c>
      <c r="AY195" s="17" t="s">
        <v>261</v>
      </c>
      <c r="BE195" s="209">
        <f>IF(N195="základní",J195,0)</f>
        <v>0</v>
      </c>
      <c r="BF195" s="209">
        <f>IF(N195="snížená",J195,0)</f>
        <v>0</v>
      </c>
      <c r="BG195" s="209">
        <f>IF(N195="zákl. přenesená",J195,0)</f>
        <v>0</v>
      </c>
      <c r="BH195" s="209">
        <f>IF(N195="sníž. přenesená",J195,0)</f>
        <v>0</v>
      </c>
      <c r="BI195" s="209">
        <f>IF(N195="nulová",J195,0)</f>
        <v>0</v>
      </c>
      <c r="BJ195" s="17" t="s">
        <v>88</v>
      </c>
      <c r="BK195" s="209">
        <f>ROUND(I195*H195,2)</f>
        <v>0</v>
      </c>
      <c r="BL195" s="17" t="s">
        <v>123</v>
      </c>
      <c r="BM195" s="208" t="s">
        <v>1133</v>
      </c>
    </row>
    <row r="196" spans="2:65" s="1" customFormat="1" ht="16.5" customHeight="1">
      <c r="B196" s="35"/>
      <c r="C196" s="197" t="s">
        <v>774</v>
      </c>
      <c r="D196" s="197" t="s">
        <v>264</v>
      </c>
      <c r="E196" s="198" t="s">
        <v>7297</v>
      </c>
      <c r="F196" s="199" t="s">
        <v>7298</v>
      </c>
      <c r="G196" s="200" t="s">
        <v>364</v>
      </c>
      <c r="H196" s="201">
        <v>80</v>
      </c>
      <c r="I196" s="202"/>
      <c r="J196" s="203">
        <f>ROUND(I196*H196,2)</f>
        <v>0</v>
      </c>
      <c r="K196" s="199" t="s">
        <v>411</v>
      </c>
      <c r="L196" s="39"/>
      <c r="M196" s="204" t="s">
        <v>1</v>
      </c>
      <c r="N196" s="205" t="s">
        <v>46</v>
      </c>
      <c r="O196" s="67"/>
      <c r="P196" s="206">
        <f>O196*H196</f>
        <v>0</v>
      </c>
      <c r="Q196" s="206">
        <v>0</v>
      </c>
      <c r="R196" s="206">
        <f>Q196*H196</f>
        <v>0</v>
      </c>
      <c r="S196" s="206">
        <v>0</v>
      </c>
      <c r="T196" s="207">
        <f>S196*H196</f>
        <v>0</v>
      </c>
      <c r="AR196" s="208" t="s">
        <v>123</v>
      </c>
      <c r="AT196" s="208" t="s">
        <v>264</v>
      </c>
      <c r="AU196" s="208" t="s">
        <v>88</v>
      </c>
      <c r="AY196" s="17" t="s">
        <v>261</v>
      </c>
      <c r="BE196" s="209">
        <f>IF(N196="základní",J196,0)</f>
        <v>0</v>
      </c>
      <c r="BF196" s="209">
        <f>IF(N196="snížená",J196,0)</f>
        <v>0</v>
      </c>
      <c r="BG196" s="209">
        <f>IF(N196="zákl. přenesená",J196,0)</f>
        <v>0</v>
      </c>
      <c r="BH196" s="209">
        <f>IF(N196="sníž. přenesená",J196,0)</f>
        <v>0</v>
      </c>
      <c r="BI196" s="209">
        <f>IF(N196="nulová",J196,0)</f>
        <v>0</v>
      </c>
      <c r="BJ196" s="17" t="s">
        <v>88</v>
      </c>
      <c r="BK196" s="209">
        <f>ROUND(I196*H196,2)</f>
        <v>0</v>
      </c>
      <c r="BL196" s="17" t="s">
        <v>123</v>
      </c>
      <c r="BM196" s="208" t="s">
        <v>1144</v>
      </c>
    </row>
    <row r="197" spans="2:65" s="1" customFormat="1" ht="24" customHeight="1">
      <c r="B197" s="35"/>
      <c r="C197" s="197" t="s">
        <v>783</v>
      </c>
      <c r="D197" s="197" t="s">
        <v>264</v>
      </c>
      <c r="E197" s="198" t="s">
        <v>7299</v>
      </c>
      <c r="F197" s="199" t="s">
        <v>7112</v>
      </c>
      <c r="G197" s="200" t="s">
        <v>364</v>
      </c>
      <c r="H197" s="201">
        <v>20</v>
      </c>
      <c r="I197" s="202"/>
      <c r="J197" s="203">
        <f>ROUND(I197*H197,2)</f>
        <v>0</v>
      </c>
      <c r="K197" s="199" t="s">
        <v>411</v>
      </c>
      <c r="L197" s="39"/>
      <c r="M197" s="277" t="s">
        <v>1</v>
      </c>
      <c r="N197" s="278" t="s">
        <v>46</v>
      </c>
      <c r="O197" s="214"/>
      <c r="P197" s="279">
        <f>O197*H197</f>
        <v>0</v>
      </c>
      <c r="Q197" s="279">
        <v>0</v>
      </c>
      <c r="R197" s="279">
        <f>Q197*H197</f>
        <v>0</v>
      </c>
      <c r="S197" s="279">
        <v>0</v>
      </c>
      <c r="T197" s="280">
        <f>S197*H197</f>
        <v>0</v>
      </c>
      <c r="AR197" s="208" t="s">
        <v>123</v>
      </c>
      <c r="AT197" s="208" t="s">
        <v>264</v>
      </c>
      <c r="AU197" s="208" t="s">
        <v>88</v>
      </c>
      <c r="AY197" s="17" t="s">
        <v>261</v>
      </c>
      <c r="BE197" s="209">
        <f>IF(N197="základní",J197,0)</f>
        <v>0</v>
      </c>
      <c r="BF197" s="209">
        <f>IF(N197="snížená",J197,0)</f>
        <v>0</v>
      </c>
      <c r="BG197" s="209">
        <f>IF(N197="zákl. přenesená",J197,0)</f>
        <v>0</v>
      </c>
      <c r="BH197" s="209">
        <f>IF(N197="sníž. přenesená",J197,0)</f>
        <v>0</v>
      </c>
      <c r="BI197" s="209">
        <f>IF(N197="nulová",J197,0)</f>
        <v>0</v>
      </c>
      <c r="BJ197" s="17" t="s">
        <v>88</v>
      </c>
      <c r="BK197" s="209">
        <f>ROUND(I197*H197,2)</f>
        <v>0</v>
      </c>
      <c r="BL197" s="17" t="s">
        <v>123</v>
      </c>
      <c r="BM197" s="208" t="s">
        <v>1157</v>
      </c>
    </row>
    <row r="198" spans="2:65" s="1" customFormat="1" ht="6.95" customHeight="1">
      <c r="B198" s="50"/>
      <c r="C198" s="51"/>
      <c r="D198" s="51"/>
      <c r="E198" s="51"/>
      <c r="F198" s="51"/>
      <c r="G198" s="51"/>
      <c r="H198" s="51"/>
      <c r="I198" s="149"/>
      <c r="J198" s="51"/>
      <c r="K198" s="51"/>
      <c r="L198" s="39"/>
    </row>
  </sheetData>
  <sheetProtection algorithmName="SHA-512" hashValue="1gyz+7jRsERb339KGO5rwOc/D/EtHPJlfq95NrVG4L1g+Toi/kemLhyb2GZyogMZF+VqffZyUnTAt6RU4TUZjw==" saltValue="d0D76fJ9tsDv4+5lRex1he3d3FBtGyxyzTzc+V6XXfFdd9bpi1pnlKPovWIfpjr0N3BJDXmtNNdC9gaFnkgDWQ==" spinCount="100000" sheet="1" objects="1" scenarios="1" formatColumns="0" formatRows="0" autoFilter="0"/>
  <autoFilter ref="C126:K197" xr:uid="{00000000-0009-0000-0000-00000B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210"/>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136</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7300</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6878</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ROUND((SUM(BE126:BE209)),  2)</f>
        <v>0</v>
      </c>
      <c r="I37" s="130">
        <v>0.21</v>
      </c>
      <c r="J37" s="129">
        <f>ROUND(((SUM(BE126:BE209))*I37),  2)</f>
        <v>0</v>
      </c>
      <c r="L37" s="39"/>
    </row>
    <row r="38" spans="2:12" s="1" customFormat="1" ht="14.45" customHeight="1">
      <c r="B38" s="39"/>
      <c r="E38" s="117" t="s">
        <v>47</v>
      </c>
      <c r="F38" s="129">
        <f>ROUND((SUM(BF126:BF209)),  2)</f>
        <v>0</v>
      </c>
      <c r="I38" s="130">
        <v>0.15</v>
      </c>
      <c r="J38" s="129">
        <f>ROUND(((SUM(BF126:BF209))*I38),  2)</f>
        <v>0</v>
      </c>
      <c r="L38" s="39"/>
    </row>
    <row r="39" spans="2:12" s="1" customFormat="1" ht="14.45" hidden="1" customHeight="1">
      <c r="B39" s="39"/>
      <c r="E39" s="117" t="s">
        <v>48</v>
      </c>
      <c r="F39" s="129">
        <f>ROUND((SUM(BG126:BG209)),  2)</f>
        <v>0</v>
      </c>
      <c r="I39" s="130">
        <v>0.21</v>
      </c>
      <c r="J39" s="129">
        <f>0</f>
        <v>0</v>
      </c>
      <c r="L39" s="39"/>
    </row>
    <row r="40" spans="2:12" s="1" customFormat="1" ht="14.45" hidden="1" customHeight="1">
      <c r="B40" s="39"/>
      <c r="E40" s="117" t="s">
        <v>49</v>
      </c>
      <c r="F40" s="129">
        <f>ROUND((SUM(BH126:BH209)),  2)</f>
        <v>0</v>
      </c>
      <c r="I40" s="130">
        <v>0.15</v>
      </c>
      <c r="J40" s="129">
        <f>0</f>
        <v>0</v>
      </c>
      <c r="L40" s="39"/>
    </row>
    <row r="41" spans="2:12" s="1" customFormat="1" ht="14.45" hidden="1" customHeight="1">
      <c r="B41" s="39"/>
      <c r="E41" s="117" t="s">
        <v>50</v>
      </c>
      <c r="F41" s="129">
        <f>ROUND((SUM(BI126:BI209)),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D.1.4.5_SV - SV</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7114</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J206</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324</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3437</v>
      </c>
      <c r="F116" s="328"/>
      <c r="G116" s="328"/>
      <c r="H116" s="328"/>
      <c r="I116" s="118"/>
      <c r="J116" s="36"/>
      <c r="K116" s="36"/>
      <c r="L116" s="39"/>
    </row>
    <row r="117" spans="2:65" s="1" customFormat="1" ht="12" customHeight="1">
      <c r="B117" s="35"/>
      <c r="C117" s="29" t="s">
        <v>6876</v>
      </c>
      <c r="D117" s="36"/>
      <c r="E117" s="36"/>
      <c r="F117" s="36"/>
      <c r="G117" s="36"/>
      <c r="H117" s="36"/>
      <c r="I117" s="118"/>
      <c r="J117" s="36"/>
      <c r="K117" s="36"/>
      <c r="L117" s="39"/>
    </row>
    <row r="118" spans="2:65" s="1" customFormat="1" ht="16.5" customHeight="1">
      <c r="B118" s="35"/>
      <c r="C118" s="36"/>
      <c r="D118" s="36"/>
      <c r="E118" s="325" t="str">
        <f>E13</f>
        <v>D.1.4.5_SV - SV</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P127+P206</f>
        <v>0</v>
      </c>
      <c r="Q126" s="75"/>
      <c r="R126" s="178">
        <f>R127+R206</f>
        <v>0</v>
      </c>
      <c r="S126" s="75"/>
      <c r="T126" s="179">
        <f>T127+T206</f>
        <v>0</v>
      </c>
      <c r="AT126" s="17" t="s">
        <v>80</v>
      </c>
      <c r="AU126" s="17" t="s">
        <v>239</v>
      </c>
      <c r="BK126" s="180">
        <f>BK127+BK206</f>
        <v>0</v>
      </c>
    </row>
    <row r="127" spans="2:65" s="11" customFormat="1" ht="25.9" customHeight="1">
      <c r="B127" s="181"/>
      <c r="C127" s="182"/>
      <c r="D127" s="183" t="s">
        <v>80</v>
      </c>
      <c r="E127" s="184" t="s">
        <v>4728</v>
      </c>
      <c r="F127" s="184" t="s">
        <v>7117</v>
      </c>
      <c r="G127" s="182"/>
      <c r="H127" s="182"/>
      <c r="I127" s="185"/>
      <c r="J127" s="186">
        <f>BK127</f>
        <v>0</v>
      </c>
      <c r="K127" s="182"/>
      <c r="L127" s="187"/>
      <c r="M127" s="188"/>
      <c r="N127" s="189"/>
      <c r="O127" s="189"/>
      <c r="P127" s="190">
        <f>SUM(P128:P205)</f>
        <v>0</v>
      </c>
      <c r="Q127" s="189"/>
      <c r="R127" s="190">
        <f>SUM(R128:R205)</f>
        <v>0</v>
      </c>
      <c r="S127" s="189"/>
      <c r="T127" s="191">
        <f>SUM(T128:T205)</f>
        <v>0</v>
      </c>
      <c r="AR127" s="192" t="s">
        <v>88</v>
      </c>
      <c r="AT127" s="193" t="s">
        <v>80</v>
      </c>
      <c r="AU127" s="193" t="s">
        <v>81</v>
      </c>
      <c r="AY127" s="192" t="s">
        <v>261</v>
      </c>
      <c r="BK127" s="194">
        <f>SUM(BK128:BK205)</f>
        <v>0</v>
      </c>
    </row>
    <row r="128" spans="2:65" s="1" customFormat="1" ht="16.5" customHeight="1">
      <c r="B128" s="35"/>
      <c r="C128" s="197" t="s">
        <v>88</v>
      </c>
      <c r="D128" s="197" t="s">
        <v>264</v>
      </c>
      <c r="E128" s="198" t="s">
        <v>7301</v>
      </c>
      <c r="F128" s="199" t="s">
        <v>7302</v>
      </c>
      <c r="G128" s="200" t="s">
        <v>394</v>
      </c>
      <c r="H128" s="201">
        <v>52</v>
      </c>
      <c r="I128" s="202"/>
      <c r="J128" s="203">
        <f t="shared" ref="J128:J159" si="0">ROUND(I128*H128,2)</f>
        <v>0</v>
      </c>
      <c r="K128" s="199" t="s">
        <v>411</v>
      </c>
      <c r="L128" s="39"/>
      <c r="M128" s="204" t="s">
        <v>1</v>
      </c>
      <c r="N128" s="205" t="s">
        <v>46</v>
      </c>
      <c r="O128" s="67"/>
      <c r="P128" s="206">
        <f t="shared" ref="P128:P159" si="1">O128*H128</f>
        <v>0</v>
      </c>
      <c r="Q128" s="206">
        <v>0</v>
      </c>
      <c r="R128" s="206">
        <f t="shared" ref="R128:R159" si="2">Q128*H128</f>
        <v>0</v>
      </c>
      <c r="S128" s="206">
        <v>0</v>
      </c>
      <c r="T128" s="207">
        <f t="shared" ref="T128:T159" si="3">S128*H128</f>
        <v>0</v>
      </c>
      <c r="AR128" s="208" t="s">
        <v>123</v>
      </c>
      <c r="AT128" s="208" t="s">
        <v>264</v>
      </c>
      <c r="AU128" s="208" t="s">
        <v>88</v>
      </c>
      <c r="AY128" s="17" t="s">
        <v>261</v>
      </c>
      <c r="BE128" s="209">
        <f t="shared" ref="BE128:BE159" si="4">IF(N128="základní",J128,0)</f>
        <v>0</v>
      </c>
      <c r="BF128" s="209">
        <f t="shared" ref="BF128:BF159" si="5">IF(N128="snížená",J128,0)</f>
        <v>0</v>
      </c>
      <c r="BG128" s="209">
        <f t="shared" ref="BG128:BG159" si="6">IF(N128="zákl. přenesená",J128,0)</f>
        <v>0</v>
      </c>
      <c r="BH128" s="209">
        <f t="shared" ref="BH128:BH159" si="7">IF(N128="sníž. přenesená",J128,0)</f>
        <v>0</v>
      </c>
      <c r="BI128" s="209">
        <f t="shared" ref="BI128:BI159" si="8">IF(N128="nulová",J128,0)</f>
        <v>0</v>
      </c>
      <c r="BJ128" s="17" t="s">
        <v>88</v>
      </c>
      <c r="BK128" s="209">
        <f t="shared" ref="BK128:BK159" si="9">ROUND(I128*H128,2)</f>
        <v>0</v>
      </c>
      <c r="BL128" s="17" t="s">
        <v>123</v>
      </c>
      <c r="BM128" s="208" t="s">
        <v>90</v>
      </c>
    </row>
    <row r="129" spans="2:65" s="1" customFormat="1" ht="16.5" customHeight="1">
      <c r="B129" s="35"/>
      <c r="C129" s="197" t="s">
        <v>90</v>
      </c>
      <c r="D129" s="197" t="s">
        <v>264</v>
      </c>
      <c r="E129" s="198" t="s">
        <v>7303</v>
      </c>
      <c r="F129" s="199" t="s">
        <v>7304</v>
      </c>
      <c r="G129" s="200" t="s">
        <v>1827</v>
      </c>
      <c r="H129" s="201">
        <v>6</v>
      </c>
      <c r="I129" s="202"/>
      <c r="J129" s="203">
        <f t="shared" si="0"/>
        <v>0</v>
      </c>
      <c r="K129" s="199" t="s">
        <v>411</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123</v>
      </c>
    </row>
    <row r="130" spans="2:65" s="1" customFormat="1" ht="16.5" customHeight="1">
      <c r="B130" s="35"/>
      <c r="C130" s="197" t="s">
        <v>110</v>
      </c>
      <c r="D130" s="197" t="s">
        <v>264</v>
      </c>
      <c r="E130" s="198" t="s">
        <v>7305</v>
      </c>
      <c r="F130" s="199" t="s">
        <v>7306</v>
      </c>
      <c r="G130" s="200" t="s">
        <v>1827</v>
      </c>
      <c r="H130" s="201">
        <v>52</v>
      </c>
      <c r="I130" s="202"/>
      <c r="J130" s="203">
        <f t="shared" si="0"/>
        <v>0</v>
      </c>
      <c r="K130" s="199" t="s">
        <v>411</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293</v>
      </c>
    </row>
    <row r="131" spans="2:65" s="1" customFormat="1" ht="16.5" customHeight="1">
      <c r="B131" s="35"/>
      <c r="C131" s="197" t="s">
        <v>123</v>
      </c>
      <c r="D131" s="197" t="s">
        <v>264</v>
      </c>
      <c r="E131" s="198" t="s">
        <v>7307</v>
      </c>
      <c r="F131" s="199" t="s">
        <v>7308</v>
      </c>
      <c r="G131" s="200" t="s">
        <v>1827</v>
      </c>
      <c r="H131" s="201">
        <v>12</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301</v>
      </c>
    </row>
    <row r="132" spans="2:65" s="1" customFormat="1" ht="16.5" customHeight="1">
      <c r="B132" s="35"/>
      <c r="C132" s="197" t="s">
        <v>260</v>
      </c>
      <c r="D132" s="197" t="s">
        <v>264</v>
      </c>
      <c r="E132" s="198" t="s">
        <v>7309</v>
      </c>
      <c r="F132" s="199" t="s">
        <v>7310</v>
      </c>
      <c r="G132" s="200" t="s">
        <v>1827</v>
      </c>
      <c r="H132" s="201">
        <v>60</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313</v>
      </c>
    </row>
    <row r="133" spans="2:65" s="1" customFormat="1" ht="16.5" customHeight="1">
      <c r="B133" s="35"/>
      <c r="C133" s="197" t="s">
        <v>293</v>
      </c>
      <c r="D133" s="197" t="s">
        <v>264</v>
      </c>
      <c r="E133" s="198" t="s">
        <v>7311</v>
      </c>
      <c r="F133" s="199" t="s">
        <v>7312</v>
      </c>
      <c r="G133" s="200" t="s">
        <v>1827</v>
      </c>
      <c r="H133" s="201">
        <v>30</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428</v>
      </c>
    </row>
    <row r="134" spans="2:65" s="1" customFormat="1" ht="16.5" customHeight="1">
      <c r="B134" s="35"/>
      <c r="C134" s="197" t="s">
        <v>297</v>
      </c>
      <c r="D134" s="197" t="s">
        <v>264</v>
      </c>
      <c r="E134" s="198" t="s">
        <v>7313</v>
      </c>
      <c r="F134" s="199" t="s">
        <v>7314</v>
      </c>
      <c r="G134" s="200" t="s">
        <v>1827</v>
      </c>
      <c r="H134" s="201">
        <v>3</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438</v>
      </c>
    </row>
    <row r="135" spans="2:65" s="1" customFormat="1" ht="16.5" customHeight="1">
      <c r="B135" s="35"/>
      <c r="C135" s="197" t="s">
        <v>301</v>
      </c>
      <c r="D135" s="197" t="s">
        <v>264</v>
      </c>
      <c r="E135" s="198" t="s">
        <v>7315</v>
      </c>
      <c r="F135" s="199" t="s">
        <v>7316</v>
      </c>
      <c r="G135" s="200" t="s">
        <v>1827</v>
      </c>
      <c r="H135" s="201">
        <v>9</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450</v>
      </c>
    </row>
    <row r="136" spans="2:65" s="1" customFormat="1" ht="16.5" customHeight="1">
      <c r="B136" s="35"/>
      <c r="C136" s="197" t="s">
        <v>308</v>
      </c>
      <c r="D136" s="197" t="s">
        <v>264</v>
      </c>
      <c r="E136" s="198" t="s">
        <v>7317</v>
      </c>
      <c r="F136" s="199" t="s">
        <v>7318</v>
      </c>
      <c r="G136" s="200" t="s">
        <v>1827</v>
      </c>
      <c r="H136" s="201">
        <v>17</v>
      </c>
      <c r="I136" s="202"/>
      <c r="J136" s="203">
        <f t="shared" si="0"/>
        <v>0</v>
      </c>
      <c r="K136" s="199" t="s">
        <v>411</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463</v>
      </c>
    </row>
    <row r="137" spans="2:65" s="1" customFormat="1" ht="16.5" customHeight="1">
      <c r="B137" s="35"/>
      <c r="C137" s="197" t="s">
        <v>313</v>
      </c>
      <c r="D137" s="197" t="s">
        <v>264</v>
      </c>
      <c r="E137" s="198" t="s">
        <v>7319</v>
      </c>
      <c r="F137" s="199" t="s">
        <v>7320</v>
      </c>
      <c r="G137" s="200" t="s">
        <v>1827</v>
      </c>
      <c r="H137" s="201">
        <v>12</v>
      </c>
      <c r="I137" s="202"/>
      <c r="J137" s="203">
        <f t="shared" si="0"/>
        <v>0</v>
      </c>
      <c r="K137" s="199" t="s">
        <v>411</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473</v>
      </c>
    </row>
    <row r="138" spans="2:65" s="1" customFormat="1" ht="16.5" customHeight="1">
      <c r="B138" s="35"/>
      <c r="C138" s="197" t="s">
        <v>320</v>
      </c>
      <c r="D138" s="197" t="s">
        <v>264</v>
      </c>
      <c r="E138" s="198" t="s">
        <v>7321</v>
      </c>
      <c r="F138" s="199" t="s">
        <v>7322</v>
      </c>
      <c r="G138" s="200" t="s">
        <v>1827</v>
      </c>
      <c r="H138" s="201">
        <v>17</v>
      </c>
      <c r="I138" s="202"/>
      <c r="J138" s="203">
        <f t="shared" si="0"/>
        <v>0</v>
      </c>
      <c r="K138" s="199" t="s">
        <v>411</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488</v>
      </c>
    </row>
    <row r="139" spans="2:65" s="1" customFormat="1" ht="16.5" customHeight="1">
      <c r="B139" s="35"/>
      <c r="C139" s="197" t="s">
        <v>428</v>
      </c>
      <c r="D139" s="197" t="s">
        <v>264</v>
      </c>
      <c r="E139" s="198" t="s">
        <v>7323</v>
      </c>
      <c r="F139" s="199" t="s">
        <v>7324</v>
      </c>
      <c r="G139" s="200" t="s">
        <v>1827</v>
      </c>
      <c r="H139" s="201">
        <v>90</v>
      </c>
      <c r="I139" s="202"/>
      <c r="J139" s="203">
        <f t="shared" si="0"/>
        <v>0</v>
      </c>
      <c r="K139" s="199" t="s">
        <v>411</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504</v>
      </c>
    </row>
    <row r="140" spans="2:65" s="1" customFormat="1" ht="16.5" customHeight="1">
      <c r="B140" s="35"/>
      <c r="C140" s="197" t="s">
        <v>433</v>
      </c>
      <c r="D140" s="197" t="s">
        <v>264</v>
      </c>
      <c r="E140" s="198" t="s">
        <v>7325</v>
      </c>
      <c r="F140" s="199" t="s">
        <v>7326</v>
      </c>
      <c r="G140" s="200" t="s">
        <v>1827</v>
      </c>
      <c r="H140" s="201">
        <v>131</v>
      </c>
      <c r="I140" s="202"/>
      <c r="J140" s="203">
        <f t="shared" si="0"/>
        <v>0</v>
      </c>
      <c r="K140" s="199" t="s">
        <v>411</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513</v>
      </c>
    </row>
    <row r="141" spans="2:65" s="1" customFormat="1" ht="16.5" customHeight="1">
      <c r="B141" s="35"/>
      <c r="C141" s="197" t="s">
        <v>438</v>
      </c>
      <c r="D141" s="197" t="s">
        <v>264</v>
      </c>
      <c r="E141" s="198" t="s">
        <v>7327</v>
      </c>
      <c r="F141" s="199" t="s">
        <v>7328</v>
      </c>
      <c r="G141" s="200" t="s">
        <v>1827</v>
      </c>
      <c r="H141" s="201">
        <v>6</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527</v>
      </c>
    </row>
    <row r="142" spans="2:65" s="1" customFormat="1" ht="16.5" customHeight="1">
      <c r="B142" s="35"/>
      <c r="C142" s="197" t="s">
        <v>8</v>
      </c>
      <c r="D142" s="197" t="s">
        <v>264</v>
      </c>
      <c r="E142" s="198" t="s">
        <v>7329</v>
      </c>
      <c r="F142" s="199" t="s">
        <v>7330</v>
      </c>
      <c r="G142" s="200" t="s">
        <v>1827</v>
      </c>
      <c r="H142" s="201">
        <v>35</v>
      </c>
      <c r="I142" s="202"/>
      <c r="J142" s="203">
        <f t="shared" si="0"/>
        <v>0</v>
      </c>
      <c r="K142" s="199" t="s">
        <v>411</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545</v>
      </c>
    </row>
    <row r="143" spans="2:65" s="1" customFormat="1" ht="16.5" customHeight="1">
      <c r="B143" s="35"/>
      <c r="C143" s="197" t="s">
        <v>450</v>
      </c>
      <c r="D143" s="197" t="s">
        <v>264</v>
      </c>
      <c r="E143" s="198" t="s">
        <v>7331</v>
      </c>
      <c r="F143" s="199" t="s">
        <v>7332</v>
      </c>
      <c r="G143" s="200" t="s">
        <v>1827</v>
      </c>
      <c r="H143" s="201">
        <v>1</v>
      </c>
      <c r="I143" s="202"/>
      <c r="J143" s="203">
        <f t="shared" si="0"/>
        <v>0</v>
      </c>
      <c r="K143" s="199" t="s">
        <v>411</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561</v>
      </c>
    </row>
    <row r="144" spans="2:65" s="1" customFormat="1" ht="16.5" customHeight="1">
      <c r="B144" s="35"/>
      <c r="C144" s="197" t="s">
        <v>458</v>
      </c>
      <c r="D144" s="197" t="s">
        <v>264</v>
      </c>
      <c r="E144" s="198" t="s">
        <v>7333</v>
      </c>
      <c r="F144" s="199" t="s">
        <v>7334</v>
      </c>
      <c r="G144" s="200" t="s">
        <v>1827</v>
      </c>
      <c r="H144" s="201">
        <v>33</v>
      </c>
      <c r="I144" s="202"/>
      <c r="J144" s="203">
        <f t="shared" si="0"/>
        <v>0</v>
      </c>
      <c r="K144" s="199" t="s">
        <v>411</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574</v>
      </c>
    </row>
    <row r="145" spans="2:65" s="1" customFormat="1" ht="16.5" customHeight="1">
      <c r="B145" s="35"/>
      <c r="C145" s="197" t="s">
        <v>463</v>
      </c>
      <c r="D145" s="197" t="s">
        <v>264</v>
      </c>
      <c r="E145" s="198" t="s">
        <v>7335</v>
      </c>
      <c r="F145" s="199" t="s">
        <v>7336</v>
      </c>
      <c r="G145" s="200" t="s">
        <v>1827</v>
      </c>
      <c r="H145" s="201">
        <v>2</v>
      </c>
      <c r="I145" s="202"/>
      <c r="J145" s="203">
        <f t="shared" si="0"/>
        <v>0</v>
      </c>
      <c r="K145" s="199" t="s">
        <v>411</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583</v>
      </c>
    </row>
    <row r="146" spans="2:65" s="1" customFormat="1" ht="16.5" customHeight="1">
      <c r="B146" s="35"/>
      <c r="C146" s="197" t="s">
        <v>468</v>
      </c>
      <c r="D146" s="197" t="s">
        <v>264</v>
      </c>
      <c r="E146" s="198" t="s">
        <v>7337</v>
      </c>
      <c r="F146" s="199" t="s">
        <v>7338</v>
      </c>
      <c r="G146" s="200" t="s">
        <v>1827</v>
      </c>
      <c r="H146" s="201">
        <v>11</v>
      </c>
      <c r="I146" s="202"/>
      <c r="J146" s="203">
        <f t="shared" si="0"/>
        <v>0</v>
      </c>
      <c r="K146" s="199" t="s">
        <v>411</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598</v>
      </c>
    </row>
    <row r="147" spans="2:65" s="1" customFormat="1" ht="16.5" customHeight="1">
      <c r="B147" s="35"/>
      <c r="C147" s="197" t="s">
        <v>473</v>
      </c>
      <c r="D147" s="197" t="s">
        <v>264</v>
      </c>
      <c r="E147" s="198" t="s">
        <v>7339</v>
      </c>
      <c r="F147" s="199" t="s">
        <v>7340</v>
      </c>
      <c r="G147" s="200" t="s">
        <v>1827</v>
      </c>
      <c r="H147" s="201">
        <v>2</v>
      </c>
      <c r="I147" s="202"/>
      <c r="J147" s="203">
        <f t="shared" si="0"/>
        <v>0</v>
      </c>
      <c r="K147" s="199" t="s">
        <v>411</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607</v>
      </c>
    </row>
    <row r="148" spans="2:65" s="1" customFormat="1" ht="16.5" customHeight="1">
      <c r="B148" s="35"/>
      <c r="C148" s="197" t="s">
        <v>7</v>
      </c>
      <c r="D148" s="197" t="s">
        <v>264</v>
      </c>
      <c r="E148" s="198" t="s">
        <v>7341</v>
      </c>
      <c r="F148" s="199" t="s">
        <v>7342</v>
      </c>
      <c r="G148" s="200" t="s">
        <v>1827</v>
      </c>
      <c r="H148" s="201">
        <v>3</v>
      </c>
      <c r="I148" s="202"/>
      <c r="J148" s="203">
        <f t="shared" si="0"/>
        <v>0</v>
      </c>
      <c r="K148" s="199" t="s">
        <v>411</v>
      </c>
      <c r="L148" s="39"/>
      <c r="M148" s="204" t="s">
        <v>1</v>
      </c>
      <c r="N148" s="205" t="s">
        <v>46</v>
      </c>
      <c r="O148" s="67"/>
      <c r="P148" s="206">
        <f t="shared" si="1"/>
        <v>0</v>
      </c>
      <c r="Q148" s="206">
        <v>0</v>
      </c>
      <c r="R148" s="206">
        <f t="shared" si="2"/>
        <v>0</v>
      </c>
      <c r="S148" s="206">
        <v>0</v>
      </c>
      <c r="T148" s="207">
        <f t="shared" si="3"/>
        <v>0</v>
      </c>
      <c r="AR148" s="208" t="s">
        <v>123</v>
      </c>
      <c r="AT148" s="208" t="s">
        <v>264</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123</v>
      </c>
      <c r="BM148" s="208" t="s">
        <v>623</v>
      </c>
    </row>
    <row r="149" spans="2:65" s="1" customFormat="1" ht="16.5" customHeight="1">
      <c r="B149" s="35"/>
      <c r="C149" s="197" t="s">
        <v>488</v>
      </c>
      <c r="D149" s="197" t="s">
        <v>264</v>
      </c>
      <c r="E149" s="198" t="s">
        <v>7343</v>
      </c>
      <c r="F149" s="199" t="s">
        <v>7344</v>
      </c>
      <c r="G149" s="200" t="s">
        <v>1827</v>
      </c>
      <c r="H149" s="201">
        <v>5</v>
      </c>
      <c r="I149" s="202"/>
      <c r="J149" s="203">
        <f t="shared" si="0"/>
        <v>0</v>
      </c>
      <c r="K149" s="199" t="s">
        <v>411</v>
      </c>
      <c r="L149" s="39"/>
      <c r="M149" s="204" t="s">
        <v>1</v>
      </c>
      <c r="N149" s="205" t="s">
        <v>46</v>
      </c>
      <c r="O149" s="67"/>
      <c r="P149" s="206">
        <f t="shared" si="1"/>
        <v>0</v>
      </c>
      <c r="Q149" s="206">
        <v>0</v>
      </c>
      <c r="R149" s="206">
        <f t="shared" si="2"/>
        <v>0</v>
      </c>
      <c r="S149" s="206">
        <v>0</v>
      </c>
      <c r="T149" s="207">
        <f t="shared" si="3"/>
        <v>0</v>
      </c>
      <c r="AR149" s="208" t="s">
        <v>123</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123</v>
      </c>
      <c r="BM149" s="208" t="s">
        <v>631</v>
      </c>
    </row>
    <row r="150" spans="2:65" s="1" customFormat="1" ht="16.5" customHeight="1">
      <c r="B150" s="35"/>
      <c r="C150" s="197" t="s">
        <v>498</v>
      </c>
      <c r="D150" s="197" t="s">
        <v>264</v>
      </c>
      <c r="E150" s="198" t="s">
        <v>7345</v>
      </c>
      <c r="F150" s="199" t="s">
        <v>7346</v>
      </c>
      <c r="G150" s="200" t="s">
        <v>1827</v>
      </c>
      <c r="H150" s="201">
        <v>17</v>
      </c>
      <c r="I150" s="202"/>
      <c r="J150" s="203">
        <f t="shared" si="0"/>
        <v>0</v>
      </c>
      <c r="K150" s="199" t="s">
        <v>411</v>
      </c>
      <c r="L150" s="39"/>
      <c r="M150" s="204" t="s">
        <v>1</v>
      </c>
      <c r="N150" s="205" t="s">
        <v>46</v>
      </c>
      <c r="O150" s="67"/>
      <c r="P150" s="206">
        <f t="shared" si="1"/>
        <v>0</v>
      </c>
      <c r="Q150" s="206">
        <v>0</v>
      </c>
      <c r="R150" s="206">
        <f t="shared" si="2"/>
        <v>0</v>
      </c>
      <c r="S150" s="206">
        <v>0</v>
      </c>
      <c r="T150" s="207">
        <f t="shared" si="3"/>
        <v>0</v>
      </c>
      <c r="AR150" s="208" t="s">
        <v>123</v>
      </c>
      <c r="AT150" s="208" t="s">
        <v>264</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123</v>
      </c>
      <c r="BM150" s="208" t="s">
        <v>641</v>
      </c>
    </row>
    <row r="151" spans="2:65" s="1" customFormat="1" ht="24" customHeight="1">
      <c r="B151" s="35"/>
      <c r="C151" s="197" t="s">
        <v>504</v>
      </c>
      <c r="D151" s="197" t="s">
        <v>264</v>
      </c>
      <c r="E151" s="198" t="s">
        <v>7347</v>
      </c>
      <c r="F151" s="199" t="s">
        <v>7348</v>
      </c>
      <c r="G151" s="200" t="s">
        <v>1827</v>
      </c>
      <c r="H151" s="201">
        <v>2</v>
      </c>
      <c r="I151" s="202"/>
      <c r="J151" s="203">
        <f t="shared" si="0"/>
        <v>0</v>
      </c>
      <c r="K151" s="199" t="s">
        <v>411</v>
      </c>
      <c r="L151" s="39"/>
      <c r="M151" s="204" t="s">
        <v>1</v>
      </c>
      <c r="N151" s="205" t="s">
        <v>46</v>
      </c>
      <c r="O151" s="67"/>
      <c r="P151" s="206">
        <f t="shared" si="1"/>
        <v>0</v>
      </c>
      <c r="Q151" s="206">
        <v>0</v>
      </c>
      <c r="R151" s="206">
        <f t="shared" si="2"/>
        <v>0</v>
      </c>
      <c r="S151" s="206">
        <v>0</v>
      </c>
      <c r="T151" s="207">
        <f t="shared" si="3"/>
        <v>0</v>
      </c>
      <c r="AR151" s="208" t="s">
        <v>123</v>
      </c>
      <c r="AT151" s="208" t="s">
        <v>264</v>
      </c>
      <c r="AU151" s="208" t="s">
        <v>88</v>
      </c>
      <c r="AY151" s="17" t="s">
        <v>261</v>
      </c>
      <c r="BE151" s="209">
        <f t="shared" si="4"/>
        <v>0</v>
      </c>
      <c r="BF151" s="209">
        <f t="shared" si="5"/>
        <v>0</v>
      </c>
      <c r="BG151" s="209">
        <f t="shared" si="6"/>
        <v>0</v>
      </c>
      <c r="BH151" s="209">
        <f t="shared" si="7"/>
        <v>0</v>
      </c>
      <c r="BI151" s="209">
        <f t="shared" si="8"/>
        <v>0</v>
      </c>
      <c r="BJ151" s="17" t="s">
        <v>88</v>
      </c>
      <c r="BK151" s="209">
        <f t="shared" si="9"/>
        <v>0</v>
      </c>
      <c r="BL151" s="17" t="s">
        <v>123</v>
      </c>
      <c r="BM151" s="208" t="s">
        <v>678</v>
      </c>
    </row>
    <row r="152" spans="2:65" s="1" customFormat="1" ht="16.5" customHeight="1">
      <c r="B152" s="35"/>
      <c r="C152" s="197" t="s">
        <v>509</v>
      </c>
      <c r="D152" s="197" t="s">
        <v>264</v>
      </c>
      <c r="E152" s="198" t="s">
        <v>7349</v>
      </c>
      <c r="F152" s="199" t="s">
        <v>7350</v>
      </c>
      <c r="G152" s="200" t="s">
        <v>1827</v>
      </c>
      <c r="H152" s="201">
        <v>4</v>
      </c>
      <c r="I152" s="202"/>
      <c r="J152" s="203">
        <f t="shared" si="0"/>
        <v>0</v>
      </c>
      <c r="K152" s="199" t="s">
        <v>411</v>
      </c>
      <c r="L152" s="39"/>
      <c r="M152" s="204" t="s">
        <v>1</v>
      </c>
      <c r="N152" s="205" t="s">
        <v>46</v>
      </c>
      <c r="O152" s="67"/>
      <c r="P152" s="206">
        <f t="shared" si="1"/>
        <v>0</v>
      </c>
      <c r="Q152" s="206">
        <v>0</v>
      </c>
      <c r="R152" s="206">
        <f t="shared" si="2"/>
        <v>0</v>
      </c>
      <c r="S152" s="206">
        <v>0</v>
      </c>
      <c r="T152" s="207">
        <f t="shared" si="3"/>
        <v>0</v>
      </c>
      <c r="AR152" s="208" t="s">
        <v>123</v>
      </c>
      <c r="AT152" s="208" t="s">
        <v>264</v>
      </c>
      <c r="AU152" s="208" t="s">
        <v>88</v>
      </c>
      <c r="AY152" s="17" t="s">
        <v>261</v>
      </c>
      <c r="BE152" s="209">
        <f t="shared" si="4"/>
        <v>0</v>
      </c>
      <c r="BF152" s="209">
        <f t="shared" si="5"/>
        <v>0</v>
      </c>
      <c r="BG152" s="209">
        <f t="shared" si="6"/>
        <v>0</v>
      </c>
      <c r="BH152" s="209">
        <f t="shared" si="7"/>
        <v>0</v>
      </c>
      <c r="BI152" s="209">
        <f t="shared" si="8"/>
        <v>0</v>
      </c>
      <c r="BJ152" s="17" t="s">
        <v>88</v>
      </c>
      <c r="BK152" s="209">
        <f t="shared" si="9"/>
        <v>0</v>
      </c>
      <c r="BL152" s="17" t="s">
        <v>123</v>
      </c>
      <c r="BM152" s="208" t="s">
        <v>686</v>
      </c>
    </row>
    <row r="153" spans="2:65" s="1" customFormat="1" ht="16.5" customHeight="1">
      <c r="B153" s="35"/>
      <c r="C153" s="197" t="s">
        <v>513</v>
      </c>
      <c r="D153" s="197" t="s">
        <v>264</v>
      </c>
      <c r="E153" s="198" t="s">
        <v>7351</v>
      </c>
      <c r="F153" s="199" t="s">
        <v>7352</v>
      </c>
      <c r="G153" s="200" t="s">
        <v>1827</v>
      </c>
      <c r="H153" s="201">
        <v>5</v>
      </c>
      <c r="I153" s="202"/>
      <c r="J153" s="203">
        <f t="shared" si="0"/>
        <v>0</v>
      </c>
      <c r="K153" s="199" t="s">
        <v>411</v>
      </c>
      <c r="L153" s="39"/>
      <c r="M153" s="204" t="s">
        <v>1</v>
      </c>
      <c r="N153" s="205" t="s">
        <v>46</v>
      </c>
      <c r="O153" s="67"/>
      <c r="P153" s="206">
        <f t="shared" si="1"/>
        <v>0</v>
      </c>
      <c r="Q153" s="206">
        <v>0</v>
      </c>
      <c r="R153" s="206">
        <f t="shared" si="2"/>
        <v>0</v>
      </c>
      <c r="S153" s="206">
        <v>0</v>
      </c>
      <c r="T153" s="207">
        <f t="shared" si="3"/>
        <v>0</v>
      </c>
      <c r="AR153" s="208" t="s">
        <v>123</v>
      </c>
      <c r="AT153" s="208" t="s">
        <v>264</v>
      </c>
      <c r="AU153" s="208" t="s">
        <v>88</v>
      </c>
      <c r="AY153" s="17" t="s">
        <v>261</v>
      </c>
      <c r="BE153" s="209">
        <f t="shared" si="4"/>
        <v>0</v>
      </c>
      <c r="BF153" s="209">
        <f t="shared" si="5"/>
        <v>0</v>
      </c>
      <c r="BG153" s="209">
        <f t="shared" si="6"/>
        <v>0</v>
      </c>
      <c r="BH153" s="209">
        <f t="shared" si="7"/>
        <v>0</v>
      </c>
      <c r="BI153" s="209">
        <f t="shared" si="8"/>
        <v>0</v>
      </c>
      <c r="BJ153" s="17" t="s">
        <v>88</v>
      </c>
      <c r="BK153" s="209">
        <f t="shared" si="9"/>
        <v>0</v>
      </c>
      <c r="BL153" s="17" t="s">
        <v>123</v>
      </c>
      <c r="BM153" s="208" t="s">
        <v>695</v>
      </c>
    </row>
    <row r="154" spans="2:65" s="1" customFormat="1" ht="24" customHeight="1">
      <c r="B154" s="35"/>
      <c r="C154" s="197" t="s">
        <v>521</v>
      </c>
      <c r="D154" s="197" t="s">
        <v>264</v>
      </c>
      <c r="E154" s="198" t="s">
        <v>7353</v>
      </c>
      <c r="F154" s="199" t="s">
        <v>7354</v>
      </c>
      <c r="G154" s="200" t="s">
        <v>1827</v>
      </c>
      <c r="H154" s="201">
        <v>25</v>
      </c>
      <c r="I154" s="202"/>
      <c r="J154" s="203">
        <f t="shared" si="0"/>
        <v>0</v>
      </c>
      <c r="K154" s="199" t="s">
        <v>411</v>
      </c>
      <c r="L154" s="39"/>
      <c r="M154" s="204" t="s">
        <v>1</v>
      </c>
      <c r="N154" s="205" t="s">
        <v>46</v>
      </c>
      <c r="O154" s="67"/>
      <c r="P154" s="206">
        <f t="shared" si="1"/>
        <v>0</v>
      </c>
      <c r="Q154" s="206">
        <v>0</v>
      </c>
      <c r="R154" s="206">
        <f t="shared" si="2"/>
        <v>0</v>
      </c>
      <c r="S154" s="206">
        <v>0</v>
      </c>
      <c r="T154" s="207">
        <f t="shared" si="3"/>
        <v>0</v>
      </c>
      <c r="AR154" s="208" t="s">
        <v>123</v>
      </c>
      <c r="AT154" s="208" t="s">
        <v>264</v>
      </c>
      <c r="AU154" s="208" t="s">
        <v>88</v>
      </c>
      <c r="AY154" s="17" t="s">
        <v>261</v>
      </c>
      <c r="BE154" s="209">
        <f t="shared" si="4"/>
        <v>0</v>
      </c>
      <c r="BF154" s="209">
        <f t="shared" si="5"/>
        <v>0</v>
      </c>
      <c r="BG154" s="209">
        <f t="shared" si="6"/>
        <v>0</v>
      </c>
      <c r="BH154" s="209">
        <f t="shared" si="7"/>
        <v>0</v>
      </c>
      <c r="BI154" s="209">
        <f t="shared" si="8"/>
        <v>0</v>
      </c>
      <c r="BJ154" s="17" t="s">
        <v>88</v>
      </c>
      <c r="BK154" s="209">
        <f t="shared" si="9"/>
        <v>0</v>
      </c>
      <c r="BL154" s="17" t="s">
        <v>123</v>
      </c>
      <c r="BM154" s="208" t="s">
        <v>704</v>
      </c>
    </row>
    <row r="155" spans="2:65" s="1" customFormat="1" ht="24" customHeight="1">
      <c r="B155" s="35"/>
      <c r="C155" s="197" t="s">
        <v>527</v>
      </c>
      <c r="D155" s="197" t="s">
        <v>264</v>
      </c>
      <c r="E155" s="198" t="s">
        <v>7355</v>
      </c>
      <c r="F155" s="199" t="s">
        <v>7356</v>
      </c>
      <c r="G155" s="200" t="s">
        <v>1827</v>
      </c>
      <c r="H155" s="201">
        <v>6</v>
      </c>
      <c r="I155" s="202"/>
      <c r="J155" s="203">
        <f t="shared" si="0"/>
        <v>0</v>
      </c>
      <c r="K155" s="199" t="s">
        <v>411</v>
      </c>
      <c r="L155" s="39"/>
      <c r="M155" s="204" t="s">
        <v>1</v>
      </c>
      <c r="N155" s="205" t="s">
        <v>46</v>
      </c>
      <c r="O155" s="67"/>
      <c r="P155" s="206">
        <f t="shared" si="1"/>
        <v>0</v>
      </c>
      <c r="Q155" s="206">
        <v>0</v>
      </c>
      <c r="R155" s="206">
        <f t="shared" si="2"/>
        <v>0</v>
      </c>
      <c r="S155" s="206">
        <v>0</v>
      </c>
      <c r="T155" s="207">
        <f t="shared" si="3"/>
        <v>0</v>
      </c>
      <c r="AR155" s="208" t="s">
        <v>123</v>
      </c>
      <c r="AT155" s="208" t="s">
        <v>264</v>
      </c>
      <c r="AU155" s="208" t="s">
        <v>88</v>
      </c>
      <c r="AY155" s="17" t="s">
        <v>261</v>
      </c>
      <c r="BE155" s="209">
        <f t="shared" si="4"/>
        <v>0</v>
      </c>
      <c r="BF155" s="209">
        <f t="shared" si="5"/>
        <v>0</v>
      </c>
      <c r="BG155" s="209">
        <f t="shared" si="6"/>
        <v>0</v>
      </c>
      <c r="BH155" s="209">
        <f t="shared" si="7"/>
        <v>0</v>
      </c>
      <c r="BI155" s="209">
        <f t="shared" si="8"/>
        <v>0</v>
      </c>
      <c r="BJ155" s="17" t="s">
        <v>88</v>
      </c>
      <c r="BK155" s="209">
        <f t="shared" si="9"/>
        <v>0</v>
      </c>
      <c r="BL155" s="17" t="s">
        <v>123</v>
      </c>
      <c r="BM155" s="208" t="s">
        <v>724</v>
      </c>
    </row>
    <row r="156" spans="2:65" s="1" customFormat="1" ht="24" customHeight="1">
      <c r="B156" s="35"/>
      <c r="C156" s="197" t="s">
        <v>536</v>
      </c>
      <c r="D156" s="197" t="s">
        <v>264</v>
      </c>
      <c r="E156" s="198" t="s">
        <v>7357</v>
      </c>
      <c r="F156" s="199" t="s">
        <v>7358</v>
      </c>
      <c r="G156" s="200" t="s">
        <v>1827</v>
      </c>
      <c r="H156" s="201">
        <v>3</v>
      </c>
      <c r="I156" s="202"/>
      <c r="J156" s="203">
        <f t="shared" si="0"/>
        <v>0</v>
      </c>
      <c r="K156" s="199" t="s">
        <v>411</v>
      </c>
      <c r="L156" s="39"/>
      <c r="M156" s="204" t="s">
        <v>1</v>
      </c>
      <c r="N156" s="205" t="s">
        <v>46</v>
      </c>
      <c r="O156" s="67"/>
      <c r="P156" s="206">
        <f t="shared" si="1"/>
        <v>0</v>
      </c>
      <c r="Q156" s="206">
        <v>0</v>
      </c>
      <c r="R156" s="206">
        <f t="shared" si="2"/>
        <v>0</v>
      </c>
      <c r="S156" s="206">
        <v>0</v>
      </c>
      <c r="T156" s="207">
        <f t="shared" si="3"/>
        <v>0</v>
      </c>
      <c r="AR156" s="208" t="s">
        <v>123</v>
      </c>
      <c r="AT156" s="208" t="s">
        <v>264</v>
      </c>
      <c r="AU156" s="208" t="s">
        <v>88</v>
      </c>
      <c r="AY156" s="17" t="s">
        <v>261</v>
      </c>
      <c r="BE156" s="209">
        <f t="shared" si="4"/>
        <v>0</v>
      </c>
      <c r="BF156" s="209">
        <f t="shared" si="5"/>
        <v>0</v>
      </c>
      <c r="BG156" s="209">
        <f t="shared" si="6"/>
        <v>0</v>
      </c>
      <c r="BH156" s="209">
        <f t="shared" si="7"/>
        <v>0</v>
      </c>
      <c r="BI156" s="209">
        <f t="shared" si="8"/>
        <v>0</v>
      </c>
      <c r="BJ156" s="17" t="s">
        <v>88</v>
      </c>
      <c r="BK156" s="209">
        <f t="shared" si="9"/>
        <v>0</v>
      </c>
      <c r="BL156" s="17" t="s">
        <v>123</v>
      </c>
      <c r="BM156" s="208" t="s">
        <v>735</v>
      </c>
    </row>
    <row r="157" spans="2:65" s="1" customFormat="1" ht="16.5" customHeight="1">
      <c r="B157" s="35"/>
      <c r="C157" s="197" t="s">
        <v>545</v>
      </c>
      <c r="D157" s="197" t="s">
        <v>264</v>
      </c>
      <c r="E157" s="198" t="s">
        <v>7359</v>
      </c>
      <c r="F157" s="199" t="s">
        <v>7360</v>
      </c>
      <c r="G157" s="200" t="s">
        <v>1827</v>
      </c>
      <c r="H157" s="201">
        <v>2</v>
      </c>
      <c r="I157" s="202"/>
      <c r="J157" s="203">
        <f t="shared" si="0"/>
        <v>0</v>
      </c>
      <c r="K157" s="199" t="s">
        <v>411</v>
      </c>
      <c r="L157" s="39"/>
      <c r="M157" s="204" t="s">
        <v>1</v>
      </c>
      <c r="N157" s="205" t="s">
        <v>46</v>
      </c>
      <c r="O157" s="67"/>
      <c r="P157" s="206">
        <f t="shared" si="1"/>
        <v>0</v>
      </c>
      <c r="Q157" s="206">
        <v>0</v>
      </c>
      <c r="R157" s="206">
        <f t="shared" si="2"/>
        <v>0</v>
      </c>
      <c r="S157" s="206">
        <v>0</v>
      </c>
      <c r="T157" s="207">
        <f t="shared" si="3"/>
        <v>0</v>
      </c>
      <c r="AR157" s="208" t="s">
        <v>123</v>
      </c>
      <c r="AT157" s="208" t="s">
        <v>264</v>
      </c>
      <c r="AU157" s="208" t="s">
        <v>88</v>
      </c>
      <c r="AY157" s="17" t="s">
        <v>261</v>
      </c>
      <c r="BE157" s="209">
        <f t="shared" si="4"/>
        <v>0</v>
      </c>
      <c r="BF157" s="209">
        <f t="shared" si="5"/>
        <v>0</v>
      </c>
      <c r="BG157" s="209">
        <f t="shared" si="6"/>
        <v>0</v>
      </c>
      <c r="BH157" s="209">
        <f t="shared" si="7"/>
        <v>0</v>
      </c>
      <c r="BI157" s="209">
        <f t="shared" si="8"/>
        <v>0</v>
      </c>
      <c r="BJ157" s="17" t="s">
        <v>88</v>
      </c>
      <c r="BK157" s="209">
        <f t="shared" si="9"/>
        <v>0</v>
      </c>
      <c r="BL157" s="17" t="s">
        <v>123</v>
      </c>
      <c r="BM157" s="208" t="s">
        <v>744</v>
      </c>
    </row>
    <row r="158" spans="2:65" s="1" customFormat="1" ht="16.5" customHeight="1">
      <c r="B158" s="35"/>
      <c r="C158" s="197" t="s">
        <v>554</v>
      </c>
      <c r="D158" s="197" t="s">
        <v>264</v>
      </c>
      <c r="E158" s="198" t="s">
        <v>7361</v>
      </c>
      <c r="F158" s="199" t="s">
        <v>7362</v>
      </c>
      <c r="G158" s="200" t="s">
        <v>1827</v>
      </c>
      <c r="H158" s="201">
        <v>7</v>
      </c>
      <c r="I158" s="202"/>
      <c r="J158" s="203">
        <f t="shared" si="0"/>
        <v>0</v>
      </c>
      <c r="K158" s="199" t="s">
        <v>411</v>
      </c>
      <c r="L158" s="39"/>
      <c r="M158" s="204" t="s">
        <v>1</v>
      </c>
      <c r="N158" s="205" t="s">
        <v>46</v>
      </c>
      <c r="O158" s="67"/>
      <c r="P158" s="206">
        <f t="shared" si="1"/>
        <v>0</v>
      </c>
      <c r="Q158" s="206">
        <v>0</v>
      </c>
      <c r="R158" s="206">
        <f t="shared" si="2"/>
        <v>0</v>
      </c>
      <c r="S158" s="206">
        <v>0</v>
      </c>
      <c r="T158" s="207">
        <f t="shared" si="3"/>
        <v>0</v>
      </c>
      <c r="AR158" s="208" t="s">
        <v>123</v>
      </c>
      <c r="AT158" s="208" t="s">
        <v>264</v>
      </c>
      <c r="AU158" s="208" t="s">
        <v>88</v>
      </c>
      <c r="AY158" s="17" t="s">
        <v>261</v>
      </c>
      <c r="BE158" s="209">
        <f t="shared" si="4"/>
        <v>0</v>
      </c>
      <c r="BF158" s="209">
        <f t="shared" si="5"/>
        <v>0</v>
      </c>
      <c r="BG158" s="209">
        <f t="shared" si="6"/>
        <v>0</v>
      </c>
      <c r="BH158" s="209">
        <f t="shared" si="7"/>
        <v>0</v>
      </c>
      <c r="BI158" s="209">
        <f t="shared" si="8"/>
        <v>0</v>
      </c>
      <c r="BJ158" s="17" t="s">
        <v>88</v>
      </c>
      <c r="BK158" s="209">
        <f t="shared" si="9"/>
        <v>0</v>
      </c>
      <c r="BL158" s="17" t="s">
        <v>123</v>
      </c>
      <c r="BM158" s="208" t="s">
        <v>753</v>
      </c>
    </row>
    <row r="159" spans="2:65" s="1" customFormat="1" ht="16.5" customHeight="1">
      <c r="B159" s="35"/>
      <c r="C159" s="197" t="s">
        <v>561</v>
      </c>
      <c r="D159" s="197" t="s">
        <v>264</v>
      </c>
      <c r="E159" s="198" t="s">
        <v>7363</v>
      </c>
      <c r="F159" s="199" t="s">
        <v>7364</v>
      </c>
      <c r="G159" s="200" t="s">
        <v>1827</v>
      </c>
      <c r="H159" s="201">
        <v>2</v>
      </c>
      <c r="I159" s="202"/>
      <c r="J159" s="203">
        <f t="shared" si="0"/>
        <v>0</v>
      </c>
      <c r="K159" s="199" t="s">
        <v>411</v>
      </c>
      <c r="L159" s="39"/>
      <c r="M159" s="204" t="s">
        <v>1</v>
      </c>
      <c r="N159" s="205" t="s">
        <v>46</v>
      </c>
      <c r="O159" s="67"/>
      <c r="P159" s="206">
        <f t="shared" si="1"/>
        <v>0</v>
      </c>
      <c r="Q159" s="206">
        <v>0</v>
      </c>
      <c r="R159" s="206">
        <f t="shared" si="2"/>
        <v>0</v>
      </c>
      <c r="S159" s="206">
        <v>0</v>
      </c>
      <c r="T159" s="207">
        <f t="shared" si="3"/>
        <v>0</v>
      </c>
      <c r="AR159" s="208" t="s">
        <v>123</v>
      </c>
      <c r="AT159" s="208" t="s">
        <v>264</v>
      </c>
      <c r="AU159" s="208" t="s">
        <v>88</v>
      </c>
      <c r="AY159" s="17" t="s">
        <v>261</v>
      </c>
      <c r="BE159" s="209">
        <f t="shared" si="4"/>
        <v>0</v>
      </c>
      <c r="BF159" s="209">
        <f t="shared" si="5"/>
        <v>0</v>
      </c>
      <c r="BG159" s="209">
        <f t="shared" si="6"/>
        <v>0</v>
      </c>
      <c r="BH159" s="209">
        <f t="shared" si="7"/>
        <v>0</v>
      </c>
      <c r="BI159" s="209">
        <f t="shared" si="8"/>
        <v>0</v>
      </c>
      <c r="BJ159" s="17" t="s">
        <v>88</v>
      </c>
      <c r="BK159" s="209">
        <f t="shared" si="9"/>
        <v>0</v>
      </c>
      <c r="BL159" s="17" t="s">
        <v>123</v>
      </c>
      <c r="BM159" s="208" t="s">
        <v>769</v>
      </c>
    </row>
    <row r="160" spans="2:65" s="1" customFormat="1" ht="16.5" customHeight="1">
      <c r="B160" s="35"/>
      <c r="C160" s="197" t="s">
        <v>568</v>
      </c>
      <c r="D160" s="197" t="s">
        <v>264</v>
      </c>
      <c r="E160" s="198" t="s">
        <v>7365</v>
      </c>
      <c r="F160" s="199" t="s">
        <v>7366</v>
      </c>
      <c r="G160" s="200" t="s">
        <v>1827</v>
      </c>
      <c r="H160" s="201">
        <v>3</v>
      </c>
      <c r="I160" s="202"/>
      <c r="J160" s="203">
        <f t="shared" ref="J160:J191" si="10">ROUND(I160*H160,2)</f>
        <v>0</v>
      </c>
      <c r="K160" s="199" t="s">
        <v>411</v>
      </c>
      <c r="L160" s="39"/>
      <c r="M160" s="204" t="s">
        <v>1</v>
      </c>
      <c r="N160" s="205" t="s">
        <v>46</v>
      </c>
      <c r="O160" s="67"/>
      <c r="P160" s="206">
        <f t="shared" ref="P160:P191" si="11">O160*H160</f>
        <v>0</v>
      </c>
      <c r="Q160" s="206">
        <v>0</v>
      </c>
      <c r="R160" s="206">
        <f t="shared" ref="R160:R191" si="12">Q160*H160</f>
        <v>0</v>
      </c>
      <c r="S160" s="206">
        <v>0</v>
      </c>
      <c r="T160" s="207">
        <f t="shared" ref="T160:T191" si="13">S160*H160</f>
        <v>0</v>
      </c>
      <c r="AR160" s="208" t="s">
        <v>123</v>
      </c>
      <c r="AT160" s="208" t="s">
        <v>264</v>
      </c>
      <c r="AU160" s="208" t="s">
        <v>88</v>
      </c>
      <c r="AY160" s="17" t="s">
        <v>261</v>
      </c>
      <c r="BE160" s="209">
        <f t="shared" ref="BE160:BE191" si="14">IF(N160="základní",J160,0)</f>
        <v>0</v>
      </c>
      <c r="BF160" s="209">
        <f t="shared" ref="BF160:BF191" si="15">IF(N160="snížená",J160,0)</f>
        <v>0</v>
      </c>
      <c r="BG160" s="209">
        <f t="shared" ref="BG160:BG191" si="16">IF(N160="zákl. přenesená",J160,0)</f>
        <v>0</v>
      </c>
      <c r="BH160" s="209">
        <f t="shared" ref="BH160:BH191" si="17">IF(N160="sníž. přenesená",J160,0)</f>
        <v>0</v>
      </c>
      <c r="BI160" s="209">
        <f t="shared" ref="BI160:BI191" si="18">IF(N160="nulová",J160,0)</f>
        <v>0</v>
      </c>
      <c r="BJ160" s="17" t="s">
        <v>88</v>
      </c>
      <c r="BK160" s="209">
        <f t="shared" ref="BK160:BK191" si="19">ROUND(I160*H160,2)</f>
        <v>0</v>
      </c>
      <c r="BL160" s="17" t="s">
        <v>123</v>
      </c>
      <c r="BM160" s="208" t="s">
        <v>783</v>
      </c>
    </row>
    <row r="161" spans="2:65" s="1" customFormat="1" ht="16.5" customHeight="1">
      <c r="B161" s="35"/>
      <c r="C161" s="197" t="s">
        <v>574</v>
      </c>
      <c r="D161" s="197" t="s">
        <v>264</v>
      </c>
      <c r="E161" s="198" t="s">
        <v>7367</v>
      </c>
      <c r="F161" s="199" t="s">
        <v>7368</v>
      </c>
      <c r="G161" s="200" t="s">
        <v>1827</v>
      </c>
      <c r="H161" s="201">
        <v>2</v>
      </c>
      <c r="I161" s="202"/>
      <c r="J161" s="203">
        <f t="shared" si="10"/>
        <v>0</v>
      </c>
      <c r="K161" s="199" t="s">
        <v>411</v>
      </c>
      <c r="L161" s="39"/>
      <c r="M161" s="204" t="s">
        <v>1</v>
      </c>
      <c r="N161" s="205" t="s">
        <v>46</v>
      </c>
      <c r="O161" s="67"/>
      <c r="P161" s="206">
        <f t="shared" si="11"/>
        <v>0</v>
      </c>
      <c r="Q161" s="206">
        <v>0</v>
      </c>
      <c r="R161" s="206">
        <f t="shared" si="12"/>
        <v>0</v>
      </c>
      <c r="S161" s="206">
        <v>0</v>
      </c>
      <c r="T161" s="207">
        <f t="shared" si="13"/>
        <v>0</v>
      </c>
      <c r="AR161" s="208" t="s">
        <v>123</v>
      </c>
      <c r="AT161" s="208" t="s">
        <v>264</v>
      </c>
      <c r="AU161" s="208" t="s">
        <v>88</v>
      </c>
      <c r="AY161" s="17" t="s">
        <v>261</v>
      </c>
      <c r="BE161" s="209">
        <f t="shared" si="14"/>
        <v>0</v>
      </c>
      <c r="BF161" s="209">
        <f t="shared" si="15"/>
        <v>0</v>
      </c>
      <c r="BG161" s="209">
        <f t="shared" si="16"/>
        <v>0</v>
      </c>
      <c r="BH161" s="209">
        <f t="shared" si="17"/>
        <v>0</v>
      </c>
      <c r="BI161" s="209">
        <f t="shared" si="18"/>
        <v>0</v>
      </c>
      <c r="BJ161" s="17" t="s">
        <v>88</v>
      </c>
      <c r="BK161" s="209">
        <f t="shared" si="19"/>
        <v>0</v>
      </c>
      <c r="BL161" s="17" t="s">
        <v>123</v>
      </c>
      <c r="BM161" s="208" t="s">
        <v>792</v>
      </c>
    </row>
    <row r="162" spans="2:65" s="1" customFormat="1" ht="16.5" customHeight="1">
      <c r="B162" s="35"/>
      <c r="C162" s="197" t="s">
        <v>579</v>
      </c>
      <c r="D162" s="197" t="s">
        <v>264</v>
      </c>
      <c r="E162" s="198" t="s">
        <v>7369</v>
      </c>
      <c r="F162" s="199" t="s">
        <v>7370</v>
      </c>
      <c r="G162" s="200" t="s">
        <v>1827</v>
      </c>
      <c r="H162" s="201">
        <v>2</v>
      </c>
      <c r="I162" s="202"/>
      <c r="J162" s="203">
        <f t="shared" si="10"/>
        <v>0</v>
      </c>
      <c r="K162" s="199" t="s">
        <v>411</v>
      </c>
      <c r="L162" s="39"/>
      <c r="M162" s="204" t="s">
        <v>1</v>
      </c>
      <c r="N162" s="205" t="s">
        <v>46</v>
      </c>
      <c r="O162" s="67"/>
      <c r="P162" s="206">
        <f t="shared" si="11"/>
        <v>0</v>
      </c>
      <c r="Q162" s="206">
        <v>0</v>
      </c>
      <c r="R162" s="206">
        <f t="shared" si="12"/>
        <v>0</v>
      </c>
      <c r="S162" s="206">
        <v>0</v>
      </c>
      <c r="T162" s="207">
        <f t="shared" si="13"/>
        <v>0</v>
      </c>
      <c r="AR162" s="208" t="s">
        <v>123</v>
      </c>
      <c r="AT162" s="208" t="s">
        <v>264</v>
      </c>
      <c r="AU162" s="208" t="s">
        <v>88</v>
      </c>
      <c r="AY162" s="17" t="s">
        <v>261</v>
      </c>
      <c r="BE162" s="209">
        <f t="shared" si="14"/>
        <v>0</v>
      </c>
      <c r="BF162" s="209">
        <f t="shared" si="15"/>
        <v>0</v>
      </c>
      <c r="BG162" s="209">
        <f t="shared" si="16"/>
        <v>0</v>
      </c>
      <c r="BH162" s="209">
        <f t="shared" si="17"/>
        <v>0</v>
      </c>
      <c r="BI162" s="209">
        <f t="shared" si="18"/>
        <v>0</v>
      </c>
      <c r="BJ162" s="17" t="s">
        <v>88</v>
      </c>
      <c r="BK162" s="209">
        <f t="shared" si="19"/>
        <v>0</v>
      </c>
      <c r="BL162" s="17" t="s">
        <v>123</v>
      </c>
      <c r="BM162" s="208" t="s">
        <v>798</v>
      </c>
    </row>
    <row r="163" spans="2:65" s="1" customFormat="1" ht="16.5" customHeight="1">
      <c r="B163" s="35"/>
      <c r="C163" s="197" t="s">
        <v>583</v>
      </c>
      <c r="D163" s="197" t="s">
        <v>264</v>
      </c>
      <c r="E163" s="198" t="s">
        <v>7371</v>
      </c>
      <c r="F163" s="199" t="s">
        <v>7372</v>
      </c>
      <c r="G163" s="200" t="s">
        <v>1827</v>
      </c>
      <c r="H163" s="201">
        <v>2</v>
      </c>
      <c r="I163" s="202"/>
      <c r="J163" s="203">
        <f t="shared" si="10"/>
        <v>0</v>
      </c>
      <c r="K163" s="199" t="s">
        <v>411</v>
      </c>
      <c r="L163" s="39"/>
      <c r="M163" s="204" t="s">
        <v>1</v>
      </c>
      <c r="N163" s="205" t="s">
        <v>46</v>
      </c>
      <c r="O163" s="67"/>
      <c r="P163" s="206">
        <f t="shared" si="11"/>
        <v>0</v>
      </c>
      <c r="Q163" s="206">
        <v>0</v>
      </c>
      <c r="R163" s="206">
        <f t="shared" si="12"/>
        <v>0</v>
      </c>
      <c r="S163" s="206">
        <v>0</v>
      </c>
      <c r="T163" s="207">
        <f t="shared" si="13"/>
        <v>0</v>
      </c>
      <c r="AR163" s="208" t="s">
        <v>123</v>
      </c>
      <c r="AT163" s="208" t="s">
        <v>264</v>
      </c>
      <c r="AU163" s="208" t="s">
        <v>88</v>
      </c>
      <c r="AY163" s="17" t="s">
        <v>261</v>
      </c>
      <c r="BE163" s="209">
        <f t="shared" si="14"/>
        <v>0</v>
      </c>
      <c r="BF163" s="209">
        <f t="shared" si="15"/>
        <v>0</v>
      </c>
      <c r="BG163" s="209">
        <f t="shared" si="16"/>
        <v>0</v>
      </c>
      <c r="BH163" s="209">
        <f t="shared" si="17"/>
        <v>0</v>
      </c>
      <c r="BI163" s="209">
        <f t="shared" si="18"/>
        <v>0</v>
      </c>
      <c r="BJ163" s="17" t="s">
        <v>88</v>
      </c>
      <c r="BK163" s="209">
        <f t="shared" si="19"/>
        <v>0</v>
      </c>
      <c r="BL163" s="17" t="s">
        <v>123</v>
      </c>
      <c r="BM163" s="208" t="s">
        <v>806</v>
      </c>
    </row>
    <row r="164" spans="2:65" s="1" customFormat="1" ht="16.5" customHeight="1">
      <c r="B164" s="35"/>
      <c r="C164" s="197" t="s">
        <v>591</v>
      </c>
      <c r="D164" s="197" t="s">
        <v>264</v>
      </c>
      <c r="E164" s="198" t="s">
        <v>7373</v>
      </c>
      <c r="F164" s="199" t="s">
        <v>7374</v>
      </c>
      <c r="G164" s="200" t="s">
        <v>1827</v>
      </c>
      <c r="H164" s="201">
        <v>2</v>
      </c>
      <c r="I164" s="202"/>
      <c r="J164" s="203">
        <f t="shared" si="10"/>
        <v>0</v>
      </c>
      <c r="K164" s="199" t="s">
        <v>411</v>
      </c>
      <c r="L164" s="39"/>
      <c r="M164" s="204" t="s">
        <v>1</v>
      </c>
      <c r="N164" s="205" t="s">
        <v>46</v>
      </c>
      <c r="O164" s="67"/>
      <c r="P164" s="206">
        <f t="shared" si="11"/>
        <v>0</v>
      </c>
      <c r="Q164" s="206">
        <v>0</v>
      </c>
      <c r="R164" s="206">
        <f t="shared" si="12"/>
        <v>0</v>
      </c>
      <c r="S164" s="206">
        <v>0</v>
      </c>
      <c r="T164" s="207">
        <f t="shared" si="13"/>
        <v>0</v>
      </c>
      <c r="AR164" s="208" t="s">
        <v>123</v>
      </c>
      <c r="AT164" s="208" t="s">
        <v>264</v>
      </c>
      <c r="AU164" s="208" t="s">
        <v>88</v>
      </c>
      <c r="AY164" s="17" t="s">
        <v>261</v>
      </c>
      <c r="BE164" s="209">
        <f t="shared" si="14"/>
        <v>0</v>
      </c>
      <c r="BF164" s="209">
        <f t="shared" si="15"/>
        <v>0</v>
      </c>
      <c r="BG164" s="209">
        <f t="shared" si="16"/>
        <v>0</v>
      </c>
      <c r="BH164" s="209">
        <f t="shared" si="17"/>
        <v>0</v>
      </c>
      <c r="BI164" s="209">
        <f t="shared" si="18"/>
        <v>0</v>
      </c>
      <c r="BJ164" s="17" t="s">
        <v>88</v>
      </c>
      <c r="BK164" s="209">
        <f t="shared" si="19"/>
        <v>0</v>
      </c>
      <c r="BL164" s="17" t="s">
        <v>123</v>
      </c>
      <c r="BM164" s="208" t="s">
        <v>814</v>
      </c>
    </row>
    <row r="165" spans="2:65" s="1" customFormat="1" ht="24" customHeight="1">
      <c r="B165" s="35"/>
      <c r="C165" s="197" t="s">
        <v>598</v>
      </c>
      <c r="D165" s="197" t="s">
        <v>264</v>
      </c>
      <c r="E165" s="198" t="s">
        <v>7375</v>
      </c>
      <c r="F165" s="199" t="s">
        <v>7376</v>
      </c>
      <c r="G165" s="200" t="s">
        <v>1827</v>
      </c>
      <c r="H165" s="201">
        <v>3</v>
      </c>
      <c r="I165" s="202"/>
      <c r="J165" s="203">
        <f t="shared" si="10"/>
        <v>0</v>
      </c>
      <c r="K165" s="199" t="s">
        <v>411</v>
      </c>
      <c r="L165" s="39"/>
      <c r="M165" s="204" t="s">
        <v>1</v>
      </c>
      <c r="N165" s="205" t="s">
        <v>46</v>
      </c>
      <c r="O165" s="67"/>
      <c r="P165" s="206">
        <f t="shared" si="11"/>
        <v>0</v>
      </c>
      <c r="Q165" s="206">
        <v>0</v>
      </c>
      <c r="R165" s="206">
        <f t="shared" si="12"/>
        <v>0</v>
      </c>
      <c r="S165" s="206">
        <v>0</v>
      </c>
      <c r="T165" s="207">
        <f t="shared" si="13"/>
        <v>0</v>
      </c>
      <c r="AR165" s="208" t="s">
        <v>123</v>
      </c>
      <c r="AT165" s="208" t="s">
        <v>264</v>
      </c>
      <c r="AU165" s="208" t="s">
        <v>88</v>
      </c>
      <c r="AY165" s="17" t="s">
        <v>261</v>
      </c>
      <c r="BE165" s="209">
        <f t="shared" si="14"/>
        <v>0</v>
      </c>
      <c r="BF165" s="209">
        <f t="shared" si="15"/>
        <v>0</v>
      </c>
      <c r="BG165" s="209">
        <f t="shared" si="16"/>
        <v>0</v>
      </c>
      <c r="BH165" s="209">
        <f t="shared" si="17"/>
        <v>0</v>
      </c>
      <c r="BI165" s="209">
        <f t="shared" si="18"/>
        <v>0</v>
      </c>
      <c r="BJ165" s="17" t="s">
        <v>88</v>
      </c>
      <c r="BK165" s="209">
        <f t="shared" si="19"/>
        <v>0</v>
      </c>
      <c r="BL165" s="17" t="s">
        <v>123</v>
      </c>
      <c r="BM165" s="208" t="s">
        <v>828</v>
      </c>
    </row>
    <row r="166" spans="2:65" s="1" customFormat="1" ht="24" customHeight="1">
      <c r="B166" s="35"/>
      <c r="C166" s="197" t="s">
        <v>603</v>
      </c>
      <c r="D166" s="197" t="s">
        <v>264</v>
      </c>
      <c r="E166" s="198" t="s">
        <v>7377</v>
      </c>
      <c r="F166" s="199" t="s">
        <v>7378</v>
      </c>
      <c r="G166" s="200" t="s">
        <v>1827</v>
      </c>
      <c r="H166" s="201">
        <v>1</v>
      </c>
      <c r="I166" s="202"/>
      <c r="J166" s="203">
        <f t="shared" si="10"/>
        <v>0</v>
      </c>
      <c r="K166" s="199" t="s">
        <v>411</v>
      </c>
      <c r="L166" s="39"/>
      <c r="M166" s="204" t="s">
        <v>1</v>
      </c>
      <c r="N166" s="205" t="s">
        <v>46</v>
      </c>
      <c r="O166" s="67"/>
      <c r="P166" s="206">
        <f t="shared" si="11"/>
        <v>0</v>
      </c>
      <c r="Q166" s="206">
        <v>0</v>
      </c>
      <c r="R166" s="206">
        <f t="shared" si="12"/>
        <v>0</v>
      </c>
      <c r="S166" s="206">
        <v>0</v>
      </c>
      <c r="T166" s="207">
        <f t="shared" si="13"/>
        <v>0</v>
      </c>
      <c r="AR166" s="208" t="s">
        <v>123</v>
      </c>
      <c r="AT166" s="208" t="s">
        <v>264</v>
      </c>
      <c r="AU166" s="208" t="s">
        <v>88</v>
      </c>
      <c r="AY166" s="17" t="s">
        <v>261</v>
      </c>
      <c r="BE166" s="209">
        <f t="shared" si="14"/>
        <v>0</v>
      </c>
      <c r="BF166" s="209">
        <f t="shared" si="15"/>
        <v>0</v>
      </c>
      <c r="BG166" s="209">
        <f t="shared" si="16"/>
        <v>0</v>
      </c>
      <c r="BH166" s="209">
        <f t="shared" si="17"/>
        <v>0</v>
      </c>
      <c r="BI166" s="209">
        <f t="shared" si="18"/>
        <v>0</v>
      </c>
      <c r="BJ166" s="17" t="s">
        <v>88</v>
      </c>
      <c r="BK166" s="209">
        <f t="shared" si="19"/>
        <v>0</v>
      </c>
      <c r="BL166" s="17" t="s">
        <v>123</v>
      </c>
      <c r="BM166" s="208" t="s">
        <v>850</v>
      </c>
    </row>
    <row r="167" spans="2:65" s="1" customFormat="1" ht="24" customHeight="1">
      <c r="B167" s="35"/>
      <c r="C167" s="197" t="s">
        <v>607</v>
      </c>
      <c r="D167" s="197" t="s">
        <v>264</v>
      </c>
      <c r="E167" s="198" t="s">
        <v>7379</v>
      </c>
      <c r="F167" s="199" t="s">
        <v>7380</v>
      </c>
      <c r="G167" s="200" t="s">
        <v>1827</v>
      </c>
      <c r="H167" s="201">
        <v>5</v>
      </c>
      <c r="I167" s="202"/>
      <c r="J167" s="203">
        <f t="shared" si="10"/>
        <v>0</v>
      </c>
      <c r="K167" s="199" t="s">
        <v>411</v>
      </c>
      <c r="L167" s="39"/>
      <c r="M167" s="204" t="s">
        <v>1</v>
      </c>
      <c r="N167" s="205" t="s">
        <v>46</v>
      </c>
      <c r="O167" s="67"/>
      <c r="P167" s="206">
        <f t="shared" si="11"/>
        <v>0</v>
      </c>
      <c r="Q167" s="206">
        <v>0</v>
      </c>
      <c r="R167" s="206">
        <f t="shared" si="12"/>
        <v>0</v>
      </c>
      <c r="S167" s="206">
        <v>0</v>
      </c>
      <c r="T167" s="207">
        <f t="shared" si="13"/>
        <v>0</v>
      </c>
      <c r="AR167" s="208" t="s">
        <v>123</v>
      </c>
      <c r="AT167" s="208" t="s">
        <v>264</v>
      </c>
      <c r="AU167" s="208" t="s">
        <v>88</v>
      </c>
      <c r="AY167" s="17" t="s">
        <v>261</v>
      </c>
      <c r="BE167" s="209">
        <f t="shared" si="14"/>
        <v>0</v>
      </c>
      <c r="BF167" s="209">
        <f t="shared" si="15"/>
        <v>0</v>
      </c>
      <c r="BG167" s="209">
        <f t="shared" si="16"/>
        <v>0</v>
      </c>
      <c r="BH167" s="209">
        <f t="shared" si="17"/>
        <v>0</v>
      </c>
      <c r="BI167" s="209">
        <f t="shared" si="18"/>
        <v>0</v>
      </c>
      <c r="BJ167" s="17" t="s">
        <v>88</v>
      </c>
      <c r="BK167" s="209">
        <f t="shared" si="19"/>
        <v>0</v>
      </c>
      <c r="BL167" s="17" t="s">
        <v>123</v>
      </c>
      <c r="BM167" s="208" t="s">
        <v>860</v>
      </c>
    </row>
    <row r="168" spans="2:65" s="1" customFormat="1" ht="16.5" customHeight="1">
      <c r="B168" s="35"/>
      <c r="C168" s="197" t="s">
        <v>614</v>
      </c>
      <c r="D168" s="197" t="s">
        <v>264</v>
      </c>
      <c r="E168" s="198" t="s">
        <v>7381</v>
      </c>
      <c r="F168" s="199" t="s">
        <v>7382</v>
      </c>
      <c r="G168" s="200" t="s">
        <v>1827</v>
      </c>
      <c r="H168" s="201">
        <v>3</v>
      </c>
      <c r="I168" s="202"/>
      <c r="J168" s="203">
        <f t="shared" si="10"/>
        <v>0</v>
      </c>
      <c r="K168" s="199" t="s">
        <v>411</v>
      </c>
      <c r="L168" s="39"/>
      <c r="M168" s="204" t="s">
        <v>1</v>
      </c>
      <c r="N168" s="205" t="s">
        <v>46</v>
      </c>
      <c r="O168" s="67"/>
      <c r="P168" s="206">
        <f t="shared" si="11"/>
        <v>0</v>
      </c>
      <c r="Q168" s="206">
        <v>0</v>
      </c>
      <c r="R168" s="206">
        <f t="shared" si="12"/>
        <v>0</v>
      </c>
      <c r="S168" s="206">
        <v>0</v>
      </c>
      <c r="T168" s="207">
        <f t="shared" si="13"/>
        <v>0</v>
      </c>
      <c r="AR168" s="208" t="s">
        <v>123</v>
      </c>
      <c r="AT168" s="208" t="s">
        <v>264</v>
      </c>
      <c r="AU168" s="208" t="s">
        <v>88</v>
      </c>
      <c r="AY168" s="17" t="s">
        <v>261</v>
      </c>
      <c r="BE168" s="209">
        <f t="shared" si="14"/>
        <v>0</v>
      </c>
      <c r="BF168" s="209">
        <f t="shared" si="15"/>
        <v>0</v>
      </c>
      <c r="BG168" s="209">
        <f t="shared" si="16"/>
        <v>0</v>
      </c>
      <c r="BH168" s="209">
        <f t="shared" si="17"/>
        <v>0</v>
      </c>
      <c r="BI168" s="209">
        <f t="shared" si="18"/>
        <v>0</v>
      </c>
      <c r="BJ168" s="17" t="s">
        <v>88</v>
      </c>
      <c r="BK168" s="209">
        <f t="shared" si="19"/>
        <v>0</v>
      </c>
      <c r="BL168" s="17" t="s">
        <v>123</v>
      </c>
      <c r="BM168" s="208" t="s">
        <v>871</v>
      </c>
    </row>
    <row r="169" spans="2:65" s="1" customFormat="1" ht="24" customHeight="1">
      <c r="B169" s="35"/>
      <c r="C169" s="197" t="s">
        <v>623</v>
      </c>
      <c r="D169" s="197" t="s">
        <v>264</v>
      </c>
      <c r="E169" s="198" t="s">
        <v>7383</v>
      </c>
      <c r="F169" s="199" t="s">
        <v>7384</v>
      </c>
      <c r="G169" s="200" t="s">
        <v>1827</v>
      </c>
      <c r="H169" s="201">
        <v>3</v>
      </c>
      <c r="I169" s="202"/>
      <c r="J169" s="203">
        <f t="shared" si="10"/>
        <v>0</v>
      </c>
      <c r="K169" s="199" t="s">
        <v>411</v>
      </c>
      <c r="L169" s="39"/>
      <c r="M169" s="204" t="s">
        <v>1</v>
      </c>
      <c r="N169" s="205" t="s">
        <v>46</v>
      </c>
      <c r="O169" s="67"/>
      <c r="P169" s="206">
        <f t="shared" si="11"/>
        <v>0</v>
      </c>
      <c r="Q169" s="206">
        <v>0</v>
      </c>
      <c r="R169" s="206">
        <f t="shared" si="12"/>
        <v>0</v>
      </c>
      <c r="S169" s="206">
        <v>0</v>
      </c>
      <c r="T169" s="207">
        <f t="shared" si="13"/>
        <v>0</v>
      </c>
      <c r="AR169" s="208" t="s">
        <v>123</v>
      </c>
      <c r="AT169" s="208" t="s">
        <v>264</v>
      </c>
      <c r="AU169" s="208" t="s">
        <v>88</v>
      </c>
      <c r="AY169" s="17" t="s">
        <v>261</v>
      </c>
      <c r="BE169" s="209">
        <f t="shared" si="14"/>
        <v>0</v>
      </c>
      <c r="BF169" s="209">
        <f t="shared" si="15"/>
        <v>0</v>
      </c>
      <c r="BG169" s="209">
        <f t="shared" si="16"/>
        <v>0</v>
      </c>
      <c r="BH169" s="209">
        <f t="shared" si="17"/>
        <v>0</v>
      </c>
      <c r="BI169" s="209">
        <f t="shared" si="18"/>
        <v>0</v>
      </c>
      <c r="BJ169" s="17" t="s">
        <v>88</v>
      </c>
      <c r="BK169" s="209">
        <f t="shared" si="19"/>
        <v>0</v>
      </c>
      <c r="BL169" s="17" t="s">
        <v>123</v>
      </c>
      <c r="BM169" s="208" t="s">
        <v>893</v>
      </c>
    </row>
    <row r="170" spans="2:65" s="1" customFormat="1" ht="16.5" customHeight="1">
      <c r="B170" s="35"/>
      <c r="C170" s="197" t="s">
        <v>627</v>
      </c>
      <c r="D170" s="197" t="s">
        <v>264</v>
      </c>
      <c r="E170" s="198" t="s">
        <v>7385</v>
      </c>
      <c r="F170" s="199" t="s">
        <v>7386</v>
      </c>
      <c r="G170" s="200" t="s">
        <v>1827</v>
      </c>
      <c r="H170" s="201">
        <v>2</v>
      </c>
      <c r="I170" s="202"/>
      <c r="J170" s="203">
        <f t="shared" si="10"/>
        <v>0</v>
      </c>
      <c r="K170" s="199" t="s">
        <v>411</v>
      </c>
      <c r="L170" s="39"/>
      <c r="M170" s="204" t="s">
        <v>1</v>
      </c>
      <c r="N170" s="205" t="s">
        <v>46</v>
      </c>
      <c r="O170" s="67"/>
      <c r="P170" s="206">
        <f t="shared" si="11"/>
        <v>0</v>
      </c>
      <c r="Q170" s="206">
        <v>0</v>
      </c>
      <c r="R170" s="206">
        <f t="shared" si="12"/>
        <v>0</v>
      </c>
      <c r="S170" s="206">
        <v>0</v>
      </c>
      <c r="T170" s="207">
        <f t="shared" si="13"/>
        <v>0</v>
      </c>
      <c r="AR170" s="208" t="s">
        <v>123</v>
      </c>
      <c r="AT170" s="208" t="s">
        <v>264</v>
      </c>
      <c r="AU170" s="208" t="s">
        <v>88</v>
      </c>
      <c r="AY170" s="17" t="s">
        <v>261</v>
      </c>
      <c r="BE170" s="209">
        <f t="shared" si="14"/>
        <v>0</v>
      </c>
      <c r="BF170" s="209">
        <f t="shared" si="15"/>
        <v>0</v>
      </c>
      <c r="BG170" s="209">
        <f t="shared" si="16"/>
        <v>0</v>
      </c>
      <c r="BH170" s="209">
        <f t="shared" si="17"/>
        <v>0</v>
      </c>
      <c r="BI170" s="209">
        <f t="shared" si="18"/>
        <v>0</v>
      </c>
      <c r="BJ170" s="17" t="s">
        <v>88</v>
      </c>
      <c r="BK170" s="209">
        <f t="shared" si="19"/>
        <v>0</v>
      </c>
      <c r="BL170" s="17" t="s">
        <v>123</v>
      </c>
      <c r="BM170" s="208" t="s">
        <v>904</v>
      </c>
    </row>
    <row r="171" spans="2:65" s="1" customFormat="1" ht="24" customHeight="1">
      <c r="B171" s="35"/>
      <c r="C171" s="197" t="s">
        <v>631</v>
      </c>
      <c r="D171" s="197" t="s">
        <v>264</v>
      </c>
      <c r="E171" s="198" t="s">
        <v>7387</v>
      </c>
      <c r="F171" s="199" t="s">
        <v>7388</v>
      </c>
      <c r="G171" s="200" t="s">
        <v>1827</v>
      </c>
      <c r="H171" s="201">
        <v>53</v>
      </c>
      <c r="I171" s="202"/>
      <c r="J171" s="203">
        <f t="shared" si="10"/>
        <v>0</v>
      </c>
      <c r="K171" s="199" t="s">
        <v>411</v>
      </c>
      <c r="L171" s="39"/>
      <c r="M171" s="204" t="s">
        <v>1</v>
      </c>
      <c r="N171" s="205" t="s">
        <v>46</v>
      </c>
      <c r="O171" s="67"/>
      <c r="P171" s="206">
        <f t="shared" si="11"/>
        <v>0</v>
      </c>
      <c r="Q171" s="206">
        <v>0</v>
      </c>
      <c r="R171" s="206">
        <f t="shared" si="12"/>
        <v>0</v>
      </c>
      <c r="S171" s="206">
        <v>0</v>
      </c>
      <c r="T171" s="207">
        <f t="shared" si="13"/>
        <v>0</v>
      </c>
      <c r="AR171" s="208" t="s">
        <v>123</v>
      </c>
      <c r="AT171" s="208" t="s">
        <v>264</v>
      </c>
      <c r="AU171" s="208" t="s">
        <v>88</v>
      </c>
      <c r="AY171" s="17" t="s">
        <v>261</v>
      </c>
      <c r="BE171" s="209">
        <f t="shared" si="14"/>
        <v>0</v>
      </c>
      <c r="BF171" s="209">
        <f t="shared" si="15"/>
        <v>0</v>
      </c>
      <c r="BG171" s="209">
        <f t="shared" si="16"/>
        <v>0</v>
      </c>
      <c r="BH171" s="209">
        <f t="shared" si="17"/>
        <v>0</v>
      </c>
      <c r="BI171" s="209">
        <f t="shared" si="18"/>
        <v>0</v>
      </c>
      <c r="BJ171" s="17" t="s">
        <v>88</v>
      </c>
      <c r="BK171" s="209">
        <f t="shared" si="19"/>
        <v>0</v>
      </c>
      <c r="BL171" s="17" t="s">
        <v>123</v>
      </c>
      <c r="BM171" s="208" t="s">
        <v>915</v>
      </c>
    </row>
    <row r="172" spans="2:65" s="1" customFormat="1" ht="24" customHeight="1">
      <c r="B172" s="35"/>
      <c r="C172" s="197" t="s">
        <v>636</v>
      </c>
      <c r="D172" s="197" t="s">
        <v>264</v>
      </c>
      <c r="E172" s="198" t="s">
        <v>7389</v>
      </c>
      <c r="F172" s="199" t="s">
        <v>7390</v>
      </c>
      <c r="G172" s="200" t="s">
        <v>1827</v>
      </c>
      <c r="H172" s="201">
        <v>2</v>
      </c>
      <c r="I172" s="202"/>
      <c r="J172" s="203">
        <f t="shared" si="10"/>
        <v>0</v>
      </c>
      <c r="K172" s="199" t="s">
        <v>411</v>
      </c>
      <c r="L172" s="39"/>
      <c r="M172" s="204" t="s">
        <v>1</v>
      </c>
      <c r="N172" s="205" t="s">
        <v>46</v>
      </c>
      <c r="O172" s="67"/>
      <c r="P172" s="206">
        <f t="shared" si="11"/>
        <v>0</v>
      </c>
      <c r="Q172" s="206">
        <v>0</v>
      </c>
      <c r="R172" s="206">
        <f t="shared" si="12"/>
        <v>0</v>
      </c>
      <c r="S172" s="206">
        <v>0</v>
      </c>
      <c r="T172" s="207">
        <f t="shared" si="13"/>
        <v>0</v>
      </c>
      <c r="AR172" s="208" t="s">
        <v>123</v>
      </c>
      <c r="AT172" s="208" t="s">
        <v>264</v>
      </c>
      <c r="AU172" s="208" t="s">
        <v>88</v>
      </c>
      <c r="AY172" s="17" t="s">
        <v>261</v>
      </c>
      <c r="BE172" s="209">
        <f t="shared" si="14"/>
        <v>0</v>
      </c>
      <c r="BF172" s="209">
        <f t="shared" si="15"/>
        <v>0</v>
      </c>
      <c r="BG172" s="209">
        <f t="shared" si="16"/>
        <v>0</v>
      </c>
      <c r="BH172" s="209">
        <f t="shared" si="17"/>
        <v>0</v>
      </c>
      <c r="BI172" s="209">
        <f t="shared" si="18"/>
        <v>0</v>
      </c>
      <c r="BJ172" s="17" t="s">
        <v>88</v>
      </c>
      <c r="BK172" s="209">
        <f t="shared" si="19"/>
        <v>0</v>
      </c>
      <c r="BL172" s="17" t="s">
        <v>123</v>
      </c>
      <c r="BM172" s="208" t="s">
        <v>925</v>
      </c>
    </row>
    <row r="173" spans="2:65" s="1" customFormat="1" ht="24" customHeight="1">
      <c r="B173" s="35"/>
      <c r="C173" s="197" t="s">
        <v>641</v>
      </c>
      <c r="D173" s="197" t="s">
        <v>264</v>
      </c>
      <c r="E173" s="198" t="s">
        <v>7391</v>
      </c>
      <c r="F173" s="199" t="s">
        <v>7392</v>
      </c>
      <c r="G173" s="200" t="s">
        <v>1827</v>
      </c>
      <c r="H173" s="201">
        <v>22</v>
      </c>
      <c r="I173" s="202"/>
      <c r="J173" s="203">
        <f t="shared" si="10"/>
        <v>0</v>
      </c>
      <c r="K173" s="199" t="s">
        <v>411</v>
      </c>
      <c r="L173" s="39"/>
      <c r="M173" s="204" t="s">
        <v>1</v>
      </c>
      <c r="N173" s="205" t="s">
        <v>46</v>
      </c>
      <c r="O173" s="67"/>
      <c r="P173" s="206">
        <f t="shared" si="11"/>
        <v>0</v>
      </c>
      <c r="Q173" s="206">
        <v>0</v>
      </c>
      <c r="R173" s="206">
        <f t="shared" si="12"/>
        <v>0</v>
      </c>
      <c r="S173" s="206">
        <v>0</v>
      </c>
      <c r="T173" s="207">
        <f t="shared" si="13"/>
        <v>0</v>
      </c>
      <c r="AR173" s="208" t="s">
        <v>123</v>
      </c>
      <c r="AT173" s="208" t="s">
        <v>264</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123</v>
      </c>
      <c r="BM173" s="208" t="s">
        <v>941</v>
      </c>
    </row>
    <row r="174" spans="2:65" s="1" customFormat="1" ht="24" customHeight="1">
      <c r="B174" s="35"/>
      <c r="C174" s="197" t="s">
        <v>674</v>
      </c>
      <c r="D174" s="197" t="s">
        <v>264</v>
      </c>
      <c r="E174" s="198" t="s">
        <v>7393</v>
      </c>
      <c r="F174" s="199" t="s">
        <v>7394</v>
      </c>
      <c r="G174" s="200" t="s">
        <v>1827</v>
      </c>
      <c r="H174" s="201">
        <v>3</v>
      </c>
      <c r="I174" s="202"/>
      <c r="J174" s="203">
        <f t="shared" si="10"/>
        <v>0</v>
      </c>
      <c r="K174" s="199" t="s">
        <v>411</v>
      </c>
      <c r="L174" s="39"/>
      <c r="M174" s="204" t="s">
        <v>1</v>
      </c>
      <c r="N174" s="205" t="s">
        <v>46</v>
      </c>
      <c r="O174" s="67"/>
      <c r="P174" s="206">
        <f t="shared" si="11"/>
        <v>0</v>
      </c>
      <c r="Q174" s="206">
        <v>0</v>
      </c>
      <c r="R174" s="206">
        <f t="shared" si="12"/>
        <v>0</v>
      </c>
      <c r="S174" s="206">
        <v>0</v>
      </c>
      <c r="T174" s="207">
        <f t="shared" si="13"/>
        <v>0</v>
      </c>
      <c r="AR174" s="208" t="s">
        <v>123</v>
      </c>
      <c r="AT174" s="208" t="s">
        <v>264</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123</v>
      </c>
      <c r="BM174" s="208" t="s">
        <v>950</v>
      </c>
    </row>
    <row r="175" spans="2:65" s="1" customFormat="1" ht="24" customHeight="1">
      <c r="B175" s="35"/>
      <c r="C175" s="197" t="s">
        <v>678</v>
      </c>
      <c r="D175" s="197" t="s">
        <v>264</v>
      </c>
      <c r="E175" s="198" t="s">
        <v>7395</v>
      </c>
      <c r="F175" s="199" t="s">
        <v>7396</v>
      </c>
      <c r="G175" s="200" t="s">
        <v>1827</v>
      </c>
      <c r="H175" s="201">
        <v>3</v>
      </c>
      <c r="I175" s="202"/>
      <c r="J175" s="203">
        <f t="shared" si="10"/>
        <v>0</v>
      </c>
      <c r="K175" s="199" t="s">
        <v>411</v>
      </c>
      <c r="L175" s="39"/>
      <c r="M175" s="204" t="s">
        <v>1</v>
      </c>
      <c r="N175" s="205" t="s">
        <v>46</v>
      </c>
      <c r="O175" s="67"/>
      <c r="P175" s="206">
        <f t="shared" si="11"/>
        <v>0</v>
      </c>
      <c r="Q175" s="206">
        <v>0</v>
      </c>
      <c r="R175" s="206">
        <f t="shared" si="12"/>
        <v>0</v>
      </c>
      <c r="S175" s="206">
        <v>0</v>
      </c>
      <c r="T175" s="207">
        <f t="shared" si="13"/>
        <v>0</v>
      </c>
      <c r="AR175" s="208" t="s">
        <v>123</v>
      </c>
      <c r="AT175" s="208" t="s">
        <v>264</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123</v>
      </c>
      <c r="BM175" s="208" t="s">
        <v>961</v>
      </c>
    </row>
    <row r="176" spans="2:65" s="1" customFormat="1" ht="16.5" customHeight="1">
      <c r="B176" s="35"/>
      <c r="C176" s="197" t="s">
        <v>682</v>
      </c>
      <c r="D176" s="197" t="s">
        <v>264</v>
      </c>
      <c r="E176" s="198" t="s">
        <v>7397</v>
      </c>
      <c r="F176" s="199" t="s">
        <v>7398</v>
      </c>
      <c r="G176" s="200" t="s">
        <v>1827</v>
      </c>
      <c r="H176" s="201">
        <v>2</v>
      </c>
      <c r="I176" s="202"/>
      <c r="J176" s="203">
        <f t="shared" si="10"/>
        <v>0</v>
      </c>
      <c r="K176" s="199" t="s">
        <v>411</v>
      </c>
      <c r="L176" s="39"/>
      <c r="M176" s="204" t="s">
        <v>1</v>
      </c>
      <c r="N176" s="205" t="s">
        <v>46</v>
      </c>
      <c r="O176" s="67"/>
      <c r="P176" s="206">
        <f t="shared" si="11"/>
        <v>0</v>
      </c>
      <c r="Q176" s="206">
        <v>0</v>
      </c>
      <c r="R176" s="206">
        <f t="shared" si="12"/>
        <v>0</v>
      </c>
      <c r="S176" s="206">
        <v>0</v>
      </c>
      <c r="T176" s="207">
        <f t="shared" si="13"/>
        <v>0</v>
      </c>
      <c r="AR176" s="208" t="s">
        <v>123</v>
      </c>
      <c r="AT176" s="208" t="s">
        <v>264</v>
      </c>
      <c r="AU176" s="208" t="s">
        <v>88</v>
      </c>
      <c r="AY176" s="17" t="s">
        <v>261</v>
      </c>
      <c r="BE176" s="209">
        <f t="shared" si="14"/>
        <v>0</v>
      </c>
      <c r="BF176" s="209">
        <f t="shared" si="15"/>
        <v>0</v>
      </c>
      <c r="BG176" s="209">
        <f t="shared" si="16"/>
        <v>0</v>
      </c>
      <c r="BH176" s="209">
        <f t="shared" si="17"/>
        <v>0</v>
      </c>
      <c r="BI176" s="209">
        <f t="shared" si="18"/>
        <v>0</v>
      </c>
      <c r="BJ176" s="17" t="s">
        <v>88</v>
      </c>
      <c r="BK176" s="209">
        <f t="shared" si="19"/>
        <v>0</v>
      </c>
      <c r="BL176" s="17" t="s">
        <v>123</v>
      </c>
      <c r="BM176" s="208" t="s">
        <v>969</v>
      </c>
    </row>
    <row r="177" spans="2:65" s="1" customFormat="1" ht="24" customHeight="1">
      <c r="B177" s="35"/>
      <c r="C177" s="197" t="s">
        <v>686</v>
      </c>
      <c r="D177" s="197" t="s">
        <v>264</v>
      </c>
      <c r="E177" s="198" t="s">
        <v>7399</v>
      </c>
      <c r="F177" s="199" t="s">
        <v>7400</v>
      </c>
      <c r="G177" s="200" t="s">
        <v>1827</v>
      </c>
      <c r="H177" s="201">
        <v>6</v>
      </c>
      <c r="I177" s="202"/>
      <c r="J177" s="203">
        <f t="shared" si="10"/>
        <v>0</v>
      </c>
      <c r="K177" s="199" t="s">
        <v>411</v>
      </c>
      <c r="L177" s="39"/>
      <c r="M177" s="204" t="s">
        <v>1</v>
      </c>
      <c r="N177" s="205" t="s">
        <v>46</v>
      </c>
      <c r="O177" s="67"/>
      <c r="P177" s="206">
        <f t="shared" si="11"/>
        <v>0</v>
      </c>
      <c r="Q177" s="206">
        <v>0</v>
      </c>
      <c r="R177" s="206">
        <f t="shared" si="12"/>
        <v>0</v>
      </c>
      <c r="S177" s="206">
        <v>0</v>
      </c>
      <c r="T177" s="207">
        <f t="shared" si="13"/>
        <v>0</v>
      </c>
      <c r="AR177" s="208" t="s">
        <v>123</v>
      </c>
      <c r="AT177" s="208" t="s">
        <v>264</v>
      </c>
      <c r="AU177" s="208" t="s">
        <v>88</v>
      </c>
      <c r="AY177" s="17" t="s">
        <v>261</v>
      </c>
      <c r="BE177" s="209">
        <f t="shared" si="14"/>
        <v>0</v>
      </c>
      <c r="BF177" s="209">
        <f t="shared" si="15"/>
        <v>0</v>
      </c>
      <c r="BG177" s="209">
        <f t="shared" si="16"/>
        <v>0</v>
      </c>
      <c r="BH177" s="209">
        <f t="shared" si="17"/>
        <v>0</v>
      </c>
      <c r="BI177" s="209">
        <f t="shared" si="18"/>
        <v>0</v>
      </c>
      <c r="BJ177" s="17" t="s">
        <v>88</v>
      </c>
      <c r="BK177" s="209">
        <f t="shared" si="19"/>
        <v>0</v>
      </c>
      <c r="BL177" s="17" t="s">
        <v>123</v>
      </c>
      <c r="BM177" s="208" t="s">
        <v>977</v>
      </c>
    </row>
    <row r="178" spans="2:65" s="1" customFormat="1" ht="24" customHeight="1">
      <c r="B178" s="35"/>
      <c r="C178" s="197" t="s">
        <v>691</v>
      </c>
      <c r="D178" s="197" t="s">
        <v>264</v>
      </c>
      <c r="E178" s="198" t="s">
        <v>7401</v>
      </c>
      <c r="F178" s="199" t="s">
        <v>7402</v>
      </c>
      <c r="G178" s="200" t="s">
        <v>1827</v>
      </c>
      <c r="H178" s="201">
        <v>5</v>
      </c>
      <c r="I178" s="202"/>
      <c r="J178" s="203">
        <f t="shared" si="10"/>
        <v>0</v>
      </c>
      <c r="K178" s="199" t="s">
        <v>411</v>
      </c>
      <c r="L178" s="39"/>
      <c r="M178" s="204" t="s">
        <v>1</v>
      </c>
      <c r="N178" s="205" t="s">
        <v>46</v>
      </c>
      <c r="O178" s="67"/>
      <c r="P178" s="206">
        <f t="shared" si="11"/>
        <v>0</v>
      </c>
      <c r="Q178" s="206">
        <v>0</v>
      </c>
      <c r="R178" s="206">
        <f t="shared" si="12"/>
        <v>0</v>
      </c>
      <c r="S178" s="206">
        <v>0</v>
      </c>
      <c r="T178" s="207">
        <f t="shared" si="13"/>
        <v>0</v>
      </c>
      <c r="AR178" s="208" t="s">
        <v>123</v>
      </c>
      <c r="AT178" s="208" t="s">
        <v>264</v>
      </c>
      <c r="AU178" s="208" t="s">
        <v>88</v>
      </c>
      <c r="AY178" s="17" t="s">
        <v>261</v>
      </c>
      <c r="BE178" s="209">
        <f t="shared" si="14"/>
        <v>0</v>
      </c>
      <c r="BF178" s="209">
        <f t="shared" si="15"/>
        <v>0</v>
      </c>
      <c r="BG178" s="209">
        <f t="shared" si="16"/>
        <v>0</v>
      </c>
      <c r="BH178" s="209">
        <f t="shared" si="17"/>
        <v>0</v>
      </c>
      <c r="BI178" s="209">
        <f t="shared" si="18"/>
        <v>0</v>
      </c>
      <c r="BJ178" s="17" t="s">
        <v>88</v>
      </c>
      <c r="BK178" s="209">
        <f t="shared" si="19"/>
        <v>0</v>
      </c>
      <c r="BL178" s="17" t="s">
        <v>123</v>
      </c>
      <c r="BM178" s="208" t="s">
        <v>991</v>
      </c>
    </row>
    <row r="179" spans="2:65" s="1" customFormat="1" ht="24" customHeight="1">
      <c r="B179" s="35"/>
      <c r="C179" s="197" t="s">
        <v>695</v>
      </c>
      <c r="D179" s="197" t="s">
        <v>264</v>
      </c>
      <c r="E179" s="198" t="s">
        <v>7403</v>
      </c>
      <c r="F179" s="199" t="s">
        <v>7404</v>
      </c>
      <c r="G179" s="200" t="s">
        <v>1827</v>
      </c>
      <c r="H179" s="201">
        <v>3</v>
      </c>
      <c r="I179" s="202"/>
      <c r="J179" s="203">
        <f t="shared" si="10"/>
        <v>0</v>
      </c>
      <c r="K179" s="199" t="s">
        <v>411</v>
      </c>
      <c r="L179" s="39"/>
      <c r="M179" s="204" t="s">
        <v>1</v>
      </c>
      <c r="N179" s="205" t="s">
        <v>46</v>
      </c>
      <c r="O179" s="67"/>
      <c r="P179" s="206">
        <f t="shared" si="11"/>
        <v>0</v>
      </c>
      <c r="Q179" s="206">
        <v>0</v>
      </c>
      <c r="R179" s="206">
        <f t="shared" si="12"/>
        <v>0</v>
      </c>
      <c r="S179" s="206">
        <v>0</v>
      </c>
      <c r="T179" s="207">
        <f t="shared" si="13"/>
        <v>0</v>
      </c>
      <c r="AR179" s="208" t="s">
        <v>123</v>
      </c>
      <c r="AT179" s="208" t="s">
        <v>264</v>
      </c>
      <c r="AU179" s="208" t="s">
        <v>88</v>
      </c>
      <c r="AY179" s="17" t="s">
        <v>261</v>
      </c>
      <c r="BE179" s="209">
        <f t="shared" si="14"/>
        <v>0</v>
      </c>
      <c r="BF179" s="209">
        <f t="shared" si="15"/>
        <v>0</v>
      </c>
      <c r="BG179" s="209">
        <f t="shared" si="16"/>
        <v>0</v>
      </c>
      <c r="BH179" s="209">
        <f t="shared" si="17"/>
        <v>0</v>
      </c>
      <c r="BI179" s="209">
        <f t="shared" si="18"/>
        <v>0</v>
      </c>
      <c r="BJ179" s="17" t="s">
        <v>88</v>
      </c>
      <c r="BK179" s="209">
        <f t="shared" si="19"/>
        <v>0</v>
      </c>
      <c r="BL179" s="17" t="s">
        <v>123</v>
      </c>
      <c r="BM179" s="208" t="s">
        <v>1004</v>
      </c>
    </row>
    <row r="180" spans="2:65" s="1" customFormat="1" ht="24" customHeight="1">
      <c r="B180" s="35"/>
      <c r="C180" s="197" t="s">
        <v>699</v>
      </c>
      <c r="D180" s="197" t="s">
        <v>264</v>
      </c>
      <c r="E180" s="198" t="s">
        <v>7405</v>
      </c>
      <c r="F180" s="199" t="s">
        <v>7406</v>
      </c>
      <c r="G180" s="200" t="s">
        <v>1827</v>
      </c>
      <c r="H180" s="201">
        <v>15</v>
      </c>
      <c r="I180" s="202"/>
      <c r="J180" s="203">
        <f t="shared" si="10"/>
        <v>0</v>
      </c>
      <c r="K180" s="199" t="s">
        <v>411</v>
      </c>
      <c r="L180" s="39"/>
      <c r="M180" s="204" t="s">
        <v>1</v>
      </c>
      <c r="N180" s="205" t="s">
        <v>46</v>
      </c>
      <c r="O180" s="67"/>
      <c r="P180" s="206">
        <f t="shared" si="11"/>
        <v>0</v>
      </c>
      <c r="Q180" s="206">
        <v>0</v>
      </c>
      <c r="R180" s="206">
        <f t="shared" si="12"/>
        <v>0</v>
      </c>
      <c r="S180" s="206">
        <v>0</v>
      </c>
      <c r="T180" s="207">
        <f t="shared" si="13"/>
        <v>0</v>
      </c>
      <c r="AR180" s="208" t="s">
        <v>123</v>
      </c>
      <c r="AT180" s="208" t="s">
        <v>264</v>
      </c>
      <c r="AU180" s="208" t="s">
        <v>88</v>
      </c>
      <c r="AY180" s="17" t="s">
        <v>261</v>
      </c>
      <c r="BE180" s="209">
        <f t="shared" si="14"/>
        <v>0</v>
      </c>
      <c r="BF180" s="209">
        <f t="shared" si="15"/>
        <v>0</v>
      </c>
      <c r="BG180" s="209">
        <f t="shared" si="16"/>
        <v>0</v>
      </c>
      <c r="BH180" s="209">
        <f t="shared" si="17"/>
        <v>0</v>
      </c>
      <c r="BI180" s="209">
        <f t="shared" si="18"/>
        <v>0</v>
      </c>
      <c r="BJ180" s="17" t="s">
        <v>88</v>
      </c>
      <c r="BK180" s="209">
        <f t="shared" si="19"/>
        <v>0</v>
      </c>
      <c r="BL180" s="17" t="s">
        <v>123</v>
      </c>
      <c r="BM180" s="208" t="s">
        <v>1016</v>
      </c>
    </row>
    <row r="181" spans="2:65" s="1" customFormat="1" ht="24" customHeight="1">
      <c r="B181" s="35"/>
      <c r="C181" s="197" t="s">
        <v>704</v>
      </c>
      <c r="D181" s="197" t="s">
        <v>264</v>
      </c>
      <c r="E181" s="198" t="s">
        <v>7407</v>
      </c>
      <c r="F181" s="199" t="s">
        <v>7408</v>
      </c>
      <c r="G181" s="200" t="s">
        <v>1827</v>
      </c>
      <c r="H181" s="201">
        <v>7</v>
      </c>
      <c r="I181" s="202"/>
      <c r="J181" s="203">
        <f t="shared" si="10"/>
        <v>0</v>
      </c>
      <c r="K181" s="199" t="s">
        <v>411</v>
      </c>
      <c r="L181" s="39"/>
      <c r="M181" s="204" t="s">
        <v>1</v>
      </c>
      <c r="N181" s="205" t="s">
        <v>46</v>
      </c>
      <c r="O181" s="67"/>
      <c r="P181" s="206">
        <f t="shared" si="11"/>
        <v>0</v>
      </c>
      <c r="Q181" s="206">
        <v>0</v>
      </c>
      <c r="R181" s="206">
        <f t="shared" si="12"/>
        <v>0</v>
      </c>
      <c r="S181" s="206">
        <v>0</v>
      </c>
      <c r="T181" s="207">
        <f t="shared" si="13"/>
        <v>0</v>
      </c>
      <c r="AR181" s="208" t="s">
        <v>123</v>
      </c>
      <c r="AT181" s="208" t="s">
        <v>264</v>
      </c>
      <c r="AU181" s="208" t="s">
        <v>88</v>
      </c>
      <c r="AY181" s="17" t="s">
        <v>261</v>
      </c>
      <c r="BE181" s="209">
        <f t="shared" si="14"/>
        <v>0</v>
      </c>
      <c r="BF181" s="209">
        <f t="shared" si="15"/>
        <v>0</v>
      </c>
      <c r="BG181" s="209">
        <f t="shared" si="16"/>
        <v>0</v>
      </c>
      <c r="BH181" s="209">
        <f t="shared" si="17"/>
        <v>0</v>
      </c>
      <c r="BI181" s="209">
        <f t="shared" si="18"/>
        <v>0</v>
      </c>
      <c r="BJ181" s="17" t="s">
        <v>88</v>
      </c>
      <c r="BK181" s="209">
        <f t="shared" si="19"/>
        <v>0</v>
      </c>
      <c r="BL181" s="17" t="s">
        <v>123</v>
      </c>
      <c r="BM181" s="208" t="s">
        <v>1026</v>
      </c>
    </row>
    <row r="182" spans="2:65" s="1" customFormat="1" ht="16.5" customHeight="1">
      <c r="B182" s="35"/>
      <c r="C182" s="197" t="s">
        <v>713</v>
      </c>
      <c r="D182" s="197" t="s">
        <v>264</v>
      </c>
      <c r="E182" s="198" t="s">
        <v>7409</v>
      </c>
      <c r="F182" s="199" t="s">
        <v>7410</v>
      </c>
      <c r="G182" s="200" t="s">
        <v>1827</v>
      </c>
      <c r="H182" s="201">
        <v>1</v>
      </c>
      <c r="I182" s="202"/>
      <c r="J182" s="203">
        <f t="shared" si="10"/>
        <v>0</v>
      </c>
      <c r="K182" s="199" t="s">
        <v>411</v>
      </c>
      <c r="L182" s="39"/>
      <c r="M182" s="204" t="s">
        <v>1</v>
      </c>
      <c r="N182" s="205" t="s">
        <v>46</v>
      </c>
      <c r="O182" s="67"/>
      <c r="P182" s="206">
        <f t="shared" si="11"/>
        <v>0</v>
      </c>
      <c r="Q182" s="206">
        <v>0</v>
      </c>
      <c r="R182" s="206">
        <f t="shared" si="12"/>
        <v>0</v>
      </c>
      <c r="S182" s="206">
        <v>0</v>
      </c>
      <c r="T182" s="207">
        <f t="shared" si="13"/>
        <v>0</v>
      </c>
      <c r="AR182" s="208" t="s">
        <v>123</v>
      </c>
      <c r="AT182" s="208" t="s">
        <v>264</v>
      </c>
      <c r="AU182" s="208" t="s">
        <v>88</v>
      </c>
      <c r="AY182" s="17" t="s">
        <v>261</v>
      </c>
      <c r="BE182" s="209">
        <f t="shared" si="14"/>
        <v>0</v>
      </c>
      <c r="BF182" s="209">
        <f t="shared" si="15"/>
        <v>0</v>
      </c>
      <c r="BG182" s="209">
        <f t="shared" si="16"/>
        <v>0</v>
      </c>
      <c r="BH182" s="209">
        <f t="shared" si="17"/>
        <v>0</v>
      </c>
      <c r="BI182" s="209">
        <f t="shared" si="18"/>
        <v>0</v>
      </c>
      <c r="BJ182" s="17" t="s">
        <v>88</v>
      </c>
      <c r="BK182" s="209">
        <f t="shared" si="19"/>
        <v>0</v>
      </c>
      <c r="BL182" s="17" t="s">
        <v>123</v>
      </c>
      <c r="BM182" s="208" t="s">
        <v>1037</v>
      </c>
    </row>
    <row r="183" spans="2:65" s="1" customFormat="1" ht="24" customHeight="1">
      <c r="B183" s="35"/>
      <c r="C183" s="197" t="s">
        <v>724</v>
      </c>
      <c r="D183" s="197" t="s">
        <v>264</v>
      </c>
      <c r="E183" s="198" t="s">
        <v>7411</v>
      </c>
      <c r="F183" s="199" t="s">
        <v>7412</v>
      </c>
      <c r="G183" s="200" t="s">
        <v>1827</v>
      </c>
      <c r="H183" s="201">
        <v>1</v>
      </c>
      <c r="I183" s="202"/>
      <c r="J183" s="203">
        <f t="shared" si="10"/>
        <v>0</v>
      </c>
      <c r="K183" s="199" t="s">
        <v>411</v>
      </c>
      <c r="L183" s="39"/>
      <c r="M183" s="204" t="s">
        <v>1</v>
      </c>
      <c r="N183" s="205" t="s">
        <v>46</v>
      </c>
      <c r="O183" s="67"/>
      <c r="P183" s="206">
        <f t="shared" si="11"/>
        <v>0</v>
      </c>
      <c r="Q183" s="206">
        <v>0</v>
      </c>
      <c r="R183" s="206">
        <f t="shared" si="12"/>
        <v>0</v>
      </c>
      <c r="S183" s="206">
        <v>0</v>
      </c>
      <c r="T183" s="207">
        <f t="shared" si="13"/>
        <v>0</v>
      </c>
      <c r="AR183" s="208" t="s">
        <v>123</v>
      </c>
      <c r="AT183" s="208" t="s">
        <v>264</v>
      </c>
      <c r="AU183" s="208" t="s">
        <v>88</v>
      </c>
      <c r="AY183" s="17" t="s">
        <v>261</v>
      </c>
      <c r="BE183" s="209">
        <f t="shared" si="14"/>
        <v>0</v>
      </c>
      <c r="BF183" s="209">
        <f t="shared" si="15"/>
        <v>0</v>
      </c>
      <c r="BG183" s="209">
        <f t="shared" si="16"/>
        <v>0</v>
      </c>
      <c r="BH183" s="209">
        <f t="shared" si="17"/>
        <v>0</v>
      </c>
      <c r="BI183" s="209">
        <f t="shared" si="18"/>
        <v>0</v>
      </c>
      <c r="BJ183" s="17" t="s">
        <v>88</v>
      </c>
      <c r="BK183" s="209">
        <f t="shared" si="19"/>
        <v>0</v>
      </c>
      <c r="BL183" s="17" t="s">
        <v>123</v>
      </c>
      <c r="BM183" s="208" t="s">
        <v>1046</v>
      </c>
    </row>
    <row r="184" spans="2:65" s="1" customFormat="1" ht="24" customHeight="1">
      <c r="B184" s="35"/>
      <c r="C184" s="197" t="s">
        <v>729</v>
      </c>
      <c r="D184" s="197" t="s">
        <v>264</v>
      </c>
      <c r="E184" s="198" t="s">
        <v>7413</v>
      </c>
      <c r="F184" s="199" t="s">
        <v>7414</v>
      </c>
      <c r="G184" s="200" t="s">
        <v>1827</v>
      </c>
      <c r="H184" s="201">
        <v>10</v>
      </c>
      <c r="I184" s="202"/>
      <c r="J184" s="203">
        <f t="shared" si="10"/>
        <v>0</v>
      </c>
      <c r="K184" s="199" t="s">
        <v>411</v>
      </c>
      <c r="L184" s="39"/>
      <c r="M184" s="204" t="s">
        <v>1</v>
      </c>
      <c r="N184" s="205" t="s">
        <v>46</v>
      </c>
      <c r="O184" s="67"/>
      <c r="P184" s="206">
        <f t="shared" si="11"/>
        <v>0</v>
      </c>
      <c r="Q184" s="206">
        <v>0</v>
      </c>
      <c r="R184" s="206">
        <f t="shared" si="12"/>
        <v>0</v>
      </c>
      <c r="S184" s="206">
        <v>0</v>
      </c>
      <c r="T184" s="207">
        <f t="shared" si="13"/>
        <v>0</v>
      </c>
      <c r="AR184" s="208" t="s">
        <v>123</v>
      </c>
      <c r="AT184" s="208" t="s">
        <v>264</v>
      </c>
      <c r="AU184" s="208" t="s">
        <v>88</v>
      </c>
      <c r="AY184" s="17" t="s">
        <v>261</v>
      </c>
      <c r="BE184" s="209">
        <f t="shared" si="14"/>
        <v>0</v>
      </c>
      <c r="BF184" s="209">
        <f t="shared" si="15"/>
        <v>0</v>
      </c>
      <c r="BG184" s="209">
        <f t="shared" si="16"/>
        <v>0</v>
      </c>
      <c r="BH184" s="209">
        <f t="shared" si="17"/>
        <v>0</v>
      </c>
      <c r="BI184" s="209">
        <f t="shared" si="18"/>
        <v>0</v>
      </c>
      <c r="BJ184" s="17" t="s">
        <v>88</v>
      </c>
      <c r="BK184" s="209">
        <f t="shared" si="19"/>
        <v>0</v>
      </c>
      <c r="BL184" s="17" t="s">
        <v>123</v>
      </c>
      <c r="BM184" s="208" t="s">
        <v>1061</v>
      </c>
    </row>
    <row r="185" spans="2:65" s="1" customFormat="1" ht="16.5" customHeight="1">
      <c r="B185" s="35"/>
      <c r="C185" s="197" t="s">
        <v>735</v>
      </c>
      <c r="D185" s="197" t="s">
        <v>264</v>
      </c>
      <c r="E185" s="198" t="s">
        <v>7415</v>
      </c>
      <c r="F185" s="199" t="s">
        <v>7416</v>
      </c>
      <c r="G185" s="200" t="s">
        <v>1827</v>
      </c>
      <c r="H185" s="201">
        <v>2</v>
      </c>
      <c r="I185" s="202"/>
      <c r="J185" s="203">
        <f t="shared" si="10"/>
        <v>0</v>
      </c>
      <c r="K185" s="199" t="s">
        <v>411</v>
      </c>
      <c r="L185" s="39"/>
      <c r="M185" s="204" t="s">
        <v>1</v>
      </c>
      <c r="N185" s="205" t="s">
        <v>46</v>
      </c>
      <c r="O185" s="67"/>
      <c r="P185" s="206">
        <f t="shared" si="11"/>
        <v>0</v>
      </c>
      <c r="Q185" s="206">
        <v>0</v>
      </c>
      <c r="R185" s="206">
        <f t="shared" si="12"/>
        <v>0</v>
      </c>
      <c r="S185" s="206">
        <v>0</v>
      </c>
      <c r="T185" s="207">
        <f t="shared" si="13"/>
        <v>0</v>
      </c>
      <c r="AR185" s="208" t="s">
        <v>123</v>
      </c>
      <c r="AT185" s="208" t="s">
        <v>264</v>
      </c>
      <c r="AU185" s="208" t="s">
        <v>88</v>
      </c>
      <c r="AY185" s="17" t="s">
        <v>261</v>
      </c>
      <c r="BE185" s="209">
        <f t="shared" si="14"/>
        <v>0</v>
      </c>
      <c r="BF185" s="209">
        <f t="shared" si="15"/>
        <v>0</v>
      </c>
      <c r="BG185" s="209">
        <f t="shared" si="16"/>
        <v>0</v>
      </c>
      <c r="BH185" s="209">
        <f t="shared" si="17"/>
        <v>0</v>
      </c>
      <c r="BI185" s="209">
        <f t="shared" si="18"/>
        <v>0</v>
      </c>
      <c r="BJ185" s="17" t="s">
        <v>88</v>
      </c>
      <c r="BK185" s="209">
        <f t="shared" si="19"/>
        <v>0</v>
      </c>
      <c r="BL185" s="17" t="s">
        <v>123</v>
      </c>
      <c r="BM185" s="208" t="s">
        <v>1071</v>
      </c>
    </row>
    <row r="186" spans="2:65" s="1" customFormat="1" ht="16.5" customHeight="1">
      <c r="B186" s="35"/>
      <c r="C186" s="197" t="s">
        <v>740</v>
      </c>
      <c r="D186" s="197" t="s">
        <v>264</v>
      </c>
      <c r="E186" s="198" t="s">
        <v>7417</v>
      </c>
      <c r="F186" s="199" t="s">
        <v>7418</v>
      </c>
      <c r="G186" s="200" t="s">
        <v>1827</v>
      </c>
      <c r="H186" s="201">
        <v>16</v>
      </c>
      <c r="I186" s="202"/>
      <c r="J186" s="203">
        <f t="shared" si="10"/>
        <v>0</v>
      </c>
      <c r="K186" s="199" t="s">
        <v>411</v>
      </c>
      <c r="L186" s="39"/>
      <c r="M186" s="204" t="s">
        <v>1</v>
      </c>
      <c r="N186" s="205" t="s">
        <v>46</v>
      </c>
      <c r="O186" s="67"/>
      <c r="P186" s="206">
        <f t="shared" si="11"/>
        <v>0</v>
      </c>
      <c r="Q186" s="206">
        <v>0</v>
      </c>
      <c r="R186" s="206">
        <f t="shared" si="12"/>
        <v>0</v>
      </c>
      <c r="S186" s="206">
        <v>0</v>
      </c>
      <c r="T186" s="207">
        <f t="shared" si="13"/>
        <v>0</v>
      </c>
      <c r="AR186" s="208" t="s">
        <v>123</v>
      </c>
      <c r="AT186" s="208" t="s">
        <v>264</v>
      </c>
      <c r="AU186" s="208" t="s">
        <v>88</v>
      </c>
      <c r="AY186" s="17" t="s">
        <v>261</v>
      </c>
      <c r="BE186" s="209">
        <f t="shared" si="14"/>
        <v>0</v>
      </c>
      <c r="BF186" s="209">
        <f t="shared" si="15"/>
        <v>0</v>
      </c>
      <c r="BG186" s="209">
        <f t="shared" si="16"/>
        <v>0</v>
      </c>
      <c r="BH186" s="209">
        <f t="shared" si="17"/>
        <v>0</v>
      </c>
      <c r="BI186" s="209">
        <f t="shared" si="18"/>
        <v>0</v>
      </c>
      <c r="BJ186" s="17" t="s">
        <v>88</v>
      </c>
      <c r="BK186" s="209">
        <f t="shared" si="19"/>
        <v>0</v>
      </c>
      <c r="BL186" s="17" t="s">
        <v>123</v>
      </c>
      <c r="BM186" s="208" t="s">
        <v>1084</v>
      </c>
    </row>
    <row r="187" spans="2:65" s="1" customFormat="1" ht="16.5" customHeight="1">
      <c r="B187" s="35"/>
      <c r="C187" s="197" t="s">
        <v>744</v>
      </c>
      <c r="D187" s="197" t="s">
        <v>264</v>
      </c>
      <c r="E187" s="198" t="s">
        <v>7419</v>
      </c>
      <c r="F187" s="199" t="s">
        <v>7420</v>
      </c>
      <c r="G187" s="200" t="s">
        <v>1827</v>
      </c>
      <c r="H187" s="201">
        <v>1</v>
      </c>
      <c r="I187" s="202"/>
      <c r="J187" s="203">
        <f t="shared" si="10"/>
        <v>0</v>
      </c>
      <c r="K187" s="199" t="s">
        <v>411</v>
      </c>
      <c r="L187" s="39"/>
      <c r="M187" s="204" t="s">
        <v>1</v>
      </c>
      <c r="N187" s="205" t="s">
        <v>46</v>
      </c>
      <c r="O187" s="67"/>
      <c r="P187" s="206">
        <f t="shared" si="11"/>
        <v>0</v>
      </c>
      <c r="Q187" s="206">
        <v>0</v>
      </c>
      <c r="R187" s="206">
        <f t="shared" si="12"/>
        <v>0</v>
      </c>
      <c r="S187" s="206">
        <v>0</v>
      </c>
      <c r="T187" s="207">
        <f t="shared" si="13"/>
        <v>0</v>
      </c>
      <c r="AR187" s="208" t="s">
        <v>123</v>
      </c>
      <c r="AT187" s="208" t="s">
        <v>264</v>
      </c>
      <c r="AU187" s="208" t="s">
        <v>88</v>
      </c>
      <c r="AY187" s="17" t="s">
        <v>261</v>
      </c>
      <c r="BE187" s="209">
        <f t="shared" si="14"/>
        <v>0</v>
      </c>
      <c r="BF187" s="209">
        <f t="shared" si="15"/>
        <v>0</v>
      </c>
      <c r="BG187" s="209">
        <f t="shared" si="16"/>
        <v>0</v>
      </c>
      <c r="BH187" s="209">
        <f t="shared" si="17"/>
        <v>0</v>
      </c>
      <c r="BI187" s="209">
        <f t="shared" si="18"/>
        <v>0</v>
      </c>
      <c r="BJ187" s="17" t="s">
        <v>88</v>
      </c>
      <c r="BK187" s="209">
        <f t="shared" si="19"/>
        <v>0</v>
      </c>
      <c r="BL187" s="17" t="s">
        <v>123</v>
      </c>
      <c r="BM187" s="208" t="s">
        <v>1096</v>
      </c>
    </row>
    <row r="188" spans="2:65" s="1" customFormat="1" ht="16.5" customHeight="1">
      <c r="B188" s="35"/>
      <c r="C188" s="197" t="s">
        <v>749</v>
      </c>
      <c r="D188" s="197" t="s">
        <v>264</v>
      </c>
      <c r="E188" s="198" t="s">
        <v>7421</v>
      </c>
      <c r="F188" s="199" t="s">
        <v>7422</v>
      </c>
      <c r="G188" s="200" t="s">
        <v>1827</v>
      </c>
      <c r="H188" s="201">
        <v>2</v>
      </c>
      <c r="I188" s="202"/>
      <c r="J188" s="203">
        <f t="shared" si="10"/>
        <v>0</v>
      </c>
      <c r="K188" s="199" t="s">
        <v>411</v>
      </c>
      <c r="L188" s="39"/>
      <c r="M188" s="204" t="s">
        <v>1</v>
      </c>
      <c r="N188" s="205" t="s">
        <v>46</v>
      </c>
      <c r="O188" s="67"/>
      <c r="P188" s="206">
        <f t="shared" si="11"/>
        <v>0</v>
      </c>
      <c r="Q188" s="206">
        <v>0</v>
      </c>
      <c r="R188" s="206">
        <f t="shared" si="12"/>
        <v>0</v>
      </c>
      <c r="S188" s="206">
        <v>0</v>
      </c>
      <c r="T188" s="207">
        <f t="shared" si="13"/>
        <v>0</v>
      </c>
      <c r="AR188" s="208" t="s">
        <v>123</v>
      </c>
      <c r="AT188" s="208" t="s">
        <v>264</v>
      </c>
      <c r="AU188" s="208" t="s">
        <v>88</v>
      </c>
      <c r="AY188" s="17" t="s">
        <v>261</v>
      </c>
      <c r="BE188" s="209">
        <f t="shared" si="14"/>
        <v>0</v>
      </c>
      <c r="BF188" s="209">
        <f t="shared" si="15"/>
        <v>0</v>
      </c>
      <c r="BG188" s="209">
        <f t="shared" si="16"/>
        <v>0</v>
      </c>
      <c r="BH188" s="209">
        <f t="shared" si="17"/>
        <v>0</v>
      </c>
      <c r="BI188" s="209">
        <f t="shared" si="18"/>
        <v>0</v>
      </c>
      <c r="BJ188" s="17" t="s">
        <v>88</v>
      </c>
      <c r="BK188" s="209">
        <f t="shared" si="19"/>
        <v>0</v>
      </c>
      <c r="BL188" s="17" t="s">
        <v>123</v>
      </c>
      <c r="BM188" s="208" t="s">
        <v>1109</v>
      </c>
    </row>
    <row r="189" spans="2:65" s="1" customFormat="1" ht="16.5" customHeight="1">
      <c r="B189" s="35"/>
      <c r="C189" s="197" t="s">
        <v>753</v>
      </c>
      <c r="D189" s="197" t="s">
        <v>264</v>
      </c>
      <c r="E189" s="198" t="s">
        <v>7423</v>
      </c>
      <c r="F189" s="199" t="s">
        <v>7424</v>
      </c>
      <c r="G189" s="200" t="s">
        <v>1827</v>
      </c>
      <c r="H189" s="201">
        <v>1</v>
      </c>
      <c r="I189" s="202"/>
      <c r="J189" s="203">
        <f t="shared" si="10"/>
        <v>0</v>
      </c>
      <c r="K189" s="199" t="s">
        <v>411</v>
      </c>
      <c r="L189" s="39"/>
      <c r="M189" s="204" t="s">
        <v>1</v>
      </c>
      <c r="N189" s="205" t="s">
        <v>46</v>
      </c>
      <c r="O189" s="67"/>
      <c r="P189" s="206">
        <f t="shared" si="11"/>
        <v>0</v>
      </c>
      <c r="Q189" s="206">
        <v>0</v>
      </c>
      <c r="R189" s="206">
        <f t="shared" si="12"/>
        <v>0</v>
      </c>
      <c r="S189" s="206">
        <v>0</v>
      </c>
      <c r="T189" s="207">
        <f t="shared" si="13"/>
        <v>0</v>
      </c>
      <c r="AR189" s="208" t="s">
        <v>123</v>
      </c>
      <c r="AT189" s="208" t="s">
        <v>264</v>
      </c>
      <c r="AU189" s="208" t="s">
        <v>88</v>
      </c>
      <c r="AY189" s="17" t="s">
        <v>261</v>
      </c>
      <c r="BE189" s="209">
        <f t="shared" si="14"/>
        <v>0</v>
      </c>
      <c r="BF189" s="209">
        <f t="shared" si="15"/>
        <v>0</v>
      </c>
      <c r="BG189" s="209">
        <f t="shared" si="16"/>
        <v>0</v>
      </c>
      <c r="BH189" s="209">
        <f t="shared" si="17"/>
        <v>0</v>
      </c>
      <c r="BI189" s="209">
        <f t="shared" si="18"/>
        <v>0</v>
      </c>
      <c r="BJ189" s="17" t="s">
        <v>88</v>
      </c>
      <c r="BK189" s="209">
        <f t="shared" si="19"/>
        <v>0</v>
      </c>
      <c r="BL189" s="17" t="s">
        <v>123</v>
      </c>
      <c r="BM189" s="208" t="s">
        <v>1115</v>
      </c>
    </row>
    <row r="190" spans="2:65" s="1" customFormat="1" ht="16.5" customHeight="1">
      <c r="B190" s="35"/>
      <c r="C190" s="197" t="s">
        <v>758</v>
      </c>
      <c r="D190" s="197" t="s">
        <v>264</v>
      </c>
      <c r="E190" s="198" t="s">
        <v>7425</v>
      </c>
      <c r="F190" s="199" t="s">
        <v>7426</v>
      </c>
      <c r="G190" s="200" t="s">
        <v>1827</v>
      </c>
      <c r="H190" s="201">
        <v>1</v>
      </c>
      <c r="I190" s="202"/>
      <c r="J190" s="203">
        <f t="shared" si="10"/>
        <v>0</v>
      </c>
      <c r="K190" s="199" t="s">
        <v>411</v>
      </c>
      <c r="L190" s="39"/>
      <c r="M190" s="204" t="s">
        <v>1</v>
      </c>
      <c r="N190" s="205" t="s">
        <v>46</v>
      </c>
      <c r="O190" s="67"/>
      <c r="P190" s="206">
        <f t="shared" si="11"/>
        <v>0</v>
      </c>
      <c r="Q190" s="206">
        <v>0</v>
      </c>
      <c r="R190" s="206">
        <f t="shared" si="12"/>
        <v>0</v>
      </c>
      <c r="S190" s="206">
        <v>0</v>
      </c>
      <c r="T190" s="207">
        <f t="shared" si="13"/>
        <v>0</v>
      </c>
      <c r="AR190" s="208" t="s">
        <v>123</v>
      </c>
      <c r="AT190" s="208" t="s">
        <v>264</v>
      </c>
      <c r="AU190" s="208" t="s">
        <v>88</v>
      </c>
      <c r="AY190" s="17" t="s">
        <v>261</v>
      </c>
      <c r="BE190" s="209">
        <f t="shared" si="14"/>
        <v>0</v>
      </c>
      <c r="BF190" s="209">
        <f t="shared" si="15"/>
        <v>0</v>
      </c>
      <c r="BG190" s="209">
        <f t="shared" si="16"/>
        <v>0</v>
      </c>
      <c r="BH190" s="209">
        <f t="shared" si="17"/>
        <v>0</v>
      </c>
      <c r="BI190" s="209">
        <f t="shared" si="18"/>
        <v>0</v>
      </c>
      <c r="BJ190" s="17" t="s">
        <v>88</v>
      </c>
      <c r="BK190" s="209">
        <f t="shared" si="19"/>
        <v>0</v>
      </c>
      <c r="BL190" s="17" t="s">
        <v>123</v>
      </c>
      <c r="BM190" s="208" t="s">
        <v>1124</v>
      </c>
    </row>
    <row r="191" spans="2:65" s="1" customFormat="1" ht="16.5" customHeight="1">
      <c r="B191" s="35"/>
      <c r="C191" s="197" t="s">
        <v>769</v>
      </c>
      <c r="D191" s="197" t="s">
        <v>264</v>
      </c>
      <c r="E191" s="198" t="s">
        <v>7427</v>
      </c>
      <c r="F191" s="199" t="s">
        <v>7428</v>
      </c>
      <c r="G191" s="200" t="s">
        <v>1827</v>
      </c>
      <c r="H191" s="201">
        <v>2</v>
      </c>
      <c r="I191" s="202"/>
      <c r="J191" s="203">
        <f t="shared" si="10"/>
        <v>0</v>
      </c>
      <c r="K191" s="199" t="s">
        <v>411</v>
      </c>
      <c r="L191" s="39"/>
      <c r="M191" s="204" t="s">
        <v>1</v>
      </c>
      <c r="N191" s="205" t="s">
        <v>46</v>
      </c>
      <c r="O191" s="67"/>
      <c r="P191" s="206">
        <f t="shared" si="11"/>
        <v>0</v>
      </c>
      <c r="Q191" s="206">
        <v>0</v>
      </c>
      <c r="R191" s="206">
        <f t="shared" si="12"/>
        <v>0</v>
      </c>
      <c r="S191" s="206">
        <v>0</v>
      </c>
      <c r="T191" s="207">
        <f t="shared" si="13"/>
        <v>0</v>
      </c>
      <c r="AR191" s="208" t="s">
        <v>123</v>
      </c>
      <c r="AT191" s="208" t="s">
        <v>264</v>
      </c>
      <c r="AU191" s="208" t="s">
        <v>88</v>
      </c>
      <c r="AY191" s="17" t="s">
        <v>261</v>
      </c>
      <c r="BE191" s="209">
        <f t="shared" si="14"/>
        <v>0</v>
      </c>
      <c r="BF191" s="209">
        <f t="shared" si="15"/>
        <v>0</v>
      </c>
      <c r="BG191" s="209">
        <f t="shared" si="16"/>
        <v>0</v>
      </c>
      <c r="BH191" s="209">
        <f t="shared" si="17"/>
        <v>0</v>
      </c>
      <c r="BI191" s="209">
        <f t="shared" si="18"/>
        <v>0</v>
      </c>
      <c r="BJ191" s="17" t="s">
        <v>88</v>
      </c>
      <c r="BK191" s="209">
        <f t="shared" si="19"/>
        <v>0</v>
      </c>
      <c r="BL191" s="17" t="s">
        <v>123</v>
      </c>
      <c r="BM191" s="208" t="s">
        <v>1133</v>
      </c>
    </row>
    <row r="192" spans="2:65" s="1" customFormat="1" ht="24" customHeight="1">
      <c r="B192" s="35"/>
      <c r="C192" s="197" t="s">
        <v>774</v>
      </c>
      <c r="D192" s="197" t="s">
        <v>264</v>
      </c>
      <c r="E192" s="198" t="s">
        <v>7429</v>
      </c>
      <c r="F192" s="199" t="s">
        <v>7430</v>
      </c>
      <c r="G192" s="200" t="s">
        <v>1827</v>
      </c>
      <c r="H192" s="201">
        <v>1</v>
      </c>
      <c r="I192" s="202"/>
      <c r="J192" s="203">
        <f t="shared" ref="J192:J205" si="20">ROUND(I192*H192,2)</f>
        <v>0</v>
      </c>
      <c r="K192" s="199" t="s">
        <v>411</v>
      </c>
      <c r="L192" s="39"/>
      <c r="M192" s="204" t="s">
        <v>1</v>
      </c>
      <c r="N192" s="205" t="s">
        <v>46</v>
      </c>
      <c r="O192" s="67"/>
      <c r="P192" s="206">
        <f t="shared" ref="P192:P205" si="21">O192*H192</f>
        <v>0</v>
      </c>
      <c r="Q192" s="206">
        <v>0</v>
      </c>
      <c r="R192" s="206">
        <f t="shared" ref="R192:R205" si="22">Q192*H192</f>
        <v>0</v>
      </c>
      <c r="S192" s="206">
        <v>0</v>
      </c>
      <c r="T192" s="207">
        <f t="shared" ref="T192:T205" si="23">S192*H192</f>
        <v>0</v>
      </c>
      <c r="AR192" s="208" t="s">
        <v>123</v>
      </c>
      <c r="AT192" s="208" t="s">
        <v>264</v>
      </c>
      <c r="AU192" s="208" t="s">
        <v>88</v>
      </c>
      <c r="AY192" s="17" t="s">
        <v>261</v>
      </c>
      <c r="BE192" s="209">
        <f t="shared" ref="BE192:BE205" si="24">IF(N192="základní",J192,0)</f>
        <v>0</v>
      </c>
      <c r="BF192" s="209">
        <f t="shared" ref="BF192:BF205" si="25">IF(N192="snížená",J192,0)</f>
        <v>0</v>
      </c>
      <c r="BG192" s="209">
        <f t="shared" ref="BG192:BG205" si="26">IF(N192="zákl. přenesená",J192,0)</f>
        <v>0</v>
      </c>
      <c r="BH192" s="209">
        <f t="shared" ref="BH192:BH205" si="27">IF(N192="sníž. přenesená",J192,0)</f>
        <v>0</v>
      </c>
      <c r="BI192" s="209">
        <f t="shared" ref="BI192:BI205" si="28">IF(N192="nulová",J192,0)</f>
        <v>0</v>
      </c>
      <c r="BJ192" s="17" t="s">
        <v>88</v>
      </c>
      <c r="BK192" s="209">
        <f t="shared" ref="BK192:BK205" si="29">ROUND(I192*H192,2)</f>
        <v>0</v>
      </c>
      <c r="BL192" s="17" t="s">
        <v>123</v>
      </c>
      <c r="BM192" s="208" t="s">
        <v>1144</v>
      </c>
    </row>
    <row r="193" spans="2:65" s="1" customFormat="1" ht="16.5" customHeight="1">
      <c r="B193" s="35"/>
      <c r="C193" s="197" t="s">
        <v>783</v>
      </c>
      <c r="D193" s="197" t="s">
        <v>264</v>
      </c>
      <c r="E193" s="198" t="s">
        <v>7431</v>
      </c>
      <c r="F193" s="199" t="s">
        <v>7432</v>
      </c>
      <c r="G193" s="200" t="s">
        <v>1827</v>
      </c>
      <c r="H193" s="201">
        <v>2</v>
      </c>
      <c r="I193" s="202"/>
      <c r="J193" s="203">
        <f t="shared" si="20"/>
        <v>0</v>
      </c>
      <c r="K193" s="199" t="s">
        <v>411</v>
      </c>
      <c r="L193" s="39"/>
      <c r="M193" s="204" t="s">
        <v>1</v>
      </c>
      <c r="N193" s="205" t="s">
        <v>46</v>
      </c>
      <c r="O193" s="67"/>
      <c r="P193" s="206">
        <f t="shared" si="21"/>
        <v>0</v>
      </c>
      <c r="Q193" s="206">
        <v>0</v>
      </c>
      <c r="R193" s="206">
        <f t="shared" si="22"/>
        <v>0</v>
      </c>
      <c r="S193" s="206">
        <v>0</v>
      </c>
      <c r="T193" s="207">
        <f t="shared" si="23"/>
        <v>0</v>
      </c>
      <c r="AR193" s="208" t="s">
        <v>123</v>
      </c>
      <c r="AT193" s="208" t="s">
        <v>264</v>
      </c>
      <c r="AU193" s="208" t="s">
        <v>88</v>
      </c>
      <c r="AY193" s="17" t="s">
        <v>261</v>
      </c>
      <c r="BE193" s="209">
        <f t="shared" si="24"/>
        <v>0</v>
      </c>
      <c r="BF193" s="209">
        <f t="shared" si="25"/>
        <v>0</v>
      </c>
      <c r="BG193" s="209">
        <f t="shared" si="26"/>
        <v>0</v>
      </c>
      <c r="BH193" s="209">
        <f t="shared" si="27"/>
        <v>0</v>
      </c>
      <c r="BI193" s="209">
        <f t="shared" si="28"/>
        <v>0</v>
      </c>
      <c r="BJ193" s="17" t="s">
        <v>88</v>
      </c>
      <c r="BK193" s="209">
        <f t="shared" si="29"/>
        <v>0</v>
      </c>
      <c r="BL193" s="17" t="s">
        <v>123</v>
      </c>
      <c r="BM193" s="208" t="s">
        <v>1157</v>
      </c>
    </row>
    <row r="194" spans="2:65" s="1" customFormat="1" ht="16.5" customHeight="1">
      <c r="B194" s="35"/>
      <c r="C194" s="197" t="s">
        <v>786</v>
      </c>
      <c r="D194" s="197" t="s">
        <v>264</v>
      </c>
      <c r="E194" s="198" t="s">
        <v>7433</v>
      </c>
      <c r="F194" s="199" t="s">
        <v>7434</v>
      </c>
      <c r="G194" s="200" t="s">
        <v>1827</v>
      </c>
      <c r="H194" s="201">
        <v>10</v>
      </c>
      <c r="I194" s="202"/>
      <c r="J194" s="203">
        <f t="shared" si="20"/>
        <v>0</v>
      </c>
      <c r="K194" s="199" t="s">
        <v>411</v>
      </c>
      <c r="L194" s="39"/>
      <c r="M194" s="204" t="s">
        <v>1</v>
      </c>
      <c r="N194" s="205" t="s">
        <v>46</v>
      </c>
      <c r="O194" s="67"/>
      <c r="P194" s="206">
        <f t="shared" si="21"/>
        <v>0</v>
      </c>
      <c r="Q194" s="206">
        <v>0</v>
      </c>
      <c r="R194" s="206">
        <f t="shared" si="22"/>
        <v>0</v>
      </c>
      <c r="S194" s="206">
        <v>0</v>
      </c>
      <c r="T194" s="207">
        <f t="shared" si="23"/>
        <v>0</v>
      </c>
      <c r="AR194" s="208" t="s">
        <v>123</v>
      </c>
      <c r="AT194" s="208" t="s">
        <v>264</v>
      </c>
      <c r="AU194" s="208" t="s">
        <v>88</v>
      </c>
      <c r="AY194" s="17" t="s">
        <v>261</v>
      </c>
      <c r="BE194" s="209">
        <f t="shared" si="24"/>
        <v>0</v>
      </c>
      <c r="BF194" s="209">
        <f t="shared" si="25"/>
        <v>0</v>
      </c>
      <c r="BG194" s="209">
        <f t="shared" si="26"/>
        <v>0</v>
      </c>
      <c r="BH194" s="209">
        <f t="shared" si="27"/>
        <v>0</v>
      </c>
      <c r="BI194" s="209">
        <f t="shared" si="28"/>
        <v>0</v>
      </c>
      <c r="BJ194" s="17" t="s">
        <v>88</v>
      </c>
      <c r="BK194" s="209">
        <f t="shared" si="29"/>
        <v>0</v>
      </c>
      <c r="BL194" s="17" t="s">
        <v>123</v>
      </c>
      <c r="BM194" s="208" t="s">
        <v>1166</v>
      </c>
    </row>
    <row r="195" spans="2:65" s="1" customFormat="1" ht="16.5" customHeight="1">
      <c r="B195" s="35"/>
      <c r="C195" s="197" t="s">
        <v>792</v>
      </c>
      <c r="D195" s="197" t="s">
        <v>264</v>
      </c>
      <c r="E195" s="198" t="s">
        <v>7435</v>
      </c>
      <c r="F195" s="199" t="s">
        <v>7436</v>
      </c>
      <c r="G195" s="200" t="s">
        <v>1827</v>
      </c>
      <c r="H195" s="201">
        <v>3</v>
      </c>
      <c r="I195" s="202"/>
      <c r="J195" s="203">
        <f t="shared" si="20"/>
        <v>0</v>
      </c>
      <c r="K195" s="199" t="s">
        <v>411</v>
      </c>
      <c r="L195" s="39"/>
      <c r="M195" s="204" t="s">
        <v>1</v>
      </c>
      <c r="N195" s="205" t="s">
        <v>46</v>
      </c>
      <c r="O195" s="67"/>
      <c r="P195" s="206">
        <f t="shared" si="21"/>
        <v>0</v>
      </c>
      <c r="Q195" s="206">
        <v>0</v>
      </c>
      <c r="R195" s="206">
        <f t="shared" si="22"/>
        <v>0</v>
      </c>
      <c r="S195" s="206">
        <v>0</v>
      </c>
      <c r="T195" s="207">
        <f t="shared" si="23"/>
        <v>0</v>
      </c>
      <c r="AR195" s="208" t="s">
        <v>123</v>
      </c>
      <c r="AT195" s="208" t="s">
        <v>264</v>
      </c>
      <c r="AU195" s="208" t="s">
        <v>88</v>
      </c>
      <c r="AY195" s="17" t="s">
        <v>261</v>
      </c>
      <c r="BE195" s="209">
        <f t="shared" si="24"/>
        <v>0</v>
      </c>
      <c r="BF195" s="209">
        <f t="shared" si="25"/>
        <v>0</v>
      </c>
      <c r="BG195" s="209">
        <f t="shared" si="26"/>
        <v>0</v>
      </c>
      <c r="BH195" s="209">
        <f t="shared" si="27"/>
        <v>0</v>
      </c>
      <c r="BI195" s="209">
        <f t="shared" si="28"/>
        <v>0</v>
      </c>
      <c r="BJ195" s="17" t="s">
        <v>88</v>
      </c>
      <c r="BK195" s="209">
        <f t="shared" si="29"/>
        <v>0</v>
      </c>
      <c r="BL195" s="17" t="s">
        <v>123</v>
      </c>
      <c r="BM195" s="208" t="s">
        <v>1172</v>
      </c>
    </row>
    <row r="196" spans="2:65" s="1" customFormat="1" ht="24" customHeight="1">
      <c r="B196" s="35"/>
      <c r="C196" s="197" t="s">
        <v>796</v>
      </c>
      <c r="D196" s="197" t="s">
        <v>264</v>
      </c>
      <c r="E196" s="198" t="s">
        <v>7437</v>
      </c>
      <c r="F196" s="199" t="s">
        <v>7438</v>
      </c>
      <c r="G196" s="200" t="s">
        <v>1827</v>
      </c>
      <c r="H196" s="201">
        <v>2</v>
      </c>
      <c r="I196" s="202"/>
      <c r="J196" s="203">
        <f t="shared" si="20"/>
        <v>0</v>
      </c>
      <c r="K196" s="199" t="s">
        <v>411</v>
      </c>
      <c r="L196" s="39"/>
      <c r="M196" s="204" t="s">
        <v>1</v>
      </c>
      <c r="N196" s="205" t="s">
        <v>46</v>
      </c>
      <c r="O196" s="67"/>
      <c r="P196" s="206">
        <f t="shared" si="21"/>
        <v>0</v>
      </c>
      <c r="Q196" s="206">
        <v>0</v>
      </c>
      <c r="R196" s="206">
        <f t="shared" si="22"/>
        <v>0</v>
      </c>
      <c r="S196" s="206">
        <v>0</v>
      </c>
      <c r="T196" s="207">
        <f t="shared" si="23"/>
        <v>0</v>
      </c>
      <c r="AR196" s="208" t="s">
        <v>123</v>
      </c>
      <c r="AT196" s="208" t="s">
        <v>264</v>
      </c>
      <c r="AU196" s="208" t="s">
        <v>88</v>
      </c>
      <c r="AY196" s="17" t="s">
        <v>261</v>
      </c>
      <c r="BE196" s="209">
        <f t="shared" si="24"/>
        <v>0</v>
      </c>
      <c r="BF196" s="209">
        <f t="shared" si="25"/>
        <v>0</v>
      </c>
      <c r="BG196" s="209">
        <f t="shared" si="26"/>
        <v>0</v>
      </c>
      <c r="BH196" s="209">
        <f t="shared" si="27"/>
        <v>0</v>
      </c>
      <c r="BI196" s="209">
        <f t="shared" si="28"/>
        <v>0</v>
      </c>
      <c r="BJ196" s="17" t="s">
        <v>88</v>
      </c>
      <c r="BK196" s="209">
        <f t="shared" si="29"/>
        <v>0</v>
      </c>
      <c r="BL196" s="17" t="s">
        <v>123</v>
      </c>
      <c r="BM196" s="208" t="s">
        <v>1177</v>
      </c>
    </row>
    <row r="197" spans="2:65" s="1" customFormat="1" ht="24" customHeight="1">
      <c r="B197" s="35"/>
      <c r="C197" s="197" t="s">
        <v>798</v>
      </c>
      <c r="D197" s="197" t="s">
        <v>264</v>
      </c>
      <c r="E197" s="198" t="s">
        <v>7439</v>
      </c>
      <c r="F197" s="199" t="s">
        <v>7440</v>
      </c>
      <c r="G197" s="200" t="s">
        <v>1827</v>
      </c>
      <c r="H197" s="201">
        <v>1</v>
      </c>
      <c r="I197" s="202"/>
      <c r="J197" s="203">
        <f t="shared" si="20"/>
        <v>0</v>
      </c>
      <c r="K197" s="199" t="s">
        <v>411</v>
      </c>
      <c r="L197" s="39"/>
      <c r="M197" s="204" t="s">
        <v>1</v>
      </c>
      <c r="N197" s="205" t="s">
        <v>46</v>
      </c>
      <c r="O197" s="67"/>
      <c r="P197" s="206">
        <f t="shared" si="21"/>
        <v>0</v>
      </c>
      <c r="Q197" s="206">
        <v>0</v>
      </c>
      <c r="R197" s="206">
        <f t="shared" si="22"/>
        <v>0</v>
      </c>
      <c r="S197" s="206">
        <v>0</v>
      </c>
      <c r="T197" s="207">
        <f t="shared" si="23"/>
        <v>0</v>
      </c>
      <c r="AR197" s="208" t="s">
        <v>123</v>
      </c>
      <c r="AT197" s="208" t="s">
        <v>264</v>
      </c>
      <c r="AU197" s="208" t="s">
        <v>88</v>
      </c>
      <c r="AY197" s="17" t="s">
        <v>261</v>
      </c>
      <c r="BE197" s="209">
        <f t="shared" si="24"/>
        <v>0</v>
      </c>
      <c r="BF197" s="209">
        <f t="shared" si="25"/>
        <v>0</v>
      </c>
      <c r="BG197" s="209">
        <f t="shared" si="26"/>
        <v>0</v>
      </c>
      <c r="BH197" s="209">
        <f t="shared" si="27"/>
        <v>0</v>
      </c>
      <c r="BI197" s="209">
        <f t="shared" si="28"/>
        <v>0</v>
      </c>
      <c r="BJ197" s="17" t="s">
        <v>88</v>
      </c>
      <c r="BK197" s="209">
        <f t="shared" si="29"/>
        <v>0</v>
      </c>
      <c r="BL197" s="17" t="s">
        <v>123</v>
      </c>
      <c r="BM197" s="208" t="s">
        <v>1186</v>
      </c>
    </row>
    <row r="198" spans="2:65" s="1" customFormat="1" ht="24" customHeight="1">
      <c r="B198" s="35"/>
      <c r="C198" s="197" t="s">
        <v>802</v>
      </c>
      <c r="D198" s="197" t="s">
        <v>264</v>
      </c>
      <c r="E198" s="198" t="s">
        <v>7441</v>
      </c>
      <c r="F198" s="199" t="s">
        <v>7442</v>
      </c>
      <c r="G198" s="200" t="s">
        <v>1827</v>
      </c>
      <c r="H198" s="201">
        <v>11</v>
      </c>
      <c r="I198" s="202"/>
      <c r="J198" s="203">
        <f t="shared" si="20"/>
        <v>0</v>
      </c>
      <c r="K198" s="199" t="s">
        <v>411</v>
      </c>
      <c r="L198" s="39"/>
      <c r="M198" s="204" t="s">
        <v>1</v>
      </c>
      <c r="N198" s="205" t="s">
        <v>46</v>
      </c>
      <c r="O198" s="67"/>
      <c r="P198" s="206">
        <f t="shared" si="21"/>
        <v>0</v>
      </c>
      <c r="Q198" s="206">
        <v>0</v>
      </c>
      <c r="R198" s="206">
        <f t="shared" si="22"/>
        <v>0</v>
      </c>
      <c r="S198" s="206">
        <v>0</v>
      </c>
      <c r="T198" s="207">
        <f t="shared" si="23"/>
        <v>0</v>
      </c>
      <c r="AR198" s="208" t="s">
        <v>123</v>
      </c>
      <c r="AT198" s="208" t="s">
        <v>264</v>
      </c>
      <c r="AU198" s="208" t="s">
        <v>88</v>
      </c>
      <c r="AY198" s="17" t="s">
        <v>261</v>
      </c>
      <c r="BE198" s="209">
        <f t="shared" si="24"/>
        <v>0</v>
      </c>
      <c r="BF198" s="209">
        <f t="shared" si="25"/>
        <v>0</v>
      </c>
      <c r="BG198" s="209">
        <f t="shared" si="26"/>
        <v>0</v>
      </c>
      <c r="BH198" s="209">
        <f t="shared" si="27"/>
        <v>0</v>
      </c>
      <c r="BI198" s="209">
        <f t="shared" si="28"/>
        <v>0</v>
      </c>
      <c r="BJ198" s="17" t="s">
        <v>88</v>
      </c>
      <c r="BK198" s="209">
        <f t="shared" si="29"/>
        <v>0</v>
      </c>
      <c r="BL198" s="17" t="s">
        <v>123</v>
      </c>
      <c r="BM198" s="208" t="s">
        <v>1195</v>
      </c>
    </row>
    <row r="199" spans="2:65" s="1" customFormat="1" ht="24" customHeight="1">
      <c r="B199" s="35"/>
      <c r="C199" s="197" t="s">
        <v>806</v>
      </c>
      <c r="D199" s="197" t="s">
        <v>264</v>
      </c>
      <c r="E199" s="198" t="s">
        <v>7443</v>
      </c>
      <c r="F199" s="199" t="s">
        <v>7444</v>
      </c>
      <c r="G199" s="200" t="s">
        <v>1827</v>
      </c>
      <c r="H199" s="201">
        <v>39</v>
      </c>
      <c r="I199" s="202"/>
      <c r="J199" s="203">
        <f t="shared" si="20"/>
        <v>0</v>
      </c>
      <c r="K199" s="199" t="s">
        <v>411</v>
      </c>
      <c r="L199" s="39"/>
      <c r="M199" s="204" t="s">
        <v>1</v>
      </c>
      <c r="N199" s="205" t="s">
        <v>46</v>
      </c>
      <c r="O199" s="67"/>
      <c r="P199" s="206">
        <f t="shared" si="21"/>
        <v>0</v>
      </c>
      <c r="Q199" s="206">
        <v>0</v>
      </c>
      <c r="R199" s="206">
        <f t="shared" si="22"/>
        <v>0</v>
      </c>
      <c r="S199" s="206">
        <v>0</v>
      </c>
      <c r="T199" s="207">
        <f t="shared" si="23"/>
        <v>0</v>
      </c>
      <c r="AR199" s="208" t="s">
        <v>123</v>
      </c>
      <c r="AT199" s="208" t="s">
        <v>264</v>
      </c>
      <c r="AU199" s="208" t="s">
        <v>88</v>
      </c>
      <c r="AY199" s="17" t="s">
        <v>261</v>
      </c>
      <c r="BE199" s="209">
        <f t="shared" si="24"/>
        <v>0</v>
      </c>
      <c r="BF199" s="209">
        <f t="shared" si="25"/>
        <v>0</v>
      </c>
      <c r="BG199" s="209">
        <f t="shared" si="26"/>
        <v>0</v>
      </c>
      <c r="BH199" s="209">
        <f t="shared" si="27"/>
        <v>0</v>
      </c>
      <c r="BI199" s="209">
        <f t="shared" si="28"/>
        <v>0</v>
      </c>
      <c r="BJ199" s="17" t="s">
        <v>88</v>
      </c>
      <c r="BK199" s="209">
        <f t="shared" si="29"/>
        <v>0</v>
      </c>
      <c r="BL199" s="17" t="s">
        <v>123</v>
      </c>
      <c r="BM199" s="208" t="s">
        <v>1202</v>
      </c>
    </row>
    <row r="200" spans="2:65" s="1" customFormat="1" ht="24" customHeight="1">
      <c r="B200" s="35"/>
      <c r="C200" s="197" t="s">
        <v>810</v>
      </c>
      <c r="D200" s="197" t="s">
        <v>264</v>
      </c>
      <c r="E200" s="198" t="s">
        <v>7445</v>
      </c>
      <c r="F200" s="199" t="s">
        <v>7446</v>
      </c>
      <c r="G200" s="200" t="s">
        <v>1827</v>
      </c>
      <c r="H200" s="201">
        <v>22</v>
      </c>
      <c r="I200" s="202"/>
      <c r="J200" s="203">
        <f t="shared" si="20"/>
        <v>0</v>
      </c>
      <c r="K200" s="199" t="s">
        <v>411</v>
      </c>
      <c r="L200" s="39"/>
      <c r="M200" s="204" t="s">
        <v>1</v>
      </c>
      <c r="N200" s="205" t="s">
        <v>46</v>
      </c>
      <c r="O200" s="67"/>
      <c r="P200" s="206">
        <f t="shared" si="21"/>
        <v>0</v>
      </c>
      <c r="Q200" s="206">
        <v>0</v>
      </c>
      <c r="R200" s="206">
        <f t="shared" si="22"/>
        <v>0</v>
      </c>
      <c r="S200" s="206">
        <v>0</v>
      </c>
      <c r="T200" s="207">
        <f t="shared" si="23"/>
        <v>0</v>
      </c>
      <c r="AR200" s="208" t="s">
        <v>123</v>
      </c>
      <c r="AT200" s="208" t="s">
        <v>264</v>
      </c>
      <c r="AU200" s="208" t="s">
        <v>88</v>
      </c>
      <c r="AY200" s="17" t="s">
        <v>261</v>
      </c>
      <c r="BE200" s="209">
        <f t="shared" si="24"/>
        <v>0</v>
      </c>
      <c r="BF200" s="209">
        <f t="shared" si="25"/>
        <v>0</v>
      </c>
      <c r="BG200" s="209">
        <f t="shared" si="26"/>
        <v>0</v>
      </c>
      <c r="BH200" s="209">
        <f t="shared" si="27"/>
        <v>0</v>
      </c>
      <c r="BI200" s="209">
        <f t="shared" si="28"/>
        <v>0</v>
      </c>
      <c r="BJ200" s="17" t="s">
        <v>88</v>
      </c>
      <c r="BK200" s="209">
        <f t="shared" si="29"/>
        <v>0</v>
      </c>
      <c r="BL200" s="17" t="s">
        <v>123</v>
      </c>
      <c r="BM200" s="208" t="s">
        <v>1207</v>
      </c>
    </row>
    <row r="201" spans="2:65" s="1" customFormat="1" ht="16.5" customHeight="1">
      <c r="B201" s="35"/>
      <c r="C201" s="197" t="s">
        <v>814</v>
      </c>
      <c r="D201" s="197" t="s">
        <v>264</v>
      </c>
      <c r="E201" s="198" t="s">
        <v>7447</v>
      </c>
      <c r="F201" s="199" t="s">
        <v>7448</v>
      </c>
      <c r="G201" s="200" t="s">
        <v>1827</v>
      </c>
      <c r="H201" s="201">
        <v>4</v>
      </c>
      <c r="I201" s="202"/>
      <c r="J201" s="203">
        <f t="shared" si="20"/>
        <v>0</v>
      </c>
      <c r="K201" s="199" t="s">
        <v>411</v>
      </c>
      <c r="L201" s="39"/>
      <c r="M201" s="204" t="s">
        <v>1</v>
      </c>
      <c r="N201" s="205" t="s">
        <v>46</v>
      </c>
      <c r="O201" s="67"/>
      <c r="P201" s="206">
        <f t="shared" si="21"/>
        <v>0</v>
      </c>
      <c r="Q201" s="206">
        <v>0</v>
      </c>
      <c r="R201" s="206">
        <f t="shared" si="22"/>
        <v>0</v>
      </c>
      <c r="S201" s="206">
        <v>0</v>
      </c>
      <c r="T201" s="207">
        <f t="shared" si="23"/>
        <v>0</v>
      </c>
      <c r="AR201" s="208" t="s">
        <v>123</v>
      </c>
      <c r="AT201" s="208" t="s">
        <v>264</v>
      </c>
      <c r="AU201" s="208" t="s">
        <v>88</v>
      </c>
      <c r="AY201" s="17" t="s">
        <v>261</v>
      </c>
      <c r="BE201" s="209">
        <f t="shared" si="24"/>
        <v>0</v>
      </c>
      <c r="BF201" s="209">
        <f t="shared" si="25"/>
        <v>0</v>
      </c>
      <c r="BG201" s="209">
        <f t="shared" si="26"/>
        <v>0</v>
      </c>
      <c r="BH201" s="209">
        <f t="shared" si="27"/>
        <v>0</v>
      </c>
      <c r="BI201" s="209">
        <f t="shared" si="28"/>
        <v>0</v>
      </c>
      <c r="BJ201" s="17" t="s">
        <v>88</v>
      </c>
      <c r="BK201" s="209">
        <f t="shared" si="29"/>
        <v>0</v>
      </c>
      <c r="BL201" s="17" t="s">
        <v>123</v>
      </c>
      <c r="BM201" s="208" t="s">
        <v>1213</v>
      </c>
    </row>
    <row r="202" spans="2:65" s="1" customFormat="1" ht="16.5" customHeight="1">
      <c r="B202" s="35"/>
      <c r="C202" s="197" t="s">
        <v>817</v>
      </c>
      <c r="D202" s="197" t="s">
        <v>264</v>
      </c>
      <c r="E202" s="198" t="s">
        <v>7449</v>
      </c>
      <c r="F202" s="199" t="s">
        <v>7450</v>
      </c>
      <c r="G202" s="200" t="s">
        <v>1827</v>
      </c>
      <c r="H202" s="201">
        <v>22</v>
      </c>
      <c r="I202" s="202"/>
      <c r="J202" s="203">
        <f t="shared" si="20"/>
        <v>0</v>
      </c>
      <c r="K202" s="199" t="s">
        <v>411</v>
      </c>
      <c r="L202" s="39"/>
      <c r="M202" s="204" t="s">
        <v>1</v>
      </c>
      <c r="N202" s="205" t="s">
        <v>46</v>
      </c>
      <c r="O202" s="67"/>
      <c r="P202" s="206">
        <f t="shared" si="21"/>
        <v>0</v>
      </c>
      <c r="Q202" s="206">
        <v>0</v>
      </c>
      <c r="R202" s="206">
        <f t="shared" si="22"/>
        <v>0</v>
      </c>
      <c r="S202" s="206">
        <v>0</v>
      </c>
      <c r="T202" s="207">
        <f t="shared" si="23"/>
        <v>0</v>
      </c>
      <c r="AR202" s="208" t="s">
        <v>123</v>
      </c>
      <c r="AT202" s="208" t="s">
        <v>264</v>
      </c>
      <c r="AU202" s="208" t="s">
        <v>88</v>
      </c>
      <c r="AY202" s="17" t="s">
        <v>261</v>
      </c>
      <c r="BE202" s="209">
        <f t="shared" si="24"/>
        <v>0</v>
      </c>
      <c r="BF202" s="209">
        <f t="shared" si="25"/>
        <v>0</v>
      </c>
      <c r="BG202" s="209">
        <f t="shared" si="26"/>
        <v>0</v>
      </c>
      <c r="BH202" s="209">
        <f t="shared" si="27"/>
        <v>0</v>
      </c>
      <c r="BI202" s="209">
        <f t="shared" si="28"/>
        <v>0</v>
      </c>
      <c r="BJ202" s="17" t="s">
        <v>88</v>
      </c>
      <c r="BK202" s="209">
        <f t="shared" si="29"/>
        <v>0</v>
      </c>
      <c r="BL202" s="17" t="s">
        <v>123</v>
      </c>
      <c r="BM202" s="208" t="s">
        <v>1228</v>
      </c>
    </row>
    <row r="203" spans="2:65" s="1" customFormat="1" ht="16.5" customHeight="1">
      <c r="B203" s="35"/>
      <c r="C203" s="197" t="s">
        <v>828</v>
      </c>
      <c r="D203" s="197" t="s">
        <v>264</v>
      </c>
      <c r="E203" s="198" t="s">
        <v>7451</v>
      </c>
      <c r="F203" s="199" t="s">
        <v>7452</v>
      </c>
      <c r="G203" s="200" t="s">
        <v>1827</v>
      </c>
      <c r="H203" s="201">
        <v>117</v>
      </c>
      <c r="I203" s="202"/>
      <c r="J203" s="203">
        <f t="shared" si="20"/>
        <v>0</v>
      </c>
      <c r="K203" s="199" t="s">
        <v>411</v>
      </c>
      <c r="L203" s="39"/>
      <c r="M203" s="204" t="s">
        <v>1</v>
      </c>
      <c r="N203" s="205" t="s">
        <v>46</v>
      </c>
      <c r="O203" s="67"/>
      <c r="P203" s="206">
        <f t="shared" si="21"/>
        <v>0</v>
      </c>
      <c r="Q203" s="206">
        <v>0</v>
      </c>
      <c r="R203" s="206">
        <f t="shared" si="22"/>
        <v>0</v>
      </c>
      <c r="S203" s="206">
        <v>0</v>
      </c>
      <c r="T203" s="207">
        <f t="shared" si="23"/>
        <v>0</v>
      </c>
      <c r="AR203" s="208" t="s">
        <v>123</v>
      </c>
      <c r="AT203" s="208" t="s">
        <v>264</v>
      </c>
      <c r="AU203" s="208" t="s">
        <v>88</v>
      </c>
      <c r="AY203" s="17" t="s">
        <v>261</v>
      </c>
      <c r="BE203" s="209">
        <f t="shared" si="24"/>
        <v>0</v>
      </c>
      <c r="BF203" s="209">
        <f t="shared" si="25"/>
        <v>0</v>
      </c>
      <c r="BG203" s="209">
        <f t="shared" si="26"/>
        <v>0</v>
      </c>
      <c r="BH203" s="209">
        <f t="shared" si="27"/>
        <v>0</v>
      </c>
      <c r="BI203" s="209">
        <f t="shared" si="28"/>
        <v>0</v>
      </c>
      <c r="BJ203" s="17" t="s">
        <v>88</v>
      </c>
      <c r="BK203" s="209">
        <f t="shared" si="29"/>
        <v>0</v>
      </c>
      <c r="BL203" s="17" t="s">
        <v>123</v>
      </c>
      <c r="BM203" s="208" t="s">
        <v>1235</v>
      </c>
    </row>
    <row r="204" spans="2:65" s="1" customFormat="1" ht="16.5" customHeight="1">
      <c r="B204" s="35"/>
      <c r="C204" s="197" t="s">
        <v>834</v>
      </c>
      <c r="D204" s="197" t="s">
        <v>264</v>
      </c>
      <c r="E204" s="198" t="s">
        <v>7453</v>
      </c>
      <c r="F204" s="199" t="s">
        <v>7454</v>
      </c>
      <c r="G204" s="200" t="s">
        <v>1827</v>
      </c>
      <c r="H204" s="201">
        <v>40</v>
      </c>
      <c r="I204" s="202"/>
      <c r="J204" s="203">
        <f t="shared" si="20"/>
        <v>0</v>
      </c>
      <c r="K204" s="199" t="s">
        <v>411</v>
      </c>
      <c r="L204" s="39"/>
      <c r="M204" s="204" t="s">
        <v>1</v>
      </c>
      <c r="N204" s="205" t="s">
        <v>46</v>
      </c>
      <c r="O204" s="67"/>
      <c r="P204" s="206">
        <f t="shared" si="21"/>
        <v>0</v>
      </c>
      <c r="Q204" s="206">
        <v>0</v>
      </c>
      <c r="R204" s="206">
        <f t="shared" si="22"/>
        <v>0</v>
      </c>
      <c r="S204" s="206">
        <v>0</v>
      </c>
      <c r="T204" s="207">
        <f t="shared" si="23"/>
        <v>0</v>
      </c>
      <c r="AR204" s="208" t="s">
        <v>123</v>
      </c>
      <c r="AT204" s="208" t="s">
        <v>264</v>
      </c>
      <c r="AU204" s="208" t="s">
        <v>88</v>
      </c>
      <c r="AY204" s="17" t="s">
        <v>261</v>
      </c>
      <c r="BE204" s="209">
        <f t="shared" si="24"/>
        <v>0</v>
      </c>
      <c r="BF204" s="209">
        <f t="shared" si="25"/>
        <v>0</v>
      </c>
      <c r="BG204" s="209">
        <f t="shared" si="26"/>
        <v>0</v>
      </c>
      <c r="BH204" s="209">
        <f t="shared" si="27"/>
        <v>0</v>
      </c>
      <c r="BI204" s="209">
        <f t="shared" si="28"/>
        <v>0</v>
      </c>
      <c r="BJ204" s="17" t="s">
        <v>88</v>
      </c>
      <c r="BK204" s="209">
        <f t="shared" si="29"/>
        <v>0</v>
      </c>
      <c r="BL204" s="17" t="s">
        <v>123</v>
      </c>
      <c r="BM204" s="208" t="s">
        <v>1242</v>
      </c>
    </row>
    <row r="205" spans="2:65" s="1" customFormat="1" ht="16.5" customHeight="1">
      <c r="B205" s="35"/>
      <c r="C205" s="197" t="s">
        <v>850</v>
      </c>
      <c r="D205" s="197" t="s">
        <v>264</v>
      </c>
      <c r="E205" s="198" t="s">
        <v>7455</v>
      </c>
      <c r="F205" s="199" t="s">
        <v>7456</v>
      </c>
      <c r="G205" s="200" t="s">
        <v>7295</v>
      </c>
      <c r="H205" s="201">
        <v>1</v>
      </c>
      <c r="I205" s="202"/>
      <c r="J205" s="203">
        <f t="shared" si="20"/>
        <v>0</v>
      </c>
      <c r="K205" s="199" t="s">
        <v>411</v>
      </c>
      <c r="L205" s="39"/>
      <c r="M205" s="204" t="s">
        <v>1</v>
      </c>
      <c r="N205" s="205" t="s">
        <v>46</v>
      </c>
      <c r="O205" s="67"/>
      <c r="P205" s="206">
        <f t="shared" si="21"/>
        <v>0</v>
      </c>
      <c r="Q205" s="206">
        <v>0</v>
      </c>
      <c r="R205" s="206">
        <f t="shared" si="22"/>
        <v>0</v>
      </c>
      <c r="S205" s="206">
        <v>0</v>
      </c>
      <c r="T205" s="207">
        <f t="shared" si="23"/>
        <v>0</v>
      </c>
      <c r="AR205" s="208" t="s">
        <v>123</v>
      </c>
      <c r="AT205" s="208" t="s">
        <v>264</v>
      </c>
      <c r="AU205" s="208" t="s">
        <v>88</v>
      </c>
      <c r="AY205" s="17" t="s">
        <v>261</v>
      </c>
      <c r="BE205" s="209">
        <f t="shared" si="24"/>
        <v>0</v>
      </c>
      <c r="BF205" s="209">
        <f t="shared" si="25"/>
        <v>0</v>
      </c>
      <c r="BG205" s="209">
        <f t="shared" si="26"/>
        <v>0</v>
      </c>
      <c r="BH205" s="209">
        <f t="shared" si="27"/>
        <v>0</v>
      </c>
      <c r="BI205" s="209">
        <f t="shared" si="28"/>
        <v>0</v>
      </c>
      <c r="BJ205" s="17" t="s">
        <v>88</v>
      </c>
      <c r="BK205" s="209">
        <f t="shared" si="29"/>
        <v>0</v>
      </c>
      <c r="BL205" s="17" t="s">
        <v>123</v>
      </c>
      <c r="BM205" s="208" t="s">
        <v>1257</v>
      </c>
    </row>
    <row r="206" spans="2:65" s="11" customFormat="1" ht="25.9" customHeight="1">
      <c r="B206" s="181"/>
      <c r="C206" s="182"/>
      <c r="D206" s="183" t="s">
        <v>80</v>
      </c>
      <c r="E206" s="184" t="s">
        <v>4756</v>
      </c>
      <c r="F206" s="184" t="s">
        <v>2714</v>
      </c>
      <c r="G206" s="182"/>
      <c r="H206" s="182"/>
      <c r="I206" s="185"/>
      <c r="J206" s="186">
        <f>BK206</f>
        <v>0</v>
      </c>
      <c r="K206" s="182"/>
      <c r="L206" s="187"/>
      <c r="M206" s="188"/>
      <c r="N206" s="189"/>
      <c r="O206" s="189"/>
      <c r="P206" s="190">
        <f>SUM(P207:P209)</f>
        <v>0</v>
      </c>
      <c r="Q206" s="189"/>
      <c r="R206" s="190">
        <f>SUM(R207:R209)</f>
        <v>0</v>
      </c>
      <c r="S206" s="189"/>
      <c r="T206" s="191">
        <f>SUM(T207:T209)</f>
        <v>0</v>
      </c>
      <c r="AR206" s="192" t="s">
        <v>88</v>
      </c>
      <c r="AT206" s="193" t="s">
        <v>80</v>
      </c>
      <c r="AU206" s="193" t="s">
        <v>81</v>
      </c>
      <c r="AY206" s="192" t="s">
        <v>261</v>
      </c>
      <c r="BK206" s="194">
        <f>SUM(BK207:BK209)</f>
        <v>0</v>
      </c>
    </row>
    <row r="207" spans="2:65" s="1" customFormat="1" ht="16.5" customHeight="1">
      <c r="B207" s="35"/>
      <c r="C207" s="197" t="s">
        <v>854</v>
      </c>
      <c r="D207" s="197" t="s">
        <v>264</v>
      </c>
      <c r="E207" s="198" t="s">
        <v>7457</v>
      </c>
      <c r="F207" s="199" t="s">
        <v>7162</v>
      </c>
      <c r="G207" s="200" t="s">
        <v>1827</v>
      </c>
      <c r="H207" s="201">
        <v>1008</v>
      </c>
      <c r="I207" s="202"/>
      <c r="J207" s="203">
        <f>ROUND(I207*H207,2)</f>
        <v>0</v>
      </c>
      <c r="K207" s="199" t="s">
        <v>411</v>
      </c>
      <c r="L207" s="39"/>
      <c r="M207" s="204" t="s">
        <v>1</v>
      </c>
      <c r="N207" s="205" t="s">
        <v>46</v>
      </c>
      <c r="O207" s="67"/>
      <c r="P207" s="206">
        <f>O207*H207</f>
        <v>0</v>
      </c>
      <c r="Q207" s="206">
        <v>0</v>
      </c>
      <c r="R207" s="206">
        <f>Q207*H207</f>
        <v>0</v>
      </c>
      <c r="S207" s="206">
        <v>0</v>
      </c>
      <c r="T207" s="207">
        <f>S207*H207</f>
        <v>0</v>
      </c>
      <c r="AR207" s="208" t="s">
        <v>123</v>
      </c>
      <c r="AT207" s="208" t="s">
        <v>264</v>
      </c>
      <c r="AU207" s="208" t="s">
        <v>88</v>
      </c>
      <c r="AY207" s="17" t="s">
        <v>261</v>
      </c>
      <c r="BE207" s="209">
        <f>IF(N207="základní",J207,0)</f>
        <v>0</v>
      </c>
      <c r="BF207" s="209">
        <f>IF(N207="snížená",J207,0)</f>
        <v>0</v>
      </c>
      <c r="BG207" s="209">
        <f>IF(N207="zákl. přenesená",J207,0)</f>
        <v>0</v>
      </c>
      <c r="BH207" s="209">
        <f>IF(N207="sníž. přenesená",J207,0)</f>
        <v>0</v>
      </c>
      <c r="BI207" s="209">
        <f>IF(N207="nulová",J207,0)</f>
        <v>0</v>
      </c>
      <c r="BJ207" s="17" t="s">
        <v>88</v>
      </c>
      <c r="BK207" s="209">
        <f>ROUND(I207*H207,2)</f>
        <v>0</v>
      </c>
      <c r="BL207" s="17" t="s">
        <v>123</v>
      </c>
      <c r="BM207" s="208" t="s">
        <v>1268</v>
      </c>
    </row>
    <row r="208" spans="2:65" s="1" customFormat="1" ht="16.5" customHeight="1">
      <c r="B208" s="35"/>
      <c r="C208" s="197" t="s">
        <v>860</v>
      </c>
      <c r="D208" s="197" t="s">
        <v>264</v>
      </c>
      <c r="E208" s="198" t="s">
        <v>7458</v>
      </c>
      <c r="F208" s="199" t="s">
        <v>7049</v>
      </c>
      <c r="G208" s="200" t="s">
        <v>364</v>
      </c>
      <c r="H208" s="201">
        <v>25</v>
      </c>
      <c r="I208" s="202"/>
      <c r="J208" s="203">
        <f>ROUND(I208*H208,2)</f>
        <v>0</v>
      </c>
      <c r="K208" s="199" t="s">
        <v>411</v>
      </c>
      <c r="L208" s="39"/>
      <c r="M208" s="204" t="s">
        <v>1</v>
      </c>
      <c r="N208" s="205" t="s">
        <v>46</v>
      </c>
      <c r="O208" s="67"/>
      <c r="P208" s="206">
        <f>O208*H208</f>
        <v>0</v>
      </c>
      <c r="Q208" s="206">
        <v>0</v>
      </c>
      <c r="R208" s="206">
        <f>Q208*H208</f>
        <v>0</v>
      </c>
      <c r="S208" s="206">
        <v>0</v>
      </c>
      <c r="T208" s="207">
        <f>S208*H208</f>
        <v>0</v>
      </c>
      <c r="AR208" s="208" t="s">
        <v>123</v>
      </c>
      <c r="AT208" s="208" t="s">
        <v>264</v>
      </c>
      <c r="AU208" s="208" t="s">
        <v>88</v>
      </c>
      <c r="AY208" s="17" t="s">
        <v>261</v>
      </c>
      <c r="BE208" s="209">
        <f>IF(N208="základní",J208,0)</f>
        <v>0</v>
      </c>
      <c r="BF208" s="209">
        <f>IF(N208="snížená",J208,0)</f>
        <v>0</v>
      </c>
      <c r="BG208" s="209">
        <f>IF(N208="zákl. přenesená",J208,0)</f>
        <v>0</v>
      </c>
      <c r="BH208" s="209">
        <f>IF(N208="sníž. přenesená",J208,0)</f>
        <v>0</v>
      </c>
      <c r="BI208" s="209">
        <f>IF(N208="nulová",J208,0)</f>
        <v>0</v>
      </c>
      <c r="BJ208" s="17" t="s">
        <v>88</v>
      </c>
      <c r="BK208" s="209">
        <f>ROUND(I208*H208,2)</f>
        <v>0</v>
      </c>
      <c r="BL208" s="17" t="s">
        <v>123</v>
      </c>
      <c r="BM208" s="208" t="s">
        <v>1275</v>
      </c>
    </row>
    <row r="209" spans="2:65" s="1" customFormat="1" ht="24" customHeight="1">
      <c r="B209" s="35"/>
      <c r="C209" s="197" t="s">
        <v>866</v>
      </c>
      <c r="D209" s="197" t="s">
        <v>264</v>
      </c>
      <c r="E209" s="198" t="s">
        <v>7459</v>
      </c>
      <c r="F209" s="199" t="s">
        <v>7112</v>
      </c>
      <c r="G209" s="200" t="s">
        <v>364</v>
      </c>
      <c r="H209" s="201">
        <v>60</v>
      </c>
      <c r="I209" s="202"/>
      <c r="J209" s="203">
        <f>ROUND(I209*H209,2)</f>
        <v>0</v>
      </c>
      <c r="K209" s="199" t="s">
        <v>411</v>
      </c>
      <c r="L209" s="39"/>
      <c r="M209" s="277" t="s">
        <v>1</v>
      </c>
      <c r="N209" s="278" t="s">
        <v>46</v>
      </c>
      <c r="O209" s="214"/>
      <c r="P209" s="279">
        <f>O209*H209</f>
        <v>0</v>
      </c>
      <c r="Q209" s="279">
        <v>0</v>
      </c>
      <c r="R209" s="279">
        <f>Q209*H209</f>
        <v>0</v>
      </c>
      <c r="S209" s="279">
        <v>0</v>
      </c>
      <c r="T209" s="280">
        <f>S209*H209</f>
        <v>0</v>
      </c>
      <c r="AR209" s="208" t="s">
        <v>123</v>
      </c>
      <c r="AT209" s="208" t="s">
        <v>264</v>
      </c>
      <c r="AU209" s="208" t="s">
        <v>88</v>
      </c>
      <c r="AY209" s="17" t="s">
        <v>261</v>
      </c>
      <c r="BE209" s="209">
        <f>IF(N209="základní",J209,0)</f>
        <v>0</v>
      </c>
      <c r="BF209" s="209">
        <f>IF(N209="snížená",J209,0)</f>
        <v>0</v>
      </c>
      <c r="BG209" s="209">
        <f>IF(N209="zákl. přenesená",J209,0)</f>
        <v>0</v>
      </c>
      <c r="BH209" s="209">
        <f>IF(N209="sníž. přenesená",J209,0)</f>
        <v>0</v>
      </c>
      <c r="BI209" s="209">
        <f>IF(N209="nulová",J209,0)</f>
        <v>0</v>
      </c>
      <c r="BJ209" s="17" t="s">
        <v>88</v>
      </c>
      <c r="BK209" s="209">
        <f>ROUND(I209*H209,2)</f>
        <v>0</v>
      </c>
      <c r="BL209" s="17" t="s">
        <v>123</v>
      </c>
      <c r="BM209" s="208" t="s">
        <v>1284</v>
      </c>
    </row>
    <row r="210" spans="2:65" s="1" customFormat="1" ht="6.95" customHeight="1">
      <c r="B210" s="50"/>
      <c r="C210" s="51"/>
      <c r="D210" s="51"/>
      <c r="E210" s="51"/>
      <c r="F210" s="51"/>
      <c r="G210" s="51"/>
      <c r="H210" s="51"/>
      <c r="I210" s="149"/>
      <c r="J210" s="51"/>
      <c r="K210" s="51"/>
      <c r="L210" s="39"/>
    </row>
  </sheetData>
  <sheetProtection algorithmName="SHA-512" hashValue="qn2nggVF+Mh/YX09OQbqNLIS+7bOzckDU/qvTJtNOxlf+eHo/ZUMhIsambPvzpLyiAdmxYfLsXlfc7Zc7vvsRg==" saltValue="+XOXkZmnlm0SBccymAVndISAh6S5GKLKd2coaKbSBVtJPh5pTwcyOVEs8St5KJ4zZlZUZCEGvyEKU2wCxZVfCw==" spinCount="100000" sheet="1" objects="1" scenarios="1" formatColumns="0" formatRows="0" autoFilter="0"/>
  <autoFilter ref="C125:K209" xr:uid="{00000000-0009-0000-0000-00000C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36"/>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141</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7460</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ROUND((SUM(BE126:BE135)),  2)</f>
        <v>0</v>
      </c>
      <c r="I37" s="130">
        <v>0.21</v>
      </c>
      <c r="J37" s="129">
        <f>ROUND(((SUM(BE126:BE135))*I37),  2)</f>
        <v>0</v>
      </c>
      <c r="L37" s="39"/>
    </row>
    <row r="38" spans="2:12" s="1" customFormat="1" ht="14.45" customHeight="1">
      <c r="B38" s="39"/>
      <c r="E38" s="117" t="s">
        <v>47</v>
      </c>
      <c r="F38" s="129">
        <f>ROUND((SUM(BF126:BF135)),  2)</f>
        <v>0</v>
      </c>
      <c r="I38" s="130">
        <v>0.15</v>
      </c>
      <c r="J38" s="129">
        <f>ROUND(((SUM(BF126:BF135))*I38),  2)</f>
        <v>0</v>
      </c>
      <c r="L38" s="39"/>
    </row>
    <row r="39" spans="2:12" s="1" customFormat="1" ht="14.45" hidden="1" customHeight="1">
      <c r="B39" s="39"/>
      <c r="E39" s="117" t="s">
        <v>48</v>
      </c>
      <c r="F39" s="129">
        <f>ROUND((SUM(BG126:BG135)),  2)</f>
        <v>0</v>
      </c>
      <c r="I39" s="130">
        <v>0.21</v>
      </c>
      <c r="J39" s="129">
        <f>0</f>
        <v>0</v>
      </c>
      <c r="L39" s="39"/>
    </row>
    <row r="40" spans="2:12" s="1" customFormat="1" ht="14.45" hidden="1" customHeight="1">
      <c r="B40" s="39"/>
      <c r="E40" s="117" t="s">
        <v>49</v>
      </c>
      <c r="F40" s="129">
        <f>ROUND((SUM(BH126:BH135)),  2)</f>
        <v>0</v>
      </c>
      <c r="I40" s="130">
        <v>0.15</v>
      </c>
      <c r="J40" s="129">
        <f>0</f>
        <v>0</v>
      </c>
      <c r="L40" s="39"/>
    </row>
    <row r="41" spans="2:12" s="1" customFormat="1" ht="14.45" hidden="1" customHeight="1">
      <c r="B41" s="39"/>
      <c r="E41" s="117" t="s">
        <v>50</v>
      </c>
      <c r="F41" s="129">
        <f>ROUND((SUM(BI126:BI135)),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D.1.4.6 - JČ - D.1.4.6 - JČ</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7461</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J132</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324</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3437</v>
      </c>
      <c r="F116" s="328"/>
      <c r="G116" s="328"/>
      <c r="H116" s="328"/>
      <c r="I116" s="118"/>
      <c r="J116" s="36"/>
      <c r="K116" s="36"/>
      <c r="L116" s="39"/>
    </row>
    <row r="117" spans="2:65" s="1" customFormat="1" ht="12" customHeight="1">
      <c r="B117" s="35"/>
      <c r="C117" s="29" t="s">
        <v>6876</v>
      </c>
      <c r="D117" s="36"/>
      <c r="E117" s="36"/>
      <c r="F117" s="36"/>
      <c r="G117" s="36"/>
      <c r="H117" s="36"/>
      <c r="I117" s="118"/>
      <c r="J117" s="36"/>
      <c r="K117" s="36"/>
      <c r="L117" s="39"/>
    </row>
    <row r="118" spans="2:65" s="1" customFormat="1" ht="16.5" customHeight="1">
      <c r="B118" s="35"/>
      <c r="C118" s="36"/>
      <c r="D118" s="36"/>
      <c r="E118" s="325" t="str">
        <f>E13</f>
        <v>D.1.4.6 - JČ - D.1.4.6 - JČ</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P127+P132</f>
        <v>0</v>
      </c>
      <c r="Q126" s="75"/>
      <c r="R126" s="178">
        <f>R127+R132</f>
        <v>0</v>
      </c>
      <c r="S126" s="75"/>
      <c r="T126" s="179">
        <f>T127+T132</f>
        <v>0</v>
      </c>
      <c r="AT126" s="17" t="s">
        <v>80</v>
      </c>
      <c r="AU126" s="17" t="s">
        <v>239</v>
      </c>
      <c r="BK126" s="180">
        <f>BK127+BK132</f>
        <v>0</v>
      </c>
    </row>
    <row r="127" spans="2:65" s="11" customFormat="1" ht="25.9" customHeight="1">
      <c r="B127" s="181"/>
      <c r="C127" s="182"/>
      <c r="D127" s="183" t="s">
        <v>80</v>
      </c>
      <c r="E127" s="184" t="s">
        <v>4728</v>
      </c>
      <c r="F127" s="184" t="s">
        <v>7462</v>
      </c>
      <c r="G127" s="182"/>
      <c r="H127" s="182"/>
      <c r="I127" s="185"/>
      <c r="J127" s="186">
        <f>BK127</f>
        <v>0</v>
      </c>
      <c r="K127" s="182"/>
      <c r="L127" s="187"/>
      <c r="M127" s="188"/>
      <c r="N127" s="189"/>
      <c r="O127" s="189"/>
      <c r="P127" s="190">
        <f>SUM(P128:P131)</f>
        <v>0</v>
      </c>
      <c r="Q127" s="189"/>
      <c r="R127" s="190">
        <f>SUM(R128:R131)</f>
        <v>0</v>
      </c>
      <c r="S127" s="189"/>
      <c r="T127" s="191">
        <f>SUM(T128:T131)</f>
        <v>0</v>
      </c>
      <c r="AR127" s="192" t="s">
        <v>88</v>
      </c>
      <c r="AT127" s="193" t="s">
        <v>80</v>
      </c>
      <c r="AU127" s="193" t="s">
        <v>81</v>
      </c>
      <c r="AY127" s="192" t="s">
        <v>261</v>
      </c>
      <c r="BK127" s="194">
        <f>SUM(BK128:BK131)</f>
        <v>0</v>
      </c>
    </row>
    <row r="128" spans="2:65" s="1" customFormat="1" ht="16.5" customHeight="1">
      <c r="B128" s="35"/>
      <c r="C128" s="197" t="s">
        <v>88</v>
      </c>
      <c r="D128" s="197" t="s">
        <v>264</v>
      </c>
      <c r="E128" s="198" t="s">
        <v>7463</v>
      </c>
      <c r="F128" s="199" t="s">
        <v>7464</v>
      </c>
      <c r="G128" s="200" t="s">
        <v>1827</v>
      </c>
      <c r="H128" s="201">
        <v>14</v>
      </c>
      <c r="I128" s="202"/>
      <c r="J128" s="203">
        <f>ROUND(I128*H128,2)</f>
        <v>0</v>
      </c>
      <c r="K128" s="199" t="s">
        <v>7465</v>
      </c>
      <c r="L128" s="39"/>
      <c r="M128" s="204" t="s">
        <v>1</v>
      </c>
      <c r="N128" s="205" t="s">
        <v>46</v>
      </c>
      <c r="O128" s="67"/>
      <c r="P128" s="206">
        <f>O128*H128</f>
        <v>0</v>
      </c>
      <c r="Q128" s="206">
        <v>0</v>
      </c>
      <c r="R128" s="206">
        <f>Q128*H128</f>
        <v>0</v>
      </c>
      <c r="S128" s="206">
        <v>0</v>
      </c>
      <c r="T128" s="207">
        <f>S128*H128</f>
        <v>0</v>
      </c>
      <c r="AR128" s="208" t="s">
        <v>123</v>
      </c>
      <c r="AT128" s="208" t="s">
        <v>264</v>
      </c>
      <c r="AU128" s="208" t="s">
        <v>88</v>
      </c>
      <c r="AY128" s="17" t="s">
        <v>261</v>
      </c>
      <c r="BE128" s="209">
        <f>IF(N128="základní",J128,0)</f>
        <v>0</v>
      </c>
      <c r="BF128" s="209">
        <f>IF(N128="snížená",J128,0)</f>
        <v>0</v>
      </c>
      <c r="BG128" s="209">
        <f>IF(N128="zákl. přenesená",J128,0)</f>
        <v>0</v>
      </c>
      <c r="BH128" s="209">
        <f>IF(N128="sníž. přenesená",J128,0)</f>
        <v>0</v>
      </c>
      <c r="BI128" s="209">
        <f>IF(N128="nulová",J128,0)</f>
        <v>0</v>
      </c>
      <c r="BJ128" s="17" t="s">
        <v>88</v>
      </c>
      <c r="BK128" s="209">
        <f>ROUND(I128*H128,2)</f>
        <v>0</v>
      </c>
      <c r="BL128" s="17" t="s">
        <v>123</v>
      </c>
      <c r="BM128" s="208" t="s">
        <v>90</v>
      </c>
    </row>
    <row r="129" spans="2:65" s="1" customFormat="1" ht="16.5" customHeight="1">
      <c r="B129" s="35"/>
      <c r="C129" s="197" t="s">
        <v>90</v>
      </c>
      <c r="D129" s="197" t="s">
        <v>264</v>
      </c>
      <c r="E129" s="198" t="s">
        <v>7466</v>
      </c>
      <c r="F129" s="199" t="s">
        <v>7467</v>
      </c>
      <c r="G129" s="200" t="s">
        <v>1827</v>
      </c>
      <c r="H129" s="201">
        <v>3</v>
      </c>
      <c r="I129" s="202"/>
      <c r="J129" s="203">
        <f>ROUND(I129*H129,2)</f>
        <v>0</v>
      </c>
      <c r="K129" s="199" t="s">
        <v>7465</v>
      </c>
      <c r="L129" s="39"/>
      <c r="M129" s="204" t="s">
        <v>1</v>
      </c>
      <c r="N129" s="205" t="s">
        <v>46</v>
      </c>
      <c r="O129" s="67"/>
      <c r="P129" s="206">
        <f>O129*H129</f>
        <v>0</v>
      </c>
      <c r="Q129" s="206">
        <v>0</v>
      </c>
      <c r="R129" s="206">
        <f>Q129*H129</f>
        <v>0</v>
      </c>
      <c r="S129" s="206">
        <v>0</v>
      </c>
      <c r="T129" s="207">
        <f>S129*H129</f>
        <v>0</v>
      </c>
      <c r="AR129" s="208" t="s">
        <v>123</v>
      </c>
      <c r="AT129" s="208" t="s">
        <v>264</v>
      </c>
      <c r="AU129" s="208" t="s">
        <v>88</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123</v>
      </c>
      <c r="BM129" s="208" t="s">
        <v>123</v>
      </c>
    </row>
    <row r="130" spans="2:65" s="1" customFormat="1" ht="16.5" customHeight="1">
      <c r="B130" s="35"/>
      <c r="C130" s="197" t="s">
        <v>110</v>
      </c>
      <c r="D130" s="197" t="s">
        <v>264</v>
      </c>
      <c r="E130" s="198" t="s">
        <v>7468</v>
      </c>
      <c r="F130" s="199" t="s">
        <v>7469</v>
      </c>
      <c r="G130" s="200" t="s">
        <v>1827</v>
      </c>
      <c r="H130" s="201">
        <v>3</v>
      </c>
      <c r="I130" s="202"/>
      <c r="J130" s="203">
        <f>ROUND(I130*H130,2)</f>
        <v>0</v>
      </c>
      <c r="K130" s="199" t="s">
        <v>7465</v>
      </c>
      <c r="L130" s="39"/>
      <c r="M130" s="204" t="s">
        <v>1</v>
      </c>
      <c r="N130" s="205" t="s">
        <v>46</v>
      </c>
      <c r="O130" s="67"/>
      <c r="P130" s="206">
        <f>O130*H130</f>
        <v>0</v>
      </c>
      <c r="Q130" s="206">
        <v>0</v>
      </c>
      <c r="R130" s="206">
        <f>Q130*H130</f>
        <v>0</v>
      </c>
      <c r="S130" s="206">
        <v>0</v>
      </c>
      <c r="T130" s="207">
        <f>S130*H130</f>
        <v>0</v>
      </c>
      <c r="AR130" s="208" t="s">
        <v>123</v>
      </c>
      <c r="AT130" s="208" t="s">
        <v>264</v>
      </c>
      <c r="AU130" s="208" t="s">
        <v>88</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293</v>
      </c>
    </row>
    <row r="131" spans="2:65" s="1" customFormat="1" ht="16.5" customHeight="1">
      <c r="B131" s="35"/>
      <c r="C131" s="197" t="s">
        <v>123</v>
      </c>
      <c r="D131" s="197" t="s">
        <v>264</v>
      </c>
      <c r="E131" s="198" t="s">
        <v>7470</v>
      </c>
      <c r="F131" s="199" t="s">
        <v>7471</v>
      </c>
      <c r="G131" s="200" t="s">
        <v>394</v>
      </c>
      <c r="H131" s="201">
        <v>800</v>
      </c>
      <c r="I131" s="202"/>
      <c r="J131" s="203">
        <f>ROUND(I131*H131,2)</f>
        <v>0</v>
      </c>
      <c r="K131" s="199" t="s">
        <v>7465</v>
      </c>
      <c r="L131" s="39"/>
      <c r="M131" s="204" t="s">
        <v>1</v>
      </c>
      <c r="N131" s="205" t="s">
        <v>46</v>
      </c>
      <c r="O131" s="67"/>
      <c r="P131" s="206">
        <f>O131*H131</f>
        <v>0</v>
      </c>
      <c r="Q131" s="206">
        <v>0</v>
      </c>
      <c r="R131" s="206">
        <f>Q131*H131</f>
        <v>0</v>
      </c>
      <c r="S131" s="206">
        <v>0</v>
      </c>
      <c r="T131" s="207">
        <f>S131*H131</f>
        <v>0</v>
      </c>
      <c r="AR131" s="208" t="s">
        <v>123</v>
      </c>
      <c r="AT131" s="208" t="s">
        <v>264</v>
      </c>
      <c r="AU131" s="208" t="s">
        <v>88</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123</v>
      </c>
      <c r="BM131" s="208" t="s">
        <v>301</v>
      </c>
    </row>
    <row r="132" spans="2:65" s="11" customFormat="1" ht="25.9" customHeight="1">
      <c r="B132" s="181"/>
      <c r="C132" s="182"/>
      <c r="D132" s="183" t="s">
        <v>80</v>
      </c>
      <c r="E132" s="184" t="s">
        <v>4756</v>
      </c>
      <c r="F132" s="184" t="s">
        <v>2714</v>
      </c>
      <c r="G132" s="182"/>
      <c r="H132" s="182"/>
      <c r="I132" s="185"/>
      <c r="J132" s="186">
        <f>BK132</f>
        <v>0</v>
      </c>
      <c r="K132" s="182"/>
      <c r="L132" s="187"/>
      <c r="M132" s="188"/>
      <c r="N132" s="189"/>
      <c r="O132" s="189"/>
      <c r="P132" s="190">
        <f>SUM(P133:P135)</f>
        <v>0</v>
      </c>
      <c r="Q132" s="189"/>
      <c r="R132" s="190">
        <f>SUM(R133:R135)</f>
        <v>0</v>
      </c>
      <c r="S132" s="189"/>
      <c r="T132" s="191">
        <f>SUM(T133:T135)</f>
        <v>0</v>
      </c>
      <c r="AR132" s="192" t="s">
        <v>88</v>
      </c>
      <c r="AT132" s="193" t="s">
        <v>80</v>
      </c>
      <c r="AU132" s="193" t="s">
        <v>81</v>
      </c>
      <c r="AY132" s="192" t="s">
        <v>261</v>
      </c>
      <c r="BK132" s="194">
        <f>SUM(BK133:BK135)</f>
        <v>0</v>
      </c>
    </row>
    <row r="133" spans="2:65" s="1" customFormat="1" ht="16.5" customHeight="1">
      <c r="B133" s="35"/>
      <c r="C133" s="197" t="s">
        <v>260</v>
      </c>
      <c r="D133" s="197" t="s">
        <v>264</v>
      </c>
      <c r="E133" s="198" t="s">
        <v>7472</v>
      </c>
      <c r="F133" s="199" t="s">
        <v>7473</v>
      </c>
      <c r="G133" s="200" t="s">
        <v>1827</v>
      </c>
      <c r="H133" s="201">
        <v>1</v>
      </c>
      <c r="I133" s="202"/>
      <c r="J133" s="203">
        <f>ROUND(I133*H133,2)</f>
        <v>0</v>
      </c>
      <c r="K133" s="199" t="s">
        <v>7465</v>
      </c>
      <c r="L133" s="39"/>
      <c r="M133" s="204" t="s">
        <v>1</v>
      </c>
      <c r="N133" s="205" t="s">
        <v>46</v>
      </c>
      <c r="O133" s="67"/>
      <c r="P133" s="206">
        <f>O133*H133</f>
        <v>0</v>
      </c>
      <c r="Q133" s="206">
        <v>0</v>
      </c>
      <c r="R133" s="206">
        <f>Q133*H133</f>
        <v>0</v>
      </c>
      <c r="S133" s="206">
        <v>0</v>
      </c>
      <c r="T133" s="207">
        <f>S133*H133</f>
        <v>0</v>
      </c>
      <c r="AR133" s="208" t="s">
        <v>123</v>
      </c>
      <c r="AT133" s="208" t="s">
        <v>264</v>
      </c>
      <c r="AU133" s="208" t="s">
        <v>88</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313</v>
      </c>
    </row>
    <row r="134" spans="2:65" s="1" customFormat="1" ht="16.5" customHeight="1">
      <c r="B134" s="35"/>
      <c r="C134" s="197" t="s">
        <v>293</v>
      </c>
      <c r="D134" s="197" t="s">
        <v>264</v>
      </c>
      <c r="E134" s="198" t="s">
        <v>7474</v>
      </c>
      <c r="F134" s="199" t="s">
        <v>7475</v>
      </c>
      <c r="G134" s="200" t="s">
        <v>7295</v>
      </c>
      <c r="H134" s="201">
        <v>1</v>
      </c>
      <c r="I134" s="202"/>
      <c r="J134" s="203">
        <f>ROUND(I134*H134,2)</f>
        <v>0</v>
      </c>
      <c r="K134" s="199" t="s">
        <v>7465</v>
      </c>
      <c r="L134" s="39"/>
      <c r="M134" s="204" t="s">
        <v>1</v>
      </c>
      <c r="N134" s="205" t="s">
        <v>46</v>
      </c>
      <c r="O134" s="67"/>
      <c r="P134" s="206">
        <f>O134*H134</f>
        <v>0</v>
      </c>
      <c r="Q134" s="206">
        <v>0</v>
      </c>
      <c r="R134" s="206">
        <f>Q134*H134</f>
        <v>0</v>
      </c>
      <c r="S134" s="206">
        <v>0</v>
      </c>
      <c r="T134" s="207">
        <f>S134*H134</f>
        <v>0</v>
      </c>
      <c r="AR134" s="208" t="s">
        <v>123</v>
      </c>
      <c r="AT134" s="208" t="s">
        <v>264</v>
      </c>
      <c r="AU134" s="208" t="s">
        <v>88</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428</v>
      </c>
    </row>
    <row r="135" spans="2:65" s="1" customFormat="1" ht="16.5" customHeight="1">
      <c r="B135" s="35"/>
      <c r="C135" s="197" t="s">
        <v>297</v>
      </c>
      <c r="D135" s="197" t="s">
        <v>264</v>
      </c>
      <c r="E135" s="198" t="s">
        <v>7476</v>
      </c>
      <c r="F135" s="199" t="s">
        <v>7477</v>
      </c>
      <c r="G135" s="200" t="s">
        <v>364</v>
      </c>
      <c r="H135" s="201">
        <v>8</v>
      </c>
      <c r="I135" s="202"/>
      <c r="J135" s="203">
        <f>ROUND(I135*H135,2)</f>
        <v>0</v>
      </c>
      <c r="K135" s="199" t="s">
        <v>7465</v>
      </c>
      <c r="L135" s="39"/>
      <c r="M135" s="277" t="s">
        <v>1</v>
      </c>
      <c r="N135" s="278" t="s">
        <v>46</v>
      </c>
      <c r="O135" s="214"/>
      <c r="P135" s="279">
        <f>O135*H135</f>
        <v>0</v>
      </c>
      <c r="Q135" s="279">
        <v>0</v>
      </c>
      <c r="R135" s="279">
        <f>Q135*H135</f>
        <v>0</v>
      </c>
      <c r="S135" s="279">
        <v>0</v>
      </c>
      <c r="T135" s="280">
        <f>S135*H135</f>
        <v>0</v>
      </c>
      <c r="AR135" s="208" t="s">
        <v>123</v>
      </c>
      <c r="AT135" s="208" t="s">
        <v>264</v>
      </c>
      <c r="AU135" s="208" t="s">
        <v>88</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438</v>
      </c>
    </row>
    <row r="136" spans="2:65" s="1" customFormat="1" ht="6.95" customHeight="1">
      <c r="B136" s="50"/>
      <c r="C136" s="51"/>
      <c r="D136" s="51"/>
      <c r="E136" s="51"/>
      <c r="F136" s="51"/>
      <c r="G136" s="51"/>
      <c r="H136" s="51"/>
      <c r="I136" s="149"/>
      <c r="J136" s="51"/>
      <c r="K136" s="51"/>
      <c r="L136" s="39"/>
    </row>
  </sheetData>
  <sheetProtection algorithmName="SHA-512" hashValue="K9rwHXK9aShvVYg2OglrX/In1VzUr0SElHuLUsJjn3JKfG5pDQ6zOavLTXJQkIlUgs1j7fEfg+J8ttg+telcJw==" saltValue="Jw+N2Ba7UUfMUHe0Wb1qv2/T46MFQF5UTz0PFS+ipfvW13OacwMB1TUXopnI4TDIBw40iHr6avmR/HDK5LmZbw==" spinCount="100000" sheet="1" objects="1" scenarios="1" formatColumns="0" formatRows="0" autoFilter="0"/>
  <autoFilter ref="C125:K135" xr:uid="{00000000-0009-0000-0000-00000D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77"/>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143</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7478</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02" customHeight="1">
      <c r="B31" s="121"/>
      <c r="E31" s="337" t="s">
        <v>7479</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ROUND((SUM(BE125:BE176)),  2)</f>
        <v>0</v>
      </c>
      <c r="I37" s="130">
        <v>0.21</v>
      </c>
      <c r="J37" s="129">
        <f>ROUND(((SUM(BE125:BE176))*I37),  2)</f>
        <v>0</v>
      </c>
      <c r="L37" s="39"/>
    </row>
    <row r="38" spans="2:12" s="1" customFormat="1" ht="14.45" customHeight="1">
      <c r="B38" s="39"/>
      <c r="E38" s="117" t="s">
        <v>47</v>
      </c>
      <c r="F38" s="129">
        <f>ROUND((SUM(BF125:BF176)),  2)</f>
        <v>0</v>
      </c>
      <c r="I38" s="130">
        <v>0.15</v>
      </c>
      <c r="J38" s="129">
        <f>ROUND(((SUM(BF125:BF176))*I38),  2)</f>
        <v>0</v>
      </c>
      <c r="L38" s="39"/>
    </row>
    <row r="39" spans="2:12" s="1" customFormat="1" ht="14.45" hidden="1" customHeight="1">
      <c r="B39" s="39"/>
      <c r="E39" s="117" t="s">
        <v>48</v>
      </c>
      <c r="F39" s="129">
        <f>ROUND((SUM(BG125:BG176)),  2)</f>
        <v>0</v>
      </c>
      <c r="I39" s="130">
        <v>0.21</v>
      </c>
      <c r="J39" s="129">
        <f>0</f>
        <v>0</v>
      </c>
      <c r="L39" s="39"/>
    </row>
    <row r="40" spans="2:12" s="1" customFormat="1" ht="14.45" hidden="1" customHeight="1">
      <c r="B40" s="39"/>
      <c r="E40" s="117" t="s">
        <v>49</v>
      </c>
      <c r="F40" s="129">
        <f>ROUND((SUM(BH125:BH176)),  2)</f>
        <v>0</v>
      </c>
      <c r="I40" s="130">
        <v>0.15</v>
      </c>
      <c r="J40" s="129">
        <f>0</f>
        <v>0</v>
      </c>
      <c r="L40" s="39"/>
    </row>
    <row r="41" spans="2:12" s="1" customFormat="1" ht="14.45" hidden="1" customHeight="1">
      <c r="B41" s="39"/>
      <c r="E41" s="117" t="s">
        <v>50</v>
      </c>
      <c r="F41" s="129">
        <f>ROUND((SUM(BI125:BI176)),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D.1.4.6 - KT - D.1.4.6 - KT</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J125</f>
        <v>0</v>
      </c>
      <c r="K100" s="36"/>
      <c r="L100" s="39"/>
      <c r="AU100" s="17" t="s">
        <v>239</v>
      </c>
    </row>
    <row r="101" spans="2:47" s="8" customFormat="1" ht="24.95" customHeight="1">
      <c r="B101" s="158"/>
      <c r="C101" s="159"/>
      <c r="D101" s="160" t="s">
        <v>7480</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246</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15</v>
      </c>
      <c r="D110" s="36"/>
      <c r="E110" s="36"/>
      <c r="F110" s="36"/>
      <c r="G110" s="36"/>
      <c r="H110" s="36"/>
      <c r="I110" s="118"/>
      <c r="J110" s="36"/>
      <c r="K110" s="36"/>
      <c r="L110" s="39"/>
    </row>
    <row r="111" spans="2:47" s="1" customFormat="1" ht="16.5" customHeight="1">
      <c r="B111" s="35"/>
      <c r="C111" s="36"/>
      <c r="D111" s="36"/>
      <c r="E111" s="329" t="str">
        <f>E7</f>
        <v>R4 - Nová budova fakulty umění</v>
      </c>
      <c r="F111" s="330"/>
      <c r="G111" s="330"/>
      <c r="H111" s="330"/>
      <c r="I111" s="118"/>
      <c r="J111" s="36"/>
      <c r="K111" s="36"/>
      <c r="L111" s="39"/>
    </row>
    <row r="112" spans="2:47" ht="12" customHeight="1">
      <c r="B112" s="21"/>
      <c r="C112" s="29" t="s">
        <v>233</v>
      </c>
      <c r="D112" s="22"/>
      <c r="E112" s="22"/>
      <c r="F112" s="22"/>
      <c r="G112" s="22"/>
      <c r="H112" s="22"/>
      <c r="J112" s="22"/>
      <c r="K112" s="22"/>
      <c r="L112" s="20"/>
    </row>
    <row r="113" spans="2:65" ht="16.5" customHeight="1">
      <c r="B113" s="21"/>
      <c r="C113" s="22"/>
      <c r="D113" s="22"/>
      <c r="E113" s="329" t="s">
        <v>324</v>
      </c>
      <c r="F113" s="292"/>
      <c r="G113" s="292"/>
      <c r="H113" s="292"/>
      <c r="J113" s="22"/>
      <c r="K113" s="22"/>
      <c r="L113" s="20"/>
    </row>
    <row r="114" spans="2:65" ht="12" customHeight="1">
      <c r="B114" s="21"/>
      <c r="C114" s="29" t="s">
        <v>325</v>
      </c>
      <c r="D114" s="22"/>
      <c r="E114" s="22"/>
      <c r="F114" s="22"/>
      <c r="G114" s="22"/>
      <c r="H114" s="22"/>
      <c r="J114" s="22"/>
      <c r="K114" s="22"/>
      <c r="L114" s="20"/>
    </row>
    <row r="115" spans="2:65" s="1" customFormat="1" ht="16.5" customHeight="1">
      <c r="B115" s="35"/>
      <c r="C115" s="36"/>
      <c r="D115" s="36"/>
      <c r="E115" s="338" t="s">
        <v>3437</v>
      </c>
      <c r="F115" s="328"/>
      <c r="G115" s="328"/>
      <c r="H115" s="328"/>
      <c r="I115" s="118"/>
      <c r="J115" s="36"/>
      <c r="K115" s="36"/>
      <c r="L115" s="39"/>
    </row>
    <row r="116" spans="2:65" s="1" customFormat="1" ht="12" customHeight="1">
      <c r="B116" s="35"/>
      <c r="C116" s="29" t="s">
        <v>6876</v>
      </c>
      <c r="D116" s="36"/>
      <c r="E116" s="36"/>
      <c r="F116" s="36"/>
      <c r="G116" s="36"/>
      <c r="H116" s="36"/>
      <c r="I116" s="118"/>
      <c r="J116" s="36"/>
      <c r="K116" s="36"/>
      <c r="L116" s="39"/>
    </row>
    <row r="117" spans="2:65" s="1" customFormat="1" ht="16.5" customHeight="1">
      <c r="B117" s="35"/>
      <c r="C117" s="36"/>
      <c r="D117" s="36"/>
      <c r="E117" s="325" t="str">
        <f>E13</f>
        <v>D.1.4.6 - KT - D.1.4.6 - KT</v>
      </c>
      <c r="F117" s="328"/>
      <c r="G117" s="328"/>
      <c r="H117" s="328"/>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21</v>
      </c>
      <c r="D119" s="36"/>
      <c r="E119" s="36"/>
      <c r="F119" s="27" t="str">
        <f>F16</f>
        <v xml:space="preserve"> </v>
      </c>
      <c r="G119" s="36"/>
      <c r="H119" s="36"/>
      <c r="I119" s="119" t="s">
        <v>23</v>
      </c>
      <c r="J119" s="62">
        <f>IF(J16="","",J16)</f>
        <v>43761</v>
      </c>
      <c r="K119" s="36"/>
      <c r="L119" s="39"/>
    </row>
    <row r="120" spans="2:65" s="1" customFormat="1" ht="6.95" customHeight="1">
      <c r="B120" s="35"/>
      <c r="C120" s="36"/>
      <c r="D120" s="36"/>
      <c r="E120" s="36"/>
      <c r="F120" s="36"/>
      <c r="G120" s="36"/>
      <c r="H120" s="36"/>
      <c r="I120" s="118"/>
      <c r="J120" s="36"/>
      <c r="K120" s="36"/>
      <c r="L120" s="39"/>
    </row>
    <row r="121" spans="2:65" s="1" customFormat="1" ht="27.95" customHeight="1">
      <c r="B121" s="35"/>
      <c r="C121" s="29" t="s">
        <v>28</v>
      </c>
      <c r="D121" s="36"/>
      <c r="E121" s="36"/>
      <c r="F121" s="27" t="str">
        <f>E19</f>
        <v xml:space="preserve">OSTRAVSKÁ UNIVERZITA </v>
      </c>
      <c r="G121" s="36"/>
      <c r="H121" s="36"/>
      <c r="I121" s="119" t="s">
        <v>34</v>
      </c>
      <c r="J121" s="33" t="str">
        <f>E25</f>
        <v>KANIA a.s., Ostrava</v>
      </c>
      <c r="K121" s="36"/>
      <c r="L121" s="39"/>
    </row>
    <row r="122" spans="2:65" s="1" customFormat="1" ht="15.2" customHeight="1">
      <c r="B122" s="35"/>
      <c r="C122" s="29" t="s">
        <v>32</v>
      </c>
      <c r="D122" s="36"/>
      <c r="E122" s="36"/>
      <c r="F122" s="27" t="str">
        <f>IF(E22="","",E22)</f>
        <v>Vyplň údaj</v>
      </c>
      <c r="G122" s="36"/>
      <c r="H122" s="36"/>
      <c r="I122" s="119" t="s">
        <v>37</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247</v>
      </c>
      <c r="D124" s="173" t="s">
        <v>66</v>
      </c>
      <c r="E124" s="173" t="s">
        <v>62</v>
      </c>
      <c r="F124" s="173" t="s">
        <v>63</v>
      </c>
      <c r="G124" s="173" t="s">
        <v>248</v>
      </c>
      <c r="H124" s="173" t="s">
        <v>249</v>
      </c>
      <c r="I124" s="174" t="s">
        <v>250</v>
      </c>
      <c r="J124" s="173" t="s">
        <v>237</v>
      </c>
      <c r="K124" s="175" t="s">
        <v>251</v>
      </c>
      <c r="L124" s="176"/>
      <c r="M124" s="71" t="s">
        <v>1</v>
      </c>
      <c r="N124" s="72" t="s">
        <v>45</v>
      </c>
      <c r="O124" s="72" t="s">
        <v>252</v>
      </c>
      <c r="P124" s="72" t="s">
        <v>253</v>
      </c>
      <c r="Q124" s="72" t="s">
        <v>254</v>
      </c>
      <c r="R124" s="72" t="s">
        <v>255</v>
      </c>
      <c r="S124" s="72" t="s">
        <v>256</v>
      </c>
      <c r="T124" s="73" t="s">
        <v>257</v>
      </c>
    </row>
    <row r="125" spans="2:65" s="1" customFormat="1" ht="22.7" customHeight="1">
      <c r="B125" s="35"/>
      <c r="C125" s="78" t="s">
        <v>258</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80</v>
      </c>
      <c r="AU125" s="17" t="s">
        <v>239</v>
      </c>
      <c r="BK125" s="180">
        <f>BK126</f>
        <v>0</v>
      </c>
    </row>
    <row r="126" spans="2:65" s="11" customFormat="1" ht="25.9" customHeight="1">
      <c r="B126" s="181"/>
      <c r="C126" s="182"/>
      <c r="D126" s="183" t="s">
        <v>80</v>
      </c>
      <c r="E126" s="184" t="s">
        <v>4728</v>
      </c>
      <c r="F126" s="184" t="s">
        <v>7481</v>
      </c>
      <c r="G126" s="182"/>
      <c r="H126" s="182"/>
      <c r="I126" s="185"/>
      <c r="J126" s="186">
        <f>BK126</f>
        <v>0</v>
      </c>
      <c r="K126" s="182"/>
      <c r="L126" s="187"/>
      <c r="M126" s="188"/>
      <c r="N126" s="189"/>
      <c r="O126" s="189"/>
      <c r="P126" s="190">
        <f>SUM(P127:P176)</f>
        <v>0</v>
      </c>
      <c r="Q126" s="189"/>
      <c r="R126" s="190">
        <f>SUM(R127:R176)</f>
        <v>0</v>
      </c>
      <c r="S126" s="189"/>
      <c r="T126" s="191">
        <f>SUM(T127:T176)</f>
        <v>0</v>
      </c>
      <c r="AR126" s="192" t="s">
        <v>88</v>
      </c>
      <c r="AT126" s="193" t="s">
        <v>80</v>
      </c>
      <c r="AU126" s="193" t="s">
        <v>81</v>
      </c>
      <c r="AY126" s="192" t="s">
        <v>261</v>
      </c>
      <c r="BK126" s="194">
        <f>SUM(BK127:BK176)</f>
        <v>0</v>
      </c>
    </row>
    <row r="127" spans="2:65" s="1" customFormat="1" ht="16.5" customHeight="1">
      <c r="B127" s="35"/>
      <c r="C127" s="197" t="s">
        <v>88</v>
      </c>
      <c r="D127" s="197" t="s">
        <v>264</v>
      </c>
      <c r="E127" s="198" t="s">
        <v>7482</v>
      </c>
      <c r="F127" s="199" t="s">
        <v>7483</v>
      </c>
      <c r="G127" s="200" t="s">
        <v>394</v>
      </c>
      <c r="H127" s="201">
        <v>20</v>
      </c>
      <c r="I127" s="202"/>
      <c r="J127" s="203">
        <f t="shared" ref="J127:J158" si="0">ROUND(I127*H127,2)</f>
        <v>0</v>
      </c>
      <c r="K127" s="199" t="s">
        <v>7465</v>
      </c>
      <c r="L127" s="39"/>
      <c r="M127" s="204" t="s">
        <v>1</v>
      </c>
      <c r="N127" s="205" t="s">
        <v>46</v>
      </c>
      <c r="O127" s="67"/>
      <c r="P127" s="206">
        <f t="shared" ref="P127:P158" si="1">O127*H127</f>
        <v>0</v>
      </c>
      <c r="Q127" s="206">
        <v>0</v>
      </c>
      <c r="R127" s="206">
        <f t="shared" ref="R127:R158" si="2">Q127*H127</f>
        <v>0</v>
      </c>
      <c r="S127" s="206">
        <v>0</v>
      </c>
      <c r="T127" s="207">
        <f t="shared" ref="T127:T158" si="3">S127*H127</f>
        <v>0</v>
      </c>
      <c r="AR127" s="208" t="s">
        <v>123</v>
      </c>
      <c r="AT127" s="208" t="s">
        <v>264</v>
      </c>
      <c r="AU127" s="208" t="s">
        <v>88</v>
      </c>
      <c r="AY127" s="17" t="s">
        <v>261</v>
      </c>
      <c r="BE127" s="209">
        <f t="shared" ref="BE127:BE158" si="4">IF(N127="základní",J127,0)</f>
        <v>0</v>
      </c>
      <c r="BF127" s="209">
        <f t="shared" ref="BF127:BF158" si="5">IF(N127="snížená",J127,0)</f>
        <v>0</v>
      </c>
      <c r="BG127" s="209">
        <f t="shared" ref="BG127:BG158" si="6">IF(N127="zákl. přenesená",J127,0)</f>
        <v>0</v>
      </c>
      <c r="BH127" s="209">
        <f t="shared" ref="BH127:BH158" si="7">IF(N127="sníž. přenesená",J127,0)</f>
        <v>0</v>
      </c>
      <c r="BI127" s="209">
        <f t="shared" ref="BI127:BI158" si="8">IF(N127="nulová",J127,0)</f>
        <v>0</v>
      </c>
      <c r="BJ127" s="17" t="s">
        <v>88</v>
      </c>
      <c r="BK127" s="209">
        <f t="shared" ref="BK127:BK158" si="9">ROUND(I127*H127,2)</f>
        <v>0</v>
      </c>
      <c r="BL127" s="17" t="s">
        <v>123</v>
      </c>
      <c r="BM127" s="208" t="s">
        <v>90</v>
      </c>
    </row>
    <row r="128" spans="2:65" s="1" customFormat="1" ht="16.5" customHeight="1">
      <c r="B128" s="35"/>
      <c r="C128" s="197" t="s">
        <v>90</v>
      </c>
      <c r="D128" s="197" t="s">
        <v>264</v>
      </c>
      <c r="E128" s="198" t="s">
        <v>7484</v>
      </c>
      <c r="F128" s="199" t="s">
        <v>7485</v>
      </c>
      <c r="G128" s="200" t="s">
        <v>394</v>
      </c>
      <c r="H128" s="201">
        <v>20</v>
      </c>
      <c r="I128" s="202"/>
      <c r="J128" s="203">
        <f t="shared" si="0"/>
        <v>0</v>
      </c>
      <c r="K128" s="199" t="s">
        <v>7465</v>
      </c>
      <c r="L128" s="39"/>
      <c r="M128" s="204" t="s">
        <v>1</v>
      </c>
      <c r="N128" s="205" t="s">
        <v>46</v>
      </c>
      <c r="O128" s="67"/>
      <c r="P128" s="206">
        <f t="shared" si="1"/>
        <v>0</v>
      </c>
      <c r="Q128" s="206">
        <v>0</v>
      </c>
      <c r="R128" s="206">
        <f t="shared" si="2"/>
        <v>0</v>
      </c>
      <c r="S128" s="206">
        <v>0</v>
      </c>
      <c r="T128" s="207">
        <f t="shared" si="3"/>
        <v>0</v>
      </c>
      <c r="AR128" s="208" t="s">
        <v>123</v>
      </c>
      <c r="AT128" s="208" t="s">
        <v>264</v>
      </c>
      <c r="AU128" s="208" t="s">
        <v>88</v>
      </c>
      <c r="AY128" s="17" t="s">
        <v>261</v>
      </c>
      <c r="BE128" s="209">
        <f t="shared" si="4"/>
        <v>0</v>
      </c>
      <c r="BF128" s="209">
        <f t="shared" si="5"/>
        <v>0</v>
      </c>
      <c r="BG128" s="209">
        <f t="shared" si="6"/>
        <v>0</v>
      </c>
      <c r="BH128" s="209">
        <f t="shared" si="7"/>
        <v>0</v>
      </c>
      <c r="BI128" s="209">
        <f t="shared" si="8"/>
        <v>0</v>
      </c>
      <c r="BJ128" s="17" t="s">
        <v>88</v>
      </c>
      <c r="BK128" s="209">
        <f t="shared" si="9"/>
        <v>0</v>
      </c>
      <c r="BL128" s="17" t="s">
        <v>123</v>
      </c>
      <c r="BM128" s="208" t="s">
        <v>123</v>
      </c>
    </row>
    <row r="129" spans="2:65" s="1" customFormat="1" ht="16.5" customHeight="1">
      <c r="B129" s="35"/>
      <c r="C129" s="197" t="s">
        <v>110</v>
      </c>
      <c r="D129" s="197" t="s">
        <v>264</v>
      </c>
      <c r="E129" s="198" t="s">
        <v>7486</v>
      </c>
      <c r="F129" s="199" t="s">
        <v>7487</v>
      </c>
      <c r="G129" s="200" t="s">
        <v>1827</v>
      </c>
      <c r="H129" s="201">
        <v>10</v>
      </c>
      <c r="I129" s="202"/>
      <c r="J129" s="203">
        <f t="shared" si="0"/>
        <v>0</v>
      </c>
      <c r="K129" s="199" t="s">
        <v>7465</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293</v>
      </c>
    </row>
    <row r="130" spans="2:65" s="1" customFormat="1" ht="16.5" customHeight="1">
      <c r="B130" s="35"/>
      <c r="C130" s="197" t="s">
        <v>123</v>
      </c>
      <c r="D130" s="197" t="s">
        <v>264</v>
      </c>
      <c r="E130" s="198" t="s">
        <v>7488</v>
      </c>
      <c r="F130" s="199" t="s">
        <v>7489</v>
      </c>
      <c r="G130" s="200" t="s">
        <v>1827</v>
      </c>
      <c r="H130" s="201">
        <v>10</v>
      </c>
      <c r="I130" s="202"/>
      <c r="J130" s="203">
        <f t="shared" si="0"/>
        <v>0</v>
      </c>
      <c r="K130" s="199" t="s">
        <v>7465</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301</v>
      </c>
    </row>
    <row r="131" spans="2:65" s="1" customFormat="1" ht="16.5" customHeight="1">
      <c r="B131" s="35"/>
      <c r="C131" s="197" t="s">
        <v>260</v>
      </c>
      <c r="D131" s="197" t="s">
        <v>264</v>
      </c>
      <c r="E131" s="198" t="s">
        <v>7490</v>
      </c>
      <c r="F131" s="199" t="s">
        <v>7491</v>
      </c>
      <c r="G131" s="200" t="s">
        <v>394</v>
      </c>
      <c r="H131" s="201">
        <v>20</v>
      </c>
      <c r="I131" s="202"/>
      <c r="J131" s="203">
        <f t="shared" si="0"/>
        <v>0</v>
      </c>
      <c r="K131" s="199" t="s">
        <v>7465</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313</v>
      </c>
    </row>
    <row r="132" spans="2:65" s="1" customFormat="1" ht="16.5" customHeight="1">
      <c r="B132" s="35"/>
      <c r="C132" s="197" t="s">
        <v>293</v>
      </c>
      <c r="D132" s="197" t="s">
        <v>264</v>
      </c>
      <c r="E132" s="198" t="s">
        <v>7492</v>
      </c>
      <c r="F132" s="199" t="s">
        <v>7493</v>
      </c>
      <c r="G132" s="200" t="s">
        <v>394</v>
      </c>
      <c r="H132" s="201">
        <v>2480</v>
      </c>
      <c r="I132" s="202"/>
      <c r="J132" s="203">
        <f t="shared" si="0"/>
        <v>0</v>
      </c>
      <c r="K132" s="199" t="s">
        <v>7465</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428</v>
      </c>
    </row>
    <row r="133" spans="2:65" s="1" customFormat="1" ht="16.5" customHeight="1">
      <c r="B133" s="35"/>
      <c r="C133" s="197" t="s">
        <v>297</v>
      </c>
      <c r="D133" s="197" t="s">
        <v>264</v>
      </c>
      <c r="E133" s="198" t="s">
        <v>7494</v>
      </c>
      <c r="F133" s="199" t="s">
        <v>7495</v>
      </c>
      <c r="G133" s="200" t="s">
        <v>394</v>
      </c>
      <c r="H133" s="201">
        <v>1890</v>
      </c>
      <c r="I133" s="202"/>
      <c r="J133" s="203">
        <f t="shared" si="0"/>
        <v>0</v>
      </c>
      <c r="K133" s="199" t="s">
        <v>7465</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438</v>
      </c>
    </row>
    <row r="134" spans="2:65" s="1" customFormat="1" ht="16.5" customHeight="1">
      <c r="B134" s="35"/>
      <c r="C134" s="197" t="s">
        <v>301</v>
      </c>
      <c r="D134" s="197" t="s">
        <v>264</v>
      </c>
      <c r="E134" s="198" t="s">
        <v>7496</v>
      </c>
      <c r="F134" s="199" t="s">
        <v>7497</v>
      </c>
      <c r="G134" s="200" t="s">
        <v>394</v>
      </c>
      <c r="H134" s="201">
        <v>880</v>
      </c>
      <c r="I134" s="202"/>
      <c r="J134" s="203">
        <f t="shared" si="0"/>
        <v>0</v>
      </c>
      <c r="K134" s="199" t="s">
        <v>7465</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450</v>
      </c>
    </row>
    <row r="135" spans="2:65" s="1" customFormat="1" ht="16.5" customHeight="1">
      <c r="B135" s="35"/>
      <c r="C135" s="197" t="s">
        <v>308</v>
      </c>
      <c r="D135" s="197" t="s">
        <v>264</v>
      </c>
      <c r="E135" s="198" t="s">
        <v>7498</v>
      </c>
      <c r="F135" s="199" t="s">
        <v>7499</v>
      </c>
      <c r="G135" s="200" t="s">
        <v>394</v>
      </c>
      <c r="H135" s="201">
        <v>400</v>
      </c>
      <c r="I135" s="202"/>
      <c r="J135" s="203">
        <f t="shared" si="0"/>
        <v>0</v>
      </c>
      <c r="K135" s="199" t="s">
        <v>7465</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463</v>
      </c>
    </row>
    <row r="136" spans="2:65" s="1" customFormat="1" ht="16.5" customHeight="1">
      <c r="B136" s="35"/>
      <c r="C136" s="197" t="s">
        <v>313</v>
      </c>
      <c r="D136" s="197" t="s">
        <v>264</v>
      </c>
      <c r="E136" s="198" t="s">
        <v>7500</v>
      </c>
      <c r="F136" s="199" t="s">
        <v>7501</v>
      </c>
      <c r="G136" s="200" t="s">
        <v>394</v>
      </c>
      <c r="H136" s="201">
        <v>380</v>
      </c>
      <c r="I136" s="202"/>
      <c r="J136" s="203">
        <f t="shared" si="0"/>
        <v>0</v>
      </c>
      <c r="K136" s="199" t="s">
        <v>7465</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473</v>
      </c>
    </row>
    <row r="137" spans="2:65" s="1" customFormat="1" ht="16.5" customHeight="1">
      <c r="B137" s="35"/>
      <c r="C137" s="197" t="s">
        <v>320</v>
      </c>
      <c r="D137" s="197" t="s">
        <v>264</v>
      </c>
      <c r="E137" s="198" t="s">
        <v>7502</v>
      </c>
      <c r="F137" s="199" t="s">
        <v>7503</v>
      </c>
      <c r="G137" s="200" t="s">
        <v>1827</v>
      </c>
      <c r="H137" s="201">
        <v>150</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488</v>
      </c>
    </row>
    <row r="138" spans="2:65" s="1" customFormat="1" ht="16.5" customHeight="1">
      <c r="B138" s="35"/>
      <c r="C138" s="197" t="s">
        <v>428</v>
      </c>
      <c r="D138" s="197" t="s">
        <v>264</v>
      </c>
      <c r="E138" s="198" t="s">
        <v>7504</v>
      </c>
      <c r="F138" s="199" t="s">
        <v>7505</v>
      </c>
      <c r="G138" s="200" t="s">
        <v>1827</v>
      </c>
      <c r="H138" s="201">
        <v>300</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504</v>
      </c>
    </row>
    <row r="139" spans="2:65" s="1" customFormat="1" ht="16.5" customHeight="1">
      <c r="B139" s="35"/>
      <c r="C139" s="197" t="s">
        <v>433</v>
      </c>
      <c r="D139" s="197" t="s">
        <v>264</v>
      </c>
      <c r="E139" s="198" t="s">
        <v>7506</v>
      </c>
      <c r="F139" s="199" t="s">
        <v>7507</v>
      </c>
      <c r="G139" s="200" t="s">
        <v>1827</v>
      </c>
      <c r="H139" s="201">
        <v>120</v>
      </c>
      <c r="I139" s="202"/>
      <c r="J139" s="203">
        <f t="shared" si="0"/>
        <v>0</v>
      </c>
      <c r="K139" s="199" t="s">
        <v>7465</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513</v>
      </c>
    </row>
    <row r="140" spans="2:65" s="1" customFormat="1" ht="16.5" customHeight="1">
      <c r="B140" s="35"/>
      <c r="C140" s="197" t="s">
        <v>438</v>
      </c>
      <c r="D140" s="197" t="s">
        <v>264</v>
      </c>
      <c r="E140" s="198" t="s">
        <v>7508</v>
      </c>
      <c r="F140" s="199" t="s">
        <v>7509</v>
      </c>
      <c r="G140" s="200" t="s">
        <v>1827</v>
      </c>
      <c r="H140" s="201">
        <v>50</v>
      </c>
      <c r="I140" s="202"/>
      <c r="J140" s="203">
        <f t="shared" si="0"/>
        <v>0</v>
      </c>
      <c r="K140" s="199" t="s">
        <v>7465</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527</v>
      </c>
    </row>
    <row r="141" spans="2:65" s="1" customFormat="1" ht="16.5" customHeight="1">
      <c r="B141" s="35"/>
      <c r="C141" s="197" t="s">
        <v>8</v>
      </c>
      <c r="D141" s="197" t="s">
        <v>264</v>
      </c>
      <c r="E141" s="198" t="s">
        <v>7510</v>
      </c>
      <c r="F141" s="199" t="s">
        <v>7511</v>
      </c>
      <c r="G141" s="200" t="s">
        <v>1827</v>
      </c>
      <c r="H141" s="201">
        <v>30</v>
      </c>
      <c r="I141" s="202"/>
      <c r="J141" s="203">
        <f t="shared" si="0"/>
        <v>0</v>
      </c>
      <c r="K141" s="199" t="s">
        <v>7465</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545</v>
      </c>
    </row>
    <row r="142" spans="2:65" s="1" customFormat="1" ht="16.5" customHeight="1">
      <c r="B142" s="35"/>
      <c r="C142" s="197" t="s">
        <v>450</v>
      </c>
      <c r="D142" s="197" t="s">
        <v>264</v>
      </c>
      <c r="E142" s="198" t="s">
        <v>7512</v>
      </c>
      <c r="F142" s="199" t="s">
        <v>7513</v>
      </c>
      <c r="G142" s="200" t="s">
        <v>394</v>
      </c>
      <c r="H142" s="201">
        <v>580</v>
      </c>
      <c r="I142" s="202"/>
      <c r="J142" s="203">
        <f t="shared" si="0"/>
        <v>0</v>
      </c>
      <c r="K142" s="199" t="s">
        <v>7465</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561</v>
      </c>
    </row>
    <row r="143" spans="2:65" s="1" customFormat="1" ht="16.5" customHeight="1">
      <c r="B143" s="35"/>
      <c r="C143" s="197" t="s">
        <v>458</v>
      </c>
      <c r="D143" s="197" t="s">
        <v>264</v>
      </c>
      <c r="E143" s="198" t="s">
        <v>7514</v>
      </c>
      <c r="F143" s="199" t="s">
        <v>7515</v>
      </c>
      <c r="G143" s="200" t="s">
        <v>394</v>
      </c>
      <c r="H143" s="201">
        <v>30</v>
      </c>
      <c r="I143" s="202"/>
      <c r="J143" s="203">
        <f t="shared" si="0"/>
        <v>0</v>
      </c>
      <c r="K143" s="199" t="s">
        <v>7465</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574</v>
      </c>
    </row>
    <row r="144" spans="2:65" s="1" customFormat="1" ht="16.5" customHeight="1">
      <c r="B144" s="35"/>
      <c r="C144" s="197" t="s">
        <v>463</v>
      </c>
      <c r="D144" s="197" t="s">
        <v>264</v>
      </c>
      <c r="E144" s="198" t="s">
        <v>7516</v>
      </c>
      <c r="F144" s="199" t="s">
        <v>7517</v>
      </c>
      <c r="G144" s="200" t="s">
        <v>1827</v>
      </c>
      <c r="H144" s="201">
        <v>450</v>
      </c>
      <c r="I144" s="202"/>
      <c r="J144" s="203">
        <f t="shared" si="0"/>
        <v>0</v>
      </c>
      <c r="K144" s="199" t="s">
        <v>7465</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583</v>
      </c>
    </row>
    <row r="145" spans="2:65" s="1" customFormat="1" ht="16.5" customHeight="1">
      <c r="B145" s="35"/>
      <c r="C145" s="197" t="s">
        <v>468</v>
      </c>
      <c r="D145" s="197" t="s">
        <v>264</v>
      </c>
      <c r="E145" s="198" t="s">
        <v>7518</v>
      </c>
      <c r="F145" s="199" t="s">
        <v>7519</v>
      </c>
      <c r="G145" s="200" t="s">
        <v>1827</v>
      </c>
      <c r="H145" s="201">
        <v>900</v>
      </c>
      <c r="I145" s="202"/>
      <c r="J145" s="203">
        <f t="shared" si="0"/>
        <v>0</v>
      </c>
      <c r="K145" s="199" t="s">
        <v>7465</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598</v>
      </c>
    </row>
    <row r="146" spans="2:65" s="1" customFormat="1" ht="16.5" customHeight="1">
      <c r="B146" s="35"/>
      <c r="C146" s="197" t="s">
        <v>473</v>
      </c>
      <c r="D146" s="197" t="s">
        <v>264</v>
      </c>
      <c r="E146" s="198" t="s">
        <v>7520</v>
      </c>
      <c r="F146" s="199" t="s">
        <v>7521</v>
      </c>
      <c r="G146" s="200" t="s">
        <v>394</v>
      </c>
      <c r="H146" s="201">
        <v>350</v>
      </c>
      <c r="I146" s="202"/>
      <c r="J146" s="203">
        <f t="shared" si="0"/>
        <v>0</v>
      </c>
      <c r="K146" s="199" t="s">
        <v>7465</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607</v>
      </c>
    </row>
    <row r="147" spans="2:65" s="1" customFormat="1" ht="16.5" customHeight="1">
      <c r="B147" s="35"/>
      <c r="C147" s="197" t="s">
        <v>7</v>
      </c>
      <c r="D147" s="197" t="s">
        <v>264</v>
      </c>
      <c r="E147" s="198" t="s">
        <v>7522</v>
      </c>
      <c r="F147" s="199" t="s">
        <v>7523</v>
      </c>
      <c r="G147" s="200" t="s">
        <v>394</v>
      </c>
      <c r="H147" s="201">
        <v>280</v>
      </c>
      <c r="I147" s="202"/>
      <c r="J147" s="203">
        <f t="shared" si="0"/>
        <v>0</v>
      </c>
      <c r="K147" s="199" t="s">
        <v>7465</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623</v>
      </c>
    </row>
    <row r="148" spans="2:65" s="1" customFormat="1" ht="16.5" customHeight="1">
      <c r="B148" s="35"/>
      <c r="C148" s="197" t="s">
        <v>488</v>
      </c>
      <c r="D148" s="197" t="s">
        <v>264</v>
      </c>
      <c r="E148" s="198" t="s">
        <v>7524</v>
      </c>
      <c r="F148" s="199" t="s">
        <v>7471</v>
      </c>
      <c r="G148" s="200" t="s">
        <v>394</v>
      </c>
      <c r="H148" s="201">
        <v>450</v>
      </c>
      <c r="I148" s="202"/>
      <c r="J148" s="203">
        <f t="shared" si="0"/>
        <v>0</v>
      </c>
      <c r="K148" s="199" t="s">
        <v>7465</v>
      </c>
      <c r="L148" s="39"/>
      <c r="M148" s="204" t="s">
        <v>1</v>
      </c>
      <c r="N148" s="205" t="s">
        <v>46</v>
      </c>
      <c r="O148" s="67"/>
      <c r="P148" s="206">
        <f t="shared" si="1"/>
        <v>0</v>
      </c>
      <c r="Q148" s="206">
        <v>0</v>
      </c>
      <c r="R148" s="206">
        <f t="shared" si="2"/>
        <v>0</v>
      </c>
      <c r="S148" s="206">
        <v>0</v>
      </c>
      <c r="T148" s="207">
        <f t="shared" si="3"/>
        <v>0</v>
      </c>
      <c r="AR148" s="208" t="s">
        <v>123</v>
      </c>
      <c r="AT148" s="208" t="s">
        <v>264</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123</v>
      </c>
      <c r="BM148" s="208" t="s">
        <v>631</v>
      </c>
    </row>
    <row r="149" spans="2:65" s="1" customFormat="1" ht="16.5" customHeight="1">
      <c r="B149" s="35"/>
      <c r="C149" s="197" t="s">
        <v>498</v>
      </c>
      <c r="D149" s="197" t="s">
        <v>264</v>
      </c>
      <c r="E149" s="198" t="s">
        <v>7525</v>
      </c>
      <c r="F149" s="199" t="s">
        <v>7526</v>
      </c>
      <c r="G149" s="200" t="s">
        <v>394</v>
      </c>
      <c r="H149" s="201">
        <v>250</v>
      </c>
      <c r="I149" s="202"/>
      <c r="J149" s="203">
        <f t="shared" si="0"/>
        <v>0</v>
      </c>
      <c r="K149" s="199" t="s">
        <v>7465</v>
      </c>
      <c r="L149" s="39"/>
      <c r="M149" s="204" t="s">
        <v>1</v>
      </c>
      <c r="N149" s="205" t="s">
        <v>46</v>
      </c>
      <c r="O149" s="67"/>
      <c r="P149" s="206">
        <f t="shared" si="1"/>
        <v>0</v>
      </c>
      <c r="Q149" s="206">
        <v>0</v>
      </c>
      <c r="R149" s="206">
        <f t="shared" si="2"/>
        <v>0</v>
      </c>
      <c r="S149" s="206">
        <v>0</v>
      </c>
      <c r="T149" s="207">
        <f t="shared" si="3"/>
        <v>0</v>
      </c>
      <c r="AR149" s="208" t="s">
        <v>123</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123</v>
      </c>
      <c r="BM149" s="208" t="s">
        <v>641</v>
      </c>
    </row>
    <row r="150" spans="2:65" s="1" customFormat="1" ht="16.5" customHeight="1">
      <c r="B150" s="35"/>
      <c r="C150" s="197" t="s">
        <v>504</v>
      </c>
      <c r="D150" s="197" t="s">
        <v>264</v>
      </c>
      <c r="E150" s="198" t="s">
        <v>7527</v>
      </c>
      <c r="F150" s="199" t="s">
        <v>7528</v>
      </c>
      <c r="G150" s="200" t="s">
        <v>1827</v>
      </c>
      <c r="H150" s="201">
        <v>520</v>
      </c>
      <c r="I150" s="202"/>
      <c r="J150" s="203">
        <f t="shared" si="0"/>
        <v>0</v>
      </c>
      <c r="K150" s="199" t="s">
        <v>7465</v>
      </c>
      <c r="L150" s="39"/>
      <c r="M150" s="204" t="s">
        <v>1</v>
      </c>
      <c r="N150" s="205" t="s">
        <v>46</v>
      </c>
      <c r="O150" s="67"/>
      <c r="P150" s="206">
        <f t="shared" si="1"/>
        <v>0</v>
      </c>
      <c r="Q150" s="206">
        <v>0</v>
      </c>
      <c r="R150" s="206">
        <f t="shared" si="2"/>
        <v>0</v>
      </c>
      <c r="S150" s="206">
        <v>0</v>
      </c>
      <c r="T150" s="207">
        <f t="shared" si="3"/>
        <v>0</v>
      </c>
      <c r="AR150" s="208" t="s">
        <v>123</v>
      </c>
      <c r="AT150" s="208" t="s">
        <v>264</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123</v>
      </c>
      <c r="BM150" s="208" t="s">
        <v>678</v>
      </c>
    </row>
    <row r="151" spans="2:65" s="1" customFormat="1" ht="16.5" customHeight="1">
      <c r="B151" s="35"/>
      <c r="C151" s="197" t="s">
        <v>509</v>
      </c>
      <c r="D151" s="197" t="s">
        <v>264</v>
      </c>
      <c r="E151" s="198" t="s">
        <v>7529</v>
      </c>
      <c r="F151" s="199" t="s">
        <v>7530</v>
      </c>
      <c r="G151" s="200" t="s">
        <v>1827</v>
      </c>
      <c r="H151" s="201">
        <v>780</v>
      </c>
      <c r="I151" s="202"/>
      <c r="J151" s="203">
        <f t="shared" si="0"/>
        <v>0</v>
      </c>
      <c r="K151" s="199" t="s">
        <v>7465</v>
      </c>
      <c r="L151" s="39"/>
      <c r="M151" s="204" t="s">
        <v>1</v>
      </c>
      <c r="N151" s="205" t="s">
        <v>46</v>
      </c>
      <c r="O151" s="67"/>
      <c r="P151" s="206">
        <f t="shared" si="1"/>
        <v>0</v>
      </c>
      <c r="Q151" s="206">
        <v>0</v>
      </c>
      <c r="R151" s="206">
        <f t="shared" si="2"/>
        <v>0</v>
      </c>
      <c r="S151" s="206">
        <v>0</v>
      </c>
      <c r="T151" s="207">
        <f t="shared" si="3"/>
        <v>0</v>
      </c>
      <c r="AR151" s="208" t="s">
        <v>123</v>
      </c>
      <c r="AT151" s="208" t="s">
        <v>264</v>
      </c>
      <c r="AU151" s="208" t="s">
        <v>88</v>
      </c>
      <c r="AY151" s="17" t="s">
        <v>261</v>
      </c>
      <c r="BE151" s="209">
        <f t="shared" si="4"/>
        <v>0</v>
      </c>
      <c r="BF151" s="209">
        <f t="shared" si="5"/>
        <v>0</v>
      </c>
      <c r="BG151" s="209">
        <f t="shared" si="6"/>
        <v>0</v>
      </c>
      <c r="BH151" s="209">
        <f t="shared" si="7"/>
        <v>0</v>
      </c>
      <c r="BI151" s="209">
        <f t="shared" si="8"/>
        <v>0</v>
      </c>
      <c r="BJ151" s="17" t="s">
        <v>88</v>
      </c>
      <c r="BK151" s="209">
        <f t="shared" si="9"/>
        <v>0</v>
      </c>
      <c r="BL151" s="17" t="s">
        <v>123</v>
      </c>
      <c r="BM151" s="208" t="s">
        <v>686</v>
      </c>
    </row>
    <row r="152" spans="2:65" s="1" customFormat="1" ht="16.5" customHeight="1">
      <c r="B152" s="35"/>
      <c r="C152" s="197" t="s">
        <v>513</v>
      </c>
      <c r="D152" s="197" t="s">
        <v>264</v>
      </c>
      <c r="E152" s="198" t="s">
        <v>7531</v>
      </c>
      <c r="F152" s="199" t="s">
        <v>7532</v>
      </c>
      <c r="G152" s="200" t="s">
        <v>1827</v>
      </c>
      <c r="H152" s="201">
        <v>12</v>
      </c>
      <c r="I152" s="202"/>
      <c r="J152" s="203">
        <f t="shared" si="0"/>
        <v>0</v>
      </c>
      <c r="K152" s="199" t="s">
        <v>7465</v>
      </c>
      <c r="L152" s="39"/>
      <c r="M152" s="204" t="s">
        <v>1</v>
      </c>
      <c r="N152" s="205" t="s">
        <v>46</v>
      </c>
      <c r="O152" s="67"/>
      <c r="P152" s="206">
        <f t="shared" si="1"/>
        <v>0</v>
      </c>
      <c r="Q152" s="206">
        <v>0</v>
      </c>
      <c r="R152" s="206">
        <f t="shared" si="2"/>
        <v>0</v>
      </c>
      <c r="S152" s="206">
        <v>0</v>
      </c>
      <c r="T152" s="207">
        <f t="shared" si="3"/>
        <v>0</v>
      </c>
      <c r="AR152" s="208" t="s">
        <v>123</v>
      </c>
      <c r="AT152" s="208" t="s">
        <v>264</v>
      </c>
      <c r="AU152" s="208" t="s">
        <v>88</v>
      </c>
      <c r="AY152" s="17" t="s">
        <v>261</v>
      </c>
      <c r="BE152" s="209">
        <f t="shared" si="4"/>
        <v>0</v>
      </c>
      <c r="BF152" s="209">
        <f t="shared" si="5"/>
        <v>0</v>
      </c>
      <c r="BG152" s="209">
        <f t="shared" si="6"/>
        <v>0</v>
      </c>
      <c r="BH152" s="209">
        <f t="shared" si="7"/>
        <v>0</v>
      </c>
      <c r="BI152" s="209">
        <f t="shared" si="8"/>
        <v>0</v>
      </c>
      <c r="BJ152" s="17" t="s">
        <v>88</v>
      </c>
      <c r="BK152" s="209">
        <f t="shared" si="9"/>
        <v>0</v>
      </c>
      <c r="BL152" s="17" t="s">
        <v>123</v>
      </c>
      <c r="BM152" s="208" t="s">
        <v>695</v>
      </c>
    </row>
    <row r="153" spans="2:65" s="1" customFormat="1" ht="16.5" customHeight="1">
      <c r="B153" s="35"/>
      <c r="C153" s="197" t="s">
        <v>521</v>
      </c>
      <c r="D153" s="197" t="s">
        <v>264</v>
      </c>
      <c r="E153" s="198" t="s">
        <v>7533</v>
      </c>
      <c r="F153" s="199" t="s">
        <v>7534</v>
      </c>
      <c r="G153" s="200" t="s">
        <v>1827</v>
      </c>
      <c r="H153" s="201">
        <v>3500</v>
      </c>
      <c r="I153" s="202"/>
      <c r="J153" s="203">
        <f t="shared" si="0"/>
        <v>0</v>
      </c>
      <c r="K153" s="199" t="s">
        <v>7465</v>
      </c>
      <c r="L153" s="39"/>
      <c r="M153" s="204" t="s">
        <v>1</v>
      </c>
      <c r="N153" s="205" t="s">
        <v>46</v>
      </c>
      <c r="O153" s="67"/>
      <c r="P153" s="206">
        <f t="shared" si="1"/>
        <v>0</v>
      </c>
      <c r="Q153" s="206">
        <v>0</v>
      </c>
      <c r="R153" s="206">
        <f t="shared" si="2"/>
        <v>0</v>
      </c>
      <c r="S153" s="206">
        <v>0</v>
      </c>
      <c r="T153" s="207">
        <f t="shared" si="3"/>
        <v>0</v>
      </c>
      <c r="AR153" s="208" t="s">
        <v>123</v>
      </c>
      <c r="AT153" s="208" t="s">
        <v>264</v>
      </c>
      <c r="AU153" s="208" t="s">
        <v>88</v>
      </c>
      <c r="AY153" s="17" t="s">
        <v>261</v>
      </c>
      <c r="BE153" s="209">
        <f t="shared" si="4"/>
        <v>0</v>
      </c>
      <c r="BF153" s="209">
        <f t="shared" si="5"/>
        <v>0</v>
      </c>
      <c r="BG153" s="209">
        <f t="shared" si="6"/>
        <v>0</v>
      </c>
      <c r="BH153" s="209">
        <f t="shared" si="7"/>
        <v>0</v>
      </c>
      <c r="BI153" s="209">
        <f t="shared" si="8"/>
        <v>0</v>
      </c>
      <c r="BJ153" s="17" t="s">
        <v>88</v>
      </c>
      <c r="BK153" s="209">
        <f t="shared" si="9"/>
        <v>0</v>
      </c>
      <c r="BL153" s="17" t="s">
        <v>123</v>
      </c>
      <c r="BM153" s="208" t="s">
        <v>704</v>
      </c>
    </row>
    <row r="154" spans="2:65" s="1" customFormat="1" ht="16.5" customHeight="1">
      <c r="B154" s="35"/>
      <c r="C154" s="197" t="s">
        <v>527</v>
      </c>
      <c r="D154" s="197" t="s">
        <v>264</v>
      </c>
      <c r="E154" s="198" t="s">
        <v>7535</v>
      </c>
      <c r="F154" s="199" t="s">
        <v>7536</v>
      </c>
      <c r="G154" s="200" t="s">
        <v>1827</v>
      </c>
      <c r="H154" s="201">
        <v>4800</v>
      </c>
      <c r="I154" s="202"/>
      <c r="J154" s="203">
        <f t="shared" si="0"/>
        <v>0</v>
      </c>
      <c r="K154" s="199" t="s">
        <v>7465</v>
      </c>
      <c r="L154" s="39"/>
      <c r="M154" s="204" t="s">
        <v>1</v>
      </c>
      <c r="N154" s="205" t="s">
        <v>46</v>
      </c>
      <c r="O154" s="67"/>
      <c r="P154" s="206">
        <f t="shared" si="1"/>
        <v>0</v>
      </c>
      <c r="Q154" s="206">
        <v>0</v>
      </c>
      <c r="R154" s="206">
        <f t="shared" si="2"/>
        <v>0</v>
      </c>
      <c r="S154" s="206">
        <v>0</v>
      </c>
      <c r="T154" s="207">
        <f t="shared" si="3"/>
        <v>0</v>
      </c>
      <c r="AR154" s="208" t="s">
        <v>123</v>
      </c>
      <c r="AT154" s="208" t="s">
        <v>264</v>
      </c>
      <c r="AU154" s="208" t="s">
        <v>88</v>
      </c>
      <c r="AY154" s="17" t="s">
        <v>261</v>
      </c>
      <c r="BE154" s="209">
        <f t="shared" si="4"/>
        <v>0</v>
      </c>
      <c r="BF154" s="209">
        <f t="shared" si="5"/>
        <v>0</v>
      </c>
      <c r="BG154" s="209">
        <f t="shared" si="6"/>
        <v>0</v>
      </c>
      <c r="BH154" s="209">
        <f t="shared" si="7"/>
        <v>0</v>
      </c>
      <c r="BI154" s="209">
        <f t="shared" si="8"/>
        <v>0</v>
      </c>
      <c r="BJ154" s="17" t="s">
        <v>88</v>
      </c>
      <c r="BK154" s="209">
        <f t="shared" si="9"/>
        <v>0</v>
      </c>
      <c r="BL154" s="17" t="s">
        <v>123</v>
      </c>
      <c r="BM154" s="208" t="s">
        <v>724</v>
      </c>
    </row>
    <row r="155" spans="2:65" s="1" customFormat="1" ht="16.5" customHeight="1">
      <c r="B155" s="35"/>
      <c r="C155" s="197" t="s">
        <v>536</v>
      </c>
      <c r="D155" s="197" t="s">
        <v>264</v>
      </c>
      <c r="E155" s="198" t="s">
        <v>7537</v>
      </c>
      <c r="F155" s="199" t="s">
        <v>7538</v>
      </c>
      <c r="G155" s="200" t="s">
        <v>394</v>
      </c>
      <c r="H155" s="201">
        <v>1480</v>
      </c>
      <c r="I155" s="202"/>
      <c r="J155" s="203">
        <f t="shared" si="0"/>
        <v>0</v>
      </c>
      <c r="K155" s="199" t="s">
        <v>7465</v>
      </c>
      <c r="L155" s="39"/>
      <c r="M155" s="204" t="s">
        <v>1</v>
      </c>
      <c r="N155" s="205" t="s">
        <v>46</v>
      </c>
      <c r="O155" s="67"/>
      <c r="P155" s="206">
        <f t="shared" si="1"/>
        <v>0</v>
      </c>
      <c r="Q155" s="206">
        <v>0</v>
      </c>
      <c r="R155" s="206">
        <f t="shared" si="2"/>
        <v>0</v>
      </c>
      <c r="S155" s="206">
        <v>0</v>
      </c>
      <c r="T155" s="207">
        <f t="shared" si="3"/>
        <v>0</v>
      </c>
      <c r="AR155" s="208" t="s">
        <v>123</v>
      </c>
      <c r="AT155" s="208" t="s">
        <v>264</v>
      </c>
      <c r="AU155" s="208" t="s">
        <v>88</v>
      </c>
      <c r="AY155" s="17" t="s">
        <v>261</v>
      </c>
      <c r="BE155" s="209">
        <f t="shared" si="4"/>
        <v>0</v>
      </c>
      <c r="BF155" s="209">
        <f t="shared" si="5"/>
        <v>0</v>
      </c>
      <c r="BG155" s="209">
        <f t="shared" si="6"/>
        <v>0</v>
      </c>
      <c r="BH155" s="209">
        <f t="shared" si="7"/>
        <v>0</v>
      </c>
      <c r="BI155" s="209">
        <f t="shared" si="8"/>
        <v>0</v>
      </c>
      <c r="BJ155" s="17" t="s">
        <v>88</v>
      </c>
      <c r="BK155" s="209">
        <f t="shared" si="9"/>
        <v>0</v>
      </c>
      <c r="BL155" s="17" t="s">
        <v>123</v>
      </c>
      <c r="BM155" s="208" t="s">
        <v>735</v>
      </c>
    </row>
    <row r="156" spans="2:65" s="1" customFormat="1" ht="16.5" customHeight="1">
      <c r="B156" s="35"/>
      <c r="C156" s="197" t="s">
        <v>545</v>
      </c>
      <c r="D156" s="197" t="s">
        <v>264</v>
      </c>
      <c r="E156" s="198" t="s">
        <v>7539</v>
      </c>
      <c r="F156" s="199" t="s">
        <v>7019</v>
      </c>
      <c r="G156" s="200" t="s">
        <v>1827</v>
      </c>
      <c r="H156" s="201">
        <v>450</v>
      </c>
      <c r="I156" s="202"/>
      <c r="J156" s="203">
        <f t="shared" si="0"/>
        <v>0</v>
      </c>
      <c r="K156" s="199" t="s">
        <v>7465</v>
      </c>
      <c r="L156" s="39"/>
      <c r="M156" s="204" t="s">
        <v>1</v>
      </c>
      <c r="N156" s="205" t="s">
        <v>46</v>
      </c>
      <c r="O156" s="67"/>
      <c r="P156" s="206">
        <f t="shared" si="1"/>
        <v>0</v>
      </c>
      <c r="Q156" s="206">
        <v>0</v>
      </c>
      <c r="R156" s="206">
        <f t="shared" si="2"/>
        <v>0</v>
      </c>
      <c r="S156" s="206">
        <v>0</v>
      </c>
      <c r="T156" s="207">
        <f t="shared" si="3"/>
        <v>0</v>
      </c>
      <c r="AR156" s="208" t="s">
        <v>123</v>
      </c>
      <c r="AT156" s="208" t="s">
        <v>264</v>
      </c>
      <c r="AU156" s="208" t="s">
        <v>88</v>
      </c>
      <c r="AY156" s="17" t="s">
        <v>261</v>
      </c>
      <c r="BE156" s="209">
        <f t="shared" si="4"/>
        <v>0</v>
      </c>
      <c r="BF156" s="209">
        <f t="shared" si="5"/>
        <v>0</v>
      </c>
      <c r="BG156" s="209">
        <f t="shared" si="6"/>
        <v>0</v>
      </c>
      <c r="BH156" s="209">
        <f t="shared" si="7"/>
        <v>0</v>
      </c>
      <c r="BI156" s="209">
        <f t="shared" si="8"/>
        <v>0</v>
      </c>
      <c r="BJ156" s="17" t="s">
        <v>88</v>
      </c>
      <c r="BK156" s="209">
        <f t="shared" si="9"/>
        <v>0</v>
      </c>
      <c r="BL156" s="17" t="s">
        <v>123</v>
      </c>
      <c r="BM156" s="208" t="s">
        <v>744</v>
      </c>
    </row>
    <row r="157" spans="2:65" s="1" customFormat="1" ht="16.5" customHeight="1">
      <c r="B157" s="35"/>
      <c r="C157" s="197" t="s">
        <v>554</v>
      </c>
      <c r="D157" s="197" t="s">
        <v>264</v>
      </c>
      <c r="E157" s="198" t="s">
        <v>7540</v>
      </c>
      <c r="F157" s="199" t="s">
        <v>7541</v>
      </c>
      <c r="G157" s="200" t="s">
        <v>1827</v>
      </c>
      <c r="H157" s="201">
        <v>80</v>
      </c>
      <c r="I157" s="202"/>
      <c r="J157" s="203">
        <f t="shared" si="0"/>
        <v>0</v>
      </c>
      <c r="K157" s="199" t="s">
        <v>7465</v>
      </c>
      <c r="L157" s="39"/>
      <c r="M157" s="204" t="s">
        <v>1</v>
      </c>
      <c r="N157" s="205" t="s">
        <v>46</v>
      </c>
      <c r="O157" s="67"/>
      <c r="P157" s="206">
        <f t="shared" si="1"/>
        <v>0</v>
      </c>
      <c r="Q157" s="206">
        <v>0</v>
      </c>
      <c r="R157" s="206">
        <f t="shared" si="2"/>
        <v>0</v>
      </c>
      <c r="S157" s="206">
        <v>0</v>
      </c>
      <c r="T157" s="207">
        <f t="shared" si="3"/>
        <v>0</v>
      </c>
      <c r="AR157" s="208" t="s">
        <v>123</v>
      </c>
      <c r="AT157" s="208" t="s">
        <v>264</v>
      </c>
      <c r="AU157" s="208" t="s">
        <v>88</v>
      </c>
      <c r="AY157" s="17" t="s">
        <v>261</v>
      </c>
      <c r="BE157" s="209">
        <f t="shared" si="4"/>
        <v>0</v>
      </c>
      <c r="BF157" s="209">
        <f t="shared" si="5"/>
        <v>0</v>
      </c>
      <c r="BG157" s="209">
        <f t="shared" si="6"/>
        <v>0</v>
      </c>
      <c r="BH157" s="209">
        <f t="shared" si="7"/>
        <v>0</v>
      </c>
      <c r="BI157" s="209">
        <f t="shared" si="8"/>
        <v>0</v>
      </c>
      <c r="BJ157" s="17" t="s">
        <v>88</v>
      </c>
      <c r="BK157" s="209">
        <f t="shared" si="9"/>
        <v>0</v>
      </c>
      <c r="BL157" s="17" t="s">
        <v>123</v>
      </c>
      <c r="BM157" s="208" t="s">
        <v>753</v>
      </c>
    </row>
    <row r="158" spans="2:65" s="1" customFormat="1" ht="16.5" customHeight="1">
      <c r="B158" s="35"/>
      <c r="C158" s="197" t="s">
        <v>561</v>
      </c>
      <c r="D158" s="197" t="s">
        <v>264</v>
      </c>
      <c r="E158" s="198" t="s">
        <v>7542</v>
      </c>
      <c r="F158" s="199" t="s">
        <v>7023</v>
      </c>
      <c r="G158" s="200" t="s">
        <v>394</v>
      </c>
      <c r="H158" s="201">
        <v>980</v>
      </c>
      <c r="I158" s="202"/>
      <c r="J158" s="203">
        <f t="shared" si="0"/>
        <v>0</v>
      </c>
      <c r="K158" s="199" t="s">
        <v>7465</v>
      </c>
      <c r="L158" s="39"/>
      <c r="M158" s="204" t="s">
        <v>1</v>
      </c>
      <c r="N158" s="205" t="s">
        <v>46</v>
      </c>
      <c r="O158" s="67"/>
      <c r="P158" s="206">
        <f t="shared" si="1"/>
        <v>0</v>
      </c>
      <c r="Q158" s="206">
        <v>0</v>
      </c>
      <c r="R158" s="206">
        <f t="shared" si="2"/>
        <v>0</v>
      </c>
      <c r="S158" s="206">
        <v>0</v>
      </c>
      <c r="T158" s="207">
        <f t="shared" si="3"/>
        <v>0</v>
      </c>
      <c r="AR158" s="208" t="s">
        <v>123</v>
      </c>
      <c r="AT158" s="208" t="s">
        <v>264</v>
      </c>
      <c r="AU158" s="208" t="s">
        <v>88</v>
      </c>
      <c r="AY158" s="17" t="s">
        <v>261</v>
      </c>
      <c r="BE158" s="209">
        <f t="shared" si="4"/>
        <v>0</v>
      </c>
      <c r="BF158" s="209">
        <f t="shared" si="5"/>
        <v>0</v>
      </c>
      <c r="BG158" s="209">
        <f t="shared" si="6"/>
        <v>0</v>
      </c>
      <c r="BH158" s="209">
        <f t="shared" si="7"/>
        <v>0</v>
      </c>
      <c r="BI158" s="209">
        <f t="shared" si="8"/>
        <v>0</v>
      </c>
      <c r="BJ158" s="17" t="s">
        <v>88</v>
      </c>
      <c r="BK158" s="209">
        <f t="shared" si="9"/>
        <v>0</v>
      </c>
      <c r="BL158" s="17" t="s">
        <v>123</v>
      </c>
      <c r="BM158" s="208" t="s">
        <v>769</v>
      </c>
    </row>
    <row r="159" spans="2:65" s="1" customFormat="1" ht="16.5" customHeight="1">
      <c r="B159" s="35"/>
      <c r="C159" s="197" t="s">
        <v>568</v>
      </c>
      <c r="D159" s="197" t="s">
        <v>264</v>
      </c>
      <c r="E159" s="198" t="s">
        <v>7543</v>
      </c>
      <c r="F159" s="199" t="s">
        <v>7025</v>
      </c>
      <c r="G159" s="200" t="s">
        <v>1827</v>
      </c>
      <c r="H159" s="201">
        <v>680</v>
      </c>
      <c r="I159" s="202"/>
      <c r="J159" s="203">
        <f t="shared" ref="J159:J176" si="10">ROUND(I159*H159,2)</f>
        <v>0</v>
      </c>
      <c r="K159" s="199" t="s">
        <v>7465</v>
      </c>
      <c r="L159" s="39"/>
      <c r="M159" s="204" t="s">
        <v>1</v>
      </c>
      <c r="N159" s="205" t="s">
        <v>46</v>
      </c>
      <c r="O159" s="67"/>
      <c r="P159" s="206">
        <f t="shared" ref="P159:P176" si="11">O159*H159</f>
        <v>0</v>
      </c>
      <c r="Q159" s="206">
        <v>0</v>
      </c>
      <c r="R159" s="206">
        <f t="shared" ref="R159:R176" si="12">Q159*H159</f>
        <v>0</v>
      </c>
      <c r="S159" s="206">
        <v>0</v>
      </c>
      <c r="T159" s="207">
        <f t="shared" ref="T159:T176" si="13">S159*H159</f>
        <v>0</v>
      </c>
      <c r="AR159" s="208" t="s">
        <v>123</v>
      </c>
      <c r="AT159" s="208" t="s">
        <v>264</v>
      </c>
      <c r="AU159" s="208" t="s">
        <v>88</v>
      </c>
      <c r="AY159" s="17" t="s">
        <v>261</v>
      </c>
      <c r="BE159" s="209">
        <f t="shared" ref="BE159:BE176" si="14">IF(N159="základní",J159,0)</f>
        <v>0</v>
      </c>
      <c r="BF159" s="209">
        <f t="shared" ref="BF159:BF176" si="15">IF(N159="snížená",J159,0)</f>
        <v>0</v>
      </c>
      <c r="BG159" s="209">
        <f t="shared" ref="BG159:BG176" si="16">IF(N159="zákl. přenesená",J159,0)</f>
        <v>0</v>
      </c>
      <c r="BH159" s="209">
        <f t="shared" ref="BH159:BH176" si="17">IF(N159="sníž. přenesená",J159,0)</f>
        <v>0</v>
      </c>
      <c r="BI159" s="209">
        <f t="shared" ref="BI159:BI176" si="18">IF(N159="nulová",J159,0)</f>
        <v>0</v>
      </c>
      <c r="BJ159" s="17" t="s">
        <v>88</v>
      </c>
      <c r="BK159" s="209">
        <f t="shared" ref="BK159:BK176" si="19">ROUND(I159*H159,2)</f>
        <v>0</v>
      </c>
      <c r="BL159" s="17" t="s">
        <v>123</v>
      </c>
      <c r="BM159" s="208" t="s">
        <v>783</v>
      </c>
    </row>
    <row r="160" spans="2:65" s="1" customFormat="1" ht="16.5" customHeight="1">
      <c r="B160" s="35"/>
      <c r="C160" s="197" t="s">
        <v>574</v>
      </c>
      <c r="D160" s="197" t="s">
        <v>264</v>
      </c>
      <c r="E160" s="198" t="s">
        <v>7544</v>
      </c>
      <c r="F160" s="199" t="s">
        <v>7545</v>
      </c>
      <c r="G160" s="200" t="s">
        <v>1827</v>
      </c>
      <c r="H160" s="201">
        <v>280</v>
      </c>
      <c r="I160" s="202"/>
      <c r="J160" s="203">
        <f t="shared" si="10"/>
        <v>0</v>
      </c>
      <c r="K160" s="199" t="s">
        <v>7465</v>
      </c>
      <c r="L160" s="39"/>
      <c r="M160" s="204" t="s">
        <v>1</v>
      </c>
      <c r="N160" s="205" t="s">
        <v>46</v>
      </c>
      <c r="O160" s="67"/>
      <c r="P160" s="206">
        <f t="shared" si="11"/>
        <v>0</v>
      </c>
      <c r="Q160" s="206">
        <v>0</v>
      </c>
      <c r="R160" s="206">
        <f t="shared" si="12"/>
        <v>0</v>
      </c>
      <c r="S160" s="206">
        <v>0</v>
      </c>
      <c r="T160" s="207">
        <f t="shared" si="13"/>
        <v>0</v>
      </c>
      <c r="AR160" s="208" t="s">
        <v>123</v>
      </c>
      <c r="AT160" s="208" t="s">
        <v>264</v>
      </c>
      <c r="AU160" s="208" t="s">
        <v>88</v>
      </c>
      <c r="AY160" s="17" t="s">
        <v>261</v>
      </c>
      <c r="BE160" s="209">
        <f t="shared" si="14"/>
        <v>0</v>
      </c>
      <c r="BF160" s="209">
        <f t="shared" si="15"/>
        <v>0</v>
      </c>
      <c r="BG160" s="209">
        <f t="shared" si="16"/>
        <v>0</v>
      </c>
      <c r="BH160" s="209">
        <f t="shared" si="17"/>
        <v>0</v>
      </c>
      <c r="BI160" s="209">
        <f t="shared" si="18"/>
        <v>0</v>
      </c>
      <c r="BJ160" s="17" t="s">
        <v>88</v>
      </c>
      <c r="BK160" s="209">
        <f t="shared" si="19"/>
        <v>0</v>
      </c>
      <c r="BL160" s="17" t="s">
        <v>123</v>
      </c>
      <c r="BM160" s="208" t="s">
        <v>792</v>
      </c>
    </row>
    <row r="161" spans="2:65" s="1" customFormat="1" ht="16.5" customHeight="1">
      <c r="B161" s="35"/>
      <c r="C161" s="197" t="s">
        <v>579</v>
      </c>
      <c r="D161" s="197" t="s">
        <v>264</v>
      </c>
      <c r="E161" s="198" t="s">
        <v>7546</v>
      </c>
      <c r="F161" s="199" t="s">
        <v>7547</v>
      </c>
      <c r="G161" s="200" t="s">
        <v>394</v>
      </c>
      <c r="H161" s="201">
        <v>1660</v>
      </c>
      <c r="I161" s="202"/>
      <c r="J161" s="203">
        <f t="shared" si="10"/>
        <v>0</v>
      </c>
      <c r="K161" s="199" t="s">
        <v>7465</v>
      </c>
      <c r="L161" s="39"/>
      <c r="M161" s="204" t="s">
        <v>1</v>
      </c>
      <c r="N161" s="205" t="s">
        <v>46</v>
      </c>
      <c r="O161" s="67"/>
      <c r="P161" s="206">
        <f t="shared" si="11"/>
        <v>0</v>
      </c>
      <c r="Q161" s="206">
        <v>0</v>
      </c>
      <c r="R161" s="206">
        <f t="shared" si="12"/>
        <v>0</v>
      </c>
      <c r="S161" s="206">
        <v>0</v>
      </c>
      <c r="T161" s="207">
        <f t="shared" si="13"/>
        <v>0</v>
      </c>
      <c r="AR161" s="208" t="s">
        <v>123</v>
      </c>
      <c r="AT161" s="208" t="s">
        <v>264</v>
      </c>
      <c r="AU161" s="208" t="s">
        <v>88</v>
      </c>
      <c r="AY161" s="17" t="s">
        <v>261</v>
      </c>
      <c r="BE161" s="209">
        <f t="shared" si="14"/>
        <v>0</v>
      </c>
      <c r="BF161" s="209">
        <f t="shared" si="15"/>
        <v>0</v>
      </c>
      <c r="BG161" s="209">
        <f t="shared" si="16"/>
        <v>0</v>
      </c>
      <c r="BH161" s="209">
        <f t="shared" si="17"/>
        <v>0</v>
      </c>
      <c r="BI161" s="209">
        <f t="shared" si="18"/>
        <v>0</v>
      </c>
      <c r="BJ161" s="17" t="s">
        <v>88</v>
      </c>
      <c r="BK161" s="209">
        <f t="shared" si="19"/>
        <v>0</v>
      </c>
      <c r="BL161" s="17" t="s">
        <v>123</v>
      </c>
      <c r="BM161" s="208" t="s">
        <v>798</v>
      </c>
    </row>
    <row r="162" spans="2:65" s="1" customFormat="1" ht="16.5" customHeight="1">
      <c r="B162" s="35"/>
      <c r="C162" s="197" t="s">
        <v>583</v>
      </c>
      <c r="D162" s="197" t="s">
        <v>264</v>
      </c>
      <c r="E162" s="198" t="s">
        <v>7548</v>
      </c>
      <c r="F162" s="199" t="s">
        <v>7549</v>
      </c>
      <c r="G162" s="200" t="s">
        <v>394</v>
      </c>
      <c r="H162" s="201">
        <v>280</v>
      </c>
      <c r="I162" s="202"/>
      <c r="J162" s="203">
        <f t="shared" si="10"/>
        <v>0</v>
      </c>
      <c r="K162" s="199" t="s">
        <v>7465</v>
      </c>
      <c r="L162" s="39"/>
      <c r="M162" s="204" t="s">
        <v>1</v>
      </c>
      <c r="N162" s="205" t="s">
        <v>46</v>
      </c>
      <c r="O162" s="67"/>
      <c r="P162" s="206">
        <f t="shared" si="11"/>
        <v>0</v>
      </c>
      <c r="Q162" s="206">
        <v>0</v>
      </c>
      <c r="R162" s="206">
        <f t="shared" si="12"/>
        <v>0</v>
      </c>
      <c r="S162" s="206">
        <v>0</v>
      </c>
      <c r="T162" s="207">
        <f t="shared" si="13"/>
        <v>0</v>
      </c>
      <c r="AR162" s="208" t="s">
        <v>123</v>
      </c>
      <c r="AT162" s="208" t="s">
        <v>264</v>
      </c>
      <c r="AU162" s="208" t="s">
        <v>88</v>
      </c>
      <c r="AY162" s="17" t="s">
        <v>261</v>
      </c>
      <c r="BE162" s="209">
        <f t="shared" si="14"/>
        <v>0</v>
      </c>
      <c r="BF162" s="209">
        <f t="shared" si="15"/>
        <v>0</v>
      </c>
      <c r="BG162" s="209">
        <f t="shared" si="16"/>
        <v>0</v>
      </c>
      <c r="BH162" s="209">
        <f t="shared" si="17"/>
        <v>0</v>
      </c>
      <c r="BI162" s="209">
        <f t="shared" si="18"/>
        <v>0</v>
      </c>
      <c r="BJ162" s="17" t="s">
        <v>88</v>
      </c>
      <c r="BK162" s="209">
        <f t="shared" si="19"/>
        <v>0</v>
      </c>
      <c r="BL162" s="17" t="s">
        <v>123</v>
      </c>
      <c r="BM162" s="208" t="s">
        <v>806</v>
      </c>
    </row>
    <row r="163" spans="2:65" s="1" customFormat="1" ht="16.5" customHeight="1">
      <c r="B163" s="35"/>
      <c r="C163" s="197" t="s">
        <v>591</v>
      </c>
      <c r="D163" s="197" t="s">
        <v>264</v>
      </c>
      <c r="E163" s="198" t="s">
        <v>7550</v>
      </c>
      <c r="F163" s="199" t="s">
        <v>7049</v>
      </c>
      <c r="G163" s="200" t="s">
        <v>364</v>
      </c>
      <c r="H163" s="201">
        <v>60</v>
      </c>
      <c r="I163" s="202"/>
      <c r="J163" s="203">
        <f t="shared" si="10"/>
        <v>0</v>
      </c>
      <c r="K163" s="199" t="s">
        <v>7465</v>
      </c>
      <c r="L163" s="39"/>
      <c r="M163" s="204" t="s">
        <v>1</v>
      </c>
      <c r="N163" s="205" t="s">
        <v>46</v>
      </c>
      <c r="O163" s="67"/>
      <c r="P163" s="206">
        <f t="shared" si="11"/>
        <v>0</v>
      </c>
      <c r="Q163" s="206">
        <v>0</v>
      </c>
      <c r="R163" s="206">
        <f t="shared" si="12"/>
        <v>0</v>
      </c>
      <c r="S163" s="206">
        <v>0</v>
      </c>
      <c r="T163" s="207">
        <f t="shared" si="13"/>
        <v>0</v>
      </c>
      <c r="AR163" s="208" t="s">
        <v>123</v>
      </c>
      <c r="AT163" s="208" t="s">
        <v>264</v>
      </c>
      <c r="AU163" s="208" t="s">
        <v>88</v>
      </c>
      <c r="AY163" s="17" t="s">
        <v>261</v>
      </c>
      <c r="BE163" s="209">
        <f t="shared" si="14"/>
        <v>0</v>
      </c>
      <c r="BF163" s="209">
        <f t="shared" si="15"/>
        <v>0</v>
      </c>
      <c r="BG163" s="209">
        <f t="shared" si="16"/>
        <v>0</v>
      </c>
      <c r="BH163" s="209">
        <f t="shared" si="17"/>
        <v>0</v>
      </c>
      <c r="BI163" s="209">
        <f t="shared" si="18"/>
        <v>0</v>
      </c>
      <c r="BJ163" s="17" t="s">
        <v>88</v>
      </c>
      <c r="BK163" s="209">
        <f t="shared" si="19"/>
        <v>0</v>
      </c>
      <c r="BL163" s="17" t="s">
        <v>123</v>
      </c>
      <c r="BM163" s="208" t="s">
        <v>814</v>
      </c>
    </row>
    <row r="164" spans="2:65" s="1" customFormat="1" ht="16.5" customHeight="1">
      <c r="B164" s="35"/>
      <c r="C164" s="197" t="s">
        <v>598</v>
      </c>
      <c r="D164" s="197" t="s">
        <v>264</v>
      </c>
      <c r="E164" s="198" t="s">
        <v>7551</v>
      </c>
      <c r="F164" s="199" t="s">
        <v>7552</v>
      </c>
      <c r="G164" s="200" t="s">
        <v>405</v>
      </c>
      <c r="H164" s="201">
        <v>3.4</v>
      </c>
      <c r="I164" s="202"/>
      <c r="J164" s="203">
        <f t="shared" si="10"/>
        <v>0</v>
      </c>
      <c r="K164" s="199" t="s">
        <v>7465</v>
      </c>
      <c r="L164" s="39"/>
      <c r="M164" s="204" t="s">
        <v>1</v>
      </c>
      <c r="N164" s="205" t="s">
        <v>46</v>
      </c>
      <c r="O164" s="67"/>
      <c r="P164" s="206">
        <f t="shared" si="11"/>
        <v>0</v>
      </c>
      <c r="Q164" s="206">
        <v>0</v>
      </c>
      <c r="R164" s="206">
        <f t="shared" si="12"/>
        <v>0</v>
      </c>
      <c r="S164" s="206">
        <v>0</v>
      </c>
      <c r="T164" s="207">
        <f t="shared" si="13"/>
        <v>0</v>
      </c>
      <c r="AR164" s="208" t="s">
        <v>123</v>
      </c>
      <c r="AT164" s="208" t="s">
        <v>264</v>
      </c>
      <c r="AU164" s="208" t="s">
        <v>88</v>
      </c>
      <c r="AY164" s="17" t="s">
        <v>261</v>
      </c>
      <c r="BE164" s="209">
        <f t="shared" si="14"/>
        <v>0</v>
      </c>
      <c r="BF164" s="209">
        <f t="shared" si="15"/>
        <v>0</v>
      </c>
      <c r="BG164" s="209">
        <f t="shared" si="16"/>
        <v>0</v>
      </c>
      <c r="BH164" s="209">
        <f t="shared" si="17"/>
        <v>0</v>
      </c>
      <c r="BI164" s="209">
        <f t="shared" si="18"/>
        <v>0</v>
      </c>
      <c r="BJ164" s="17" t="s">
        <v>88</v>
      </c>
      <c r="BK164" s="209">
        <f t="shared" si="19"/>
        <v>0</v>
      </c>
      <c r="BL164" s="17" t="s">
        <v>123</v>
      </c>
      <c r="BM164" s="208" t="s">
        <v>828</v>
      </c>
    </row>
    <row r="165" spans="2:65" s="1" customFormat="1" ht="16.5" customHeight="1">
      <c r="B165" s="35"/>
      <c r="C165" s="197" t="s">
        <v>603</v>
      </c>
      <c r="D165" s="197" t="s">
        <v>264</v>
      </c>
      <c r="E165" s="198" t="s">
        <v>7553</v>
      </c>
      <c r="F165" s="199" t="s">
        <v>7554</v>
      </c>
      <c r="G165" s="200" t="s">
        <v>2480</v>
      </c>
      <c r="H165" s="201">
        <v>250</v>
      </c>
      <c r="I165" s="202"/>
      <c r="J165" s="203">
        <f t="shared" si="10"/>
        <v>0</v>
      </c>
      <c r="K165" s="199" t="s">
        <v>7465</v>
      </c>
      <c r="L165" s="39"/>
      <c r="M165" s="204" t="s">
        <v>1</v>
      </c>
      <c r="N165" s="205" t="s">
        <v>46</v>
      </c>
      <c r="O165" s="67"/>
      <c r="P165" s="206">
        <f t="shared" si="11"/>
        <v>0</v>
      </c>
      <c r="Q165" s="206">
        <v>0</v>
      </c>
      <c r="R165" s="206">
        <f t="shared" si="12"/>
        <v>0</v>
      </c>
      <c r="S165" s="206">
        <v>0</v>
      </c>
      <c r="T165" s="207">
        <f t="shared" si="13"/>
        <v>0</v>
      </c>
      <c r="AR165" s="208" t="s">
        <v>123</v>
      </c>
      <c r="AT165" s="208" t="s">
        <v>264</v>
      </c>
      <c r="AU165" s="208" t="s">
        <v>88</v>
      </c>
      <c r="AY165" s="17" t="s">
        <v>261</v>
      </c>
      <c r="BE165" s="209">
        <f t="shared" si="14"/>
        <v>0</v>
      </c>
      <c r="BF165" s="209">
        <f t="shared" si="15"/>
        <v>0</v>
      </c>
      <c r="BG165" s="209">
        <f t="shared" si="16"/>
        <v>0</v>
      </c>
      <c r="BH165" s="209">
        <f t="shared" si="17"/>
        <v>0</v>
      </c>
      <c r="BI165" s="209">
        <f t="shared" si="18"/>
        <v>0</v>
      </c>
      <c r="BJ165" s="17" t="s">
        <v>88</v>
      </c>
      <c r="BK165" s="209">
        <f t="shared" si="19"/>
        <v>0</v>
      </c>
      <c r="BL165" s="17" t="s">
        <v>123</v>
      </c>
      <c r="BM165" s="208" t="s">
        <v>850</v>
      </c>
    </row>
    <row r="166" spans="2:65" s="1" customFormat="1" ht="16.5" customHeight="1">
      <c r="B166" s="35"/>
      <c r="C166" s="197" t="s">
        <v>607</v>
      </c>
      <c r="D166" s="197" t="s">
        <v>264</v>
      </c>
      <c r="E166" s="198" t="s">
        <v>7555</v>
      </c>
      <c r="F166" s="199" t="s">
        <v>7556</v>
      </c>
      <c r="G166" s="200" t="s">
        <v>364</v>
      </c>
      <c r="H166" s="201">
        <v>120</v>
      </c>
      <c r="I166" s="202"/>
      <c r="J166" s="203">
        <f t="shared" si="10"/>
        <v>0</v>
      </c>
      <c r="K166" s="199" t="s">
        <v>7465</v>
      </c>
      <c r="L166" s="39"/>
      <c r="M166" s="204" t="s">
        <v>1</v>
      </c>
      <c r="N166" s="205" t="s">
        <v>46</v>
      </c>
      <c r="O166" s="67"/>
      <c r="P166" s="206">
        <f t="shared" si="11"/>
        <v>0</v>
      </c>
      <c r="Q166" s="206">
        <v>0</v>
      </c>
      <c r="R166" s="206">
        <f t="shared" si="12"/>
        <v>0</v>
      </c>
      <c r="S166" s="206">
        <v>0</v>
      </c>
      <c r="T166" s="207">
        <f t="shared" si="13"/>
        <v>0</v>
      </c>
      <c r="AR166" s="208" t="s">
        <v>123</v>
      </c>
      <c r="AT166" s="208" t="s">
        <v>264</v>
      </c>
      <c r="AU166" s="208" t="s">
        <v>88</v>
      </c>
      <c r="AY166" s="17" t="s">
        <v>261</v>
      </c>
      <c r="BE166" s="209">
        <f t="shared" si="14"/>
        <v>0</v>
      </c>
      <c r="BF166" s="209">
        <f t="shared" si="15"/>
        <v>0</v>
      </c>
      <c r="BG166" s="209">
        <f t="shared" si="16"/>
        <v>0</v>
      </c>
      <c r="BH166" s="209">
        <f t="shared" si="17"/>
        <v>0</v>
      </c>
      <c r="BI166" s="209">
        <f t="shared" si="18"/>
        <v>0</v>
      </c>
      <c r="BJ166" s="17" t="s">
        <v>88</v>
      </c>
      <c r="BK166" s="209">
        <f t="shared" si="19"/>
        <v>0</v>
      </c>
      <c r="BL166" s="17" t="s">
        <v>123</v>
      </c>
      <c r="BM166" s="208" t="s">
        <v>860</v>
      </c>
    </row>
    <row r="167" spans="2:65" s="1" customFormat="1" ht="16.5" customHeight="1">
      <c r="B167" s="35"/>
      <c r="C167" s="197" t="s">
        <v>614</v>
      </c>
      <c r="D167" s="197" t="s">
        <v>264</v>
      </c>
      <c r="E167" s="198" t="s">
        <v>7557</v>
      </c>
      <c r="F167" s="199" t="s">
        <v>7558</v>
      </c>
      <c r="G167" s="200" t="s">
        <v>1827</v>
      </c>
      <c r="H167" s="201">
        <v>2</v>
      </c>
      <c r="I167" s="202"/>
      <c r="J167" s="203">
        <f t="shared" si="10"/>
        <v>0</v>
      </c>
      <c r="K167" s="199" t="s">
        <v>7465</v>
      </c>
      <c r="L167" s="39"/>
      <c r="M167" s="204" t="s">
        <v>1</v>
      </c>
      <c r="N167" s="205" t="s">
        <v>46</v>
      </c>
      <c r="O167" s="67"/>
      <c r="P167" s="206">
        <f t="shared" si="11"/>
        <v>0</v>
      </c>
      <c r="Q167" s="206">
        <v>0</v>
      </c>
      <c r="R167" s="206">
        <f t="shared" si="12"/>
        <v>0</v>
      </c>
      <c r="S167" s="206">
        <v>0</v>
      </c>
      <c r="T167" s="207">
        <f t="shared" si="13"/>
        <v>0</v>
      </c>
      <c r="AR167" s="208" t="s">
        <v>123</v>
      </c>
      <c r="AT167" s="208" t="s">
        <v>264</v>
      </c>
      <c r="AU167" s="208" t="s">
        <v>88</v>
      </c>
      <c r="AY167" s="17" t="s">
        <v>261</v>
      </c>
      <c r="BE167" s="209">
        <f t="shared" si="14"/>
        <v>0</v>
      </c>
      <c r="BF167" s="209">
        <f t="shared" si="15"/>
        <v>0</v>
      </c>
      <c r="BG167" s="209">
        <f t="shared" si="16"/>
        <v>0</v>
      </c>
      <c r="BH167" s="209">
        <f t="shared" si="17"/>
        <v>0</v>
      </c>
      <c r="BI167" s="209">
        <f t="shared" si="18"/>
        <v>0</v>
      </c>
      <c r="BJ167" s="17" t="s">
        <v>88</v>
      </c>
      <c r="BK167" s="209">
        <f t="shared" si="19"/>
        <v>0</v>
      </c>
      <c r="BL167" s="17" t="s">
        <v>123</v>
      </c>
      <c r="BM167" s="208" t="s">
        <v>871</v>
      </c>
    </row>
    <row r="168" spans="2:65" s="1" customFormat="1" ht="16.5" customHeight="1">
      <c r="B168" s="35"/>
      <c r="C168" s="197" t="s">
        <v>623</v>
      </c>
      <c r="D168" s="197" t="s">
        <v>264</v>
      </c>
      <c r="E168" s="198" t="s">
        <v>7559</v>
      </c>
      <c r="F168" s="199" t="s">
        <v>7560</v>
      </c>
      <c r="G168" s="200" t="s">
        <v>401</v>
      </c>
      <c r="H168" s="201">
        <v>4.8</v>
      </c>
      <c r="I168" s="202"/>
      <c r="J168" s="203">
        <f t="shared" si="10"/>
        <v>0</v>
      </c>
      <c r="K168" s="199" t="s">
        <v>7465</v>
      </c>
      <c r="L168" s="39"/>
      <c r="M168" s="204" t="s">
        <v>1</v>
      </c>
      <c r="N168" s="205" t="s">
        <v>46</v>
      </c>
      <c r="O168" s="67"/>
      <c r="P168" s="206">
        <f t="shared" si="11"/>
        <v>0</v>
      </c>
      <c r="Q168" s="206">
        <v>0</v>
      </c>
      <c r="R168" s="206">
        <f t="shared" si="12"/>
        <v>0</v>
      </c>
      <c r="S168" s="206">
        <v>0</v>
      </c>
      <c r="T168" s="207">
        <f t="shared" si="13"/>
        <v>0</v>
      </c>
      <c r="AR168" s="208" t="s">
        <v>123</v>
      </c>
      <c r="AT168" s="208" t="s">
        <v>264</v>
      </c>
      <c r="AU168" s="208" t="s">
        <v>88</v>
      </c>
      <c r="AY168" s="17" t="s">
        <v>261</v>
      </c>
      <c r="BE168" s="209">
        <f t="shared" si="14"/>
        <v>0</v>
      </c>
      <c r="BF168" s="209">
        <f t="shared" si="15"/>
        <v>0</v>
      </c>
      <c r="BG168" s="209">
        <f t="shared" si="16"/>
        <v>0</v>
      </c>
      <c r="BH168" s="209">
        <f t="shared" si="17"/>
        <v>0</v>
      </c>
      <c r="BI168" s="209">
        <f t="shared" si="18"/>
        <v>0</v>
      </c>
      <c r="BJ168" s="17" t="s">
        <v>88</v>
      </c>
      <c r="BK168" s="209">
        <f t="shared" si="19"/>
        <v>0</v>
      </c>
      <c r="BL168" s="17" t="s">
        <v>123</v>
      </c>
      <c r="BM168" s="208" t="s">
        <v>893</v>
      </c>
    </row>
    <row r="169" spans="2:65" s="1" customFormat="1" ht="16.5" customHeight="1">
      <c r="B169" s="35"/>
      <c r="C169" s="197" t="s">
        <v>627</v>
      </c>
      <c r="D169" s="197" t="s">
        <v>264</v>
      </c>
      <c r="E169" s="198" t="s">
        <v>7561</v>
      </c>
      <c r="F169" s="199" t="s">
        <v>7562</v>
      </c>
      <c r="G169" s="200" t="s">
        <v>401</v>
      </c>
      <c r="H169" s="201">
        <v>4.8</v>
      </c>
      <c r="I169" s="202"/>
      <c r="J169" s="203">
        <f t="shared" si="10"/>
        <v>0</v>
      </c>
      <c r="K169" s="199" t="s">
        <v>7465</v>
      </c>
      <c r="L169" s="39"/>
      <c r="M169" s="204" t="s">
        <v>1</v>
      </c>
      <c r="N169" s="205" t="s">
        <v>46</v>
      </c>
      <c r="O169" s="67"/>
      <c r="P169" s="206">
        <f t="shared" si="11"/>
        <v>0</v>
      </c>
      <c r="Q169" s="206">
        <v>0</v>
      </c>
      <c r="R169" s="206">
        <f t="shared" si="12"/>
        <v>0</v>
      </c>
      <c r="S169" s="206">
        <v>0</v>
      </c>
      <c r="T169" s="207">
        <f t="shared" si="13"/>
        <v>0</v>
      </c>
      <c r="AR169" s="208" t="s">
        <v>123</v>
      </c>
      <c r="AT169" s="208" t="s">
        <v>264</v>
      </c>
      <c r="AU169" s="208" t="s">
        <v>88</v>
      </c>
      <c r="AY169" s="17" t="s">
        <v>261</v>
      </c>
      <c r="BE169" s="209">
        <f t="shared" si="14"/>
        <v>0</v>
      </c>
      <c r="BF169" s="209">
        <f t="shared" si="15"/>
        <v>0</v>
      </c>
      <c r="BG169" s="209">
        <f t="shared" si="16"/>
        <v>0</v>
      </c>
      <c r="BH169" s="209">
        <f t="shared" si="17"/>
        <v>0</v>
      </c>
      <c r="BI169" s="209">
        <f t="shared" si="18"/>
        <v>0</v>
      </c>
      <c r="BJ169" s="17" t="s">
        <v>88</v>
      </c>
      <c r="BK169" s="209">
        <f t="shared" si="19"/>
        <v>0</v>
      </c>
      <c r="BL169" s="17" t="s">
        <v>123</v>
      </c>
      <c r="BM169" s="208" t="s">
        <v>904</v>
      </c>
    </row>
    <row r="170" spans="2:65" s="1" customFormat="1" ht="16.5" customHeight="1">
      <c r="B170" s="35"/>
      <c r="C170" s="197" t="s">
        <v>631</v>
      </c>
      <c r="D170" s="197" t="s">
        <v>264</v>
      </c>
      <c r="E170" s="198" t="s">
        <v>7563</v>
      </c>
      <c r="F170" s="199" t="s">
        <v>7564</v>
      </c>
      <c r="G170" s="200" t="s">
        <v>401</v>
      </c>
      <c r="H170" s="201">
        <v>4.8</v>
      </c>
      <c r="I170" s="202"/>
      <c r="J170" s="203">
        <f t="shared" si="10"/>
        <v>0</v>
      </c>
      <c r="K170" s="199" t="s">
        <v>7465</v>
      </c>
      <c r="L170" s="39"/>
      <c r="M170" s="204" t="s">
        <v>1</v>
      </c>
      <c r="N170" s="205" t="s">
        <v>46</v>
      </c>
      <c r="O170" s="67"/>
      <c r="P170" s="206">
        <f t="shared" si="11"/>
        <v>0</v>
      </c>
      <c r="Q170" s="206">
        <v>0</v>
      </c>
      <c r="R170" s="206">
        <f t="shared" si="12"/>
        <v>0</v>
      </c>
      <c r="S170" s="206">
        <v>0</v>
      </c>
      <c r="T170" s="207">
        <f t="shared" si="13"/>
        <v>0</v>
      </c>
      <c r="AR170" s="208" t="s">
        <v>123</v>
      </c>
      <c r="AT170" s="208" t="s">
        <v>264</v>
      </c>
      <c r="AU170" s="208" t="s">
        <v>88</v>
      </c>
      <c r="AY170" s="17" t="s">
        <v>261</v>
      </c>
      <c r="BE170" s="209">
        <f t="shared" si="14"/>
        <v>0</v>
      </c>
      <c r="BF170" s="209">
        <f t="shared" si="15"/>
        <v>0</v>
      </c>
      <c r="BG170" s="209">
        <f t="shared" si="16"/>
        <v>0</v>
      </c>
      <c r="BH170" s="209">
        <f t="shared" si="17"/>
        <v>0</v>
      </c>
      <c r="BI170" s="209">
        <f t="shared" si="18"/>
        <v>0</v>
      </c>
      <c r="BJ170" s="17" t="s">
        <v>88</v>
      </c>
      <c r="BK170" s="209">
        <f t="shared" si="19"/>
        <v>0</v>
      </c>
      <c r="BL170" s="17" t="s">
        <v>123</v>
      </c>
      <c r="BM170" s="208" t="s">
        <v>915</v>
      </c>
    </row>
    <row r="171" spans="2:65" s="1" customFormat="1" ht="16.5" customHeight="1">
      <c r="B171" s="35"/>
      <c r="C171" s="197" t="s">
        <v>636</v>
      </c>
      <c r="D171" s="197" t="s">
        <v>264</v>
      </c>
      <c r="E171" s="198" t="s">
        <v>7565</v>
      </c>
      <c r="F171" s="199" t="s">
        <v>7566</v>
      </c>
      <c r="G171" s="200" t="s">
        <v>7567</v>
      </c>
      <c r="H171" s="201">
        <v>40</v>
      </c>
      <c r="I171" s="202"/>
      <c r="J171" s="203">
        <f t="shared" si="10"/>
        <v>0</v>
      </c>
      <c r="K171" s="199" t="s">
        <v>7465</v>
      </c>
      <c r="L171" s="39"/>
      <c r="M171" s="204" t="s">
        <v>1</v>
      </c>
      <c r="N171" s="205" t="s">
        <v>46</v>
      </c>
      <c r="O171" s="67"/>
      <c r="P171" s="206">
        <f t="shared" si="11"/>
        <v>0</v>
      </c>
      <c r="Q171" s="206">
        <v>0</v>
      </c>
      <c r="R171" s="206">
        <f t="shared" si="12"/>
        <v>0</v>
      </c>
      <c r="S171" s="206">
        <v>0</v>
      </c>
      <c r="T171" s="207">
        <f t="shared" si="13"/>
        <v>0</v>
      </c>
      <c r="AR171" s="208" t="s">
        <v>123</v>
      </c>
      <c r="AT171" s="208" t="s">
        <v>264</v>
      </c>
      <c r="AU171" s="208" t="s">
        <v>88</v>
      </c>
      <c r="AY171" s="17" t="s">
        <v>261</v>
      </c>
      <c r="BE171" s="209">
        <f t="shared" si="14"/>
        <v>0</v>
      </c>
      <c r="BF171" s="209">
        <f t="shared" si="15"/>
        <v>0</v>
      </c>
      <c r="BG171" s="209">
        <f t="shared" si="16"/>
        <v>0</v>
      </c>
      <c r="BH171" s="209">
        <f t="shared" si="17"/>
        <v>0</v>
      </c>
      <c r="BI171" s="209">
        <f t="shared" si="18"/>
        <v>0</v>
      </c>
      <c r="BJ171" s="17" t="s">
        <v>88</v>
      </c>
      <c r="BK171" s="209">
        <f t="shared" si="19"/>
        <v>0</v>
      </c>
      <c r="BL171" s="17" t="s">
        <v>123</v>
      </c>
      <c r="BM171" s="208" t="s">
        <v>925</v>
      </c>
    </row>
    <row r="172" spans="2:65" s="1" customFormat="1" ht="16.5" customHeight="1">
      <c r="B172" s="35"/>
      <c r="C172" s="197" t="s">
        <v>641</v>
      </c>
      <c r="D172" s="197" t="s">
        <v>264</v>
      </c>
      <c r="E172" s="198" t="s">
        <v>7568</v>
      </c>
      <c r="F172" s="199" t="s">
        <v>7569</v>
      </c>
      <c r="G172" s="200" t="s">
        <v>364</v>
      </c>
      <c r="H172" s="201">
        <v>32</v>
      </c>
      <c r="I172" s="202"/>
      <c r="J172" s="203">
        <f t="shared" si="10"/>
        <v>0</v>
      </c>
      <c r="K172" s="199" t="s">
        <v>7465</v>
      </c>
      <c r="L172" s="39"/>
      <c r="M172" s="204" t="s">
        <v>1</v>
      </c>
      <c r="N172" s="205" t="s">
        <v>46</v>
      </c>
      <c r="O172" s="67"/>
      <c r="P172" s="206">
        <f t="shared" si="11"/>
        <v>0</v>
      </c>
      <c r="Q172" s="206">
        <v>0</v>
      </c>
      <c r="R172" s="206">
        <f t="shared" si="12"/>
        <v>0</v>
      </c>
      <c r="S172" s="206">
        <v>0</v>
      </c>
      <c r="T172" s="207">
        <f t="shared" si="13"/>
        <v>0</v>
      </c>
      <c r="AR172" s="208" t="s">
        <v>123</v>
      </c>
      <c r="AT172" s="208" t="s">
        <v>264</v>
      </c>
      <c r="AU172" s="208" t="s">
        <v>88</v>
      </c>
      <c r="AY172" s="17" t="s">
        <v>261</v>
      </c>
      <c r="BE172" s="209">
        <f t="shared" si="14"/>
        <v>0</v>
      </c>
      <c r="BF172" s="209">
        <f t="shared" si="15"/>
        <v>0</v>
      </c>
      <c r="BG172" s="209">
        <f t="shared" si="16"/>
        <v>0</v>
      </c>
      <c r="BH172" s="209">
        <f t="shared" si="17"/>
        <v>0</v>
      </c>
      <c r="BI172" s="209">
        <f t="shared" si="18"/>
        <v>0</v>
      </c>
      <c r="BJ172" s="17" t="s">
        <v>88</v>
      </c>
      <c r="BK172" s="209">
        <f t="shared" si="19"/>
        <v>0</v>
      </c>
      <c r="BL172" s="17" t="s">
        <v>123</v>
      </c>
      <c r="BM172" s="208" t="s">
        <v>941</v>
      </c>
    </row>
    <row r="173" spans="2:65" s="1" customFormat="1" ht="16.5" customHeight="1">
      <c r="B173" s="35"/>
      <c r="C173" s="197" t="s">
        <v>674</v>
      </c>
      <c r="D173" s="197" t="s">
        <v>264</v>
      </c>
      <c r="E173" s="198" t="s">
        <v>7570</v>
      </c>
      <c r="F173" s="199" t="s">
        <v>7475</v>
      </c>
      <c r="G173" s="200" t="s">
        <v>364</v>
      </c>
      <c r="H173" s="201">
        <v>32</v>
      </c>
      <c r="I173" s="202"/>
      <c r="J173" s="203">
        <f t="shared" si="10"/>
        <v>0</v>
      </c>
      <c r="K173" s="199" t="s">
        <v>7465</v>
      </c>
      <c r="L173" s="39"/>
      <c r="M173" s="204" t="s">
        <v>1</v>
      </c>
      <c r="N173" s="205" t="s">
        <v>46</v>
      </c>
      <c r="O173" s="67"/>
      <c r="P173" s="206">
        <f t="shared" si="11"/>
        <v>0</v>
      </c>
      <c r="Q173" s="206">
        <v>0</v>
      </c>
      <c r="R173" s="206">
        <f t="shared" si="12"/>
        <v>0</v>
      </c>
      <c r="S173" s="206">
        <v>0</v>
      </c>
      <c r="T173" s="207">
        <f t="shared" si="13"/>
        <v>0</v>
      </c>
      <c r="AR173" s="208" t="s">
        <v>123</v>
      </c>
      <c r="AT173" s="208" t="s">
        <v>264</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123</v>
      </c>
      <c r="BM173" s="208" t="s">
        <v>950</v>
      </c>
    </row>
    <row r="174" spans="2:65" s="1" customFormat="1" ht="16.5" customHeight="1">
      <c r="B174" s="35"/>
      <c r="C174" s="197" t="s">
        <v>678</v>
      </c>
      <c r="D174" s="197" t="s">
        <v>264</v>
      </c>
      <c r="E174" s="198" t="s">
        <v>7571</v>
      </c>
      <c r="F174" s="199" t="s">
        <v>7159</v>
      </c>
      <c r="G174" s="200" t="s">
        <v>364</v>
      </c>
      <c r="H174" s="201">
        <v>80</v>
      </c>
      <c r="I174" s="202"/>
      <c r="J174" s="203">
        <f t="shared" si="10"/>
        <v>0</v>
      </c>
      <c r="K174" s="199" t="s">
        <v>7465</v>
      </c>
      <c r="L174" s="39"/>
      <c r="M174" s="204" t="s">
        <v>1</v>
      </c>
      <c r="N174" s="205" t="s">
        <v>46</v>
      </c>
      <c r="O174" s="67"/>
      <c r="P174" s="206">
        <f t="shared" si="11"/>
        <v>0</v>
      </c>
      <c r="Q174" s="206">
        <v>0</v>
      </c>
      <c r="R174" s="206">
        <f t="shared" si="12"/>
        <v>0</v>
      </c>
      <c r="S174" s="206">
        <v>0</v>
      </c>
      <c r="T174" s="207">
        <f t="shared" si="13"/>
        <v>0</v>
      </c>
      <c r="AR174" s="208" t="s">
        <v>123</v>
      </c>
      <c r="AT174" s="208" t="s">
        <v>264</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123</v>
      </c>
      <c r="BM174" s="208" t="s">
        <v>961</v>
      </c>
    </row>
    <row r="175" spans="2:65" s="1" customFormat="1" ht="16.5" customHeight="1">
      <c r="B175" s="35"/>
      <c r="C175" s="197" t="s">
        <v>682</v>
      </c>
      <c r="D175" s="197" t="s">
        <v>264</v>
      </c>
      <c r="E175" s="198" t="s">
        <v>7572</v>
      </c>
      <c r="F175" s="199" t="s">
        <v>7573</v>
      </c>
      <c r="G175" s="200" t="s">
        <v>1827</v>
      </c>
      <c r="H175" s="201">
        <v>1</v>
      </c>
      <c r="I175" s="202"/>
      <c r="J175" s="203">
        <f t="shared" si="10"/>
        <v>0</v>
      </c>
      <c r="K175" s="199" t="s">
        <v>7465</v>
      </c>
      <c r="L175" s="39"/>
      <c r="M175" s="204" t="s">
        <v>1</v>
      </c>
      <c r="N175" s="205" t="s">
        <v>46</v>
      </c>
      <c r="O175" s="67"/>
      <c r="P175" s="206">
        <f t="shared" si="11"/>
        <v>0</v>
      </c>
      <c r="Q175" s="206">
        <v>0</v>
      </c>
      <c r="R175" s="206">
        <f t="shared" si="12"/>
        <v>0</v>
      </c>
      <c r="S175" s="206">
        <v>0</v>
      </c>
      <c r="T175" s="207">
        <f t="shared" si="13"/>
        <v>0</v>
      </c>
      <c r="AR175" s="208" t="s">
        <v>123</v>
      </c>
      <c r="AT175" s="208" t="s">
        <v>264</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123</v>
      </c>
      <c r="BM175" s="208" t="s">
        <v>969</v>
      </c>
    </row>
    <row r="176" spans="2:65" s="1" customFormat="1" ht="24" customHeight="1">
      <c r="B176" s="35"/>
      <c r="C176" s="197" t="s">
        <v>686</v>
      </c>
      <c r="D176" s="197" t="s">
        <v>264</v>
      </c>
      <c r="E176" s="198" t="s">
        <v>7574</v>
      </c>
      <c r="F176" s="199" t="s">
        <v>7575</v>
      </c>
      <c r="G176" s="200" t="s">
        <v>1827</v>
      </c>
      <c r="H176" s="201">
        <v>1</v>
      </c>
      <c r="I176" s="202"/>
      <c r="J176" s="203">
        <f t="shared" si="10"/>
        <v>0</v>
      </c>
      <c r="K176" s="199" t="s">
        <v>7465</v>
      </c>
      <c r="L176" s="39"/>
      <c r="M176" s="277" t="s">
        <v>1</v>
      </c>
      <c r="N176" s="278" t="s">
        <v>46</v>
      </c>
      <c r="O176" s="214"/>
      <c r="P176" s="279">
        <f t="shared" si="11"/>
        <v>0</v>
      </c>
      <c r="Q176" s="279">
        <v>0</v>
      </c>
      <c r="R176" s="279">
        <f t="shared" si="12"/>
        <v>0</v>
      </c>
      <c r="S176" s="279">
        <v>0</v>
      </c>
      <c r="T176" s="280">
        <f t="shared" si="13"/>
        <v>0</v>
      </c>
      <c r="AR176" s="208" t="s">
        <v>123</v>
      </c>
      <c r="AT176" s="208" t="s">
        <v>264</v>
      </c>
      <c r="AU176" s="208" t="s">
        <v>88</v>
      </c>
      <c r="AY176" s="17" t="s">
        <v>261</v>
      </c>
      <c r="BE176" s="209">
        <f t="shared" si="14"/>
        <v>0</v>
      </c>
      <c r="BF176" s="209">
        <f t="shared" si="15"/>
        <v>0</v>
      </c>
      <c r="BG176" s="209">
        <f t="shared" si="16"/>
        <v>0</v>
      </c>
      <c r="BH176" s="209">
        <f t="shared" si="17"/>
        <v>0</v>
      </c>
      <c r="BI176" s="209">
        <f t="shared" si="18"/>
        <v>0</v>
      </c>
      <c r="BJ176" s="17" t="s">
        <v>88</v>
      </c>
      <c r="BK176" s="209">
        <f t="shared" si="19"/>
        <v>0</v>
      </c>
      <c r="BL176" s="17" t="s">
        <v>123</v>
      </c>
      <c r="BM176" s="208" t="s">
        <v>977</v>
      </c>
    </row>
    <row r="177" spans="2:12" s="1" customFormat="1" ht="6.95" customHeight="1">
      <c r="B177" s="50"/>
      <c r="C177" s="51"/>
      <c r="D177" s="51"/>
      <c r="E177" s="51"/>
      <c r="F177" s="51"/>
      <c r="G177" s="51"/>
      <c r="H177" s="51"/>
      <c r="I177" s="149"/>
      <c r="J177" s="51"/>
      <c r="K177" s="51"/>
      <c r="L177" s="39"/>
    </row>
  </sheetData>
  <sheetProtection algorithmName="SHA-512" hashValue="a41acSg71lHQvs8R4eO9b6bLV3si8pmqQ7YFEvcyejeiSMnmp4E4vCjv8vM/d3Cpfdu7MIlLe2xtZVjKzUe9HQ==" saltValue="c1/2i8vo+EDE9yWcpASZUVg4qZu8qb53ZgOe2CgNMJTDDgG+falXftPMbdhjAXl/RJcQ3hiuBSdJpkBzoDgbaw==" spinCount="100000" sheet="1" objects="1" scenarios="1" formatColumns="0" formatRows="0" autoFilter="0"/>
  <autoFilter ref="C124:K176" xr:uid="{00000000-0009-0000-0000-00000E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78"/>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145</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7576</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14.75" customHeight="1">
      <c r="B31" s="121"/>
      <c r="E31" s="337" t="s">
        <v>7577</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ROUND(J129,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ROUND((SUM(BE129:BE177)),  2)</f>
        <v>0</v>
      </c>
      <c r="I37" s="130">
        <v>0.21</v>
      </c>
      <c r="J37" s="129">
        <f>ROUND(((SUM(BE129:BE177))*I37),  2)</f>
        <v>0</v>
      </c>
      <c r="L37" s="39"/>
    </row>
    <row r="38" spans="2:12" s="1" customFormat="1" ht="14.45" customHeight="1">
      <c r="B38" s="39"/>
      <c r="E38" s="117" t="s">
        <v>47</v>
      </c>
      <c r="F38" s="129">
        <f>ROUND((SUM(BF129:BF177)),  2)</f>
        <v>0</v>
      </c>
      <c r="I38" s="130">
        <v>0.15</v>
      </c>
      <c r="J38" s="129">
        <f>ROUND(((SUM(BF129:BF177))*I38),  2)</f>
        <v>0</v>
      </c>
      <c r="L38" s="39"/>
    </row>
    <row r="39" spans="2:12" s="1" customFormat="1" ht="14.45" hidden="1" customHeight="1">
      <c r="B39" s="39"/>
      <c r="E39" s="117" t="s">
        <v>48</v>
      </c>
      <c r="F39" s="129">
        <f>ROUND((SUM(BG129:BG177)),  2)</f>
        <v>0</v>
      </c>
      <c r="I39" s="130">
        <v>0.21</v>
      </c>
      <c r="J39" s="129">
        <f>0</f>
        <v>0</v>
      </c>
      <c r="L39" s="39"/>
    </row>
    <row r="40" spans="2:12" s="1" customFormat="1" ht="14.45" hidden="1" customHeight="1">
      <c r="B40" s="39"/>
      <c r="E40" s="117" t="s">
        <v>49</v>
      </c>
      <c r="F40" s="129">
        <f>ROUND((SUM(BH129:BH177)),  2)</f>
        <v>0</v>
      </c>
      <c r="I40" s="130">
        <v>0.15</v>
      </c>
      <c r="J40" s="129">
        <f>0</f>
        <v>0</v>
      </c>
      <c r="L40" s="39"/>
    </row>
    <row r="41" spans="2:12" s="1" customFormat="1" ht="14.45" hidden="1" customHeight="1">
      <c r="B41" s="39"/>
      <c r="E41" s="117" t="s">
        <v>50</v>
      </c>
      <c r="F41" s="129">
        <f>ROUND((SUM(BI129:BI177)),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D.1.4.6 - SK - D.1.4.6 - SK</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J129</f>
        <v>0</v>
      </c>
      <c r="K100" s="36"/>
      <c r="L100" s="39"/>
      <c r="AU100" s="17" t="s">
        <v>239</v>
      </c>
    </row>
    <row r="101" spans="2:47" s="8" customFormat="1" ht="24.95" customHeight="1">
      <c r="B101" s="158"/>
      <c r="C101" s="159"/>
      <c r="D101" s="160" t="s">
        <v>7578</v>
      </c>
      <c r="E101" s="161"/>
      <c r="F101" s="161"/>
      <c r="G101" s="161"/>
      <c r="H101" s="161"/>
      <c r="I101" s="162"/>
      <c r="J101" s="163">
        <f>J130</f>
        <v>0</v>
      </c>
      <c r="K101" s="159"/>
      <c r="L101" s="164"/>
    </row>
    <row r="102" spans="2:47" s="8" customFormat="1" ht="24.95" customHeight="1">
      <c r="B102" s="158"/>
      <c r="C102" s="159"/>
      <c r="D102" s="160" t="s">
        <v>7579</v>
      </c>
      <c r="E102" s="161"/>
      <c r="F102" s="161"/>
      <c r="G102" s="161"/>
      <c r="H102" s="161"/>
      <c r="I102" s="162"/>
      <c r="J102" s="163">
        <f>J147</f>
        <v>0</v>
      </c>
      <c r="K102" s="159"/>
      <c r="L102" s="164"/>
    </row>
    <row r="103" spans="2:47" s="8" customFormat="1" ht="24.95" customHeight="1">
      <c r="B103" s="158"/>
      <c r="C103" s="159"/>
      <c r="D103" s="160" t="s">
        <v>7580</v>
      </c>
      <c r="E103" s="161"/>
      <c r="F103" s="161"/>
      <c r="G103" s="161"/>
      <c r="H103" s="161"/>
      <c r="I103" s="162"/>
      <c r="J103" s="163">
        <f>J161</f>
        <v>0</v>
      </c>
      <c r="K103" s="159"/>
      <c r="L103" s="164"/>
    </row>
    <row r="104" spans="2:47" s="8" customFormat="1" ht="24.95" customHeight="1">
      <c r="B104" s="158"/>
      <c r="C104" s="159"/>
      <c r="D104" s="160" t="s">
        <v>353</v>
      </c>
      <c r="E104" s="161"/>
      <c r="F104" s="161"/>
      <c r="G104" s="161"/>
      <c r="H104" s="161"/>
      <c r="I104" s="162"/>
      <c r="J104" s="163">
        <f>J174</f>
        <v>0</v>
      </c>
      <c r="K104" s="159"/>
      <c r="L104" s="164"/>
    </row>
    <row r="105" spans="2:47" s="9" customFormat="1" ht="19.899999999999999" customHeight="1">
      <c r="B105" s="165"/>
      <c r="C105" s="100"/>
      <c r="D105" s="166" t="s">
        <v>7581</v>
      </c>
      <c r="E105" s="167"/>
      <c r="F105" s="167"/>
      <c r="G105" s="167"/>
      <c r="H105" s="167"/>
      <c r="I105" s="168"/>
      <c r="J105" s="169">
        <f>J175</f>
        <v>0</v>
      </c>
      <c r="K105" s="100"/>
      <c r="L105" s="170"/>
    </row>
    <row r="106" spans="2:47" s="1" customFormat="1" ht="21.75" customHeight="1">
      <c r="B106" s="35"/>
      <c r="C106" s="36"/>
      <c r="D106" s="36"/>
      <c r="E106" s="36"/>
      <c r="F106" s="36"/>
      <c r="G106" s="36"/>
      <c r="H106" s="36"/>
      <c r="I106" s="118"/>
      <c r="J106" s="36"/>
      <c r="K106" s="36"/>
      <c r="L106" s="39"/>
    </row>
    <row r="107" spans="2:47" s="1" customFormat="1" ht="6.95" customHeight="1">
      <c r="B107" s="50"/>
      <c r="C107" s="51"/>
      <c r="D107" s="51"/>
      <c r="E107" s="51"/>
      <c r="F107" s="51"/>
      <c r="G107" s="51"/>
      <c r="H107" s="51"/>
      <c r="I107" s="149"/>
      <c r="J107" s="51"/>
      <c r="K107" s="51"/>
      <c r="L107" s="39"/>
    </row>
    <row r="111" spans="2:47" s="1" customFormat="1" ht="6.95" customHeight="1">
      <c r="B111" s="52"/>
      <c r="C111" s="53"/>
      <c r="D111" s="53"/>
      <c r="E111" s="53"/>
      <c r="F111" s="53"/>
      <c r="G111" s="53"/>
      <c r="H111" s="53"/>
      <c r="I111" s="152"/>
      <c r="J111" s="53"/>
      <c r="K111" s="53"/>
      <c r="L111" s="39"/>
    </row>
    <row r="112" spans="2:47" s="1" customFormat="1" ht="24.95" customHeight="1">
      <c r="B112" s="35"/>
      <c r="C112" s="23" t="s">
        <v>246</v>
      </c>
      <c r="D112" s="36"/>
      <c r="E112" s="36"/>
      <c r="F112" s="36"/>
      <c r="G112" s="36"/>
      <c r="H112" s="36"/>
      <c r="I112" s="118"/>
      <c r="J112" s="36"/>
      <c r="K112" s="36"/>
      <c r="L112" s="39"/>
    </row>
    <row r="113" spans="2:20" s="1" customFormat="1" ht="6.95" customHeight="1">
      <c r="B113" s="35"/>
      <c r="C113" s="36"/>
      <c r="D113" s="36"/>
      <c r="E113" s="36"/>
      <c r="F113" s="36"/>
      <c r="G113" s="36"/>
      <c r="H113" s="36"/>
      <c r="I113" s="118"/>
      <c r="J113" s="36"/>
      <c r="K113" s="36"/>
      <c r="L113" s="39"/>
    </row>
    <row r="114" spans="2:20" s="1" customFormat="1" ht="12" customHeight="1">
      <c r="B114" s="35"/>
      <c r="C114" s="29" t="s">
        <v>15</v>
      </c>
      <c r="D114" s="36"/>
      <c r="E114" s="36"/>
      <c r="F114" s="36"/>
      <c r="G114" s="36"/>
      <c r="H114" s="36"/>
      <c r="I114" s="118"/>
      <c r="J114" s="36"/>
      <c r="K114" s="36"/>
      <c r="L114" s="39"/>
    </row>
    <row r="115" spans="2:20" s="1" customFormat="1" ht="16.5" customHeight="1">
      <c r="B115" s="35"/>
      <c r="C115" s="36"/>
      <c r="D115" s="36"/>
      <c r="E115" s="329" t="str">
        <f>E7</f>
        <v>R4 - Nová budova fakulty umění</v>
      </c>
      <c r="F115" s="330"/>
      <c r="G115" s="330"/>
      <c r="H115" s="330"/>
      <c r="I115" s="118"/>
      <c r="J115" s="36"/>
      <c r="K115" s="36"/>
      <c r="L115" s="39"/>
    </row>
    <row r="116" spans="2:20" ht="12" customHeight="1">
      <c r="B116" s="21"/>
      <c r="C116" s="29" t="s">
        <v>233</v>
      </c>
      <c r="D116" s="22"/>
      <c r="E116" s="22"/>
      <c r="F116" s="22"/>
      <c r="G116" s="22"/>
      <c r="H116" s="22"/>
      <c r="J116" s="22"/>
      <c r="K116" s="22"/>
      <c r="L116" s="20"/>
    </row>
    <row r="117" spans="2:20" ht="16.5" customHeight="1">
      <c r="B117" s="21"/>
      <c r="C117" s="22"/>
      <c r="D117" s="22"/>
      <c r="E117" s="329" t="s">
        <v>324</v>
      </c>
      <c r="F117" s="292"/>
      <c r="G117" s="292"/>
      <c r="H117" s="292"/>
      <c r="J117" s="22"/>
      <c r="K117" s="22"/>
      <c r="L117" s="20"/>
    </row>
    <row r="118" spans="2:20" ht="12" customHeight="1">
      <c r="B118" s="21"/>
      <c r="C118" s="29" t="s">
        <v>325</v>
      </c>
      <c r="D118" s="22"/>
      <c r="E118" s="22"/>
      <c r="F118" s="22"/>
      <c r="G118" s="22"/>
      <c r="H118" s="22"/>
      <c r="J118" s="22"/>
      <c r="K118" s="22"/>
      <c r="L118" s="20"/>
    </row>
    <row r="119" spans="2:20" s="1" customFormat="1" ht="16.5" customHeight="1">
      <c r="B119" s="35"/>
      <c r="C119" s="36"/>
      <c r="D119" s="36"/>
      <c r="E119" s="338" t="s">
        <v>3437</v>
      </c>
      <c r="F119" s="328"/>
      <c r="G119" s="328"/>
      <c r="H119" s="328"/>
      <c r="I119" s="118"/>
      <c r="J119" s="36"/>
      <c r="K119" s="36"/>
      <c r="L119" s="39"/>
    </row>
    <row r="120" spans="2:20" s="1" customFormat="1" ht="12" customHeight="1">
      <c r="B120" s="35"/>
      <c r="C120" s="29" t="s">
        <v>6876</v>
      </c>
      <c r="D120" s="36"/>
      <c r="E120" s="36"/>
      <c r="F120" s="36"/>
      <c r="G120" s="36"/>
      <c r="H120" s="36"/>
      <c r="I120" s="118"/>
      <c r="J120" s="36"/>
      <c r="K120" s="36"/>
      <c r="L120" s="39"/>
    </row>
    <row r="121" spans="2:20" s="1" customFormat="1" ht="16.5" customHeight="1">
      <c r="B121" s="35"/>
      <c r="C121" s="36"/>
      <c r="D121" s="36"/>
      <c r="E121" s="325" t="str">
        <f>E13</f>
        <v>D.1.4.6 - SK - D.1.4.6 - SK</v>
      </c>
      <c r="F121" s="328"/>
      <c r="G121" s="328"/>
      <c r="H121" s="328"/>
      <c r="I121" s="118"/>
      <c r="J121" s="36"/>
      <c r="K121" s="36"/>
      <c r="L121" s="39"/>
    </row>
    <row r="122" spans="2:20" s="1" customFormat="1" ht="6.95" customHeight="1">
      <c r="B122" s="35"/>
      <c r="C122" s="36"/>
      <c r="D122" s="36"/>
      <c r="E122" s="36"/>
      <c r="F122" s="36"/>
      <c r="G122" s="36"/>
      <c r="H122" s="36"/>
      <c r="I122" s="118"/>
      <c r="J122" s="36"/>
      <c r="K122" s="36"/>
      <c r="L122" s="39"/>
    </row>
    <row r="123" spans="2:20" s="1" customFormat="1" ht="12" customHeight="1">
      <c r="B123" s="35"/>
      <c r="C123" s="29" t="s">
        <v>21</v>
      </c>
      <c r="D123" s="36"/>
      <c r="E123" s="36"/>
      <c r="F123" s="27" t="str">
        <f>F16</f>
        <v xml:space="preserve"> </v>
      </c>
      <c r="G123" s="36"/>
      <c r="H123" s="36"/>
      <c r="I123" s="119" t="s">
        <v>23</v>
      </c>
      <c r="J123" s="62">
        <f>IF(J16="","",J16)</f>
        <v>43761</v>
      </c>
      <c r="K123" s="36"/>
      <c r="L123" s="39"/>
    </row>
    <row r="124" spans="2:20" s="1" customFormat="1" ht="6.95" customHeight="1">
      <c r="B124" s="35"/>
      <c r="C124" s="36"/>
      <c r="D124" s="36"/>
      <c r="E124" s="36"/>
      <c r="F124" s="36"/>
      <c r="G124" s="36"/>
      <c r="H124" s="36"/>
      <c r="I124" s="118"/>
      <c r="J124" s="36"/>
      <c r="K124" s="36"/>
      <c r="L124" s="39"/>
    </row>
    <row r="125" spans="2:20" s="1" customFormat="1" ht="27.95" customHeight="1">
      <c r="B125" s="35"/>
      <c r="C125" s="29" t="s">
        <v>28</v>
      </c>
      <c r="D125" s="36"/>
      <c r="E125" s="36"/>
      <c r="F125" s="27" t="str">
        <f>E19</f>
        <v xml:space="preserve">OSTRAVSKÁ UNIVERZITA </v>
      </c>
      <c r="G125" s="36"/>
      <c r="H125" s="36"/>
      <c r="I125" s="119" t="s">
        <v>34</v>
      </c>
      <c r="J125" s="33" t="str">
        <f>E25</f>
        <v>KANIA a.s., Ostrava</v>
      </c>
      <c r="K125" s="36"/>
      <c r="L125" s="39"/>
    </row>
    <row r="126" spans="2:20" s="1" customFormat="1" ht="15.2" customHeight="1">
      <c r="B126" s="35"/>
      <c r="C126" s="29" t="s">
        <v>32</v>
      </c>
      <c r="D126" s="36"/>
      <c r="E126" s="36"/>
      <c r="F126" s="27" t="str">
        <f>IF(E22="","",E22)</f>
        <v>Vyplň údaj</v>
      </c>
      <c r="G126" s="36"/>
      <c r="H126" s="36"/>
      <c r="I126" s="119" t="s">
        <v>37</v>
      </c>
      <c r="J126" s="33" t="str">
        <f>E28</f>
        <v xml:space="preserve"> </v>
      </c>
      <c r="K126" s="36"/>
      <c r="L126" s="39"/>
    </row>
    <row r="127" spans="2:20" s="1" customFormat="1" ht="10.35" customHeight="1">
      <c r="B127" s="35"/>
      <c r="C127" s="36"/>
      <c r="D127" s="36"/>
      <c r="E127" s="36"/>
      <c r="F127" s="36"/>
      <c r="G127" s="36"/>
      <c r="H127" s="36"/>
      <c r="I127" s="118"/>
      <c r="J127" s="36"/>
      <c r="K127" s="36"/>
      <c r="L127" s="39"/>
    </row>
    <row r="128" spans="2:20" s="10" customFormat="1" ht="29.25" customHeight="1">
      <c r="B128" s="171"/>
      <c r="C128" s="172" t="s">
        <v>247</v>
      </c>
      <c r="D128" s="173" t="s">
        <v>66</v>
      </c>
      <c r="E128" s="173" t="s">
        <v>62</v>
      </c>
      <c r="F128" s="173" t="s">
        <v>63</v>
      </c>
      <c r="G128" s="173" t="s">
        <v>248</v>
      </c>
      <c r="H128" s="173" t="s">
        <v>249</v>
      </c>
      <c r="I128" s="174" t="s">
        <v>250</v>
      </c>
      <c r="J128" s="173" t="s">
        <v>237</v>
      </c>
      <c r="K128" s="175" t="s">
        <v>251</v>
      </c>
      <c r="L128" s="176"/>
      <c r="M128" s="71" t="s">
        <v>1</v>
      </c>
      <c r="N128" s="72" t="s">
        <v>45</v>
      </c>
      <c r="O128" s="72" t="s">
        <v>252</v>
      </c>
      <c r="P128" s="72" t="s">
        <v>253</v>
      </c>
      <c r="Q128" s="72" t="s">
        <v>254</v>
      </c>
      <c r="R128" s="72" t="s">
        <v>255</v>
      </c>
      <c r="S128" s="72" t="s">
        <v>256</v>
      </c>
      <c r="T128" s="73" t="s">
        <v>257</v>
      </c>
    </row>
    <row r="129" spans="2:65" s="1" customFormat="1" ht="22.7" customHeight="1">
      <c r="B129" s="35"/>
      <c r="C129" s="78" t="s">
        <v>258</v>
      </c>
      <c r="D129" s="36"/>
      <c r="E129" s="36"/>
      <c r="F129" s="36"/>
      <c r="G129" s="36"/>
      <c r="H129" s="36"/>
      <c r="I129" s="118"/>
      <c r="J129" s="177">
        <f>BK129</f>
        <v>0</v>
      </c>
      <c r="K129" s="36"/>
      <c r="L129" s="39"/>
      <c r="M129" s="74"/>
      <c r="N129" s="75"/>
      <c r="O129" s="75"/>
      <c r="P129" s="178">
        <f>P130+P147+P161+P174</f>
        <v>0</v>
      </c>
      <c r="Q129" s="75"/>
      <c r="R129" s="178">
        <f>R130+R147+R161+R174</f>
        <v>0</v>
      </c>
      <c r="S129" s="75"/>
      <c r="T129" s="179">
        <f>T130+T147+T161+T174</f>
        <v>0</v>
      </c>
      <c r="AT129" s="17" t="s">
        <v>80</v>
      </c>
      <c r="AU129" s="17" t="s">
        <v>239</v>
      </c>
      <c r="BK129" s="180">
        <f>BK130+BK147+BK161+BK174</f>
        <v>0</v>
      </c>
    </row>
    <row r="130" spans="2:65" s="11" customFormat="1" ht="25.9" customHeight="1">
      <c r="B130" s="181"/>
      <c r="C130" s="182"/>
      <c r="D130" s="183" t="s">
        <v>80</v>
      </c>
      <c r="E130" s="184" t="s">
        <v>4728</v>
      </c>
      <c r="F130" s="184" t="s">
        <v>7582</v>
      </c>
      <c r="G130" s="182"/>
      <c r="H130" s="182"/>
      <c r="I130" s="185"/>
      <c r="J130" s="186">
        <f>BK130</f>
        <v>0</v>
      </c>
      <c r="K130" s="182"/>
      <c r="L130" s="187"/>
      <c r="M130" s="188"/>
      <c r="N130" s="189"/>
      <c r="O130" s="189"/>
      <c r="P130" s="190">
        <f>SUM(P131:P146)</f>
        <v>0</v>
      </c>
      <c r="Q130" s="189"/>
      <c r="R130" s="190">
        <f>SUM(R131:R146)</f>
        <v>0</v>
      </c>
      <c r="S130" s="189"/>
      <c r="T130" s="191">
        <f>SUM(T131:T146)</f>
        <v>0</v>
      </c>
      <c r="AR130" s="192" t="s">
        <v>88</v>
      </c>
      <c r="AT130" s="193" t="s">
        <v>80</v>
      </c>
      <c r="AU130" s="193" t="s">
        <v>81</v>
      </c>
      <c r="AY130" s="192" t="s">
        <v>261</v>
      </c>
      <c r="BK130" s="194">
        <f>SUM(BK131:BK146)</f>
        <v>0</v>
      </c>
    </row>
    <row r="131" spans="2:65" s="1" customFormat="1" ht="16.5" customHeight="1">
      <c r="B131" s="35"/>
      <c r="C131" s="197" t="s">
        <v>88</v>
      </c>
      <c r="D131" s="197" t="s">
        <v>264</v>
      </c>
      <c r="E131" s="198" t="s">
        <v>7583</v>
      </c>
      <c r="F131" s="199" t="s">
        <v>7584</v>
      </c>
      <c r="G131" s="200" t="s">
        <v>394</v>
      </c>
      <c r="H131" s="201">
        <v>44880</v>
      </c>
      <c r="I131" s="202"/>
      <c r="J131" s="203">
        <f t="shared" ref="J131:J146" si="0">ROUND(I131*H131,2)</f>
        <v>0</v>
      </c>
      <c r="K131" s="199" t="s">
        <v>7465</v>
      </c>
      <c r="L131" s="39"/>
      <c r="M131" s="204" t="s">
        <v>1</v>
      </c>
      <c r="N131" s="205" t="s">
        <v>46</v>
      </c>
      <c r="O131" s="67"/>
      <c r="P131" s="206">
        <f t="shared" ref="P131:P146" si="1">O131*H131</f>
        <v>0</v>
      </c>
      <c r="Q131" s="206">
        <v>0</v>
      </c>
      <c r="R131" s="206">
        <f t="shared" ref="R131:R146" si="2">Q131*H131</f>
        <v>0</v>
      </c>
      <c r="S131" s="206">
        <v>0</v>
      </c>
      <c r="T131" s="207">
        <f t="shared" ref="T131:T146" si="3">S131*H131</f>
        <v>0</v>
      </c>
      <c r="AR131" s="208" t="s">
        <v>123</v>
      </c>
      <c r="AT131" s="208" t="s">
        <v>264</v>
      </c>
      <c r="AU131" s="208" t="s">
        <v>88</v>
      </c>
      <c r="AY131" s="17" t="s">
        <v>261</v>
      </c>
      <c r="BE131" s="209">
        <f t="shared" ref="BE131:BE146" si="4">IF(N131="základní",J131,0)</f>
        <v>0</v>
      </c>
      <c r="BF131" s="209">
        <f t="shared" ref="BF131:BF146" si="5">IF(N131="snížená",J131,0)</f>
        <v>0</v>
      </c>
      <c r="BG131" s="209">
        <f t="shared" ref="BG131:BG146" si="6">IF(N131="zákl. přenesená",J131,0)</f>
        <v>0</v>
      </c>
      <c r="BH131" s="209">
        <f t="shared" ref="BH131:BH146" si="7">IF(N131="sníž. přenesená",J131,0)</f>
        <v>0</v>
      </c>
      <c r="BI131" s="209">
        <f t="shared" ref="BI131:BI146" si="8">IF(N131="nulová",J131,0)</f>
        <v>0</v>
      </c>
      <c r="BJ131" s="17" t="s">
        <v>88</v>
      </c>
      <c r="BK131" s="209">
        <f t="shared" ref="BK131:BK146" si="9">ROUND(I131*H131,2)</f>
        <v>0</v>
      </c>
      <c r="BL131" s="17" t="s">
        <v>123</v>
      </c>
      <c r="BM131" s="208" t="s">
        <v>90</v>
      </c>
    </row>
    <row r="132" spans="2:65" s="1" customFormat="1" ht="16.5" customHeight="1">
      <c r="B132" s="35"/>
      <c r="C132" s="197" t="s">
        <v>90</v>
      </c>
      <c r="D132" s="197" t="s">
        <v>264</v>
      </c>
      <c r="E132" s="198" t="s">
        <v>7585</v>
      </c>
      <c r="F132" s="199" t="s">
        <v>7586</v>
      </c>
      <c r="G132" s="200" t="s">
        <v>1827</v>
      </c>
      <c r="H132" s="201">
        <v>25</v>
      </c>
      <c r="I132" s="202"/>
      <c r="J132" s="203">
        <f t="shared" si="0"/>
        <v>0</v>
      </c>
      <c r="K132" s="199" t="s">
        <v>7465</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123</v>
      </c>
    </row>
    <row r="133" spans="2:65" s="1" customFormat="1" ht="16.5" customHeight="1">
      <c r="B133" s="35"/>
      <c r="C133" s="197" t="s">
        <v>110</v>
      </c>
      <c r="D133" s="197" t="s">
        <v>264</v>
      </c>
      <c r="E133" s="198" t="s">
        <v>7587</v>
      </c>
      <c r="F133" s="199" t="s">
        <v>7588</v>
      </c>
      <c r="G133" s="200" t="s">
        <v>1827</v>
      </c>
      <c r="H133" s="201">
        <v>280</v>
      </c>
      <c r="I133" s="202"/>
      <c r="J133" s="203">
        <f t="shared" si="0"/>
        <v>0</v>
      </c>
      <c r="K133" s="199" t="s">
        <v>7465</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293</v>
      </c>
    </row>
    <row r="134" spans="2:65" s="1" customFormat="1" ht="16.5" customHeight="1">
      <c r="B134" s="35"/>
      <c r="C134" s="197" t="s">
        <v>123</v>
      </c>
      <c r="D134" s="197" t="s">
        <v>264</v>
      </c>
      <c r="E134" s="198" t="s">
        <v>7589</v>
      </c>
      <c r="F134" s="199" t="s">
        <v>7590</v>
      </c>
      <c r="G134" s="200" t="s">
        <v>1827</v>
      </c>
      <c r="H134" s="201">
        <v>280</v>
      </c>
      <c r="I134" s="202"/>
      <c r="J134" s="203">
        <f t="shared" si="0"/>
        <v>0</v>
      </c>
      <c r="K134" s="199" t="s">
        <v>7465</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301</v>
      </c>
    </row>
    <row r="135" spans="2:65" s="1" customFormat="1" ht="16.5" customHeight="1">
      <c r="B135" s="35"/>
      <c r="C135" s="197" t="s">
        <v>260</v>
      </c>
      <c r="D135" s="197" t="s">
        <v>264</v>
      </c>
      <c r="E135" s="198" t="s">
        <v>7591</v>
      </c>
      <c r="F135" s="199" t="s">
        <v>7592</v>
      </c>
      <c r="G135" s="200" t="s">
        <v>1827</v>
      </c>
      <c r="H135" s="201">
        <v>100</v>
      </c>
      <c r="I135" s="202"/>
      <c r="J135" s="203">
        <f t="shared" si="0"/>
        <v>0</v>
      </c>
      <c r="K135" s="199" t="s">
        <v>7465</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313</v>
      </c>
    </row>
    <row r="136" spans="2:65" s="1" customFormat="1" ht="16.5" customHeight="1">
      <c r="B136" s="35"/>
      <c r="C136" s="197" t="s">
        <v>293</v>
      </c>
      <c r="D136" s="197" t="s">
        <v>264</v>
      </c>
      <c r="E136" s="198" t="s">
        <v>7593</v>
      </c>
      <c r="F136" s="199" t="s">
        <v>7594</v>
      </c>
      <c r="G136" s="200" t="s">
        <v>1827</v>
      </c>
      <c r="H136" s="201">
        <v>100</v>
      </c>
      <c r="I136" s="202"/>
      <c r="J136" s="203">
        <f t="shared" si="0"/>
        <v>0</v>
      </c>
      <c r="K136" s="199" t="s">
        <v>7465</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428</v>
      </c>
    </row>
    <row r="137" spans="2:65" s="1" customFormat="1" ht="16.5" customHeight="1">
      <c r="B137" s="35"/>
      <c r="C137" s="197" t="s">
        <v>297</v>
      </c>
      <c r="D137" s="197" t="s">
        <v>264</v>
      </c>
      <c r="E137" s="198" t="s">
        <v>7595</v>
      </c>
      <c r="F137" s="199" t="s">
        <v>7596</v>
      </c>
      <c r="G137" s="200" t="s">
        <v>1827</v>
      </c>
      <c r="H137" s="201">
        <v>200</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438</v>
      </c>
    </row>
    <row r="138" spans="2:65" s="1" customFormat="1" ht="16.5" customHeight="1">
      <c r="B138" s="35"/>
      <c r="C138" s="197" t="s">
        <v>301</v>
      </c>
      <c r="D138" s="197" t="s">
        <v>264</v>
      </c>
      <c r="E138" s="198" t="s">
        <v>7597</v>
      </c>
      <c r="F138" s="199" t="s">
        <v>7598</v>
      </c>
      <c r="G138" s="200" t="s">
        <v>1827</v>
      </c>
      <c r="H138" s="201">
        <v>80</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450</v>
      </c>
    </row>
    <row r="139" spans="2:65" s="1" customFormat="1" ht="16.5" customHeight="1">
      <c r="B139" s="35"/>
      <c r="C139" s="197" t="s">
        <v>308</v>
      </c>
      <c r="D139" s="197" t="s">
        <v>264</v>
      </c>
      <c r="E139" s="198" t="s">
        <v>7599</v>
      </c>
      <c r="F139" s="199" t="s">
        <v>7600</v>
      </c>
      <c r="G139" s="200" t="s">
        <v>1827</v>
      </c>
      <c r="H139" s="201">
        <v>8</v>
      </c>
      <c r="I139" s="202"/>
      <c r="J139" s="203">
        <f t="shared" si="0"/>
        <v>0</v>
      </c>
      <c r="K139" s="199" t="s">
        <v>7465</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463</v>
      </c>
    </row>
    <row r="140" spans="2:65" s="1" customFormat="1" ht="16.5" customHeight="1">
      <c r="B140" s="35"/>
      <c r="C140" s="197" t="s">
        <v>313</v>
      </c>
      <c r="D140" s="197" t="s">
        <v>264</v>
      </c>
      <c r="E140" s="198" t="s">
        <v>7601</v>
      </c>
      <c r="F140" s="199" t="s">
        <v>7602</v>
      </c>
      <c r="G140" s="200" t="s">
        <v>1827</v>
      </c>
      <c r="H140" s="201">
        <v>1</v>
      </c>
      <c r="I140" s="202"/>
      <c r="J140" s="203">
        <f t="shared" si="0"/>
        <v>0</v>
      </c>
      <c r="K140" s="199" t="s">
        <v>7465</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473</v>
      </c>
    </row>
    <row r="141" spans="2:65" s="1" customFormat="1" ht="16.5" customHeight="1">
      <c r="B141" s="35"/>
      <c r="C141" s="197" t="s">
        <v>320</v>
      </c>
      <c r="D141" s="197" t="s">
        <v>264</v>
      </c>
      <c r="E141" s="198" t="s">
        <v>7603</v>
      </c>
      <c r="F141" s="199" t="s">
        <v>7604</v>
      </c>
      <c r="G141" s="200" t="s">
        <v>1827</v>
      </c>
      <c r="H141" s="201">
        <v>561</v>
      </c>
      <c r="I141" s="202"/>
      <c r="J141" s="203">
        <f t="shared" si="0"/>
        <v>0</v>
      </c>
      <c r="K141" s="199" t="s">
        <v>7465</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488</v>
      </c>
    </row>
    <row r="142" spans="2:65" s="1" customFormat="1" ht="16.5" customHeight="1">
      <c r="B142" s="35"/>
      <c r="C142" s="197" t="s">
        <v>428</v>
      </c>
      <c r="D142" s="197" t="s">
        <v>264</v>
      </c>
      <c r="E142" s="198" t="s">
        <v>7605</v>
      </c>
      <c r="F142" s="199" t="s">
        <v>7606</v>
      </c>
      <c r="G142" s="200" t="s">
        <v>1827</v>
      </c>
      <c r="H142" s="201">
        <v>561</v>
      </c>
      <c r="I142" s="202"/>
      <c r="J142" s="203">
        <f t="shared" si="0"/>
        <v>0</v>
      </c>
      <c r="K142" s="199" t="s">
        <v>7465</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504</v>
      </c>
    </row>
    <row r="143" spans="2:65" s="1" customFormat="1" ht="16.5" customHeight="1">
      <c r="B143" s="35"/>
      <c r="C143" s="197" t="s">
        <v>433</v>
      </c>
      <c r="D143" s="197" t="s">
        <v>264</v>
      </c>
      <c r="E143" s="198" t="s">
        <v>7607</v>
      </c>
      <c r="F143" s="199" t="s">
        <v>7608</v>
      </c>
      <c r="G143" s="200" t="s">
        <v>1827</v>
      </c>
      <c r="H143" s="201">
        <v>561</v>
      </c>
      <c r="I143" s="202"/>
      <c r="J143" s="203">
        <f t="shared" si="0"/>
        <v>0</v>
      </c>
      <c r="K143" s="199" t="s">
        <v>7465</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513</v>
      </c>
    </row>
    <row r="144" spans="2:65" s="1" customFormat="1" ht="16.5" customHeight="1">
      <c r="B144" s="35"/>
      <c r="C144" s="197" t="s">
        <v>438</v>
      </c>
      <c r="D144" s="197" t="s">
        <v>264</v>
      </c>
      <c r="E144" s="198" t="s">
        <v>7609</v>
      </c>
      <c r="F144" s="199" t="s">
        <v>7159</v>
      </c>
      <c r="G144" s="200" t="s">
        <v>364</v>
      </c>
      <c r="H144" s="201">
        <v>32</v>
      </c>
      <c r="I144" s="202"/>
      <c r="J144" s="203">
        <f t="shared" si="0"/>
        <v>0</v>
      </c>
      <c r="K144" s="199" t="s">
        <v>7465</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527</v>
      </c>
    </row>
    <row r="145" spans="2:65" s="1" customFormat="1" ht="16.5" customHeight="1">
      <c r="B145" s="35"/>
      <c r="C145" s="197" t="s">
        <v>8</v>
      </c>
      <c r="D145" s="197" t="s">
        <v>264</v>
      </c>
      <c r="E145" s="198" t="s">
        <v>7610</v>
      </c>
      <c r="F145" s="199" t="s">
        <v>7611</v>
      </c>
      <c r="G145" s="200" t="s">
        <v>364</v>
      </c>
      <c r="H145" s="201">
        <v>16</v>
      </c>
      <c r="I145" s="202"/>
      <c r="J145" s="203">
        <f t="shared" si="0"/>
        <v>0</v>
      </c>
      <c r="K145" s="199" t="s">
        <v>7465</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545</v>
      </c>
    </row>
    <row r="146" spans="2:65" s="1" customFormat="1" ht="16.5" customHeight="1">
      <c r="B146" s="35"/>
      <c r="C146" s="197" t="s">
        <v>450</v>
      </c>
      <c r="D146" s="197" t="s">
        <v>264</v>
      </c>
      <c r="E146" s="198" t="s">
        <v>7612</v>
      </c>
      <c r="F146" s="199" t="s">
        <v>7613</v>
      </c>
      <c r="G146" s="200" t="s">
        <v>364</v>
      </c>
      <c r="H146" s="201">
        <v>12</v>
      </c>
      <c r="I146" s="202"/>
      <c r="J146" s="203">
        <f t="shared" si="0"/>
        <v>0</v>
      </c>
      <c r="K146" s="199" t="s">
        <v>7465</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561</v>
      </c>
    </row>
    <row r="147" spans="2:65" s="11" customFormat="1" ht="25.9" customHeight="1">
      <c r="B147" s="181"/>
      <c r="C147" s="182"/>
      <c r="D147" s="183" t="s">
        <v>80</v>
      </c>
      <c r="E147" s="184" t="s">
        <v>4756</v>
      </c>
      <c r="F147" s="184" t="s">
        <v>7614</v>
      </c>
      <c r="G147" s="182"/>
      <c r="H147" s="182"/>
      <c r="I147" s="185"/>
      <c r="J147" s="186">
        <f>BK147</f>
        <v>0</v>
      </c>
      <c r="K147" s="182"/>
      <c r="L147" s="187"/>
      <c r="M147" s="188"/>
      <c r="N147" s="189"/>
      <c r="O147" s="189"/>
      <c r="P147" s="190">
        <f>SUM(P148:P160)</f>
        <v>0</v>
      </c>
      <c r="Q147" s="189"/>
      <c r="R147" s="190">
        <f>SUM(R148:R160)</f>
        <v>0</v>
      </c>
      <c r="S147" s="189"/>
      <c r="T147" s="191">
        <f>SUM(T148:T160)</f>
        <v>0</v>
      </c>
      <c r="AR147" s="192" t="s">
        <v>88</v>
      </c>
      <c r="AT147" s="193" t="s">
        <v>80</v>
      </c>
      <c r="AU147" s="193" t="s">
        <v>81</v>
      </c>
      <c r="AY147" s="192" t="s">
        <v>261</v>
      </c>
      <c r="BK147" s="194">
        <f>SUM(BK148:BK160)</f>
        <v>0</v>
      </c>
    </row>
    <row r="148" spans="2:65" s="1" customFormat="1" ht="16.5" customHeight="1">
      <c r="B148" s="35"/>
      <c r="C148" s="197" t="s">
        <v>458</v>
      </c>
      <c r="D148" s="197" t="s">
        <v>264</v>
      </c>
      <c r="E148" s="198" t="s">
        <v>7615</v>
      </c>
      <c r="F148" s="199" t="s">
        <v>7616</v>
      </c>
      <c r="G148" s="200" t="s">
        <v>1827</v>
      </c>
      <c r="H148" s="201">
        <v>2</v>
      </c>
      <c r="I148" s="202"/>
      <c r="J148" s="203">
        <f t="shared" ref="J148:J160" si="10">ROUND(I148*H148,2)</f>
        <v>0</v>
      </c>
      <c r="K148" s="199" t="s">
        <v>7465</v>
      </c>
      <c r="L148" s="39"/>
      <c r="M148" s="204" t="s">
        <v>1</v>
      </c>
      <c r="N148" s="205" t="s">
        <v>46</v>
      </c>
      <c r="O148" s="67"/>
      <c r="P148" s="206">
        <f t="shared" ref="P148:P160" si="11">O148*H148</f>
        <v>0</v>
      </c>
      <c r="Q148" s="206">
        <v>0</v>
      </c>
      <c r="R148" s="206">
        <f t="shared" ref="R148:R160" si="12">Q148*H148</f>
        <v>0</v>
      </c>
      <c r="S148" s="206">
        <v>0</v>
      </c>
      <c r="T148" s="207">
        <f t="shared" ref="T148:T160" si="13">S148*H148</f>
        <v>0</v>
      </c>
      <c r="AR148" s="208" t="s">
        <v>123</v>
      </c>
      <c r="AT148" s="208" t="s">
        <v>264</v>
      </c>
      <c r="AU148" s="208" t="s">
        <v>88</v>
      </c>
      <c r="AY148" s="17" t="s">
        <v>261</v>
      </c>
      <c r="BE148" s="209">
        <f t="shared" ref="BE148:BE160" si="14">IF(N148="základní",J148,0)</f>
        <v>0</v>
      </c>
      <c r="BF148" s="209">
        <f t="shared" ref="BF148:BF160" si="15">IF(N148="snížená",J148,0)</f>
        <v>0</v>
      </c>
      <c r="BG148" s="209">
        <f t="shared" ref="BG148:BG160" si="16">IF(N148="zákl. přenesená",J148,0)</f>
        <v>0</v>
      </c>
      <c r="BH148" s="209">
        <f t="shared" ref="BH148:BH160" si="17">IF(N148="sníž. přenesená",J148,0)</f>
        <v>0</v>
      </c>
      <c r="BI148" s="209">
        <f t="shared" ref="BI148:BI160" si="18">IF(N148="nulová",J148,0)</f>
        <v>0</v>
      </c>
      <c r="BJ148" s="17" t="s">
        <v>88</v>
      </c>
      <c r="BK148" s="209">
        <f t="shared" ref="BK148:BK160" si="19">ROUND(I148*H148,2)</f>
        <v>0</v>
      </c>
      <c r="BL148" s="17" t="s">
        <v>123</v>
      </c>
      <c r="BM148" s="208" t="s">
        <v>574</v>
      </c>
    </row>
    <row r="149" spans="2:65" s="1" customFormat="1" ht="16.5" customHeight="1">
      <c r="B149" s="35"/>
      <c r="C149" s="197" t="s">
        <v>463</v>
      </c>
      <c r="D149" s="197" t="s">
        <v>264</v>
      </c>
      <c r="E149" s="198" t="s">
        <v>7617</v>
      </c>
      <c r="F149" s="199" t="s">
        <v>7618</v>
      </c>
      <c r="G149" s="200" t="s">
        <v>1827</v>
      </c>
      <c r="H149" s="201">
        <v>2</v>
      </c>
      <c r="I149" s="202"/>
      <c r="J149" s="203">
        <f t="shared" si="10"/>
        <v>0</v>
      </c>
      <c r="K149" s="199" t="s">
        <v>7465</v>
      </c>
      <c r="L149" s="39"/>
      <c r="M149" s="204" t="s">
        <v>1</v>
      </c>
      <c r="N149" s="205" t="s">
        <v>46</v>
      </c>
      <c r="O149" s="67"/>
      <c r="P149" s="206">
        <f t="shared" si="11"/>
        <v>0</v>
      </c>
      <c r="Q149" s="206">
        <v>0</v>
      </c>
      <c r="R149" s="206">
        <f t="shared" si="12"/>
        <v>0</v>
      </c>
      <c r="S149" s="206">
        <v>0</v>
      </c>
      <c r="T149" s="207">
        <f t="shared" si="13"/>
        <v>0</v>
      </c>
      <c r="AR149" s="208" t="s">
        <v>123</v>
      </c>
      <c r="AT149" s="208" t="s">
        <v>264</v>
      </c>
      <c r="AU149" s="208" t="s">
        <v>88</v>
      </c>
      <c r="AY149" s="17" t="s">
        <v>261</v>
      </c>
      <c r="BE149" s="209">
        <f t="shared" si="14"/>
        <v>0</v>
      </c>
      <c r="BF149" s="209">
        <f t="shared" si="15"/>
        <v>0</v>
      </c>
      <c r="BG149" s="209">
        <f t="shared" si="16"/>
        <v>0</v>
      </c>
      <c r="BH149" s="209">
        <f t="shared" si="17"/>
        <v>0</v>
      </c>
      <c r="BI149" s="209">
        <f t="shared" si="18"/>
        <v>0</v>
      </c>
      <c r="BJ149" s="17" t="s">
        <v>88</v>
      </c>
      <c r="BK149" s="209">
        <f t="shared" si="19"/>
        <v>0</v>
      </c>
      <c r="BL149" s="17" t="s">
        <v>123</v>
      </c>
      <c r="BM149" s="208" t="s">
        <v>583</v>
      </c>
    </row>
    <row r="150" spans="2:65" s="1" customFormat="1" ht="16.5" customHeight="1">
      <c r="B150" s="35"/>
      <c r="C150" s="197" t="s">
        <v>468</v>
      </c>
      <c r="D150" s="197" t="s">
        <v>264</v>
      </c>
      <c r="E150" s="198" t="s">
        <v>7619</v>
      </c>
      <c r="F150" s="199" t="s">
        <v>7620</v>
      </c>
      <c r="G150" s="200" t="s">
        <v>1827</v>
      </c>
      <c r="H150" s="201">
        <v>2</v>
      </c>
      <c r="I150" s="202"/>
      <c r="J150" s="203">
        <f t="shared" si="10"/>
        <v>0</v>
      </c>
      <c r="K150" s="199" t="s">
        <v>7465</v>
      </c>
      <c r="L150" s="39"/>
      <c r="M150" s="204" t="s">
        <v>1</v>
      </c>
      <c r="N150" s="205" t="s">
        <v>46</v>
      </c>
      <c r="O150" s="67"/>
      <c r="P150" s="206">
        <f t="shared" si="11"/>
        <v>0</v>
      </c>
      <c r="Q150" s="206">
        <v>0</v>
      </c>
      <c r="R150" s="206">
        <f t="shared" si="12"/>
        <v>0</v>
      </c>
      <c r="S150" s="206">
        <v>0</v>
      </c>
      <c r="T150" s="207">
        <f t="shared" si="13"/>
        <v>0</v>
      </c>
      <c r="AR150" s="208" t="s">
        <v>123</v>
      </c>
      <c r="AT150" s="208" t="s">
        <v>264</v>
      </c>
      <c r="AU150" s="208" t="s">
        <v>88</v>
      </c>
      <c r="AY150" s="17" t="s">
        <v>261</v>
      </c>
      <c r="BE150" s="209">
        <f t="shared" si="14"/>
        <v>0</v>
      </c>
      <c r="BF150" s="209">
        <f t="shared" si="15"/>
        <v>0</v>
      </c>
      <c r="BG150" s="209">
        <f t="shared" si="16"/>
        <v>0</v>
      </c>
      <c r="BH150" s="209">
        <f t="shared" si="17"/>
        <v>0</v>
      </c>
      <c r="BI150" s="209">
        <f t="shared" si="18"/>
        <v>0</v>
      </c>
      <c r="BJ150" s="17" t="s">
        <v>88</v>
      </c>
      <c r="BK150" s="209">
        <f t="shared" si="19"/>
        <v>0</v>
      </c>
      <c r="BL150" s="17" t="s">
        <v>123</v>
      </c>
      <c r="BM150" s="208" t="s">
        <v>598</v>
      </c>
    </row>
    <row r="151" spans="2:65" s="1" customFormat="1" ht="16.5" customHeight="1">
      <c r="B151" s="35"/>
      <c r="C151" s="197" t="s">
        <v>473</v>
      </c>
      <c r="D151" s="197" t="s">
        <v>264</v>
      </c>
      <c r="E151" s="198" t="s">
        <v>7621</v>
      </c>
      <c r="F151" s="199" t="s">
        <v>7622</v>
      </c>
      <c r="G151" s="200" t="s">
        <v>1827</v>
      </c>
      <c r="H151" s="201">
        <v>2</v>
      </c>
      <c r="I151" s="202"/>
      <c r="J151" s="203">
        <f t="shared" si="10"/>
        <v>0</v>
      </c>
      <c r="K151" s="199" t="s">
        <v>7465</v>
      </c>
      <c r="L151" s="39"/>
      <c r="M151" s="204" t="s">
        <v>1</v>
      </c>
      <c r="N151" s="205" t="s">
        <v>46</v>
      </c>
      <c r="O151" s="67"/>
      <c r="P151" s="206">
        <f t="shared" si="11"/>
        <v>0</v>
      </c>
      <c r="Q151" s="206">
        <v>0</v>
      </c>
      <c r="R151" s="206">
        <f t="shared" si="12"/>
        <v>0</v>
      </c>
      <c r="S151" s="206">
        <v>0</v>
      </c>
      <c r="T151" s="207">
        <f t="shared" si="13"/>
        <v>0</v>
      </c>
      <c r="AR151" s="208" t="s">
        <v>123</v>
      </c>
      <c r="AT151" s="208" t="s">
        <v>264</v>
      </c>
      <c r="AU151" s="208" t="s">
        <v>88</v>
      </c>
      <c r="AY151" s="17" t="s">
        <v>261</v>
      </c>
      <c r="BE151" s="209">
        <f t="shared" si="14"/>
        <v>0</v>
      </c>
      <c r="BF151" s="209">
        <f t="shared" si="15"/>
        <v>0</v>
      </c>
      <c r="BG151" s="209">
        <f t="shared" si="16"/>
        <v>0</v>
      </c>
      <c r="BH151" s="209">
        <f t="shared" si="17"/>
        <v>0</v>
      </c>
      <c r="BI151" s="209">
        <f t="shared" si="18"/>
        <v>0</v>
      </c>
      <c r="BJ151" s="17" t="s">
        <v>88</v>
      </c>
      <c r="BK151" s="209">
        <f t="shared" si="19"/>
        <v>0</v>
      </c>
      <c r="BL151" s="17" t="s">
        <v>123</v>
      </c>
      <c r="BM151" s="208" t="s">
        <v>607</v>
      </c>
    </row>
    <row r="152" spans="2:65" s="1" customFormat="1" ht="16.5" customHeight="1">
      <c r="B152" s="35"/>
      <c r="C152" s="197" t="s">
        <v>7</v>
      </c>
      <c r="D152" s="197" t="s">
        <v>264</v>
      </c>
      <c r="E152" s="198" t="s">
        <v>7623</v>
      </c>
      <c r="F152" s="199" t="s">
        <v>7624</v>
      </c>
      <c r="G152" s="200" t="s">
        <v>1827</v>
      </c>
      <c r="H152" s="201">
        <v>2</v>
      </c>
      <c r="I152" s="202"/>
      <c r="J152" s="203">
        <f t="shared" si="10"/>
        <v>0</v>
      </c>
      <c r="K152" s="199" t="s">
        <v>7465</v>
      </c>
      <c r="L152" s="39"/>
      <c r="M152" s="204" t="s">
        <v>1</v>
      </c>
      <c r="N152" s="205" t="s">
        <v>46</v>
      </c>
      <c r="O152" s="67"/>
      <c r="P152" s="206">
        <f t="shared" si="11"/>
        <v>0</v>
      </c>
      <c r="Q152" s="206">
        <v>0</v>
      </c>
      <c r="R152" s="206">
        <f t="shared" si="12"/>
        <v>0</v>
      </c>
      <c r="S152" s="206">
        <v>0</v>
      </c>
      <c r="T152" s="207">
        <f t="shared" si="13"/>
        <v>0</v>
      </c>
      <c r="AR152" s="208" t="s">
        <v>123</v>
      </c>
      <c r="AT152" s="208" t="s">
        <v>264</v>
      </c>
      <c r="AU152" s="208" t="s">
        <v>88</v>
      </c>
      <c r="AY152" s="17" t="s">
        <v>261</v>
      </c>
      <c r="BE152" s="209">
        <f t="shared" si="14"/>
        <v>0</v>
      </c>
      <c r="BF152" s="209">
        <f t="shared" si="15"/>
        <v>0</v>
      </c>
      <c r="BG152" s="209">
        <f t="shared" si="16"/>
        <v>0</v>
      </c>
      <c r="BH152" s="209">
        <f t="shared" si="17"/>
        <v>0</v>
      </c>
      <c r="BI152" s="209">
        <f t="shared" si="18"/>
        <v>0</v>
      </c>
      <c r="BJ152" s="17" t="s">
        <v>88</v>
      </c>
      <c r="BK152" s="209">
        <f t="shared" si="19"/>
        <v>0</v>
      </c>
      <c r="BL152" s="17" t="s">
        <v>123</v>
      </c>
      <c r="BM152" s="208" t="s">
        <v>623</v>
      </c>
    </row>
    <row r="153" spans="2:65" s="1" customFormat="1" ht="16.5" customHeight="1">
      <c r="B153" s="35"/>
      <c r="C153" s="197" t="s">
        <v>488</v>
      </c>
      <c r="D153" s="197" t="s">
        <v>264</v>
      </c>
      <c r="E153" s="198" t="s">
        <v>7625</v>
      </c>
      <c r="F153" s="199" t="s">
        <v>7626</v>
      </c>
      <c r="G153" s="200" t="s">
        <v>1827</v>
      </c>
      <c r="H153" s="201">
        <v>4</v>
      </c>
      <c r="I153" s="202"/>
      <c r="J153" s="203">
        <f t="shared" si="10"/>
        <v>0</v>
      </c>
      <c r="K153" s="199" t="s">
        <v>7465</v>
      </c>
      <c r="L153" s="39"/>
      <c r="M153" s="204" t="s">
        <v>1</v>
      </c>
      <c r="N153" s="205" t="s">
        <v>46</v>
      </c>
      <c r="O153" s="67"/>
      <c r="P153" s="206">
        <f t="shared" si="11"/>
        <v>0</v>
      </c>
      <c r="Q153" s="206">
        <v>0</v>
      </c>
      <c r="R153" s="206">
        <f t="shared" si="12"/>
        <v>0</v>
      </c>
      <c r="S153" s="206">
        <v>0</v>
      </c>
      <c r="T153" s="207">
        <f t="shared" si="13"/>
        <v>0</v>
      </c>
      <c r="AR153" s="208" t="s">
        <v>123</v>
      </c>
      <c r="AT153" s="208" t="s">
        <v>264</v>
      </c>
      <c r="AU153" s="208" t="s">
        <v>88</v>
      </c>
      <c r="AY153" s="17" t="s">
        <v>261</v>
      </c>
      <c r="BE153" s="209">
        <f t="shared" si="14"/>
        <v>0</v>
      </c>
      <c r="BF153" s="209">
        <f t="shared" si="15"/>
        <v>0</v>
      </c>
      <c r="BG153" s="209">
        <f t="shared" si="16"/>
        <v>0</v>
      </c>
      <c r="BH153" s="209">
        <f t="shared" si="17"/>
        <v>0</v>
      </c>
      <c r="BI153" s="209">
        <f t="shared" si="18"/>
        <v>0</v>
      </c>
      <c r="BJ153" s="17" t="s">
        <v>88</v>
      </c>
      <c r="BK153" s="209">
        <f t="shared" si="19"/>
        <v>0</v>
      </c>
      <c r="BL153" s="17" t="s">
        <v>123</v>
      </c>
      <c r="BM153" s="208" t="s">
        <v>631</v>
      </c>
    </row>
    <row r="154" spans="2:65" s="1" customFormat="1" ht="16.5" customHeight="1">
      <c r="B154" s="35"/>
      <c r="C154" s="197" t="s">
        <v>498</v>
      </c>
      <c r="D154" s="197" t="s">
        <v>264</v>
      </c>
      <c r="E154" s="198" t="s">
        <v>7627</v>
      </c>
      <c r="F154" s="199" t="s">
        <v>7628</v>
      </c>
      <c r="G154" s="200" t="s">
        <v>1827</v>
      </c>
      <c r="H154" s="201">
        <v>2</v>
      </c>
      <c r="I154" s="202"/>
      <c r="J154" s="203">
        <f t="shared" si="10"/>
        <v>0</v>
      </c>
      <c r="K154" s="199" t="s">
        <v>7465</v>
      </c>
      <c r="L154" s="39"/>
      <c r="M154" s="204" t="s">
        <v>1</v>
      </c>
      <c r="N154" s="205" t="s">
        <v>46</v>
      </c>
      <c r="O154" s="67"/>
      <c r="P154" s="206">
        <f t="shared" si="11"/>
        <v>0</v>
      </c>
      <c r="Q154" s="206">
        <v>0</v>
      </c>
      <c r="R154" s="206">
        <f t="shared" si="12"/>
        <v>0</v>
      </c>
      <c r="S154" s="206">
        <v>0</v>
      </c>
      <c r="T154" s="207">
        <f t="shared" si="13"/>
        <v>0</v>
      </c>
      <c r="AR154" s="208" t="s">
        <v>123</v>
      </c>
      <c r="AT154" s="208" t="s">
        <v>264</v>
      </c>
      <c r="AU154" s="208" t="s">
        <v>88</v>
      </c>
      <c r="AY154" s="17" t="s">
        <v>261</v>
      </c>
      <c r="BE154" s="209">
        <f t="shared" si="14"/>
        <v>0</v>
      </c>
      <c r="BF154" s="209">
        <f t="shared" si="15"/>
        <v>0</v>
      </c>
      <c r="BG154" s="209">
        <f t="shared" si="16"/>
        <v>0</v>
      </c>
      <c r="BH154" s="209">
        <f t="shared" si="17"/>
        <v>0</v>
      </c>
      <c r="BI154" s="209">
        <f t="shared" si="18"/>
        <v>0</v>
      </c>
      <c r="BJ154" s="17" t="s">
        <v>88</v>
      </c>
      <c r="BK154" s="209">
        <f t="shared" si="19"/>
        <v>0</v>
      </c>
      <c r="BL154" s="17" t="s">
        <v>123</v>
      </c>
      <c r="BM154" s="208" t="s">
        <v>641</v>
      </c>
    </row>
    <row r="155" spans="2:65" s="1" customFormat="1" ht="16.5" customHeight="1">
      <c r="B155" s="35"/>
      <c r="C155" s="197" t="s">
        <v>504</v>
      </c>
      <c r="D155" s="197" t="s">
        <v>264</v>
      </c>
      <c r="E155" s="198" t="s">
        <v>7629</v>
      </c>
      <c r="F155" s="199" t="s">
        <v>7630</v>
      </c>
      <c r="G155" s="200" t="s">
        <v>1827</v>
      </c>
      <c r="H155" s="201">
        <v>50</v>
      </c>
      <c r="I155" s="202"/>
      <c r="J155" s="203">
        <f t="shared" si="10"/>
        <v>0</v>
      </c>
      <c r="K155" s="199" t="s">
        <v>7465</v>
      </c>
      <c r="L155" s="39"/>
      <c r="M155" s="204" t="s">
        <v>1</v>
      </c>
      <c r="N155" s="205" t="s">
        <v>46</v>
      </c>
      <c r="O155" s="67"/>
      <c r="P155" s="206">
        <f t="shared" si="11"/>
        <v>0</v>
      </c>
      <c r="Q155" s="206">
        <v>0</v>
      </c>
      <c r="R155" s="206">
        <f t="shared" si="12"/>
        <v>0</v>
      </c>
      <c r="S155" s="206">
        <v>0</v>
      </c>
      <c r="T155" s="207">
        <f t="shared" si="13"/>
        <v>0</v>
      </c>
      <c r="AR155" s="208" t="s">
        <v>123</v>
      </c>
      <c r="AT155" s="208" t="s">
        <v>264</v>
      </c>
      <c r="AU155" s="208" t="s">
        <v>88</v>
      </c>
      <c r="AY155" s="17" t="s">
        <v>261</v>
      </c>
      <c r="BE155" s="209">
        <f t="shared" si="14"/>
        <v>0</v>
      </c>
      <c r="BF155" s="209">
        <f t="shared" si="15"/>
        <v>0</v>
      </c>
      <c r="BG155" s="209">
        <f t="shared" si="16"/>
        <v>0</v>
      </c>
      <c r="BH155" s="209">
        <f t="shared" si="17"/>
        <v>0</v>
      </c>
      <c r="BI155" s="209">
        <f t="shared" si="18"/>
        <v>0</v>
      </c>
      <c r="BJ155" s="17" t="s">
        <v>88</v>
      </c>
      <c r="BK155" s="209">
        <f t="shared" si="19"/>
        <v>0</v>
      </c>
      <c r="BL155" s="17" t="s">
        <v>123</v>
      </c>
      <c r="BM155" s="208" t="s">
        <v>678</v>
      </c>
    </row>
    <row r="156" spans="2:65" s="1" customFormat="1" ht="16.5" customHeight="1">
      <c r="B156" s="35"/>
      <c r="C156" s="197" t="s">
        <v>509</v>
      </c>
      <c r="D156" s="197" t="s">
        <v>264</v>
      </c>
      <c r="E156" s="198" t="s">
        <v>7631</v>
      </c>
      <c r="F156" s="199" t="s">
        <v>7632</v>
      </c>
      <c r="G156" s="200" t="s">
        <v>1827</v>
      </c>
      <c r="H156" s="201">
        <v>1</v>
      </c>
      <c r="I156" s="202"/>
      <c r="J156" s="203">
        <f t="shared" si="10"/>
        <v>0</v>
      </c>
      <c r="K156" s="199" t="s">
        <v>7465</v>
      </c>
      <c r="L156" s="39"/>
      <c r="M156" s="204" t="s">
        <v>1</v>
      </c>
      <c r="N156" s="205" t="s">
        <v>46</v>
      </c>
      <c r="O156" s="67"/>
      <c r="P156" s="206">
        <f t="shared" si="11"/>
        <v>0</v>
      </c>
      <c r="Q156" s="206">
        <v>0</v>
      </c>
      <c r="R156" s="206">
        <f t="shared" si="12"/>
        <v>0</v>
      </c>
      <c r="S156" s="206">
        <v>0</v>
      </c>
      <c r="T156" s="207">
        <f t="shared" si="13"/>
        <v>0</v>
      </c>
      <c r="AR156" s="208" t="s">
        <v>123</v>
      </c>
      <c r="AT156" s="208" t="s">
        <v>264</v>
      </c>
      <c r="AU156" s="208" t="s">
        <v>88</v>
      </c>
      <c r="AY156" s="17" t="s">
        <v>261</v>
      </c>
      <c r="BE156" s="209">
        <f t="shared" si="14"/>
        <v>0</v>
      </c>
      <c r="BF156" s="209">
        <f t="shared" si="15"/>
        <v>0</v>
      </c>
      <c r="BG156" s="209">
        <f t="shared" si="16"/>
        <v>0</v>
      </c>
      <c r="BH156" s="209">
        <f t="shared" si="17"/>
        <v>0</v>
      </c>
      <c r="BI156" s="209">
        <f t="shared" si="18"/>
        <v>0</v>
      </c>
      <c r="BJ156" s="17" t="s">
        <v>88</v>
      </c>
      <c r="BK156" s="209">
        <f t="shared" si="19"/>
        <v>0</v>
      </c>
      <c r="BL156" s="17" t="s">
        <v>123</v>
      </c>
      <c r="BM156" s="208" t="s">
        <v>686</v>
      </c>
    </row>
    <row r="157" spans="2:65" s="1" customFormat="1" ht="16.5" customHeight="1">
      <c r="B157" s="35"/>
      <c r="C157" s="197" t="s">
        <v>513</v>
      </c>
      <c r="D157" s="197" t="s">
        <v>264</v>
      </c>
      <c r="E157" s="198" t="s">
        <v>7633</v>
      </c>
      <c r="F157" s="199" t="s">
        <v>7634</v>
      </c>
      <c r="G157" s="200" t="s">
        <v>1827</v>
      </c>
      <c r="H157" s="201">
        <v>4</v>
      </c>
      <c r="I157" s="202"/>
      <c r="J157" s="203">
        <f t="shared" si="10"/>
        <v>0</v>
      </c>
      <c r="K157" s="199" t="s">
        <v>7465</v>
      </c>
      <c r="L157" s="39"/>
      <c r="M157" s="204" t="s">
        <v>1</v>
      </c>
      <c r="N157" s="205" t="s">
        <v>46</v>
      </c>
      <c r="O157" s="67"/>
      <c r="P157" s="206">
        <f t="shared" si="11"/>
        <v>0</v>
      </c>
      <c r="Q157" s="206">
        <v>0</v>
      </c>
      <c r="R157" s="206">
        <f t="shared" si="12"/>
        <v>0</v>
      </c>
      <c r="S157" s="206">
        <v>0</v>
      </c>
      <c r="T157" s="207">
        <f t="shared" si="13"/>
        <v>0</v>
      </c>
      <c r="AR157" s="208" t="s">
        <v>123</v>
      </c>
      <c r="AT157" s="208" t="s">
        <v>264</v>
      </c>
      <c r="AU157" s="208" t="s">
        <v>88</v>
      </c>
      <c r="AY157" s="17" t="s">
        <v>261</v>
      </c>
      <c r="BE157" s="209">
        <f t="shared" si="14"/>
        <v>0</v>
      </c>
      <c r="BF157" s="209">
        <f t="shared" si="15"/>
        <v>0</v>
      </c>
      <c r="BG157" s="209">
        <f t="shared" si="16"/>
        <v>0</v>
      </c>
      <c r="BH157" s="209">
        <f t="shared" si="17"/>
        <v>0</v>
      </c>
      <c r="BI157" s="209">
        <f t="shared" si="18"/>
        <v>0</v>
      </c>
      <c r="BJ157" s="17" t="s">
        <v>88</v>
      </c>
      <c r="BK157" s="209">
        <f t="shared" si="19"/>
        <v>0</v>
      </c>
      <c r="BL157" s="17" t="s">
        <v>123</v>
      </c>
      <c r="BM157" s="208" t="s">
        <v>695</v>
      </c>
    </row>
    <row r="158" spans="2:65" s="1" customFormat="1" ht="16.5" customHeight="1">
      <c r="B158" s="35"/>
      <c r="C158" s="197" t="s">
        <v>521</v>
      </c>
      <c r="D158" s="197" t="s">
        <v>264</v>
      </c>
      <c r="E158" s="198" t="s">
        <v>7635</v>
      </c>
      <c r="F158" s="199" t="s">
        <v>7636</v>
      </c>
      <c r="G158" s="200" t="s">
        <v>1827</v>
      </c>
      <c r="H158" s="201">
        <v>15</v>
      </c>
      <c r="I158" s="202"/>
      <c r="J158" s="203">
        <f t="shared" si="10"/>
        <v>0</v>
      </c>
      <c r="K158" s="199" t="s">
        <v>7465</v>
      </c>
      <c r="L158" s="39"/>
      <c r="M158" s="204" t="s">
        <v>1</v>
      </c>
      <c r="N158" s="205" t="s">
        <v>46</v>
      </c>
      <c r="O158" s="67"/>
      <c r="P158" s="206">
        <f t="shared" si="11"/>
        <v>0</v>
      </c>
      <c r="Q158" s="206">
        <v>0</v>
      </c>
      <c r="R158" s="206">
        <f t="shared" si="12"/>
        <v>0</v>
      </c>
      <c r="S158" s="206">
        <v>0</v>
      </c>
      <c r="T158" s="207">
        <f t="shared" si="13"/>
        <v>0</v>
      </c>
      <c r="AR158" s="208" t="s">
        <v>123</v>
      </c>
      <c r="AT158" s="208" t="s">
        <v>264</v>
      </c>
      <c r="AU158" s="208" t="s">
        <v>88</v>
      </c>
      <c r="AY158" s="17" t="s">
        <v>261</v>
      </c>
      <c r="BE158" s="209">
        <f t="shared" si="14"/>
        <v>0</v>
      </c>
      <c r="BF158" s="209">
        <f t="shared" si="15"/>
        <v>0</v>
      </c>
      <c r="BG158" s="209">
        <f t="shared" si="16"/>
        <v>0</v>
      </c>
      <c r="BH158" s="209">
        <f t="shared" si="17"/>
        <v>0</v>
      </c>
      <c r="BI158" s="209">
        <f t="shared" si="18"/>
        <v>0</v>
      </c>
      <c r="BJ158" s="17" t="s">
        <v>88</v>
      </c>
      <c r="BK158" s="209">
        <f t="shared" si="19"/>
        <v>0</v>
      </c>
      <c r="BL158" s="17" t="s">
        <v>123</v>
      </c>
      <c r="BM158" s="208" t="s">
        <v>704</v>
      </c>
    </row>
    <row r="159" spans="2:65" s="1" customFormat="1" ht="16.5" customHeight="1">
      <c r="B159" s="35"/>
      <c r="C159" s="197" t="s">
        <v>527</v>
      </c>
      <c r="D159" s="197" t="s">
        <v>264</v>
      </c>
      <c r="E159" s="198" t="s">
        <v>7637</v>
      </c>
      <c r="F159" s="199" t="s">
        <v>7638</v>
      </c>
      <c r="G159" s="200" t="s">
        <v>1827</v>
      </c>
      <c r="H159" s="201">
        <v>40</v>
      </c>
      <c r="I159" s="202"/>
      <c r="J159" s="203">
        <f t="shared" si="10"/>
        <v>0</v>
      </c>
      <c r="K159" s="199" t="s">
        <v>7465</v>
      </c>
      <c r="L159" s="39"/>
      <c r="M159" s="204" t="s">
        <v>1</v>
      </c>
      <c r="N159" s="205" t="s">
        <v>46</v>
      </c>
      <c r="O159" s="67"/>
      <c r="P159" s="206">
        <f t="shared" si="11"/>
        <v>0</v>
      </c>
      <c r="Q159" s="206">
        <v>0</v>
      </c>
      <c r="R159" s="206">
        <f t="shared" si="12"/>
        <v>0</v>
      </c>
      <c r="S159" s="206">
        <v>0</v>
      </c>
      <c r="T159" s="207">
        <f t="shared" si="13"/>
        <v>0</v>
      </c>
      <c r="AR159" s="208" t="s">
        <v>123</v>
      </c>
      <c r="AT159" s="208" t="s">
        <v>264</v>
      </c>
      <c r="AU159" s="208" t="s">
        <v>88</v>
      </c>
      <c r="AY159" s="17" t="s">
        <v>261</v>
      </c>
      <c r="BE159" s="209">
        <f t="shared" si="14"/>
        <v>0</v>
      </c>
      <c r="BF159" s="209">
        <f t="shared" si="15"/>
        <v>0</v>
      </c>
      <c r="BG159" s="209">
        <f t="shared" si="16"/>
        <v>0</v>
      </c>
      <c r="BH159" s="209">
        <f t="shared" si="17"/>
        <v>0</v>
      </c>
      <c r="BI159" s="209">
        <f t="shared" si="18"/>
        <v>0</v>
      </c>
      <c r="BJ159" s="17" t="s">
        <v>88</v>
      </c>
      <c r="BK159" s="209">
        <f t="shared" si="19"/>
        <v>0</v>
      </c>
      <c r="BL159" s="17" t="s">
        <v>123</v>
      </c>
      <c r="BM159" s="208" t="s">
        <v>724</v>
      </c>
    </row>
    <row r="160" spans="2:65" s="1" customFormat="1" ht="16.5" customHeight="1">
      <c r="B160" s="35"/>
      <c r="C160" s="197" t="s">
        <v>536</v>
      </c>
      <c r="D160" s="197" t="s">
        <v>264</v>
      </c>
      <c r="E160" s="198" t="s">
        <v>7639</v>
      </c>
      <c r="F160" s="199" t="s">
        <v>7640</v>
      </c>
      <c r="G160" s="200" t="s">
        <v>1827</v>
      </c>
      <c r="H160" s="201">
        <v>4</v>
      </c>
      <c r="I160" s="202"/>
      <c r="J160" s="203">
        <f t="shared" si="10"/>
        <v>0</v>
      </c>
      <c r="K160" s="199" t="s">
        <v>7465</v>
      </c>
      <c r="L160" s="39"/>
      <c r="M160" s="204" t="s">
        <v>1</v>
      </c>
      <c r="N160" s="205" t="s">
        <v>46</v>
      </c>
      <c r="O160" s="67"/>
      <c r="P160" s="206">
        <f t="shared" si="11"/>
        <v>0</v>
      </c>
      <c r="Q160" s="206">
        <v>0</v>
      </c>
      <c r="R160" s="206">
        <f t="shared" si="12"/>
        <v>0</v>
      </c>
      <c r="S160" s="206">
        <v>0</v>
      </c>
      <c r="T160" s="207">
        <f t="shared" si="13"/>
        <v>0</v>
      </c>
      <c r="AR160" s="208" t="s">
        <v>123</v>
      </c>
      <c r="AT160" s="208" t="s">
        <v>264</v>
      </c>
      <c r="AU160" s="208" t="s">
        <v>88</v>
      </c>
      <c r="AY160" s="17" t="s">
        <v>261</v>
      </c>
      <c r="BE160" s="209">
        <f t="shared" si="14"/>
        <v>0</v>
      </c>
      <c r="BF160" s="209">
        <f t="shared" si="15"/>
        <v>0</v>
      </c>
      <c r="BG160" s="209">
        <f t="shared" si="16"/>
        <v>0</v>
      </c>
      <c r="BH160" s="209">
        <f t="shared" si="17"/>
        <v>0</v>
      </c>
      <c r="BI160" s="209">
        <f t="shared" si="18"/>
        <v>0</v>
      </c>
      <c r="BJ160" s="17" t="s">
        <v>88</v>
      </c>
      <c r="BK160" s="209">
        <f t="shared" si="19"/>
        <v>0</v>
      </c>
      <c r="BL160" s="17" t="s">
        <v>123</v>
      </c>
      <c r="BM160" s="208" t="s">
        <v>735</v>
      </c>
    </row>
    <row r="161" spans="2:65" s="11" customFormat="1" ht="25.9" customHeight="1">
      <c r="B161" s="181"/>
      <c r="C161" s="182"/>
      <c r="D161" s="183" t="s">
        <v>80</v>
      </c>
      <c r="E161" s="184" t="s">
        <v>4775</v>
      </c>
      <c r="F161" s="184" t="s">
        <v>7641</v>
      </c>
      <c r="G161" s="182"/>
      <c r="H161" s="182"/>
      <c r="I161" s="185"/>
      <c r="J161" s="186">
        <f>BK161</f>
        <v>0</v>
      </c>
      <c r="K161" s="182"/>
      <c r="L161" s="187"/>
      <c r="M161" s="188"/>
      <c r="N161" s="189"/>
      <c r="O161" s="189"/>
      <c r="P161" s="190">
        <f>SUM(P162:P173)</f>
        <v>0</v>
      </c>
      <c r="Q161" s="189"/>
      <c r="R161" s="190">
        <f>SUM(R162:R173)</f>
        <v>0</v>
      </c>
      <c r="S161" s="189"/>
      <c r="T161" s="191">
        <f>SUM(T162:T173)</f>
        <v>0</v>
      </c>
      <c r="AR161" s="192" t="s">
        <v>88</v>
      </c>
      <c r="AT161" s="193" t="s">
        <v>80</v>
      </c>
      <c r="AU161" s="193" t="s">
        <v>81</v>
      </c>
      <c r="AY161" s="192" t="s">
        <v>261</v>
      </c>
      <c r="BK161" s="194">
        <f>SUM(BK162:BK173)</f>
        <v>0</v>
      </c>
    </row>
    <row r="162" spans="2:65" s="1" customFormat="1" ht="16.5" customHeight="1">
      <c r="B162" s="35"/>
      <c r="C162" s="197" t="s">
        <v>545</v>
      </c>
      <c r="D162" s="197" t="s">
        <v>264</v>
      </c>
      <c r="E162" s="198" t="s">
        <v>7642</v>
      </c>
      <c r="F162" s="199" t="s">
        <v>7643</v>
      </c>
      <c r="G162" s="200" t="s">
        <v>1827</v>
      </c>
      <c r="H162" s="201">
        <v>4</v>
      </c>
      <c r="I162" s="202"/>
      <c r="J162" s="203">
        <f t="shared" ref="J162:J173" si="20">ROUND(I162*H162,2)</f>
        <v>0</v>
      </c>
      <c r="K162" s="199" t="s">
        <v>7465</v>
      </c>
      <c r="L162" s="39"/>
      <c r="M162" s="204" t="s">
        <v>1</v>
      </c>
      <c r="N162" s="205" t="s">
        <v>46</v>
      </c>
      <c r="O162" s="67"/>
      <c r="P162" s="206">
        <f t="shared" ref="P162:P173" si="21">O162*H162</f>
        <v>0</v>
      </c>
      <c r="Q162" s="206">
        <v>0</v>
      </c>
      <c r="R162" s="206">
        <f t="shared" ref="R162:R173" si="22">Q162*H162</f>
        <v>0</v>
      </c>
      <c r="S162" s="206">
        <v>0</v>
      </c>
      <c r="T162" s="207">
        <f t="shared" ref="T162:T173" si="23">S162*H162</f>
        <v>0</v>
      </c>
      <c r="AR162" s="208" t="s">
        <v>123</v>
      </c>
      <c r="AT162" s="208" t="s">
        <v>264</v>
      </c>
      <c r="AU162" s="208" t="s">
        <v>88</v>
      </c>
      <c r="AY162" s="17" t="s">
        <v>261</v>
      </c>
      <c r="BE162" s="209">
        <f t="shared" ref="BE162:BE173" si="24">IF(N162="základní",J162,0)</f>
        <v>0</v>
      </c>
      <c r="BF162" s="209">
        <f t="shared" ref="BF162:BF173" si="25">IF(N162="snížená",J162,0)</f>
        <v>0</v>
      </c>
      <c r="BG162" s="209">
        <f t="shared" ref="BG162:BG173" si="26">IF(N162="zákl. přenesená",J162,0)</f>
        <v>0</v>
      </c>
      <c r="BH162" s="209">
        <f t="shared" ref="BH162:BH173" si="27">IF(N162="sníž. přenesená",J162,0)</f>
        <v>0</v>
      </c>
      <c r="BI162" s="209">
        <f t="shared" ref="BI162:BI173" si="28">IF(N162="nulová",J162,0)</f>
        <v>0</v>
      </c>
      <c r="BJ162" s="17" t="s">
        <v>88</v>
      </c>
      <c r="BK162" s="209">
        <f t="shared" ref="BK162:BK173" si="29">ROUND(I162*H162,2)</f>
        <v>0</v>
      </c>
      <c r="BL162" s="17" t="s">
        <v>123</v>
      </c>
      <c r="BM162" s="208" t="s">
        <v>744</v>
      </c>
    </row>
    <row r="163" spans="2:65" s="1" customFormat="1" ht="16.5" customHeight="1">
      <c r="B163" s="35"/>
      <c r="C163" s="197" t="s">
        <v>554</v>
      </c>
      <c r="D163" s="197" t="s">
        <v>264</v>
      </c>
      <c r="E163" s="198" t="s">
        <v>7644</v>
      </c>
      <c r="F163" s="199" t="s">
        <v>7645</v>
      </c>
      <c r="G163" s="200" t="s">
        <v>394</v>
      </c>
      <c r="H163" s="201">
        <v>297</v>
      </c>
      <c r="I163" s="202"/>
      <c r="J163" s="203">
        <f t="shared" si="20"/>
        <v>0</v>
      </c>
      <c r="K163" s="199" t="s">
        <v>7465</v>
      </c>
      <c r="L163" s="39"/>
      <c r="M163" s="204" t="s">
        <v>1</v>
      </c>
      <c r="N163" s="205" t="s">
        <v>46</v>
      </c>
      <c r="O163" s="67"/>
      <c r="P163" s="206">
        <f t="shared" si="21"/>
        <v>0</v>
      </c>
      <c r="Q163" s="206">
        <v>0</v>
      </c>
      <c r="R163" s="206">
        <f t="shared" si="22"/>
        <v>0</v>
      </c>
      <c r="S163" s="206">
        <v>0</v>
      </c>
      <c r="T163" s="207">
        <f t="shared" si="23"/>
        <v>0</v>
      </c>
      <c r="AR163" s="208" t="s">
        <v>123</v>
      </c>
      <c r="AT163" s="208" t="s">
        <v>264</v>
      </c>
      <c r="AU163" s="208" t="s">
        <v>88</v>
      </c>
      <c r="AY163" s="17" t="s">
        <v>261</v>
      </c>
      <c r="BE163" s="209">
        <f t="shared" si="24"/>
        <v>0</v>
      </c>
      <c r="BF163" s="209">
        <f t="shared" si="25"/>
        <v>0</v>
      </c>
      <c r="BG163" s="209">
        <f t="shared" si="26"/>
        <v>0</v>
      </c>
      <c r="BH163" s="209">
        <f t="shared" si="27"/>
        <v>0</v>
      </c>
      <c r="BI163" s="209">
        <f t="shared" si="28"/>
        <v>0</v>
      </c>
      <c r="BJ163" s="17" t="s">
        <v>88</v>
      </c>
      <c r="BK163" s="209">
        <f t="shared" si="29"/>
        <v>0</v>
      </c>
      <c r="BL163" s="17" t="s">
        <v>123</v>
      </c>
      <c r="BM163" s="208" t="s">
        <v>753</v>
      </c>
    </row>
    <row r="164" spans="2:65" s="1" customFormat="1" ht="16.5" customHeight="1">
      <c r="B164" s="35"/>
      <c r="C164" s="197" t="s">
        <v>561</v>
      </c>
      <c r="D164" s="197" t="s">
        <v>264</v>
      </c>
      <c r="E164" s="198" t="s">
        <v>7646</v>
      </c>
      <c r="F164" s="199" t="s">
        <v>7647</v>
      </c>
      <c r="G164" s="200" t="s">
        <v>394</v>
      </c>
      <c r="H164" s="201">
        <v>95</v>
      </c>
      <c r="I164" s="202"/>
      <c r="J164" s="203">
        <f t="shared" si="20"/>
        <v>0</v>
      </c>
      <c r="K164" s="199" t="s">
        <v>7465</v>
      </c>
      <c r="L164" s="39"/>
      <c r="M164" s="204" t="s">
        <v>1</v>
      </c>
      <c r="N164" s="205" t="s">
        <v>46</v>
      </c>
      <c r="O164" s="67"/>
      <c r="P164" s="206">
        <f t="shared" si="21"/>
        <v>0</v>
      </c>
      <c r="Q164" s="206">
        <v>0</v>
      </c>
      <c r="R164" s="206">
        <f t="shared" si="22"/>
        <v>0</v>
      </c>
      <c r="S164" s="206">
        <v>0</v>
      </c>
      <c r="T164" s="207">
        <f t="shared" si="23"/>
        <v>0</v>
      </c>
      <c r="AR164" s="208" t="s">
        <v>123</v>
      </c>
      <c r="AT164" s="208" t="s">
        <v>264</v>
      </c>
      <c r="AU164" s="208" t="s">
        <v>88</v>
      </c>
      <c r="AY164" s="17" t="s">
        <v>261</v>
      </c>
      <c r="BE164" s="209">
        <f t="shared" si="24"/>
        <v>0</v>
      </c>
      <c r="BF164" s="209">
        <f t="shared" si="25"/>
        <v>0</v>
      </c>
      <c r="BG164" s="209">
        <f t="shared" si="26"/>
        <v>0</v>
      </c>
      <c r="BH164" s="209">
        <f t="shared" si="27"/>
        <v>0</v>
      </c>
      <c r="BI164" s="209">
        <f t="shared" si="28"/>
        <v>0</v>
      </c>
      <c r="BJ164" s="17" t="s">
        <v>88</v>
      </c>
      <c r="BK164" s="209">
        <f t="shared" si="29"/>
        <v>0</v>
      </c>
      <c r="BL164" s="17" t="s">
        <v>123</v>
      </c>
      <c r="BM164" s="208" t="s">
        <v>769</v>
      </c>
    </row>
    <row r="165" spans="2:65" s="1" customFormat="1" ht="16.5" customHeight="1">
      <c r="B165" s="35"/>
      <c r="C165" s="197" t="s">
        <v>568</v>
      </c>
      <c r="D165" s="197" t="s">
        <v>264</v>
      </c>
      <c r="E165" s="198" t="s">
        <v>7648</v>
      </c>
      <c r="F165" s="199" t="s">
        <v>7649</v>
      </c>
      <c r="G165" s="200" t="s">
        <v>1827</v>
      </c>
      <c r="H165" s="201">
        <v>5</v>
      </c>
      <c r="I165" s="202"/>
      <c r="J165" s="203">
        <f t="shared" si="20"/>
        <v>0</v>
      </c>
      <c r="K165" s="199" t="s">
        <v>7465</v>
      </c>
      <c r="L165" s="39"/>
      <c r="M165" s="204" t="s">
        <v>1</v>
      </c>
      <c r="N165" s="205" t="s">
        <v>46</v>
      </c>
      <c r="O165" s="67"/>
      <c r="P165" s="206">
        <f t="shared" si="21"/>
        <v>0</v>
      </c>
      <c r="Q165" s="206">
        <v>0</v>
      </c>
      <c r="R165" s="206">
        <f t="shared" si="22"/>
        <v>0</v>
      </c>
      <c r="S165" s="206">
        <v>0</v>
      </c>
      <c r="T165" s="207">
        <f t="shared" si="23"/>
        <v>0</v>
      </c>
      <c r="AR165" s="208" t="s">
        <v>123</v>
      </c>
      <c r="AT165" s="208" t="s">
        <v>264</v>
      </c>
      <c r="AU165" s="208" t="s">
        <v>88</v>
      </c>
      <c r="AY165" s="17" t="s">
        <v>261</v>
      </c>
      <c r="BE165" s="209">
        <f t="shared" si="24"/>
        <v>0</v>
      </c>
      <c r="BF165" s="209">
        <f t="shared" si="25"/>
        <v>0</v>
      </c>
      <c r="BG165" s="209">
        <f t="shared" si="26"/>
        <v>0</v>
      </c>
      <c r="BH165" s="209">
        <f t="shared" si="27"/>
        <v>0</v>
      </c>
      <c r="BI165" s="209">
        <f t="shared" si="28"/>
        <v>0</v>
      </c>
      <c r="BJ165" s="17" t="s">
        <v>88</v>
      </c>
      <c r="BK165" s="209">
        <f t="shared" si="29"/>
        <v>0</v>
      </c>
      <c r="BL165" s="17" t="s">
        <v>123</v>
      </c>
      <c r="BM165" s="208" t="s">
        <v>783</v>
      </c>
    </row>
    <row r="166" spans="2:65" s="1" customFormat="1" ht="16.5" customHeight="1">
      <c r="B166" s="35"/>
      <c r="C166" s="197" t="s">
        <v>574</v>
      </c>
      <c r="D166" s="197" t="s">
        <v>264</v>
      </c>
      <c r="E166" s="198" t="s">
        <v>7650</v>
      </c>
      <c r="F166" s="199" t="s">
        <v>7651</v>
      </c>
      <c r="G166" s="200" t="s">
        <v>1827</v>
      </c>
      <c r="H166" s="201">
        <v>10</v>
      </c>
      <c r="I166" s="202"/>
      <c r="J166" s="203">
        <f t="shared" si="20"/>
        <v>0</v>
      </c>
      <c r="K166" s="199" t="s">
        <v>7465</v>
      </c>
      <c r="L166" s="39"/>
      <c r="M166" s="204" t="s">
        <v>1</v>
      </c>
      <c r="N166" s="205" t="s">
        <v>46</v>
      </c>
      <c r="O166" s="67"/>
      <c r="P166" s="206">
        <f t="shared" si="21"/>
        <v>0</v>
      </c>
      <c r="Q166" s="206">
        <v>0</v>
      </c>
      <c r="R166" s="206">
        <f t="shared" si="22"/>
        <v>0</v>
      </c>
      <c r="S166" s="206">
        <v>0</v>
      </c>
      <c r="T166" s="207">
        <f t="shared" si="23"/>
        <v>0</v>
      </c>
      <c r="AR166" s="208" t="s">
        <v>123</v>
      </c>
      <c r="AT166" s="208" t="s">
        <v>264</v>
      </c>
      <c r="AU166" s="208" t="s">
        <v>88</v>
      </c>
      <c r="AY166" s="17" t="s">
        <v>261</v>
      </c>
      <c r="BE166" s="209">
        <f t="shared" si="24"/>
        <v>0</v>
      </c>
      <c r="BF166" s="209">
        <f t="shared" si="25"/>
        <v>0</v>
      </c>
      <c r="BG166" s="209">
        <f t="shared" si="26"/>
        <v>0</v>
      </c>
      <c r="BH166" s="209">
        <f t="shared" si="27"/>
        <v>0</v>
      </c>
      <c r="BI166" s="209">
        <f t="shared" si="28"/>
        <v>0</v>
      </c>
      <c r="BJ166" s="17" t="s">
        <v>88</v>
      </c>
      <c r="BK166" s="209">
        <f t="shared" si="29"/>
        <v>0</v>
      </c>
      <c r="BL166" s="17" t="s">
        <v>123</v>
      </c>
      <c r="BM166" s="208" t="s">
        <v>792</v>
      </c>
    </row>
    <row r="167" spans="2:65" s="1" customFormat="1" ht="16.5" customHeight="1">
      <c r="B167" s="35"/>
      <c r="C167" s="197" t="s">
        <v>579</v>
      </c>
      <c r="D167" s="197" t="s">
        <v>264</v>
      </c>
      <c r="E167" s="198" t="s">
        <v>7652</v>
      </c>
      <c r="F167" s="199" t="s">
        <v>7653</v>
      </c>
      <c r="G167" s="200" t="s">
        <v>1827</v>
      </c>
      <c r="H167" s="201">
        <v>144</v>
      </c>
      <c r="I167" s="202"/>
      <c r="J167" s="203">
        <f t="shared" si="20"/>
        <v>0</v>
      </c>
      <c r="K167" s="199" t="s">
        <v>7465</v>
      </c>
      <c r="L167" s="39"/>
      <c r="M167" s="204" t="s">
        <v>1</v>
      </c>
      <c r="N167" s="205" t="s">
        <v>46</v>
      </c>
      <c r="O167" s="67"/>
      <c r="P167" s="206">
        <f t="shared" si="21"/>
        <v>0</v>
      </c>
      <c r="Q167" s="206">
        <v>0</v>
      </c>
      <c r="R167" s="206">
        <f t="shared" si="22"/>
        <v>0</v>
      </c>
      <c r="S167" s="206">
        <v>0</v>
      </c>
      <c r="T167" s="207">
        <f t="shared" si="23"/>
        <v>0</v>
      </c>
      <c r="AR167" s="208" t="s">
        <v>123</v>
      </c>
      <c r="AT167" s="208" t="s">
        <v>264</v>
      </c>
      <c r="AU167" s="208" t="s">
        <v>88</v>
      </c>
      <c r="AY167" s="17" t="s">
        <v>261</v>
      </c>
      <c r="BE167" s="209">
        <f t="shared" si="24"/>
        <v>0</v>
      </c>
      <c r="BF167" s="209">
        <f t="shared" si="25"/>
        <v>0</v>
      </c>
      <c r="BG167" s="209">
        <f t="shared" si="26"/>
        <v>0</v>
      </c>
      <c r="BH167" s="209">
        <f t="shared" si="27"/>
        <v>0</v>
      </c>
      <c r="BI167" s="209">
        <f t="shared" si="28"/>
        <v>0</v>
      </c>
      <c r="BJ167" s="17" t="s">
        <v>88</v>
      </c>
      <c r="BK167" s="209">
        <f t="shared" si="29"/>
        <v>0</v>
      </c>
      <c r="BL167" s="17" t="s">
        <v>123</v>
      </c>
      <c r="BM167" s="208" t="s">
        <v>798</v>
      </c>
    </row>
    <row r="168" spans="2:65" s="1" customFormat="1" ht="16.5" customHeight="1">
      <c r="B168" s="35"/>
      <c r="C168" s="197" t="s">
        <v>583</v>
      </c>
      <c r="D168" s="197" t="s">
        <v>264</v>
      </c>
      <c r="E168" s="198" t="s">
        <v>7654</v>
      </c>
      <c r="F168" s="199" t="s">
        <v>7655</v>
      </c>
      <c r="G168" s="200" t="s">
        <v>1827</v>
      </c>
      <c r="H168" s="201">
        <v>144</v>
      </c>
      <c r="I168" s="202"/>
      <c r="J168" s="203">
        <f t="shared" si="20"/>
        <v>0</v>
      </c>
      <c r="K168" s="199" t="s">
        <v>7465</v>
      </c>
      <c r="L168" s="39"/>
      <c r="M168" s="204" t="s">
        <v>1</v>
      </c>
      <c r="N168" s="205" t="s">
        <v>46</v>
      </c>
      <c r="O168" s="67"/>
      <c r="P168" s="206">
        <f t="shared" si="21"/>
        <v>0</v>
      </c>
      <c r="Q168" s="206">
        <v>0</v>
      </c>
      <c r="R168" s="206">
        <f t="shared" si="22"/>
        <v>0</v>
      </c>
      <c r="S168" s="206">
        <v>0</v>
      </c>
      <c r="T168" s="207">
        <f t="shared" si="23"/>
        <v>0</v>
      </c>
      <c r="AR168" s="208" t="s">
        <v>123</v>
      </c>
      <c r="AT168" s="208" t="s">
        <v>264</v>
      </c>
      <c r="AU168" s="208" t="s">
        <v>88</v>
      </c>
      <c r="AY168" s="17" t="s">
        <v>261</v>
      </c>
      <c r="BE168" s="209">
        <f t="shared" si="24"/>
        <v>0</v>
      </c>
      <c r="BF168" s="209">
        <f t="shared" si="25"/>
        <v>0</v>
      </c>
      <c r="BG168" s="209">
        <f t="shared" si="26"/>
        <v>0</v>
      </c>
      <c r="BH168" s="209">
        <f t="shared" si="27"/>
        <v>0</v>
      </c>
      <c r="BI168" s="209">
        <f t="shared" si="28"/>
        <v>0</v>
      </c>
      <c r="BJ168" s="17" t="s">
        <v>88</v>
      </c>
      <c r="BK168" s="209">
        <f t="shared" si="29"/>
        <v>0</v>
      </c>
      <c r="BL168" s="17" t="s">
        <v>123</v>
      </c>
      <c r="BM168" s="208" t="s">
        <v>806</v>
      </c>
    </row>
    <row r="169" spans="2:65" s="1" customFormat="1" ht="16.5" customHeight="1">
      <c r="B169" s="35"/>
      <c r="C169" s="197" t="s">
        <v>591</v>
      </c>
      <c r="D169" s="197" t="s">
        <v>264</v>
      </c>
      <c r="E169" s="198" t="s">
        <v>7656</v>
      </c>
      <c r="F169" s="199" t="s">
        <v>7657</v>
      </c>
      <c r="G169" s="200" t="s">
        <v>1827</v>
      </c>
      <c r="H169" s="201">
        <v>144</v>
      </c>
      <c r="I169" s="202"/>
      <c r="J169" s="203">
        <f t="shared" si="20"/>
        <v>0</v>
      </c>
      <c r="K169" s="199" t="s">
        <v>7465</v>
      </c>
      <c r="L169" s="39"/>
      <c r="M169" s="204" t="s">
        <v>1</v>
      </c>
      <c r="N169" s="205" t="s">
        <v>46</v>
      </c>
      <c r="O169" s="67"/>
      <c r="P169" s="206">
        <f t="shared" si="21"/>
        <v>0</v>
      </c>
      <c r="Q169" s="206">
        <v>0</v>
      </c>
      <c r="R169" s="206">
        <f t="shared" si="22"/>
        <v>0</v>
      </c>
      <c r="S169" s="206">
        <v>0</v>
      </c>
      <c r="T169" s="207">
        <f t="shared" si="23"/>
        <v>0</v>
      </c>
      <c r="AR169" s="208" t="s">
        <v>123</v>
      </c>
      <c r="AT169" s="208" t="s">
        <v>264</v>
      </c>
      <c r="AU169" s="208" t="s">
        <v>88</v>
      </c>
      <c r="AY169" s="17" t="s">
        <v>261</v>
      </c>
      <c r="BE169" s="209">
        <f t="shared" si="24"/>
        <v>0</v>
      </c>
      <c r="BF169" s="209">
        <f t="shared" si="25"/>
        <v>0</v>
      </c>
      <c r="BG169" s="209">
        <f t="shared" si="26"/>
        <v>0</v>
      </c>
      <c r="BH169" s="209">
        <f t="shared" si="27"/>
        <v>0</v>
      </c>
      <c r="BI169" s="209">
        <f t="shared" si="28"/>
        <v>0</v>
      </c>
      <c r="BJ169" s="17" t="s">
        <v>88</v>
      </c>
      <c r="BK169" s="209">
        <f t="shared" si="29"/>
        <v>0</v>
      </c>
      <c r="BL169" s="17" t="s">
        <v>123</v>
      </c>
      <c r="BM169" s="208" t="s">
        <v>814</v>
      </c>
    </row>
    <row r="170" spans="2:65" s="1" customFormat="1" ht="16.5" customHeight="1">
      <c r="B170" s="35"/>
      <c r="C170" s="197" t="s">
        <v>598</v>
      </c>
      <c r="D170" s="197" t="s">
        <v>264</v>
      </c>
      <c r="E170" s="198" t="s">
        <v>7658</v>
      </c>
      <c r="F170" s="199" t="s">
        <v>7659</v>
      </c>
      <c r="G170" s="200" t="s">
        <v>1827</v>
      </c>
      <c r="H170" s="201">
        <v>144</v>
      </c>
      <c r="I170" s="202"/>
      <c r="J170" s="203">
        <f t="shared" si="20"/>
        <v>0</v>
      </c>
      <c r="K170" s="199" t="s">
        <v>7465</v>
      </c>
      <c r="L170" s="39"/>
      <c r="M170" s="204" t="s">
        <v>1</v>
      </c>
      <c r="N170" s="205" t="s">
        <v>46</v>
      </c>
      <c r="O170" s="67"/>
      <c r="P170" s="206">
        <f t="shared" si="21"/>
        <v>0</v>
      </c>
      <c r="Q170" s="206">
        <v>0</v>
      </c>
      <c r="R170" s="206">
        <f t="shared" si="22"/>
        <v>0</v>
      </c>
      <c r="S170" s="206">
        <v>0</v>
      </c>
      <c r="T170" s="207">
        <f t="shared" si="23"/>
        <v>0</v>
      </c>
      <c r="AR170" s="208" t="s">
        <v>123</v>
      </c>
      <c r="AT170" s="208" t="s">
        <v>264</v>
      </c>
      <c r="AU170" s="208" t="s">
        <v>88</v>
      </c>
      <c r="AY170" s="17" t="s">
        <v>261</v>
      </c>
      <c r="BE170" s="209">
        <f t="shared" si="24"/>
        <v>0</v>
      </c>
      <c r="BF170" s="209">
        <f t="shared" si="25"/>
        <v>0</v>
      </c>
      <c r="BG170" s="209">
        <f t="shared" si="26"/>
        <v>0</v>
      </c>
      <c r="BH170" s="209">
        <f t="shared" si="27"/>
        <v>0</v>
      </c>
      <c r="BI170" s="209">
        <f t="shared" si="28"/>
        <v>0</v>
      </c>
      <c r="BJ170" s="17" t="s">
        <v>88</v>
      </c>
      <c r="BK170" s="209">
        <f t="shared" si="29"/>
        <v>0</v>
      </c>
      <c r="BL170" s="17" t="s">
        <v>123</v>
      </c>
      <c r="BM170" s="208" t="s">
        <v>828</v>
      </c>
    </row>
    <row r="171" spans="2:65" s="1" customFormat="1" ht="16.5" customHeight="1">
      <c r="B171" s="35"/>
      <c r="C171" s="197" t="s">
        <v>603</v>
      </c>
      <c r="D171" s="197" t="s">
        <v>264</v>
      </c>
      <c r="E171" s="198" t="s">
        <v>7660</v>
      </c>
      <c r="F171" s="199" t="s">
        <v>7661</v>
      </c>
      <c r="G171" s="200" t="s">
        <v>1827</v>
      </c>
      <c r="H171" s="201">
        <v>12</v>
      </c>
      <c r="I171" s="202"/>
      <c r="J171" s="203">
        <f t="shared" si="20"/>
        <v>0</v>
      </c>
      <c r="K171" s="199" t="s">
        <v>7465</v>
      </c>
      <c r="L171" s="39"/>
      <c r="M171" s="204" t="s">
        <v>1</v>
      </c>
      <c r="N171" s="205" t="s">
        <v>46</v>
      </c>
      <c r="O171" s="67"/>
      <c r="P171" s="206">
        <f t="shared" si="21"/>
        <v>0</v>
      </c>
      <c r="Q171" s="206">
        <v>0</v>
      </c>
      <c r="R171" s="206">
        <f t="shared" si="22"/>
        <v>0</v>
      </c>
      <c r="S171" s="206">
        <v>0</v>
      </c>
      <c r="T171" s="207">
        <f t="shared" si="23"/>
        <v>0</v>
      </c>
      <c r="AR171" s="208" t="s">
        <v>123</v>
      </c>
      <c r="AT171" s="208" t="s">
        <v>264</v>
      </c>
      <c r="AU171" s="208" t="s">
        <v>88</v>
      </c>
      <c r="AY171" s="17" t="s">
        <v>261</v>
      </c>
      <c r="BE171" s="209">
        <f t="shared" si="24"/>
        <v>0</v>
      </c>
      <c r="BF171" s="209">
        <f t="shared" si="25"/>
        <v>0</v>
      </c>
      <c r="BG171" s="209">
        <f t="shared" si="26"/>
        <v>0</v>
      </c>
      <c r="BH171" s="209">
        <f t="shared" si="27"/>
        <v>0</v>
      </c>
      <c r="BI171" s="209">
        <f t="shared" si="28"/>
        <v>0</v>
      </c>
      <c r="BJ171" s="17" t="s">
        <v>88</v>
      </c>
      <c r="BK171" s="209">
        <f t="shared" si="29"/>
        <v>0</v>
      </c>
      <c r="BL171" s="17" t="s">
        <v>123</v>
      </c>
      <c r="BM171" s="208" t="s">
        <v>850</v>
      </c>
    </row>
    <row r="172" spans="2:65" s="1" customFormat="1" ht="24" customHeight="1">
      <c r="B172" s="35"/>
      <c r="C172" s="197" t="s">
        <v>607</v>
      </c>
      <c r="D172" s="197" t="s">
        <v>264</v>
      </c>
      <c r="E172" s="198" t="s">
        <v>7662</v>
      </c>
      <c r="F172" s="199" t="s">
        <v>7663</v>
      </c>
      <c r="G172" s="200" t="s">
        <v>1827</v>
      </c>
      <c r="H172" s="201">
        <v>120</v>
      </c>
      <c r="I172" s="202"/>
      <c r="J172" s="203">
        <f t="shared" si="20"/>
        <v>0</v>
      </c>
      <c r="K172" s="199" t="s">
        <v>7465</v>
      </c>
      <c r="L172" s="39"/>
      <c r="M172" s="204" t="s">
        <v>1</v>
      </c>
      <c r="N172" s="205" t="s">
        <v>46</v>
      </c>
      <c r="O172" s="67"/>
      <c r="P172" s="206">
        <f t="shared" si="21"/>
        <v>0</v>
      </c>
      <c r="Q172" s="206">
        <v>0</v>
      </c>
      <c r="R172" s="206">
        <f t="shared" si="22"/>
        <v>0</v>
      </c>
      <c r="S172" s="206">
        <v>0</v>
      </c>
      <c r="T172" s="207">
        <f t="shared" si="23"/>
        <v>0</v>
      </c>
      <c r="AR172" s="208" t="s">
        <v>123</v>
      </c>
      <c r="AT172" s="208" t="s">
        <v>264</v>
      </c>
      <c r="AU172" s="208" t="s">
        <v>88</v>
      </c>
      <c r="AY172" s="17" t="s">
        <v>261</v>
      </c>
      <c r="BE172" s="209">
        <f t="shared" si="24"/>
        <v>0</v>
      </c>
      <c r="BF172" s="209">
        <f t="shared" si="25"/>
        <v>0</v>
      </c>
      <c r="BG172" s="209">
        <f t="shared" si="26"/>
        <v>0</v>
      </c>
      <c r="BH172" s="209">
        <f t="shared" si="27"/>
        <v>0</v>
      </c>
      <c r="BI172" s="209">
        <f t="shared" si="28"/>
        <v>0</v>
      </c>
      <c r="BJ172" s="17" t="s">
        <v>88</v>
      </c>
      <c r="BK172" s="209">
        <f t="shared" si="29"/>
        <v>0</v>
      </c>
      <c r="BL172" s="17" t="s">
        <v>123</v>
      </c>
      <c r="BM172" s="208" t="s">
        <v>860</v>
      </c>
    </row>
    <row r="173" spans="2:65" s="1" customFormat="1" ht="16.5" customHeight="1">
      <c r="B173" s="35"/>
      <c r="C173" s="197" t="s">
        <v>614</v>
      </c>
      <c r="D173" s="197" t="s">
        <v>264</v>
      </c>
      <c r="E173" s="198" t="s">
        <v>7664</v>
      </c>
      <c r="F173" s="199" t="s">
        <v>7665</v>
      </c>
      <c r="G173" s="200" t="s">
        <v>6336</v>
      </c>
      <c r="H173" s="201">
        <v>16</v>
      </c>
      <c r="I173" s="202"/>
      <c r="J173" s="203">
        <f t="shared" si="20"/>
        <v>0</v>
      </c>
      <c r="K173" s="199" t="s">
        <v>7465</v>
      </c>
      <c r="L173" s="39"/>
      <c r="M173" s="204" t="s">
        <v>1</v>
      </c>
      <c r="N173" s="205" t="s">
        <v>46</v>
      </c>
      <c r="O173" s="67"/>
      <c r="P173" s="206">
        <f t="shared" si="21"/>
        <v>0</v>
      </c>
      <c r="Q173" s="206">
        <v>0</v>
      </c>
      <c r="R173" s="206">
        <f t="shared" si="22"/>
        <v>0</v>
      </c>
      <c r="S173" s="206">
        <v>0</v>
      </c>
      <c r="T173" s="207">
        <f t="shared" si="23"/>
        <v>0</v>
      </c>
      <c r="AR173" s="208" t="s">
        <v>123</v>
      </c>
      <c r="AT173" s="208" t="s">
        <v>264</v>
      </c>
      <c r="AU173" s="208" t="s">
        <v>88</v>
      </c>
      <c r="AY173" s="17" t="s">
        <v>261</v>
      </c>
      <c r="BE173" s="209">
        <f t="shared" si="24"/>
        <v>0</v>
      </c>
      <c r="BF173" s="209">
        <f t="shared" si="25"/>
        <v>0</v>
      </c>
      <c r="BG173" s="209">
        <f t="shared" si="26"/>
        <v>0</v>
      </c>
      <c r="BH173" s="209">
        <f t="shared" si="27"/>
        <v>0</v>
      </c>
      <c r="BI173" s="209">
        <f t="shared" si="28"/>
        <v>0</v>
      </c>
      <c r="BJ173" s="17" t="s">
        <v>88</v>
      </c>
      <c r="BK173" s="209">
        <f t="shared" si="29"/>
        <v>0</v>
      </c>
      <c r="BL173" s="17" t="s">
        <v>123</v>
      </c>
      <c r="BM173" s="208" t="s">
        <v>871</v>
      </c>
    </row>
    <row r="174" spans="2:65" s="11" customFormat="1" ht="25.9" customHeight="1">
      <c r="B174" s="181"/>
      <c r="C174" s="182"/>
      <c r="D174" s="183" t="s">
        <v>80</v>
      </c>
      <c r="E174" s="184" t="s">
        <v>2714</v>
      </c>
      <c r="F174" s="184" t="s">
        <v>2714</v>
      </c>
      <c r="G174" s="182"/>
      <c r="H174" s="182"/>
      <c r="I174" s="185"/>
      <c r="J174" s="186">
        <f>BK174</f>
        <v>0</v>
      </c>
      <c r="K174" s="182"/>
      <c r="L174" s="187"/>
      <c r="M174" s="188"/>
      <c r="N174" s="189"/>
      <c r="O174" s="189"/>
      <c r="P174" s="190">
        <f>P175</f>
        <v>0</v>
      </c>
      <c r="Q174" s="189"/>
      <c r="R174" s="190">
        <f>R175</f>
        <v>0</v>
      </c>
      <c r="S174" s="189"/>
      <c r="T174" s="191">
        <f>T175</f>
        <v>0</v>
      </c>
      <c r="AR174" s="192" t="s">
        <v>123</v>
      </c>
      <c r="AT174" s="193" t="s">
        <v>80</v>
      </c>
      <c r="AU174" s="193" t="s">
        <v>81</v>
      </c>
      <c r="AY174" s="192" t="s">
        <v>261</v>
      </c>
      <c r="BK174" s="194">
        <f>BK175</f>
        <v>0</v>
      </c>
    </row>
    <row r="175" spans="2:65" s="11" customFormat="1" ht="22.7" customHeight="1">
      <c r="B175" s="181"/>
      <c r="C175" s="182"/>
      <c r="D175" s="183" t="s">
        <v>80</v>
      </c>
      <c r="E175" s="195" t="s">
        <v>3090</v>
      </c>
      <c r="F175" s="195" t="s">
        <v>7666</v>
      </c>
      <c r="G175" s="182"/>
      <c r="H175" s="182"/>
      <c r="I175" s="185"/>
      <c r="J175" s="196">
        <f>BK175</f>
        <v>0</v>
      </c>
      <c r="K175" s="182"/>
      <c r="L175" s="187"/>
      <c r="M175" s="188"/>
      <c r="N175" s="189"/>
      <c r="O175" s="189"/>
      <c r="P175" s="190">
        <f>SUM(P176:P177)</f>
        <v>0</v>
      </c>
      <c r="Q175" s="189"/>
      <c r="R175" s="190">
        <f>SUM(R176:R177)</f>
        <v>0</v>
      </c>
      <c r="S175" s="189"/>
      <c r="T175" s="191">
        <f>SUM(T176:T177)</f>
        <v>0</v>
      </c>
      <c r="AR175" s="192" t="s">
        <v>123</v>
      </c>
      <c r="AT175" s="193" t="s">
        <v>80</v>
      </c>
      <c r="AU175" s="193" t="s">
        <v>88</v>
      </c>
      <c r="AY175" s="192" t="s">
        <v>261</v>
      </c>
      <c r="BK175" s="194">
        <f>SUM(BK176:BK177)</f>
        <v>0</v>
      </c>
    </row>
    <row r="176" spans="2:65" s="1" customFormat="1" ht="16.5" customHeight="1">
      <c r="B176" s="35"/>
      <c r="C176" s="197" t="s">
        <v>623</v>
      </c>
      <c r="D176" s="197" t="s">
        <v>264</v>
      </c>
      <c r="E176" s="198" t="s">
        <v>3093</v>
      </c>
      <c r="F176" s="199" t="s">
        <v>7667</v>
      </c>
      <c r="G176" s="200" t="s">
        <v>267</v>
      </c>
      <c r="H176" s="201">
        <v>1</v>
      </c>
      <c r="I176" s="202"/>
      <c r="J176" s="203">
        <f>ROUND(I176*H176,2)</f>
        <v>0</v>
      </c>
      <c r="K176" s="199" t="s">
        <v>411</v>
      </c>
      <c r="L176" s="39"/>
      <c r="M176" s="204" t="s">
        <v>1</v>
      </c>
      <c r="N176" s="205" t="s">
        <v>46</v>
      </c>
      <c r="O176" s="67"/>
      <c r="P176" s="206">
        <f>O176*H176</f>
        <v>0</v>
      </c>
      <c r="Q176" s="206">
        <v>0</v>
      </c>
      <c r="R176" s="206">
        <f>Q176*H176</f>
        <v>0</v>
      </c>
      <c r="S176" s="206">
        <v>0</v>
      </c>
      <c r="T176" s="207">
        <f>S176*H176</f>
        <v>0</v>
      </c>
      <c r="AR176" s="208" t="s">
        <v>2696</v>
      </c>
      <c r="AT176" s="208" t="s">
        <v>264</v>
      </c>
      <c r="AU176" s="208" t="s">
        <v>90</v>
      </c>
      <c r="AY176" s="17" t="s">
        <v>261</v>
      </c>
      <c r="BE176" s="209">
        <f>IF(N176="základní",J176,0)</f>
        <v>0</v>
      </c>
      <c r="BF176" s="209">
        <f>IF(N176="snížená",J176,0)</f>
        <v>0</v>
      </c>
      <c r="BG176" s="209">
        <f>IF(N176="zákl. přenesená",J176,0)</f>
        <v>0</v>
      </c>
      <c r="BH176" s="209">
        <f>IF(N176="sníž. přenesená",J176,0)</f>
        <v>0</v>
      </c>
      <c r="BI176" s="209">
        <f>IF(N176="nulová",J176,0)</f>
        <v>0</v>
      </c>
      <c r="BJ176" s="17" t="s">
        <v>88</v>
      </c>
      <c r="BK176" s="209">
        <f>ROUND(I176*H176,2)</f>
        <v>0</v>
      </c>
      <c r="BL176" s="17" t="s">
        <v>2696</v>
      </c>
      <c r="BM176" s="208" t="s">
        <v>7668</v>
      </c>
    </row>
    <row r="177" spans="2:65" s="1" customFormat="1" ht="16.5" customHeight="1">
      <c r="B177" s="35"/>
      <c r="C177" s="197" t="s">
        <v>627</v>
      </c>
      <c r="D177" s="197" t="s">
        <v>264</v>
      </c>
      <c r="E177" s="198" t="s">
        <v>3097</v>
      </c>
      <c r="F177" s="199" t="s">
        <v>7669</v>
      </c>
      <c r="G177" s="200" t="s">
        <v>267</v>
      </c>
      <c r="H177" s="201">
        <v>1</v>
      </c>
      <c r="I177" s="202"/>
      <c r="J177" s="203">
        <f>ROUND(I177*H177,2)</f>
        <v>0</v>
      </c>
      <c r="K177" s="199" t="s">
        <v>411</v>
      </c>
      <c r="L177" s="39"/>
      <c r="M177" s="277" t="s">
        <v>1</v>
      </c>
      <c r="N177" s="278" t="s">
        <v>46</v>
      </c>
      <c r="O177" s="214"/>
      <c r="P177" s="279">
        <f>O177*H177</f>
        <v>0</v>
      </c>
      <c r="Q177" s="279">
        <v>0</v>
      </c>
      <c r="R177" s="279">
        <f>Q177*H177</f>
        <v>0</v>
      </c>
      <c r="S177" s="279">
        <v>0</v>
      </c>
      <c r="T177" s="280">
        <f>S177*H177</f>
        <v>0</v>
      </c>
      <c r="AR177" s="208" t="s">
        <v>2696</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2696</v>
      </c>
      <c r="BM177" s="208" t="s">
        <v>7670</v>
      </c>
    </row>
    <row r="178" spans="2:65" s="1" customFormat="1" ht="6.95" customHeight="1">
      <c r="B178" s="50"/>
      <c r="C178" s="51"/>
      <c r="D178" s="51"/>
      <c r="E178" s="51"/>
      <c r="F178" s="51"/>
      <c r="G178" s="51"/>
      <c r="H178" s="51"/>
      <c r="I178" s="149"/>
      <c r="J178" s="51"/>
      <c r="K178" s="51"/>
      <c r="L178" s="39"/>
    </row>
  </sheetData>
  <sheetProtection algorithmName="SHA-512" hashValue="SKedgoFz+JYrmFAdGZCTZhRADSIdjndP9geAn3rJqQr8gaDiEhN7lwFCPwoA++FcXzfB+qKltNLs+mE9vCQZYA==" saltValue="s4fIIjq7iwtCbpDdHIGCCv8oNUDubdMFzmreGz2DyML2FIYSM3YEyNYIHWWdglDkfcaVtEZ4xYPCNfgCQe5vRg==" spinCount="100000" sheet="1" objects="1" scenarios="1" formatColumns="0" formatRows="0" autoFilter="0"/>
  <autoFilter ref="C128:K177" xr:uid="{00000000-0009-0000-0000-00000F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60"/>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147</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7671</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14.75" customHeight="1">
      <c r="B31" s="121"/>
      <c r="E31" s="337" t="s">
        <v>7672</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ROUND(J131,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ROUND((SUM(BE131:BE159)),  2)</f>
        <v>0</v>
      </c>
      <c r="I37" s="130">
        <v>0.21</v>
      </c>
      <c r="J37" s="129">
        <f>ROUND(((SUM(BE131:BE159))*I37),  2)</f>
        <v>0</v>
      </c>
      <c r="L37" s="39"/>
    </row>
    <row r="38" spans="2:12" s="1" customFormat="1" ht="14.45" customHeight="1">
      <c r="B38" s="39"/>
      <c r="E38" s="117" t="s">
        <v>47</v>
      </c>
      <c r="F38" s="129">
        <f>ROUND((SUM(BF131:BF159)),  2)</f>
        <v>0</v>
      </c>
      <c r="I38" s="130">
        <v>0.15</v>
      </c>
      <c r="J38" s="129">
        <f>ROUND(((SUM(BF131:BF159))*I38),  2)</f>
        <v>0</v>
      </c>
      <c r="L38" s="39"/>
    </row>
    <row r="39" spans="2:12" s="1" customFormat="1" ht="14.45" hidden="1" customHeight="1">
      <c r="B39" s="39"/>
      <c r="E39" s="117" t="s">
        <v>48</v>
      </c>
      <c r="F39" s="129">
        <f>ROUND((SUM(BG131:BG159)),  2)</f>
        <v>0</v>
      </c>
      <c r="I39" s="130">
        <v>0.21</v>
      </c>
      <c r="J39" s="129">
        <f>0</f>
        <v>0</v>
      </c>
      <c r="L39" s="39"/>
    </row>
    <row r="40" spans="2:12" s="1" customFormat="1" ht="14.45" hidden="1" customHeight="1">
      <c r="B40" s="39"/>
      <c r="E40" s="117" t="s">
        <v>49</v>
      </c>
      <c r="F40" s="129">
        <f>ROUND((SUM(BH131:BH159)),  2)</f>
        <v>0</v>
      </c>
      <c r="I40" s="130">
        <v>0.15</v>
      </c>
      <c r="J40" s="129">
        <f>0</f>
        <v>0</v>
      </c>
      <c r="L40" s="39"/>
    </row>
    <row r="41" spans="2:12" s="1" customFormat="1" ht="14.45" hidden="1" customHeight="1">
      <c r="B41" s="39"/>
      <c r="E41" s="117" t="s">
        <v>50</v>
      </c>
      <c r="F41" s="129">
        <f>ROUND((SUM(BI131:BI159)),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D.1.4.6 - TÚ - D.1.4.6 - TÚ</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J131</f>
        <v>0</v>
      </c>
      <c r="K100" s="36"/>
      <c r="L100" s="39"/>
      <c r="AU100" s="17" t="s">
        <v>239</v>
      </c>
    </row>
    <row r="101" spans="2:47" s="8" customFormat="1" ht="24.95" customHeight="1">
      <c r="B101" s="158"/>
      <c r="C101" s="159"/>
      <c r="D101" s="160" t="s">
        <v>7673</v>
      </c>
      <c r="E101" s="161"/>
      <c r="F101" s="161"/>
      <c r="G101" s="161"/>
      <c r="H101" s="161"/>
      <c r="I101" s="162"/>
      <c r="J101" s="163">
        <f>J132</f>
        <v>0</v>
      </c>
      <c r="K101" s="159"/>
      <c r="L101" s="164"/>
    </row>
    <row r="102" spans="2:47" s="8" customFormat="1" ht="24.95" customHeight="1">
      <c r="B102" s="158"/>
      <c r="C102" s="159"/>
      <c r="D102" s="160" t="s">
        <v>7674</v>
      </c>
      <c r="E102" s="161"/>
      <c r="F102" s="161"/>
      <c r="G102" s="161"/>
      <c r="H102" s="161"/>
      <c r="I102" s="162"/>
      <c r="J102" s="163">
        <f>J137</f>
        <v>0</v>
      </c>
      <c r="K102" s="159"/>
      <c r="L102" s="164"/>
    </row>
    <row r="103" spans="2:47" s="8" customFormat="1" ht="24.95" customHeight="1">
      <c r="B103" s="158"/>
      <c r="C103" s="159"/>
      <c r="D103" s="160" t="s">
        <v>7675</v>
      </c>
      <c r="E103" s="161"/>
      <c r="F103" s="161"/>
      <c r="G103" s="161"/>
      <c r="H103" s="161"/>
      <c r="I103" s="162"/>
      <c r="J103" s="163">
        <f>J141</f>
        <v>0</v>
      </c>
      <c r="K103" s="159"/>
      <c r="L103" s="164"/>
    </row>
    <row r="104" spans="2:47" s="8" customFormat="1" ht="24.95" customHeight="1">
      <c r="B104" s="158"/>
      <c r="C104" s="159"/>
      <c r="D104" s="160" t="s">
        <v>7676</v>
      </c>
      <c r="E104" s="161"/>
      <c r="F104" s="161"/>
      <c r="G104" s="161"/>
      <c r="H104" s="161"/>
      <c r="I104" s="162"/>
      <c r="J104" s="163">
        <f>J143</f>
        <v>0</v>
      </c>
      <c r="K104" s="159"/>
      <c r="L104" s="164"/>
    </row>
    <row r="105" spans="2:47" s="8" customFormat="1" ht="24.95" customHeight="1">
      <c r="B105" s="158"/>
      <c r="C105" s="159"/>
      <c r="D105" s="160" t="s">
        <v>7677</v>
      </c>
      <c r="E105" s="161"/>
      <c r="F105" s="161"/>
      <c r="G105" s="161"/>
      <c r="H105" s="161"/>
      <c r="I105" s="162"/>
      <c r="J105" s="163">
        <f>J149</f>
        <v>0</v>
      </c>
      <c r="K105" s="159"/>
      <c r="L105" s="164"/>
    </row>
    <row r="106" spans="2:47" s="8" customFormat="1" ht="24.95" customHeight="1">
      <c r="B106" s="158"/>
      <c r="C106" s="159"/>
      <c r="D106" s="160" t="s">
        <v>7678</v>
      </c>
      <c r="E106" s="161"/>
      <c r="F106" s="161"/>
      <c r="G106" s="161"/>
      <c r="H106" s="161"/>
      <c r="I106" s="162"/>
      <c r="J106" s="163">
        <f>J152</f>
        <v>0</v>
      </c>
      <c r="K106" s="159"/>
      <c r="L106" s="164"/>
    </row>
    <row r="107" spans="2:47" s="8" customFormat="1" ht="24.95" customHeight="1">
      <c r="B107" s="158"/>
      <c r="C107" s="159"/>
      <c r="D107" s="160" t="s">
        <v>7679</v>
      </c>
      <c r="E107" s="161"/>
      <c r="F107" s="161"/>
      <c r="G107" s="161"/>
      <c r="H107" s="161"/>
      <c r="I107" s="162"/>
      <c r="J107" s="163">
        <f>J154</f>
        <v>0</v>
      </c>
      <c r="K107" s="159"/>
      <c r="L107" s="164"/>
    </row>
    <row r="108" spans="2:47" s="1" customFormat="1" ht="21.75" customHeight="1">
      <c r="B108" s="35"/>
      <c r="C108" s="36"/>
      <c r="D108" s="36"/>
      <c r="E108" s="36"/>
      <c r="F108" s="36"/>
      <c r="G108" s="36"/>
      <c r="H108" s="36"/>
      <c r="I108" s="118"/>
      <c r="J108" s="36"/>
      <c r="K108" s="36"/>
      <c r="L108" s="39"/>
    </row>
    <row r="109" spans="2:47" s="1" customFormat="1" ht="6.95" customHeight="1">
      <c r="B109" s="50"/>
      <c r="C109" s="51"/>
      <c r="D109" s="51"/>
      <c r="E109" s="51"/>
      <c r="F109" s="51"/>
      <c r="G109" s="51"/>
      <c r="H109" s="51"/>
      <c r="I109" s="149"/>
      <c r="J109" s="51"/>
      <c r="K109" s="51"/>
      <c r="L109" s="39"/>
    </row>
    <row r="113" spans="2:12" s="1" customFormat="1" ht="6.95" customHeight="1">
      <c r="B113" s="52"/>
      <c r="C113" s="53"/>
      <c r="D113" s="53"/>
      <c r="E113" s="53"/>
      <c r="F113" s="53"/>
      <c r="G113" s="53"/>
      <c r="H113" s="53"/>
      <c r="I113" s="152"/>
      <c r="J113" s="53"/>
      <c r="K113" s="53"/>
      <c r="L113" s="39"/>
    </row>
    <row r="114" spans="2:12" s="1" customFormat="1" ht="24.95" customHeight="1">
      <c r="B114" s="35"/>
      <c r="C114" s="23" t="s">
        <v>246</v>
      </c>
      <c r="D114" s="36"/>
      <c r="E114" s="36"/>
      <c r="F114" s="36"/>
      <c r="G114" s="36"/>
      <c r="H114" s="36"/>
      <c r="I114" s="118"/>
      <c r="J114" s="36"/>
      <c r="K114" s="36"/>
      <c r="L114" s="39"/>
    </row>
    <row r="115" spans="2:12" s="1" customFormat="1" ht="6.95" customHeight="1">
      <c r="B115" s="35"/>
      <c r="C115" s="36"/>
      <c r="D115" s="36"/>
      <c r="E115" s="36"/>
      <c r="F115" s="36"/>
      <c r="G115" s="36"/>
      <c r="H115" s="36"/>
      <c r="I115" s="118"/>
      <c r="J115" s="36"/>
      <c r="K115" s="36"/>
      <c r="L115" s="39"/>
    </row>
    <row r="116" spans="2:12" s="1" customFormat="1" ht="12" customHeight="1">
      <c r="B116" s="35"/>
      <c r="C116" s="29" t="s">
        <v>15</v>
      </c>
      <c r="D116" s="36"/>
      <c r="E116" s="36"/>
      <c r="F116" s="36"/>
      <c r="G116" s="36"/>
      <c r="H116" s="36"/>
      <c r="I116" s="118"/>
      <c r="J116" s="36"/>
      <c r="K116" s="36"/>
      <c r="L116" s="39"/>
    </row>
    <row r="117" spans="2:12" s="1" customFormat="1" ht="16.5" customHeight="1">
      <c r="B117" s="35"/>
      <c r="C117" s="36"/>
      <c r="D117" s="36"/>
      <c r="E117" s="329" t="str">
        <f>E7</f>
        <v>R4 - Nová budova fakulty umění</v>
      </c>
      <c r="F117" s="330"/>
      <c r="G117" s="330"/>
      <c r="H117" s="330"/>
      <c r="I117" s="118"/>
      <c r="J117" s="36"/>
      <c r="K117" s="36"/>
      <c r="L117" s="39"/>
    </row>
    <row r="118" spans="2:12" ht="12" customHeight="1">
      <c r="B118" s="21"/>
      <c r="C118" s="29" t="s">
        <v>233</v>
      </c>
      <c r="D118" s="22"/>
      <c r="E118" s="22"/>
      <c r="F118" s="22"/>
      <c r="G118" s="22"/>
      <c r="H118" s="22"/>
      <c r="J118" s="22"/>
      <c r="K118" s="22"/>
      <c r="L118" s="20"/>
    </row>
    <row r="119" spans="2:12" ht="16.5" customHeight="1">
      <c r="B119" s="21"/>
      <c r="C119" s="22"/>
      <c r="D119" s="22"/>
      <c r="E119" s="329" t="s">
        <v>324</v>
      </c>
      <c r="F119" s="292"/>
      <c r="G119" s="292"/>
      <c r="H119" s="292"/>
      <c r="J119" s="22"/>
      <c r="K119" s="22"/>
      <c r="L119" s="20"/>
    </row>
    <row r="120" spans="2:12" ht="12" customHeight="1">
      <c r="B120" s="21"/>
      <c r="C120" s="29" t="s">
        <v>325</v>
      </c>
      <c r="D120" s="22"/>
      <c r="E120" s="22"/>
      <c r="F120" s="22"/>
      <c r="G120" s="22"/>
      <c r="H120" s="22"/>
      <c r="J120" s="22"/>
      <c r="K120" s="22"/>
      <c r="L120" s="20"/>
    </row>
    <row r="121" spans="2:12" s="1" customFormat="1" ht="16.5" customHeight="1">
      <c r="B121" s="35"/>
      <c r="C121" s="36"/>
      <c r="D121" s="36"/>
      <c r="E121" s="338" t="s">
        <v>3437</v>
      </c>
      <c r="F121" s="328"/>
      <c r="G121" s="328"/>
      <c r="H121" s="328"/>
      <c r="I121" s="118"/>
      <c r="J121" s="36"/>
      <c r="K121" s="36"/>
      <c r="L121" s="39"/>
    </row>
    <row r="122" spans="2:12" s="1" customFormat="1" ht="12" customHeight="1">
      <c r="B122" s="35"/>
      <c r="C122" s="29" t="s">
        <v>6876</v>
      </c>
      <c r="D122" s="36"/>
      <c r="E122" s="36"/>
      <c r="F122" s="36"/>
      <c r="G122" s="36"/>
      <c r="H122" s="36"/>
      <c r="I122" s="118"/>
      <c r="J122" s="36"/>
      <c r="K122" s="36"/>
      <c r="L122" s="39"/>
    </row>
    <row r="123" spans="2:12" s="1" customFormat="1" ht="16.5" customHeight="1">
      <c r="B123" s="35"/>
      <c r="C123" s="36"/>
      <c r="D123" s="36"/>
      <c r="E123" s="325" t="str">
        <f>E13</f>
        <v>D.1.4.6 - TÚ - D.1.4.6 - TÚ</v>
      </c>
      <c r="F123" s="328"/>
      <c r="G123" s="328"/>
      <c r="H123" s="328"/>
      <c r="I123" s="118"/>
      <c r="J123" s="36"/>
      <c r="K123" s="36"/>
      <c r="L123" s="39"/>
    </row>
    <row r="124" spans="2:12" s="1" customFormat="1" ht="6.95" customHeight="1">
      <c r="B124" s="35"/>
      <c r="C124" s="36"/>
      <c r="D124" s="36"/>
      <c r="E124" s="36"/>
      <c r="F124" s="36"/>
      <c r="G124" s="36"/>
      <c r="H124" s="36"/>
      <c r="I124" s="118"/>
      <c r="J124" s="36"/>
      <c r="K124" s="36"/>
      <c r="L124" s="39"/>
    </row>
    <row r="125" spans="2:12" s="1" customFormat="1" ht="12" customHeight="1">
      <c r="B125" s="35"/>
      <c r="C125" s="29" t="s">
        <v>21</v>
      </c>
      <c r="D125" s="36"/>
      <c r="E125" s="36"/>
      <c r="F125" s="27" t="str">
        <f>F16</f>
        <v xml:space="preserve"> </v>
      </c>
      <c r="G125" s="36"/>
      <c r="H125" s="36"/>
      <c r="I125" s="119" t="s">
        <v>23</v>
      </c>
      <c r="J125" s="62">
        <f>IF(J16="","",J16)</f>
        <v>43761</v>
      </c>
      <c r="K125" s="36"/>
      <c r="L125" s="39"/>
    </row>
    <row r="126" spans="2:12" s="1" customFormat="1" ht="6.95" customHeight="1">
      <c r="B126" s="35"/>
      <c r="C126" s="36"/>
      <c r="D126" s="36"/>
      <c r="E126" s="36"/>
      <c r="F126" s="36"/>
      <c r="G126" s="36"/>
      <c r="H126" s="36"/>
      <c r="I126" s="118"/>
      <c r="J126" s="36"/>
      <c r="K126" s="36"/>
      <c r="L126" s="39"/>
    </row>
    <row r="127" spans="2:12" s="1" customFormat="1" ht="27.95" customHeight="1">
      <c r="B127" s="35"/>
      <c r="C127" s="29" t="s">
        <v>28</v>
      </c>
      <c r="D127" s="36"/>
      <c r="E127" s="36"/>
      <c r="F127" s="27" t="str">
        <f>E19</f>
        <v xml:space="preserve">OSTRAVSKÁ UNIVERZITA </v>
      </c>
      <c r="G127" s="36"/>
      <c r="H127" s="36"/>
      <c r="I127" s="119" t="s">
        <v>34</v>
      </c>
      <c r="J127" s="33" t="str">
        <f>E25</f>
        <v>KANIA a.s., Ostrava</v>
      </c>
      <c r="K127" s="36"/>
      <c r="L127" s="39"/>
    </row>
    <row r="128" spans="2:12" s="1" customFormat="1" ht="15.2" customHeight="1">
      <c r="B128" s="35"/>
      <c r="C128" s="29" t="s">
        <v>32</v>
      </c>
      <c r="D128" s="36"/>
      <c r="E128" s="36"/>
      <c r="F128" s="27" t="str">
        <f>IF(E22="","",E22)</f>
        <v>Vyplň údaj</v>
      </c>
      <c r="G128" s="36"/>
      <c r="H128" s="36"/>
      <c r="I128" s="119" t="s">
        <v>37</v>
      </c>
      <c r="J128" s="33" t="str">
        <f>E28</f>
        <v xml:space="preserve"> </v>
      </c>
      <c r="K128" s="36"/>
      <c r="L128" s="39"/>
    </row>
    <row r="129" spans="2:65" s="1" customFormat="1" ht="10.35" customHeight="1">
      <c r="B129" s="35"/>
      <c r="C129" s="36"/>
      <c r="D129" s="36"/>
      <c r="E129" s="36"/>
      <c r="F129" s="36"/>
      <c r="G129" s="36"/>
      <c r="H129" s="36"/>
      <c r="I129" s="118"/>
      <c r="J129" s="36"/>
      <c r="K129" s="36"/>
      <c r="L129" s="39"/>
    </row>
    <row r="130" spans="2:65" s="10" customFormat="1" ht="29.25" customHeight="1">
      <c r="B130" s="171"/>
      <c r="C130" s="172" t="s">
        <v>247</v>
      </c>
      <c r="D130" s="173" t="s">
        <v>66</v>
      </c>
      <c r="E130" s="173" t="s">
        <v>62</v>
      </c>
      <c r="F130" s="173" t="s">
        <v>63</v>
      </c>
      <c r="G130" s="173" t="s">
        <v>248</v>
      </c>
      <c r="H130" s="173" t="s">
        <v>249</v>
      </c>
      <c r="I130" s="174" t="s">
        <v>250</v>
      </c>
      <c r="J130" s="173" t="s">
        <v>237</v>
      </c>
      <c r="K130" s="175" t="s">
        <v>251</v>
      </c>
      <c r="L130" s="176"/>
      <c r="M130" s="71" t="s">
        <v>1</v>
      </c>
      <c r="N130" s="72" t="s">
        <v>45</v>
      </c>
      <c r="O130" s="72" t="s">
        <v>252</v>
      </c>
      <c r="P130" s="72" t="s">
        <v>253</v>
      </c>
      <c r="Q130" s="72" t="s">
        <v>254</v>
      </c>
      <c r="R130" s="72" t="s">
        <v>255</v>
      </c>
      <c r="S130" s="72" t="s">
        <v>256</v>
      </c>
      <c r="T130" s="73" t="s">
        <v>257</v>
      </c>
    </row>
    <row r="131" spans="2:65" s="1" customFormat="1" ht="22.7" customHeight="1">
      <c r="B131" s="35"/>
      <c r="C131" s="78" t="s">
        <v>258</v>
      </c>
      <c r="D131" s="36"/>
      <c r="E131" s="36"/>
      <c r="F131" s="36"/>
      <c r="G131" s="36"/>
      <c r="H131" s="36"/>
      <c r="I131" s="118"/>
      <c r="J131" s="177">
        <f>BK131</f>
        <v>0</v>
      </c>
      <c r="K131" s="36"/>
      <c r="L131" s="39"/>
      <c r="M131" s="74"/>
      <c r="N131" s="75"/>
      <c r="O131" s="75"/>
      <c r="P131" s="178">
        <f>P132+P137+P141+P143+P149+P152+P154</f>
        <v>0</v>
      </c>
      <c r="Q131" s="75"/>
      <c r="R131" s="178">
        <f>R132+R137+R141+R143+R149+R152+R154</f>
        <v>0</v>
      </c>
      <c r="S131" s="75"/>
      <c r="T131" s="179">
        <f>T132+T137+T141+T143+T149+T152+T154</f>
        <v>0</v>
      </c>
      <c r="AT131" s="17" t="s">
        <v>80</v>
      </c>
      <c r="AU131" s="17" t="s">
        <v>239</v>
      </c>
      <c r="BK131" s="180">
        <f>BK132+BK137+BK141+BK143+BK149+BK152+BK154</f>
        <v>0</v>
      </c>
    </row>
    <row r="132" spans="2:65" s="11" customFormat="1" ht="25.9" customHeight="1">
      <c r="B132" s="181"/>
      <c r="C132" s="182"/>
      <c r="D132" s="183" t="s">
        <v>80</v>
      </c>
      <c r="E132" s="184" t="s">
        <v>4728</v>
      </c>
      <c r="F132" s="184" t="s">
        <v>7680</v>
      </c>
      <c r="G132" s="182"/>
      <c r="H132" s="182"/>
      <c r="I132" s="185"/>
      <c r="J132" s="186">
        <f>BK132</f>
        <v>0</v>
      </c>
      <c r="K132" s="182"/>
      <c r="L132" s="187"/>
      <c r="M132" s="188"/>
      <c r="N132" s="189"/>
      <c r="O132" s="189"/>
      <c r="P132" s="190">
        <f>SUM(P133:P136)</f>
        <v>0</v>
      </c>
      <c r="Q132" s="189"/>
      <c r="R132" s="190">
        <f>SUM(R133:R136)</f>
        <v>0</v>
      </c>
      <c r="S132" s="189"/>
      <c r="T132" s="191">
        <f>SUM(T133:T136)</f>
        <v>0</v>
      </c>
      <c r="AR132" s="192" t="s">
        <v>88</v>
      </c>
      <c r="AT132" s="193" t="s">
        <v>80</v>
      </c>
      <c r="AU132" s="193" t="s">
        <v>81</v>
      </c>
      <c r="AY132" s="192" t="s">
        <v>261</v>
      </c>
      <c r="BK132" s="194">
        <f>SUM(BK133:BK136)</f>
        <v>0</v>
      </c>
    </row>
    <row r="133" spans="2:65" s="1" customFormat="1" ht="16.5" customHeight="1">
      <c r="B133" s="35"/>
      <c r="C133" s="197" t="s">
        <v>88</v>
      </c>
      <c r="D133" s="197" t="s">
        <v>264</v>
      </c>
      <c r="E133" s="198" t="s">
        <v>7681</v>
      </c>
      <c r="F133" s="199" t="s">
        <v>7682</v>
      </c>
      <c r="G133" s="200" t="s">
        <v>1827</v>
      </c>
      <c r="H133" s="201">
        <v>1</v>
      </c>
      <c r="I133" s="202"/>
      <c r="J133" s="203">
        <f>ROUND(I133*H133,2)</f>
        <v>0</v>
      </c>
      <c r="K133" s="199" t="s">
        <v>7465</v>
      </c>
      <c r="L133" s="39"/>
      <c r="M133" s="204" t="s">
        <v>1</v>
      </c>
      <c r="N133" s="205" t="s">
        <v>46</v>
      </c>
      <c r="O133" s="67"/>
      <c r="P133" s="206">
        <f>O133*H133</f>
        <v>0</v>
      </c>
      <c r="Q133" s="206">
        <v>0</v>
      </c>
      <c r="R133" s="206">
        <f>Q133*H133</f>
        <v>0</v>
      </c>
      <c r="S133" s="206">
        <v>0</v>
      </c>
      <c r="T133" s="207">
        <f>S133*H133</f>
        <v>0</v>
      </c>
      <c r="AR133" s="208" t="s">
        <v>123</v>
      </c>
      <c r="AT133" s="208" t="s">
        <v>264</v>
      </c>
      <c r="AU133" s="208" t="s">
        <v>88</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90</v>
      </c>
    </row>
    <row r="134" spans="2:65" s="1" customFormat="1" ht="39">
      <c r="B134" s="35"/>
      <c r="C134" s="36"/>
      <c r="D134" s="210" t="s">
        <v>271</v>
      </c>
      <c r="E134" s="36"/>
      <c r="F134" s="211" t="s">
        <v>7683</v>
      </c>
      <c r="G134" s="36"/>
      <c r="H134" s="36"/>
      <c r="I134" s="118"/>
      <c r="J134" s="36"/>
      <c r="K134" s="36"/>
      <c r="L134" s="39"/>
      <c r="M134" s="212"/>
      <c r="N134" s="67"/>
      <c r="O134" s="67"/>
      <c r="P134" s="67"/>
      <c r="Q134" s="67"/>
      <c r="R134" s="67"/>
      <c r="S134" s="67"/>
      <c r="T134" s="68"/>
      <c r="AT134" s="17" t="s">
        <v>271</v>
      </c>
      <c r="AU134" s="17" t="s">
        <v>88</v>
      </c>
    </row>
    <row r="135" spans="2:65" s="1" customFormat="1" ht="16.5" customHeight="1">
      <c r="B135" s="35"/>
      <c r="C135" s="197" t="s">
        <v>90</v>
      </c>
      <c r="D135" s="197" t="s">
        <v>264</v>
      </c>
      <c r="E135" s="198" t="s">
        <v>7684</v>
      </c>
      <c r="F135" s="199" t="s">
        <v>7685</v>
      </c>
      <c r="G135" s="200" t="s">
        <v>7686</v>
      </c>
      <c r="H135" s="201">
        <v>3</v>
      </c>
      <c r="I135" s="202"/>
      <c r="J135" s="203">
        <f>ROUND(I135*H135,2)</f>
        <v>0</v>
      </c>
      <c r="K135" s="199" t="s">
        <v>7465</v>
      </c>
      <c r="L135" s="39"/>
      <c r="M135" s="204" t="s">
        <v>1</v>
      </c>
      <c r="N135" s="205" t="s">
        <v>46</v>
      </c>
      <c r="O135" s="67"/>
      <c r="P135" s="206">
        <f>O135*H135</f>
        <v>0</v>
      </c>
      <c r="Q135" s="206">
        <v>0</v>
      </c>
      <c r="R135" s="206">
        <f>Q135*H135</f>
        <v>0</v>
      </c>
      <c r="S135" s="206">
        <v>0</v>
      </c>
      <c r="T135" s="207">
        <f>S135*H135</f>
        <v>0</v>
      </c>
      <c r="AR135" s="208" t="s">
        <v>123</v>
      </c>
      <c r="AT135" s="208" t="s">
        <v>264</v>
      </c>
      <c r="AU135" s="208" t="s">
        <v>88</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123</v>
      </c>
    </row>
    <row r="136" spans="2:65" s="1" customFormat="1" ht="29.25">
      <c r="B136" s="35"/>
      <c r="C136" s="36"/>
      <c r="D136" s="210" t="s">
        <v>271</v>
      </c>
      <c r="E136" s="36"/>
      <c r="F136" s="211" t="s">
        <v>7687</v>
      </c>
      <c r="G136" s="36"/>
      <c r="H136" s="36"/>
      <c r="I136" s="118"/>
      <c r="J136" s="36"/>
      <c r="K136" s="36"/>
      <c r="L136" s="39"/>
      <c r="M136" s="212"/>
      <c r="N136" s="67"/>
      <c r="O136" s="67"/>
      <c r="P136" s="67"/>
      <c r="Q136" s="67"/>
      <c r="R136" s="67"/>
      <c r="S136" s="67"/>
      <c r="T136" s="68"/>
      <c r="AT136" s="17" t="s">
        <v>271</v>
      </c>
      <c r="AU136" s="17" t="s">
        <v>88</v>
      </c>
    </row>
    <row r="137" spans="2:65" s="11" customFormat="1" ht="25.9" customHeight="1">
      <c r="B137" s="181"/>
      <c r="C137" s="182"/>
      <c r="D137" s="183" t="s">
        <v>80</v>
      </c>
      <c r="E137" s="184" t="s">
        <v>4756</v>
      </c>
      <c r="F137" s="184" t="s">
        <v>7688</v>
      </c>
      <c r="G137" s="182"/>
      <c r="H137" s="182"/>
      <c r="I137" s="185"/>
      <c r="J137" s="186">
        <f>BK137</f>
        <v>0</v>
      </c>
      <c r="K137" s="182"/>
      <c r="L137" s="187"/>
      <c r="M137" s="188"/>
      <c r="N137" s="189"/>
      <c r="O137" s="189"/>
      <c r="P137" s="190">
        <f>SUM(P138:P140)</f>
        <v>0</v>
      </c>
      <c r="Q137" s="189"/>
      <c r="R137" s="190">
        <f>SUM(R138:R140)</f>
        <v>0</v>
      </c>
      <c r="S137" s="189"/>
      <c r="T137" s="191">
        <f>SUM(T138:T140)</f>
        <v>0</v>
      </c>
      <c r="AR137" s="192" t="s">
        <v>88</v>
      </c>
      <c r="AT137" s="193" t="s">
        <v>80</v>
      </c>
      <c r="AU137" s="193" t="s">
        <v>81</v>
      </c>
      <c r="AY137" s="192" t="s">
        <v>261</v>
      </c>
      <c r="BK137" s="194">
        <f>SUM(BK138:BK140)</f>
        <v>0</v>
      </c>
    </row>
    <row r="138" spans="2:65" s="1" customFormat="1" ht="16.5" customHeight="1">
      <c r="B138" s="35"/>
      <c r="C138" s="197" t="s">
        <v>110</v>
      </c>
      <c r="D138" s="197" t="s">
        <v>264</v>
      </c>
      <c r="E138" s="198" t="s">
        <v>7689</v>
      </c>
      <c r="F138" s="199" t="s">
        <v>7690</v>
      </c>
      <c r="G138" s="200" t="s">
        <v>1827</v>
      </c>
      <c r="H138" s="201">
        <v>28</v>
      </c>
      <c r="I138" s="202"/>
      <c r="J138" s="203">
        <f>ROUND(I138*H138,2)</f>
        <v>0</v>
      </c>
      <c r="K138" s="199" t="s">
        <v>7465</v>
      </c>
      <c r="L138" s="39"/>
      <c r="M138" s="204" t="s">
        <v>1</v>
      </c>
      <c r="N138" s="205" t="s">
        <v>46</v>
      </c>
      <c r="O138" s="67"/>
      <c r="P138" s="206">
        <f>O138*H138</f>
        <v>0</v>
      </c>
      <c r="Q138" s="206">
        <v>0</v>
      </c>
      <c r="R138" s="206">
        <f>Q138*H138</f>
        <v>0</v>
      </c>
      <c r="S138" s="206">
        <v>0</v>
      </c>
      <c r="T138" s="207">
        <f>S138*H138</f>
        <v>0</v>
      </c>
      <c r="AR138" s="208" t="s">
        <v>123</v>
      </c>
      <c r="AT138" s="208" t="s">
        <v>264</v>
      </c>
      <c r="AU138" s="208" t="s">
        <v>88</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293</v>
      </c>
    </row>
    <row r="139" spans="2:65" s="1" customFormat="1" ht="16.5" customHeight="1">
      <c r="B139" s="35"/>
      <c r="C139" s="197" t="s">
        <v>123</v>
      </c>
      <c r="D139" s="197" t="s">
        <v>264</v>
      </c>
      <c r="E139" s="198" t="s">
        <v>7691</v>
      </c>
      <c r="F139" s="199" t="s">
        <v>7692</v>
      </c>
      <c r="G139" s="200" t="s">
        <v>1827</v>
      </c>
      <c r="H139" s="201">
        <v>20</v>
      </c>
      <c r="I139" s="202"/>
      <c r="J139" s="203">
        <f>ROUND(I139*H139,2)</f>
        <v>0</v>
      </c>
      <c r="K139" s="199" t="s">
        <v>7465</v>
      </c>
      <c r="L139" s="39"/>
      <c r="M139" s="204" t="s">
        <v>1</v>
      </c>
      <c r="N139" s="205" t="s">
        <v>46</v>
      </c>
      <c r="O139" s="67"/>
      <c r="P139" s="206">
        <f>O139*H139</f>
        <v>0</v>
      </c>
      <c r="Q139" s="206">
        <v>0</v>
      </c>
      <c r="R139" s="206">
        <f>Q139*H139</f>
        <v>0</v>
      </c>
      <c r="S139" s="206">
        <v>0</v>
      </c>
      <c r="T139" s="207">
        <f>S139*H139</f>
        <v>0</v>
      </c>
      <c r="AR139" s="208" t="s">
        <v>123</v>
      </c>
      <c r="AT139" s="208" t="s">
        <v>264</v>
      </c>
      <c r="AU139" s="208" t="s">
        <v>88</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301</v>
      </c>
    </row>
    <row r="140" spans="2:65" s="1" customFormat="1" ht="16.5" customHeight="1">
      <c r="B140" s="35"/>
      <c r="C140" s="197" t="s">
        <v>260</v>
      </c>
      <c r="D140" s="197" t="s">
        <v>264</v>
      </c>
      <c r="E140" s="198" t="s">
        <v>7693</v>
      </c>
      <c r="F140" s="199" t="s">
        <v>7694</v>
      </c>
      <c r="G140" s="200" t="s">
        <v>1827</v>
      </c>
      <c r="H140" s="201">
        <v>20</v>
      </c>
      <c r="I140" s="202"/>
      <c r="J140" s="203">
        <f>ROUND(I140*H140,2)</f>
        <v>0</v>
      </c>
      <c r="K140" s="199" t="s">
        <v>7465</v>
      </c>
      <c r="L140" s="39"/>
      <c r="M140" s="204" t="s">
        <v>1</v>
      </c>
      <c r="N140" s="205" t="s">
        <v>46</v>
      </c>
      <c r="O140" s="67"/>
      <c r="P140" s="206">
        <f>O140*H140</f>
        <v>0</v>
      </c>
      <c r="Q140" s="206">
        <v>0</v>
      </c>
      <c r="R140" s="206">
        <f>Q140*H140</f>
        <v>0</v>
      </c>
      <c r="S140" s="206">
        <v>0</v>
      </c>
      <c r="T140" s="207">
        <f>S140*H140</f>
        <v>0</v>
      </c>
      <c r="AR140" s="208" t="s">
        <v>123</v>
      </c>
      <c r="AT140" s="208" t="s">
        <v>264</v>
      </c>
      <c r="AU140" s="208" t="s">
        <v>88</v>
      </c>
      <c r="AY140" s="17" t="s">
        <v>261</v>
      </c>
      <c r="BE140" s="209">
        <f>IF(N140="základní",J140,0)</f>
        <v>0</v>
      </c>
      <c r="BF140" s="209">
        <f>IF(N140="snížená",J140,0)</f>
        <v>0</v>
      </c>
      <c r="BG140" s="209">
        <f>IF(N140="zákl. přenesená",J140,0)</f>
        <v>0</v>
      </c>
      <c r="BH140" s="209">
        <f>IF(N140="sníž. přenesená",J140,0)</f>
        <v>0</v>
      </c>
      <c r="BI140" s="209">
        <f>IF(N140="nulová",J140,0)</f>
        <v>0</v>
      </c>
      <c r="BJ140" s="17" t="s">
        <v>88</v>
      </c>
      <c r="BK140" s="209">
        <f>ROUND(I140*H140,2)</f>
        <v>0</v>
      </c>
      <c r="BL140" s="17" t="s">
        <v>123</v>
      </c>
      <c r="BM140" s="208" t="s">
        <v>313</v>
      </c>
    </row>
    <row r="141" spans="2:65" s="11" customFormat="1" ht="25.9" customHeight="1">
      <c r="B141" s="181"/>
      <c r="C141" s="182"/>
      <c r="D141" s="183" t="s">
        <v>80</v>
      </c>
      <c r="E141" s="184" t="s">
        <v>4775</v>
      </c>
      <c r="F141" s="184" t="s">
        <v>7695</v>
      </c>
      <c r="G141" s="182"/>
      <c r="H141" s="182"/>
      <c r="I141" s="185"/>
      <c r="J141" s="186">
        <f>BK141</f>
        <v>0</v>
      </c>
      <c r="K141" s="182"/>
      <c r="L141" s="187"/>
      <c r="M141" s="188"/>
      <c r="N141" s="189"/>
      <c r="O141" s="189"/>
      <c r="P141" s="190">
        <f>P142</f>
        <v>0</v>
      </c>
      <c r="Q141" s="189"/>
      <c r="R141" s="190">
        <f>R142</f>
        <v>0</v>
      </c>
      <c r="S141" s="189"/>
      <c r="T141" s="191">
        <f>T142</f>
        <v>0</v>
      </c>
      <c r="AR141" s="192" t="s">
        <v>88</v>
      </c>
      <c r="AT141" s="193" t="s">
        <v>80</v>
      </c>
      <c r="AU141" s="193" t="s">
        <v>81</v>
      </c>
      <c r="AY141" s="192" t="s">
        <v>261</v>
      </c>
      <c r="BK141" s="194">
        <f>BK142</f>
        <v>0</v>
      </c>
    </row>
    <row r="142" spans="2:65" s="1" customFormat="1" ht="16.5" customHeight="1">
      <c r="B142" s="35"/>
      <c r="C142" s="197" t="s">
        <v>293</v>
      </c>
      <c r="D142" s="197" t="s">
        <v>264</v>
      </c>
      <c r="E142" s="198" t="s">
        <v>7696</v>
      </c>
      <c r="F142" s="199" t="s">
        <v>7697</v>
      </c>
      <c r="G142" s="200" t="s">
        <v>1827</v>
      </c>
      <c r="H142" s="201">
        <v>45</v>
      </c>
      <c r="I142" s="202"/>
      <c r="J142" s="203">
        <f>ROUND(I142*H142,2)</f>
        <v>0</v>
      </c>
      <c r="K142" s="199" t="s">
        <v>7465</v>
      </c>
      <c r="L142" s="39"/>
      <c r="M142" s="204" t="s">
        <v>1</v>
      </c>
      <c r="N142" s="205" t="s">
        <v>46</v>
      </c>
      <c r="O142" s="67"/>
      <c r="P142" s="206">
        <f>O142*H142</f>
        <v>0</v>
      </c>
      <c r="Q142" s="206">
        <v>0</v>
      </c>
      <c r="R142" s="206">
        <f>Q142*H142</f>
        <v>0</v>
      </c>
      <c r="S142" s="206">
        <v>0</v>
      </c>
      <c r="T142" s="207">
        <f>S142*H142</f>
        <v>0</v>
      </c>
      <c r="AR142" s="208" t="s">
        <v>123</v>
      </c>
      <c r="AT142" s="208" t="s">
        <v>264</v>
      </c>
      <c r="AU142" s="208" t="s">
        <v>88</v>
      </c>
      <c r="AY142" s="17" t="s">
        <v>261</v>
      </c>
      <c r="BE142" s="209">
        <f>IF(N142="základní",J142,0)</f>
        <v>0</v>
      </c>
      <c r="BF142" s="209">
        <f>IF(N142="snížená",J142,0)</f>
        <v>0</v>
      </c>
      <c r="BG142" s="209">
        <f>IF(N142="zákl. přenesená",J142,0)</f>
        <v>0</v>
      </c>
      <c r="BH142" s="209">
        <f>IF(N142="sníž. přenesená",J142,0)</f>
        <v>0</v>
      </c>
      <c r="BI142" s="209">
        <f>IF(N142="nulová",J142,0)</f>
        <v>0</v>
      </c>
      <c r="BJ142" s="17" t="s">
        <v>88</v>
      </c>
      <c r="BK142" s="209">
        <f>ROUND(I142*H142,2)</f>
        <v>0</v>
      </c>
      <c r="BL142" s="17" t="s">
        <v>123</v>
      </c>
      <c r="BM142" s="208" t="s">
        <v>428</v>
      </c>
    </row>
    <row r="143" spans="2:65" s="11" customFormat="1" ht="25.9" customHeight="1">
      <c r="B143" s="181"/>
      <c r="C143" s="182"/>
      <c r="D143" s="183" t="s">
        <v>80</v>
      </c>
      <c r="E143" s="184" t="s">
        <v>4942</v>
      </c>
      <c r="F143" s="184" t="s">
        <v>7698</v>
      </c>
      <c r="G143" s="182"/>
      <c r="H143" s="182"/>
      <c r="I143" s="185"/>
      <c r="J143" s="186">
        <f>BK143</f>
        <v>0</v>
      </c>
      <c r="K143" s="182"/>
      <c r="L143" s="187"/>
      <c r="M143" s="188"/>
      <c r="N143" s="189"/>
      <c r="O143" s="189"/>
      <c r="P143" s="190">
        <f>SUM(P144:P148)</f>
        <v>0</v>
      </c>
      <c r="Q143" s="189"/>
      <c r="R143" s="190">
        <f>SUM(R144:R148)</f>
        <v>0</v>
      </c>
      <c r="S143" s="189"/>
      <c r="T143" s="191">
        <f>SUM(T144:T148)</f>
        <v>0</v>
      </c>
      <c r="AR143" s="192" t="s">
        <v>88</v>
      </c>
      <c r="AT143" s="193" t="s">
        <v>80</v>
      </c>
      <c r="AU143" s="193" t="s">
        <v>81</v>
      </c>
      <c r="AY143" s="192" t="s">
        <v>261</v>
      </c>
      <c r="BK143" s="194">
        <f>SUM(BK144:BK148)</f>
        <v>0</v>
      </c>
    </row>
    <row r="144" spans="2:65" s="1" customFormat="1" ht="16.5" customHeight="1">
      <c r="B144" s="35"/>
      <c r="C144" s="197" t="s">
        <v>297</v>
      </c>
      <c r="D144" s="197" t="s">
        <v>264</v>
      </c>
      <c r="E144" s="198" t="s">
        <v>7699</v>
      </c>
      <c r="F144" s="199" t="s">
        <v>7616</v>
      </c>
      <c r="G144" s="200" t="s">
        <v>1827</v>
      </c>
      <c r="H144" s="201">
        <v>1</v>
      </c>
      <c r="I144" s="202"/>
      <c r="J144" s="203">
        <f>ROUND(I144*H144,2)</f>
        <v>0</v>
      </c>
      <c r="K144" s="199" t="s">
        <v>7465</v>
      </c>
      <c r="L144" s="39"/>
      <c r="M144" s="204" t="s">
        <v>1</v>
      </c>
      <c r="N144" s="205" t="s">
        <v>46</v>
      </c>
      <c r="O144" s="67"/>
      <c r="P144" s="206">
        <f>O144*H144</f>
        <v>0</v>
      </c>
      <c r="Q144" s="206">
        <v>0</v>
      </c>
      <c r="R144" s="206">
        <f>Q144*H144</f>
        <v>0</v>
      </c>
      <c r="S144" s="206">
        <v>0</v>
      </c>
      <c r="T144" s="207">
        <f>S144*H144</f>
        <v>0</v>
      </c>
      <c r="AR144" s="208" t="s">
        <v>123</v>
      </c>
      <c r="AT144" s="208" t="s">
        <v>264</v>
      </c>
      <c r="AU144" s="208" t="s">
        <v>88</v>
      </c>
      <c r="AY144" s="17" t="s">
        <v>261</v>
      </c>
      <c r="BE144" s="209">
        <f>IF(N144="základní",J144,0)</f>
        <v>0</v>
      </c>
      <c r="BF144" s="209">
        <f>IF(N144="snížená",J144,0)</f>
        <v>0</v>
      </c>
      <c r="BG144" s="209">
        <f>IF(N144="zákl. přenesená",J144,0)</f>
        <v>0</v>
      </c>
      <c r="BH144" s="209">
        <f>IF(N144="sníž. přenesená",J144,0)</f>
        <v>0</v>
      </c>
      <c r="BI144" s="209">
        <f>IF(N144="nulová",J144,0)</f>
        <v>0</v>
      </c>
      <c r="BJ144" s="17" t="s">
        <v>88</v>
      </c>
      <c r="BK144" s="209">
        <f>ROUND(I144*H144,2)</f>
        <v>0</v>
      </c>
      <c r="BL144" s="17" t="s">
        <v>123</v>
      </c>
      <c r="BM144" s="208" t="s">
        <v>438</v>
      </c>
    </row>
    <row r="145" spans="2:65" s="1" customFormat="1" ht="16.5" customHeight="1">
      <c r="B145" s="35"/>
      <c r="C145" s="197" t="s">
        <v>301</v>
      </c>
      <c r="D145" s="197" t="s">
        <v>264</v>
      </c>
      <c r="E145" s="198" t="s">
        <v>7700</v>
      </c>
      <c r="F145" s="199" t="s">
        <v>7618</v>
      </c>
      <c r="G145" s="200" t="s">
        <v>1827</v>
      </c>
      <c r="H145" s="201">
        <v>1</v>
      </c>
      <c r="I145" s="202"/>
      <c r="J145" s="203">
        <f>ROUND(I145*H145,2)</f>
        <v>0</v>
      </c>
      <c r="K145" s="199" t="s">
        <v>7465</v>
      </c>
      <c r="L145" s="39"/>
      <c r="M145" s="204" t="s">
        <v>1</v>
      </c>
      <c r="N145" s="205" t="s">
        <v>46</v>
      </c>
      <c r="O145" s="67"/>
      <c r="P145" s="206">
        <f>O145*H145</f>
        <v>0</v>
      </c>
      <c r="Q145" s="206">
        <v>0</v>
      </c>
      <c r="R145" s="206">
        <f>Q145*H145</f>
        <v>0</v>
      </c>
      <c r="S145" s="206">
        <v>0</v>
      </c>
      <c r="T145" s="207">
        <f>S145*H145</f>
        <v>0</v>
      </c>
      <c r="AR145" s="208" t="s">
        <v>123</v>
      </c>
      <c r="AT145" s="208" t="s">
        <v>264</v>
      </c>
      <c r="AU145" s="208" t="s">
        <v>88</v>
      </c>
      <c r="AY145" s="17" t="s">
        <v>261</v>
      </c>
      <c r="BE145" s="209">
        <f>IF(N145="základní",J145,0)</f>
        <v>0</v>
      </c>
      <c r="BF145" s="209">
        <f>IF(N145="snížená",J145,0)</f>
        <v>0</v>
      </c>
      <c r="BG145" s="209">
        <f>IF(N145="zákl. přenesená",J145,0)</f>
        <v>0</v>
      </c>
      <c r="BH145" s="209">
        <f>IF(N145="sníž. přenesená",J145,0)</f>
        <v>0</v>
      </c>
      <c r="BI145" s="209">
        <f>IF(N145="nulová",J145,0)</f>
        <v>0</v>
      </c>
      <c r="BJ145" s="17" t="s">
        <v>88</v>
      </c>
      <c r="BK145" s="209">
        <f>ROUND(I145*H145,2)</f>
        <v>0</v>
      </c>
      <c r="BL145" s="17" t="s">
        <v>123</v>
      </c>
      <c r="BM145" s="208" t="s">
        <v>450</v>
      </c>
    </row>
    <row r="146" spans="2:65" s="1" customFormat="1" ht="16.5" customHeight="1">
      <c r="B146" s="35"/>
      <c r="C146" s="197" t="s">
        <v>308</v>
      </c>
      <c r="D146" s="197" t="s">
        <v>264</v>
      </c>
      <c r="E146" s="198" t="s">
        <v>7701</v>
      </c>
      <c r="F146" s="199" t="s">
        <v>7702</v>
      </c>
      <c r="G146" s="200" t="s">
        <v>1827</v>
      </c>
      <c r="H146" s="201">
        <v>1</v>
      </c>
      <c r="I146" s="202"/>
      <c r="J146" s="203">
        <f>ROUND(I146*H146,2)</f>
        <v>0</v>
      </c>
      <c r="K146" s="199" t="s">
        <v>7465</v>
      </c>
      <c r="L146" s="39"/>
      <c r="M146" s="204" t="s">
        <v>1</v>
      </c>
      <c r="N146" s="205" t="s">
        <v>46</v>
      </c>
      <c r="O146" s="67"/>
      <c r="P146" s="206">
        <f>O146*H146</f>
        <v>0</v>
      </c>
      <c r="Q146" s="206">
        <v>0</v>
      </c>
      <c r="R146" s="206">
        <f>Q146*H146</f>
        <v>0</v>
      </c>
      <c r="S146" s="206">
        <v>0</v>
      </c>
      <c r="T146" s="207">
        <f>S146*H146</f>
        <v>0</v>
      </c>
      <c r="AR146" s="208" t="s">
        <v>123</v>
      </c>
      <c r="AT146" s="208" t="s">
        <v>264</v>
      </c>
      <c r="AU146" s="208" t="s">
        <v>88</v>
      </c>
      <c r="AY146" s="17" t="s">
        <v>261</v>
      </c>
      <c r="BE146" s="209">
        <f>IF(N146="základní",J146,0)</f>
        <v>0</v>
      </c>
      <c r="BF146" s="209">
        <f>IF(N146="snížená",J146,0)</f>
        <v>0</v>
      </c>
      <c r="BG146" s="209">
        <f>IF(N146="zákl. přenesená",J146,0)</f>
        <v>0</v>
      </c>
      <c r="BH146" s="209">
        <f>IF(N146="sníž. přenesená",J146,0)</f>
        <v>0</v>
      </c>
      <c r="BI146" s="209">
        <f>IF(N146="nulová",J146,0)</f>
        <v>0</v>
      </c>
      <c r="BJ146" s="17" t="s">
        <v>88</v>
      </c>
      <c r="BK146" s="209">
        <f>ROUND(I146*H146,2)</f>
        <v>0</v>
      </c>
      <c r="BL146" s="17" t="s">
        <v>123</v>
      </c>
      <c r="BM146" s="208" t="s">
        <v>463</v>
      </c>
    </row>
    <row r="147" spans="2:65" s="1" customFormat="1" ht="16.5" customHeight="1">
      <c r="B147" s="35"/>
      <c r="C147" s="197" t="s">
        <v>313</v>
      </c>
      <c r="D147" s="197" t="s">
        <v>264</v>
      </c>
      <c r="E147" s="198" t="s">
        <v>7703</v>
      </c>
      <c r="F147" s="199" t="s">
        <v>7704</v>
      </c>
      <c r="G147" s="200" t="s">
        <v>1827</v>
      </c>
      <c r="H147" s="201">
        <v>2</v>
      </c>
      <c r="I147" s="202"/>
      <c r="J147" s="203">
        <f>ROUND(I147*H147,2)</f>
        <v>0</v>
      </c>
      <c r="K147" s="199" t="s">
        <v>7465</v>
      </c>
      <c r="L147" s="39"/>
      <c r="M147" s="204" t="s">
        <v>1</v>
      </c>
      <c r="N147" s="205" t="s">
        <v>46</v>
      </c>
      <c r="O147" s="67"/>
      <c r="P147" s="206">
        <f>O147*H147</f>
        <v>0</v>
      </c>
      <c r="Q147" s="206">
        <v>0</v>
      </c>
      <c r="R147" s="206">
        <f>Q147*H147</f>
        <v>0</v>
      </c>
      <c r="S147" s="206">
        <v>0</v>
      </c>
      <c r="T147" s="207">
        <f>S147*H147</f>
        <v>0</v>
      </c>
      <c r="AR147" s="208" t="s">
        <v>123</v>
      </c>
      <c r="AT147" s="208" t="s">
        <v>264</v>
      </c>
      <c r="AU147" s="208" t="s">
        <v>88</v>
      </c>
      <c r="AY147" s="17" t="s">
        <v>261</v>
      </c>
      <c r="BE147" s="209">
        <f>IF(N147="základní",J147,0)</f>
        <v>0</v>
      </c>
      <c r="BF147" s="209">
        <f>IF(N147="snížená",J147,0)</f>
        <v>0</v>
      </c>
      <c r="BG147" s="209">
        <f>IF(N147="zákl. přenesená",J147,0)</f>
        <v>0</v>
      </c>
      <c r="BH147" s="209">
        <f>IF(N147="sníž. přenesená",J147,0)</f>
        <v>0</v>
      </c>
      <c r="BI147" s="209">
        <f>IF(N147="nulová",J147,0)</f>
        <v>0</v>
      </c>
      <c r="BJ147" s="17" t="s">
        <v>88</v>
      </c>
      <c r="BK147" s="209">
        <f>ROUND(I147*H147,2)</f>
        <v>0</v>
      </c>
      <c r="BL147" s="17" t="s">
        <v>123</v>
      </c>
      <c r="BM147" s="208" t="s">
        <v>473</v>
      </c>
    </row>
    <row r="148" spans="2:65" s="1" customFormat="1" ht="16.5" customHeight="1">
      <c r="B148" s="35"/>
      <c r="C148" s="197" t="s">
        <v>320</v>
      </c>
      <c r="D148" s="197" t="s">
        <v>264</v>
      </c>
      <c r="E148" s="198" t="s">
        <v>7705</v>
      </c>
      <c r="F148" s="199" t="s">
        <v>7706</v>
      </c>
      <c r="G148" s="200" t="s">
        <v>1827</v>
      </c>
      <c r="H148" s="201">
        <v>2</v>
      </c>
      <c r="I148" s="202"/>
      <c r="J148" s="203">
        <f>ROUND(I148*H148,2)</f>
        <v>0</v>
      </c>
      <c r="K148" s="199" t="s">
        <v>7465</v>
      </c>
      <c r="L148" s="39"/>
      <c r="M148" s="204" t="s">
        <v>1</v>
      </c>
      <c r="N148" s="205" t="s">
        <v>46</v>
      </c>
      <c r="O148" s="67"/>
      <c r="P148" s="206">
        <f>O148*H148</f>
        <v>0</v>
      </c>
      <c r="Q148" s="206">
        <v>0</v>
      </c>
      <c r="R148" s="206">
        <f>Q148*H148</f>
        <v>0</v>
      </c>
      <c r="S148" s="206">
        <v>0</v>
      </c>
      <c r="T148" s="207">
        <f>S148*H148</f>
        <v>0</v>
      </c>
      <c r="AR148" s="208" t="s">
        <v>123</v>
      </c>
      <c r="AT148" s="208" t="s">
        <v>264</v>
      </c>
      <c r="AU148" s="208" t="s">
        <v>88</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123</v>
      </c>
      <c r="BM148" s="208" t="s">
        <v>488</v>
      </c>
    </row>
    <row r="149" spans="2:65" s="11" customFormat="1" ht="25.9" customHeight="1">
      <c r="B149" s="181"/>
      <c r="C149" s="182"/>
      <c r="D149" s="183" t="s">
        <v>80</v>
      </c>
      <c r="E149" s="184" t="s">
        <v>4979</v>
      </c>
      <c r="F149" s="184" t="s">
        <v>7707</v>
      </c>
      <c r="G149" s="182"/>
      <c r="H149" s="182"/>
      <c r="I149" s="185"/>
      <c r="J149" s="186">
        <f>BK149</f>
        <v>0</v>
      </c>
      <c r="K149" s="182"/>
      <c r="L149" s="187"/>
      <c r="M149" s="188"/>
      <c r="N149" s="189"/>
      <c r="O149" s="189"/>
      <c r="P149" s="190">
        <f>SUM(P150:P151)</f>
        <v>0</v>
      </c>
      <c r="Q149" s="189"/>
      <c r="R149" s="190">
        <f>SUM(R150:R151)</f>
        <v>0</v>
      </c>
      <c r="S149" s="189"/>
      <c r="T149" s="191">
        <f>SUM(T150:T151)</f>
        <v>0</v>
      </c>
      <c r="AR149" s="192" t="s">
        <v>88</v>
      </c>
      <c r="AT149" s="193" t="s">
        <v>80</v>
      </c>
      <c r="AU149" s="193" t="s">
        <v>81</v>
      </c>
      <c r="AY149" s="192" t="s">
        <v>261</v>
      </c>
      <c r="BK149" s="194">
        <f>SUM(BK150:BK151)</f>
        <v>0</v>
      </c>
    </row>
    <row r="150" spans="2:65" s="1" customFormat="1" ht="16.5" customHeight="1">
      <c r="B150" s="35"/>
      <c r="C150" s="197" t="s">
        <v>428</v>
      </c>
      <c r="D150" s="197" t="s">
        <v>264</v>
      </c>
      <c r="E150" s="198" t="s">
        <v>7708</v>
      </c>
      <c r="F150" s="199" t="s">
        <v>7709</v>
      </c>
      <c r="G150" s="200" t="s">
        <v>1827</v>
      </c>
      <c r="H150" s="201">
        <v>1</v>
      </c>
      <c r="I150" s="202"/>
      <c r="J150" s="203">
        <f>ROUND(I150*H150,2)</f>
        <v>0</v>
      </c>
      <c r="K150" s="199" t="s">
        <v>7465</v>
      </c>
      <c r="L150" s="39"/>
      <c r="M150" s="204" t="s">
        <v>1</v>
      </c>
      <c r="N150" s="205" t="s">
        <v>46</v>
      </c>
      <c r="O150" s="67"/>
      <c r="P150" s="206">
        <f>O150*H150</f>
        <v>0</v>
      </c>
      <c r="Q150" s="206">
        <v>0</v>
      </c>
      <c r="R150" s="206">
        <f>Q150*H150</f>
        <v>0</v>
      </c>
      <c r="S150" s="206">
        <v>0</v>
      </c>
      <c r="T150" s="207">
        <f>S150*H150</f>
        <v>0</v>
      </c>
      <c r="AR150" s="208" t="s">
        <v>123</v>
      </c>
      <c r="AT150" s="208" t="s">
        <v>264</v>
      </c>
      <c r="AU150" s="208" t="s">
        <v>88</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123</v>
      </c>
      <c r="BM150" s="208" t="s">
        <v>504</v>
      </c>
    </row>
    <row r="151" spans="2:65" s="1" customFormat="1" ht="16.5" customHeight="1">
      <c r="B151" s="35"/>
      <c r="C151" s="197" t="s">
        <v>433</v>
      </c>
      <c r="D151" s="197" t="s">
        <v>264</v>
      </c>
      <c r="E151" s="198" t="s">
        <v>7710</v>
      </c>
      <c r="F151" s="199" t="s">
        <v>7711</v>
      </c>
      <c r="G151" s="200" t="s">
        <v>1827</v>
      </c>
      <c r="H151" s="201">
        <v>1</v>
      </c>
      <c r="I151" s="202"/>
      <c r="J151" s="203">
        <f>ROUND(I151*H151,2)</f>
        <v>0</v>
      </c>
      <c r="K151" s="199" t="s">
        <v>7465</v>
      </c>
      <c r="L151" s="39"/>
      <c r="M151" s="204" t="s">
        <v>1</v>
      </c>
      <c r="N151" s="205" t="s">
        <v>46</v>
      </c>
      <c r="O151" s="67"/>
      <c r="P151" s="206">
        <f>O151*H151</f>
        <v>0</v>
      </c>
      <c r="Q151" s="206">
        <v>0</v>
      </c>
      <c r="R151" s="206">
        <f>Q151*H151</f>
        <v>0</v>
      </c>
      <c r="S151" s="206">
        <v>0</v>
      </c>
      <c r="T151" s="207">
        <f>S151*H151</f>
        <v>0</v>
      </c>
      <c r="AR151" s="208" t="s">
        <v>123</v>
      </c>
      <c r="AT151" s="208" t="s">
        <v>264</v>
      </c>
      <c r="AU151" s="208" t="s">
        <v>88</v>
      </c>
      <c r="AY151" s="17" t="s">
        <v>261</v>
      </c>
      <c r="BE151" s="209">
        <f>IF(N151="základní",J151,0)</f>
        <v>0</v>
      </c>
      <c r="BF151" s="209">
        <f>IF(N151="snížená",J151,0)</f>
        <v>0</v>
      </c>
      <c r="BG151" s="209">
        <f>IF(N151="zákl. přenesená",J151,0)</f>
        <v>0</v>
      </c>
      <c r="BH151" s="209">
        <f>IF(N151="sníž. přenesená",J151,0)</f>
        <v>0</v>
      </c>
      <c r="BI151" s="209">
        <f>IF(N151="nulová",J151,0)</f>
        <v>0</v>
      </c>
      <c r="BJ151" s="17" t="s">
        <v>88</v>
      </c>
      <c r="BK151" s="209">
        <f>ROUND(I151*H151,2)</f>
        <v>0</v>
      </c>
      <c r="BL151" s="17" t="s">
        <v>123</v>
      </c>
      <c r="BM151" s="208" t="s">
        <v>513</v>
      </c>
    </row>
    <row r="152" spans="2:65" s="11" customFormat="1" ht="25.9" customHeight="1">
      <c r="B152" s="181"/>
      <c r="C152" s="182"/>
      <c r="D152" s="183" t="s">
        <v>80</v>
      </c>
      <c r="E152" s="184" t="s">
        <v>5000</v>
      </c>
      <c r="F152" s="184" t="s">
        <v>7712</v>
      </c>
      <c r="G152" s="182"/>
      <c r="H152" s="182"/>
      <c r="I152" s="185"/>
      <c r="J152" s="186">
        <f>BK152</f>
        <v>0</v>
      </c>
      <c r="K152" s="182"/>
      <c r="L152" s="187"/>
      <c r="M152" s="188"/>
      <c r="N152" s="189"/>
      <c r="O152" s="189"/>
      <c r="P152" s="190">
        <f>P153</f>
        <v>0</v>
      </c>
      <c r="Q152" s="189"/>
      <c r="R152" s="190">
        <f>R153</f>
        <v>0</v>
      </c>
      <c r="S152" s="189"/>
      <c r="T152" s="191">
        <f>T153</f>
        <v>0</v>
      </c>
      <c r="AR152" s="192" t="s">
        <v>88</v>
      </c>
      <c r="AT152" s="193" t="s">
        <v>80</v>
      </c>
      <c r="AU152" s="193" t="s">
        <v>81</v>
      </c>
      <c r="AY152" s="192" t="s">
        <v>261</v>
      </c>
      <c r="BK152" s="194">
        <f>BK153</f>
        <v>0</v>
      </c>
    </row>
    <row r="153" spans="2:65" s="1" customFormat="1" ht="16.5" customHeight="1">
      <c r="B153" s="35"/>
      <c r="C153" s="197" t="s">
        <v>438</v>
      </c>
      <c r="D153" s="197" t="s">
        <v>264</v>
      </c>
      <c r="E153" s="198" t="s">
        <v>7713</v>
      </c>
      <c r="F153" s="199" t="s">
        <v>7714</v>
      </c>
      <c r="G153" s="200" t="s">
        <v>1827</v>
      </c>
      <c r="H153" s="201">
        <v>1</v>
      </c>
      <c r="I153" s="202"/>
      <c r="J153" s="203">
        <f>ROUND(I153*H153,2)</f>
        <v>0</v>
      </c>
      <c r="K153" s="199" t="s">
        <v>7465</v>
      </c>
      <c r="L153" s="39"/>
      <c r="M153" s="204" t="s">
        <v>1</v>
      </c>
      <c r="N153" s="205" t="s">
        <v>46</v>
      </c>
      <c r="O153" s="67"/>
      <c r="P153" s="206">
        <f>O153*H153</f>
        <v>0</v>
      </c>
      <c r="Q153" s="206">
        <v>0</v>
      </c>
      <c r="R153" s="206">
        <f>Q153*H153</f>
        <v>0</v>
      </c>
      <c r="S153" s="206">
        <v>0</v>
      </c>
      <c r="T153" s="207">
        <f>S153*H153</f>
        <v>0</v>
      </c>
      <c r="AR153" s="208" t="s">
        <v>123</v>
      </c>
      <c r="AT153" s="208" t="s">
        <v>264</v>
      </c>
      <c r="AU153" s="208" t="s">
        <v>88</v>
      </c>
      <c r="AY153" s="17" t="s">
        <v>261</v>
      </c>
      <c r="BE153" s="209">
        <f>IF(N153="základní",J153,0)</f>
        <v>0</v>
      </c>
      <c r="BF153" s="209">
        <f>IF(N153="snížená",J153,0)</f>
        <v>0</v>
      </c>
      <c r="BG153" s="209">
        <f>IF(N153="zákl. přenesená",J153,0)</f>
        <v>0</v>
      </c>
      <c r="BH153" s="209">
        <f>IF(N153="sníž. přenesená",J153,0)</f>
        <v>0</v>
      </c>
      <c r="BI153" s="209">
        <f>IF(N153="nulová",J153,0)</f>
        <v>0</v>
      </c>
      <c r="BJ153" s="17" t="s">
        <v>88</v>
      </c>
      <c r="BK153" s="209">
        <f>ROUND(I153*H153,2)</f>
        <v>0</v>
      </c>
      <c r="BL153" s="17" t="s">
        <v>123</v>
      </c>
      <c r="BM153" s="208" t="s">
        <v>527</v>
      </c>
    </row>
    <row r="154" spans="2:65" s="11" customFormat="1" ht="25.9" customHeight="1">
      <c r="B154" s="181"/>
      <c r="C154" s="182"/>
      <c r="D154" s="183" t="s">
        <v>80</v>
      </c>
      <c r="E154" s="184" t="s">
        <v>5061</v>
      </c>
      <c r="F154" s="184" t="s">
        <v>7715</v>
      </c>
      <c r="G154" s="182"/>
      <c r="H154" s="182"/>
      <c r="I154" s="185"/>
      <c r="J154" s="186">
        <f>BK154</f>
        <v>0</v>
      </c>
      <c r="K154" s="182"/>
      <c r="L154" s="187"/>
      <c r="M154" s="188"/>
      <c r="N154" s="189"/>
      <c r="O154" s="189"/>
      <c r="P154" s="190">
        <f>SUM(P155:P159)</f>
        <v>0</v>
      </c>
      <c r="Q154" s="189"/>
      <c r="R154" s="190">
        <f>SUM(R155:R159)</f>
        <v>0</v>
      </c>
      <c r="S154" s="189"/>
      <c r="T154" s="191">
        <f>SUM(T155:T159)</f>
        <v>0</v>
      </c>
      <c r="AR154" s="192" t="s">
        <v>88</v>
      </c>
      <c r="AT154" s="193" t="s">
        <v>80</v>
      </c>
      <c r="AU154" s="193" t="s">
        <v>81</v>
      </c>
      <c r="AY154" s="192" t="s">
        <v>261</v>
      </c>
      <c r="BK154" s="194">
        <f>SUM(BK155:BK159)</f>
        <v>0</v>
      </c>
    </row>
    <row r="155" spans="2:65" s="1" customFormat="1" ht="16.5" customHeight="1">
      <c r="B155" s="35"/>
      <c r="C155" s="197" t="s">
        <v>8</v>
      </c>
      <c r="D155" s="197" t="s">
        <v>264</v>
      </c>
      <c r="E155" s="198" t="s">
        <v>7716</v>
      </c>
      <c r="F155" s="199" t="s">
        <v>7717</v>
      </c>
      <c r="G155" s="200" t="s">
        <v>364</v>
      </c>
      <c r="H155" s="201">
        <v>24</v>
      </c>
      <c r="I155" s="202"/>
      <c r="J155" s="203">
        <f>ROUND(I155*H155,2)</f>
        <v>0</v>
      </c>
      <c r="K155" s="199" t="s">
        <v>7465</v>
      </c>
      <c r="L155" s="39"/>
      <c r="M155" s="204" t="s">
        <v>1</v>
      </c>
      <c r="N155" s="205" t="s">
        <v>46</v>
      </c>
      <c r="O155" s="67"/>
      <c r="P155" s="206">
        <f>O155*H155</f>
        <v>0</v>
      </c>
      <c r="Q155" s="206">
        <v>0</v>
      </c>
      <c r="R155" s="206">
        <f>Q155*H155</f>
        <v>0</v>
      </c>
      <c r="S155" s="206">
        <v>0</v>
      </c>
      <c r="T155" s="207">
        <f>S155*H155</f>
        <v>0</v>
      </c>
      <c r="AR155" s="208" t="s">
        <v>123</v>
      </c>
      <c r="AT155" s="208" t="s">
        <v>264</v>
      </c>
      <c r="AU155" s="208" t="s">
        <v>88</v>
      </c>
      <c r="AY155" s="17" t="s">
        <v>261</v>
      </c>
      <c r="BE155" s="209">
        <f>IF(N155="základní",J155,0)</f>
        <v>0</v>
      </c>
      <c r="BF155" s="209">
        <f>IF(N155="snížená",J155,0)</f>
        <v>0</v>
      </c>
      <c r="BG155" s="209">
        <f>IF(N155="zákl. přenesená",J155,0)</f>
        <v>0</v>
      </c>
      <c r="BH155" s="209">
        <f>IF(N155="sníž. přenesená",J155,0)</f>
        <v>0</v>
      </c>
      <c r="BI155" s="209">
        <f>IF(N155="nulová",J155,0)</f>
        <v>0</v>
      </c>
      <c r="BJ155" s="17" t="s">
        <v>88</v>
      </c>
      <c r="BK155" s="209">
        <f>ROUND(I155*H155,2)</f>
        <v>0</v>
      </c>
      <c r="BL155" s="17" t="s">
        <v>123</v>
      </c>
      <c r="BM155" s="208" t="s">
        <v>545</v>
      </c>
    </row>
    <row r="156" spans="2:65" s="1" customFormat="1" ht="16.5" customHeight="1">
      <c r="B156" s="35"/>
      <c r="C156" s="197" t="s">
        <v>450</v>
      </c>
      <c r="D156" s="197" t="s">
        <v>264</v>
      </c>
      <c r="E156" s="198" t="s">
        <v>7718</v>
      </c>
      <c r="F156" s="199" t="s">
        <v>7719</v>
      </c>
      <c r="G156" s="200" t="s">
        <v>364</v>
      </c>
      <c r="H156" s="201">
        <v>32</v>
      </c>
      <c r="I156" s="202"/>
      <c r="J156" s="203">
        <f>ROUND(I156*H156,2)</f>
        <v>0</v>
      </c>
      <c r="K156" s="199" t="s">
        <v>7465</v>
      </c>
      <c r="L156" s="39"/>
      <c r="M156" s="204" t="s">
        <v>1</v>
      </c>
      <c r="N156" s="205" t="s">
        <v>46</v>
      </c>
      <c r="O156" s="67"/>
      <c r="P156" s="206">
        <f>O156*H156</f>
        <v>0</v>
      </c>
      <c r="Q156" s="206">
        <v>0</v>
      </c>
      <c r="R156" s="206">
        <f>Q156*H156</f>
        <v>0</v>
      </c>
      <c r="S156" s="206">
        <v>0</v>
      </c>
      <c r="T156" s="207">
        <f>S156*H156</f>
        <v>0</v>
      </c>
      <c r="AR156" s="208" t="s">
        <v>123</v>
      </c>
      <c r="AT156" s="208" t="s">
        <v>264</v>
      </c>
      <c r="AU156" s="208" t="s">
        <v>88</v>
      </c>
      <c r="AY156" s="17" t="s">
        <v>261</v>
      </c>
      <c r="BE156" s="209">
        <f>IF(N156="základní",J156,0)</f>
        <v>0</v>
      </c>
      <c r="BF156" s="209">
        <f>IF(N156="snížená",J156,0)</f>
        <v>0</v>
      </c>
      <c r="BG156" s="209">
        <f>IF(N156="zákl. přenesená",J156,0)</f>
        <v>0</v>
      </c>
      <c r="BH156" s="209">
        <f>IF(N156="sníž. přenesená",J156,0)</f>
        <v>0</v>
      </c>
      <c r="BI156" s="209">
        <f>IF(N156="nulová",J156,0)</f>
        <v>0</v>
      </c>
      <c r="BJ156" s="17" t="s">
        <v>88</v>
      </c>
      <c r="BK156" s="209">
        <f>ROUND(I156*H156,2)</f>
        <v>0</v>
      </c>
      <c r="BL156" s="17" t="s">
        <v>123</v>
      </c>
      <c r="BM156" s="208" t="s">
        <v>561</v>
      </c>
    </row>
    <row r="157" spans="2:65" s="1" customFormat="1" ht="16.5" customHeight="1">
      <c r="B157" s="35"/>
      <c r="C157" s="197" t="s">
        <v>458</v>
      </c>
      <c r="D157" s="197" t="s">
        <v>264</v>
      </c>
      <c r="E157" s="198" t="s">
        <v>7720</v>
      </c>
      <c r="F157" s="199" t="s">
        <v>7721</v>
      </c>
      <c r="G157" s="200" t="s">
        <v>364</v>
      </c>
      <c r="H157" s="201">
        <v>34</v>
      </c>
      <c r="I157" s="202"/>
      <c r="J157" s="203">
        <f>ROUND(I157*H157,2)</f>
        <v>0</v>
      </c>
      <c r="K157" s="199" t="s">
        <v>7465</v>
      </c>
      <c r="L157" s="39"/>
      <c r="M157" s="204" t="s">
        <v>1</v>
      </c>
      <c r="N157" s="205" t="s">
        <v>46</v>
      </c>
      <c r="O157" s="67"/>
      <c r="P157" s="206">
        <f>O157*H157</f>
        <v>0</v>
      </c>
      <c r="Q157" s="206">
        <v>0</v>
      </c>
      <c r="R157" s="206">
        <f>Q157*H157</f>
        <v>0</v>
      </c>
      <c r="S157" s="206">
        <v>0</v>
      </c>
      <c r="T157" s="207">
        <f>S157*H157</f>
        <v>0</v>
      </c>
      <c r="AR157" s="208" t="s">
        <v>123</v>
      </c>
      <c r="AT157" s="208" t="s">
        <v>264</v>
      </c>
      <c r="AU157" s="208" t="s">
        <v>88</v>
      </c>
      <c r="AY157" s="17" t="s">
        <v>261</v>
      </c>
      <c r="BE157" s="209">
        <f>IF(N157="základní",J157,0)</f>
        <v>0</v>
      </c>
      <c r="BF157" s="209">
        <f>IF(N157="snížená",J157,0)</f>
        <v>0</v>
      </c>
      <c r="BG157" s="209">
        <f>IF(N157="zákl. přenesená",J157,0)</f>
        <v>0</v>
      </c>
      <c r="BH157" s="209">
        <f>IF(N157="sníž. přenesená",J157,0)</f>
        <v>0</v>
      </c>
      <c r="BI157" s="209">
        <f>IF(N157="nulová",J157,0)</f>
        <v>0</v>
      </c>
      <c r="BJ157" s="17" t="s">
        <v>88</v>
      </c>
      <c r="BK157" s="209">
        <f>ROUND(I157*H157,2)</f>
        <v>0</v>
      </c>
      <c r="BL157" s="17" t="s">
        <v>123</v>
      </c>
      <c r="BM157" s="208" t="s">
        <v>574</v>
      </c>
    </row>
    <row r="158" spans="2:65" s="1" customFormat="1" ht="16.5" customHeight="1">
      <c r="B158" s="35"/>
      <c r="C158" s="197" t="s">
        <v>463</v>
      </c>
      <c r="D158" s="197" t="s">
        <v>264</v>
      </c>
      <c r="E158" s="198" t="s">
        <v>7722</v>
      </c>
      <c r="F158" s="199" t="s">
        <v>7723</v>
      </c>
      <c r="G158" s="200" t="s">
        <v>364</v>
      </c>
      <c r="H158" s="201">
        <v>50</v>
      </c>
      <c r="I158" s="202"/>
      <c r="J158" s="203">
        <f>ROUND(I158*H158,2)</f>
        <v>0</v>
      </c>
      <c r="K158" s="199" t="s">
        <v>7465</v>
      </c>
      <c r="L158" s="39"/>
      <c r="M158" s="204" t="s">
        <v>1</v>
      </c>
      <c r="N158" s="205" t="s">
        <v>46</v>
      </c>
      <c r="O158" s="67"/>
      <c r="P158" s="206">
        <f>O158*H158</f>
        <v>0</v>
      </c>
      <c r="Q158" s="206">
        <v>0</v>
      </c>
      <c r="R158" s="206">
        <f>Q158*H158</f>
        <v>0</v>
      </c>
      <c r="S158" s="206">
        <v>0</v>
      </c>
      <c r="T158" s="207">
        <f>S158*H158</f>
        <v>0</v>
      </c>
      <c r="AR158" s="208" t="s">
        <v>123</v>
      </c>
      <c r="AT158" s="208" t="s">
        <v>264</v>
      </c>
      <c r="AU158" s="208" t="s">
        <v>88</v>
      </c>
      <c r="AY158" s="17" t="s">
        <v>261</v>
      </c>
      <c r="BE158" s="209">
        <f>IF(N158="základní",J158,0)</f>
        <v>0</v>
      </c>
      <c r="BF158" s="209">
        <f>IF(N158="snížená",J158,0)</f>
        <v>0</v>
      </c>
      <c r="BG158" s="209">
        <f>IF(N158="zákl. přenesená",J158,0)</f>
        <v>0</v>
      </c>
      <c r="BH158" s="209">
        <f>IF(N158="sníž. přenesená",J158,0)</f>
        <v>0</v>
      </c>
      <c r="BI158" s="209">
        <f>IF(N158="nulová",J158,0)</f>
        <v>0</v>
      </c>
      <c r="BJ158" s="17" t="s">
        <v>88</v>
      </c>
      <c r="BK158" s="209">
        <f>ROUND(I158*H158,2)</f>
        <v>0</v>
      </c>
      <c r="BL158" s="17" t="s">
        <v>123</v>
      </c>
      <c r="BM158" s="208" t="s">
        <v>583</v>
      </c>
    </row>
    <row r="159" spans="2:65" s="1" customFormat="1" ht="16.5" customHeight="1">
      <c r="B159" s="35"/>
      <c r="C159" s="197" t="s">
        <v>468</v>
      </c>
      <c r="D159" s="197" t="s">
        <v>264</v>
      </c>
      <c r="E159" s="198" t="s">
        <v>7724</v>
      </c>
      <c r="F159" s="199" t="s">
        <v>7725</v>
      </c>
      <c r="G159" s="200" t="s">
        <v>364</v>
      </c>
      <c r="H159" s="201">
        <v>16</v>
      </c>
      <c r="I159" s="202"/>
      <c r="J159" s="203">
        <f>ROUND(I159*H159,2)</f>
        <v>0</v>
      </c>
      <c r="K159" s="199" t="s">
        <v>7465</v>
      </c>
      <c r="L159" s="39"/>
      <c r="M159" s="277" t="s">
        <v>1</v>
      </c>
      <c r="N159" s="278" t="s">
        <v>46</v>
      </c>
      <c r="O159" s="214"/>
      <c r="P159" s="279">
        <f>O159*H159</f>
        <v>0</v>
      </c>
      <c r="Q159" s="279">
        <v>0</v>
      </c>
      <c r="R159" s="279">
        <f>Q159*H159</f>
        <v>0</v>
      </c>
      <c r="S159" s="279">
        <v>0</v>
      </c>
      <c r="T159" s="280">
        <f>S159*H159</f>
        <v>0</v>
      </c>
      <c r="AR159" s="208" t="s">
        <v>123</v>
      </c>
      <c r="AT159" s="208" t="s">
        <v>264</v>
      </c>
      <c r="AU159" s="208" t="s">
        <v>88</v>
      </c>
      <c r="AY159" s="17" t="s">
        <v>261</v>
      </c>
      <c r="BE159" s="209">
        <f>IF(N159="základní",J159,0)</f>
        <v>0</v>
      </c>
      <c r="BF159" s="209">
        <f>IF(N159="snížená",J159,0)</f>
        <v>0</v>
      </c>
      <c r="BG159" s="209">
        <f>IF(N159="zákl. přenesená",J159,0)</f>
        <v>0</v>
      </c>
      <c r="BH159" s="209">
        <f>IF(N159="sníž. přenesená",J159,0)</f>
        <v>0</v>
      </c>
      <c r="BI159" s="209">
        <f>IF(N159="nulová",J159,0)</f>
        <v>0</v>
      </c>
      <c r="BJ159" s="17" t="s">
        <v>88</v>
      </c>
      <c r="BK159" s="209">
        <f>ROUND(I159*H159,2)</f>
        <v>0</v>
      </c>
      <c r="BL159" s="17" t="s">
        <v>123</v>
      </c>
      <c r="BM159" s="208" t="s">
        <v>598</v>
      </c>
    </row>
    <row r="160" spans="2:65" s="1" customFormat="1" ht="6.95" customHeight="1">
      <c r="B160" s="50"/>
      <c r="C160" s="51"/>
      <c r="D160" s="51"/>
      <c r="E160" s="51"/>
      <c r="F160" s="51"/>
      <c r="G160" s="51"/>
      <c r="H160" s="51"/>
      <c r="I160" s="149"/>
      <c r="J160" s="51"/>
      <c r="K160" s="51"/>
      <c r="L160" s="39"/>
    </row>
  </sheetData>
  <sheetProtection algorithmName="SHA-512" hashValue="jDvJDPaRxzBI7SYYJ1IXaycLp8FGrQU6OyWK4Evkmey9tk4y1TE6MatokhfjgxFCKUOU8SuMaCRDJDuhAbQfpA==" saltValue="/XhRh2oOPMZH8eUMpqLpoWiWgkgw/Hb7IT2vX1nW31nb9HYPWFXmqaaxl2hafbJJ2y1SWTqEOjqiAua1Wis6fw==" spinCount="100000" sheet="1" objects="1" scenarios="1" formatColumns="0" formatRows="0" autoFilter="0"/>
  <autoFilter ref="C130:K159" xr:uid="{00000000-0009-0000-0000-000010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46"/>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149</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3437</v>
      </c>
      <c r="F11" s="334"/>
      <c r="G11" s="334"/>
      <c r="H11" s="334"/>
      <c r="I11" s="118"/>
      <c r="L11" s="39"/>
    </row>
    <row r="12" spans="2:46" s="1" customFormat="1" ht="12" customHeight="1">
      <c r="B12" s="39"/>
      <c r="D12" s="117" t="s">
        <v>6876</v>
      </c>
      <c r="I12" s="118"/>
      <c r="L12" s="39"/>
    </row>
    <row r="13" spans="2:46" s="1" customFormat="1" ht="36.950000000000003" customHeight="1">
      <c r="B13" s="39"/>
      <c r="E13" s="333" t="s">
        <v>7726</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ROUND((SUM(BE126:BE145)),  2)</f>
        <v>0</v>
      </c>
      <c r="I37" s="130">
        <v>0.21</v>
      </c>
      <c r="J37" s="129">
        <f>ROUND(((SUM(BE126:BE145))*I37),  2)</f>
        <v>0</v>
      </c>
      <c r="L37" s="39"/>
    </row>
    <row r="38" spans="2:12" s="1" customFormat="1" ht="14.45" customHeight="1">
      <c r="B38" s="39"/>
      <c r="E38" s="117" t="s">
        <v>47</v>
      </c>
      <c r="F38" s="129">
        <f>ROUND((SUM(BF126:BF145)),  2)</f>
        <v>0</v>
      </c>
      <c r="I38" s="130">
        <v>0.15</v>
      </c>
      <c r="J38" s="129">
        <f>ROUND(((SUM(BF126:BF145))*I38),  2)</f>
        <v>0</v>
      </c>
      <c r="L38" s="39"/>
    </row>
    <row r="39" spans="2:12" s="1" customFormat="1" ht="14.45" hidden="1" customHeight="1">
      <c r="B39" s="39"/>
      <c r="E39" s="117" t="s">
        <v>48</v>
      </c>
      <c r="F39" s="129">
        <f>ROUND((SUM(BG126:BG145)),  2)</f>
        <v>0</v>
      </c>
      <c r="I39" s="130">
        <v>0.21</v>
      </c>
      <c r="J39" s="129">
        <f>0</f>
        <v>0</v>
      </c>
      <c r="L39" s="39"/>
    </row>
    <row r="40" spans="2:12" s="1" customFormat="1" ht="14.45" hidden="1" customHeight="1">
      <c r="B40" s="39"/>
      <c r="E40" s="117" t="s">
        <v>49</v>
      </c>
      <c r="F40" s="129">
        <f>ROUND((SUM(BH126:BH145)),  2)</f>
        <v>0</v>
      </c>
      <c r="I40" s="130">
        <v>0.15</v>
      </c>
      <c r="J40" s="129">
        <f>0</f>
        <v>0</v>
      </c>
      <c r="L40" s="39"/>
    </row>
    <row r="41" spans="2:12" s="1" customFormat="1" ht="14.45" hidden="1" customHeight="1">
      <c r="B41" s="39"/>
      <c r="E41" s="117" t="s">
        <v>50</v>
      </c>
      <c r="F41" s="129">
        <f>ROUND((SUM(BI126:BI145)),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3437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D.1.4.6 - VDT - D.1.4.6 - VDT</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7461</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J139</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324</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3437</v>
      </c>
      <c r="F116" s="328"/>
      <c r="G116" s="328"/>
      <c r="H116" s="328"/>
      <c r="I116" s="118"/>
      <c r="J116" s="36"/>
      <c r="K116" s="36"/>
      <c r="L116" s="39"/>
    </row>
    <row r="117" spans="2:65" s="1" customFormat="1" ht="12" customHeight="1">
      <c r="B117" s="35"/>
      <c r="C117" s="29" t="s">
        <v>6876</v>
      </c>
      <c r="D117" s="36"/>
      <c r="E117" s="36"/>
      <c r="F117" s="36"/>
      <c r="G117" s="36"/>
      <c r="H117" s="36"/>
      <c r="I117" s="118"/>
      <c r="J117" s="36"/>
      <c r="K117" s="36"/>
      <c r="L117" s="39"/>
    </row>
    <row r="118" spans="2:65" s="1" customFormat="1" ht="16.5" customHeight="1">
      <c r="B118" s="35"/>
      <c r="C118" s="36"/>
      <c r="D118" s="36"/>
      <c r="E118" s="325" t="str">
        <f>E13</f>
        <v>D.1.4.6 - VDT - D.1.4.6 - VDT</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P127+P139</f>
        <v>0</v>
      </c>
      <c r="Q126" s="75"/>
      <c r="R126" s="178">
        <f>R127+R139</f>
        <v>0</v>
      </c>
      <c r="S126" s="75"/>
      <c r="T126" s="179">
        <f>T127+T139</f>
        <v>0</v>
      </c>
      <c r="AT126" s="17" t="s">
        <v>80</v>
      </c>
      <c r="AU126" s="17" t="s">
        <v>239</v>
      </c>
      <c r="BK126" s="180">
        <f>BK127+BK139</f>
        <v>0</v>
      </c>
    </row>
    <row r="127" spans="2:65" s="11" customFormat="1" ht="25.9" customHeight="1">
      <c r="B127" s="181"/>
      <c r="C127" s="182"/>
      <c r="D127" s="183" t="s">
        <v>80</v>
      </c>
      <c r="E127" s="184" t="s">
        <v>4728</v>
      </c>
      <c r="F127" s="184" t="s">
        <v>7462</v>
      </c>
      <c r="G127" s="182"/>
      <c r="H127" s="182"/>
      <c r="I127" s="185"/>
      <c r="J127" s="186">
        <f>BK127</f>
        <v>0</v>
      </c>
      <c r="K127" s="182"/>
      <c r="L127" s="187"/>
      <c r="M127" s="188"/>
      <c r="N127" s="189"/>
      <c r="O127" s="189"/>
      <c r="P127" s="190">
        <f>SUM(P128:P138)</f>
        <v>0</v>
      </c>
      <c r="Q127" s="189"/>
      <c r="R127" s="190">
        <f>SUM(R128:R138)</f>
        <v>0</v>
      </c>
      <c r="S127" s="189"/>
      <c r="T127" s="191">
        <f>SUM(T128:T138)</f>
        <v>0</v>
      </c>
      <c r="AR127" s="192" t="s">
        <v>88</v>
      </c>
      <c r="AT127" s="193" t="s">
        <v>80</v>
      </c>
      <c r="AU127" s="193" t="s">
        <v>81</v>
      </c>
      <c r="AY127" s="192" t="s">
        <v>261</v>
      </c>
      <c r="BK127" s="194">
        <f>SUM(BK128:BK138)</f>
        <v>0</v>
      </c>
    </row>
    <row r="128" spans="2:65" s="1" customFormat="1" ht="24" customHeight="1">
      <c r="B128" s="35"/>
      <c r="C128" s="197" t="s">
        <v>88</v>
      </c>
      <c r="D128" s="197" t="s">
        <v>264</v>
      </c>
      <c r="E128" s="198" t="s">
        <v>7727</v>
      </c>
      <c r="F128" s="199" t="s">
        <v>7728</v>
      </c>
      <c r="G128" s="200" t="s">
        <v>1827</v>
      </c>
      <c r="H128" s="201">
        <v>3</v>
      </c>
      <c r="I128" s="202"/>
      <c r="J128" s="203">
        <f t="shared" ref="J128:J138" si="0">ROUND(I128*H128,2)</f>
        <v>0</v>
      </c>
      <c r="K128" s="199" t="s">
        <v>7465</v>
      </c>
      <c r="L128" s="39"/>
      <c r="M128" s="204" t="s">
        <v>1</v>
      </c>
      <c r="N128" s="205" t="s">
        <v>46</v>
      </c>
      <c r="O128" s="67"/>
      <c r="P128" s="206">
        <f t="shared" ref="P128:P138" si="1">O128*H128</f>
        <v>0</v>
      </c>
      <c r="Q128" s="206">
        <v>0</v>
      </c>
      <c r="R128" s="206">
        <f t="shared" ref="R128:R138" si="2">Q128*H128</f>
        <v>0</v>
      </c>
      <c r="S128" s="206">
        <v>0</v>
      </c>
      <c r="T128" s="207">
        <f t="shared" ref="T128:T138" si="3">S128*H128</f>
        <v>0</v>
      </c>
      <c r="AR128" s="208" t="s">
        <v>123</v>
      </c>
      <c r="AT128" s="208" t="s">
        <v>264</v>
      </c>
      <c r="AU128" s="208" t="s">
        <v>88</v>
      </c>
      <c r="AY128" s="17" t="s">
        <v>261</v>
      </c>
      <c r="BE128" s="209">
        <f t="shared" ref="BE128:BE138" si="4">IF(N128="základní",J128,0)</f>
        <v>0</v>
      </c>
      <c r="BF128" s="209">
        <f t="shared" ref="BF128:BF138" si="5">IF(N128="snížená",J128,0)</f>
        <v>0</v>
      </c>
      <c r="BG128" s="209">
        <f t="shared" ref="BG128:BG138" si="6">IF(N128="zákl. přenesená",J128,0)</f>
        <v>0</v>
      </c>
      <c r="BH128" s="209">
        <f t="shared" ref="BH128:BH138" si="7">IF(N128="sníž. přenesená",J128,0)</f>
        <v>0</v>
      </c>
      <c r="BI128" s="209">
        <f t="shared" ref="BI128:BI138" si="8">IF(N128="nulová",J128,0)</f>
        <v>0</v>
      </c>
      <c r="BJ128" s="17" t="s">
        <v>88</v>
      </c>
      <c r="BK128" s="209">
        <f t="shared" ref="BK128:BK138" si="9">ROUND(I128*H128,2)</f>
        <v>0</v>
      </c>
      <c r="BL128" s="17" t="s">
        <v>123</v>
      </c>
      <c r="BM128" s="208" t="s">
        <v>90</v>
      </c>
    </row>
    <row r="129" spans="2:65" s="1" customFormat="1" ht="16.5" customHeight="1">
      <c r="B129" s="35"/>
      <c r="C129" s="197" t="s">
        <v>90</v>
      </c>
      <c r="D129" s="197" t="s">
        <v>264</v>
      </c>
      <c r="E129" s="198" t="s">
        <v>7729</v>
      </c>
      <c r="F129" s="199" t="s">
        <v>7730</v>
      </c>
      <c r="G129" s="200" t="s">
        <v>1827</v>
      </c>
      <c r="H129" s="201">
        <v>1</v>
      </c>
      <c r="I129" s="202"/>
      <c r="J129" s="203">
        <f t="shared" si="0"/>
        <v>0</v>
      </c>
      <c r="K129" s="199" t="s">
        <v>7465</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123</v>
      </c>
    </row>
    <row r="130" spans="2:65" s="1" customFormat="1" ht="16.5" customHeight="1">
      <c r="B130" s="35"/>
      <c r="C130" s="197" t="s">
        <v>110</v>
      </c>
      <c r="D130" s="197" t="s">
        <v>264</v>
      </c>
      <c r="E130" s="198" t="s">
        <v>7731</v>
      </c>
      <c r="F130" s="199" t="s">
        <v>7732</v>
      </c>
      <c r="G130" s="200" t="s">
        <v>1827</v>
      </c>
      <c r="H130" s="201">
        <v>1</v>
      </c>
      <c r="I130" s="202"/>
      <c r="J130" s="203">
        <f t="shared" si="0"/>
        <v>0</v>
      </c>
      <c r="K130" s="199" t="s">
        <v>7465</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293</v>
      </c>
    </row>
    <row r="131" spans="2:65" s="1" customFormat="1" ht="16.5" customHeight="1">
      <c r="B131" s="35"/>
      <c r="C131" s="197" t="s">
        <v>123</v>
      </c>
      <c r="D131" s="197" t="s">
        <v>264</v>
      </c>
      <c r="E131" s="198" t="s">
        <v>7733</v>
      </c>
      <c r="F131" s="199" t="s">
        <v>7734</v>
      </c>
      <c r="G131" s="200" t="s">
        <v>1827</v>
      </c>
      <c r="H131" s="201">
        <v>3</v>
      </c>
      <c r="I131" s="202"/>
      <c r="J131" s="203">
        <f t="shared" si="0"/>
        <v>0</v>
      </c>
      <c r="K131" s="199" t="s">
        <v>7465</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301</v>
      </c>
    </row>
    <row r="132" spans="2:65" s="1" customFormat="1" ht="16.5" customHeight="1">
      <c r="B132" s="35"/>
      <c r="C132" s="197" t="s">
        <v>260</v>
      </c>
      <c r="D132" s="197" t="s">
        <v>264</v>
      </c>
      <c r="E132" s="198" t="s">
        <v>7735</v>
      </c>
      <c r="F132" s="199" t="s">
        <v>7736</v>
      </c>
      <c r="G132" s="200" t="s">
        <v>1827</v>
      </c>
      <c r="H132" s="201">
        <v>1</v>
      </c>
      <c r="I132" s="202"/>
      <c r="J132" s="203">
        <f t="shared" si="0"/>
        <v>0</v>
      </c>
      <c r="K132" s="199" t="s">
        <v>7465</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313</v>
      </c>
    </row>
    <row r="133" spans="2:65" s="1" customFormat="1" ht="16.5" customHeight="1">
      <c r="B133" s="35"/>
      <c r="C133" s="197" t="s">
        <v>293</v>
      </c>
      <c r="D133" s="197" t="s">
        <v>264</v>
      </c>
      <c r="E133" s="198" t="s">
        <v>7737</v>
      </c>
      <c r="F133" s="199" t="s">
        <v>7738</v>
      </c>
      <c r="G133" s="200" t="s">
        <v>1827</v>
      </c>
      <c r="H133" s="201">
        <v>1</v>
      </c>
      <c r="I133" s="202"/>
      <c r="J133" s="203">
        <f t="shared" si="0"/>
        <v>0</v>
      </c>
      <c r="K133" s="199" t="s">
        <v>7465</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428</v>
      </c>
    </row>
    <row r="134" spans="2:65" s="1" customFormat="1" ht="16.5" customHeight="1">
      <c r="B134" s="35"/>
      <c r="C134" s="197" t="s">
        <v>297</v>
      </c>
      <c r="D134" s="197" t="s">
        <v>264</v>
      </c>
      <c r="E134" s="198" t="s">
        <v>7739</v>
      </c>
      <c r="F134" s="199" t="s">
        <v>7740</v>
      </c>
      <c r="G134" s="200" t="s">
        <v>1827</v>
      </c>
      <c r="H134" s="201">
        <v>1</v>
      </c>
      <c r="I134" s="202"/>
      <c r="J134" s="203">
        <f t="shared" si="0"/>
        <v>0</v>
      </c>
      <c r="K134" s="199" t="s">
        <v>7465</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438</v>
      </c>
    </row>
    <row r="135" spans="2:65" s="1" customFormat="1" ht="16.5" customHeight="1">
      <c r="B135" s="35"/>
      <c r="C135" s="197" t="s">
        <v>301</v>
      </c>
      <c r="D135" s="197" t="s">
        <v>264</v>
      </c>
      <c r="E135" s="198" t="s">
        <v>7741</v>
      </c>
      <c r="F135" s="199" t="s">
        <v>7742</v>
      </c>
      <c r="G135" s="200" t="s">
        <v>1827</v>
      </c>
      <c r="H135" s="201">
        <v>1</v>
      </c>
      <c r="I135" s="202"/>
      <c r="J135" s="203">
        <f t="shared" si="0"/>
        <v>0</v>
      </c>
      <c r="K135" s="199" t="s">
        <v>7465</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450</v>
      </c>
    </row>
    <row r="136" spans="2:65" s="1" customFormat="1" ht="16.5" customHeight="1">
      <c r="B136" s="35"/>
      <c r="C136" s="197" t="s">
        <v>308</v>
      </c>
      <c r="D136" s="197" t="s">
        <v>264</v>
      </c>
      <c r="E136" s="198" t="s">
        <v>7743</v>
      </c>
      <c r="F136" s="199" t="s">
        <v>7744</v>
      </c>
      <c r="G136" s="200" t="s">
        <v>394</v>
      </c>
      <c r="H136" s="201">
        <v>350</v>
      </c>
      <c r="I136" s="202"/>
      <c r="J136" s="203">
        <f t="shared" si="0"/>
        <v>0</v>
      </c>
      <c r="K136" s="199" t="s">
        <v>7465</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463</v>
      </c>
    </row>
    <row r="137" spans="2:65" s="1" customFormat="1" ht="16.5" customHeight="1">
      <c r="B137" s="35"/>
      <c r="C137" s="197" t="s">
        <v>313</v>
      </c>
      <c r="D137" s="197" t="s">
        <v>264</v>
      </c>
      <c r="E137" s="198" t="s">
        <v>7745</v>
      </c>
      <c r="F137" s="199" t="s">
        <v>7746</v>
      </c>
      <c r="G137" s="200" t="s">
        <v>394</v>
      </c>
      <c r="H137" s="201">
        <v>60</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473</v>
      </c>
    </row>
    <row r="138" spans="2:65" s="1" customFormat="1" ht="16.5" customHeight="1">
      <c r="B138" s="35"/>
      <c r="C138" s="197" t="s">
        <v>320</v>
      </c>
      <c r="D138" s="197" t="s">
        <v>264</v>
      </c>
      <c r="E138" s="198" t="s">
        <v>7747</v>
      </c>
      <c r="F138" s="199" t="s">
        <v>7748</v>
      </c>
      <c r="G138" s="200" t="s">
        <v>1827</v>
      </c>
      <c r="H138" s="201">
        <v>3</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488</v>
      </c>
    </row>
    <row r="139" spans="2:65" s="11" customFormat="1" ht="25.9" customHeight="1">
      <c r="B139" s="181"/>
      <c r="C139" s="182"/>
      <c r="D139" s="183" t="s">
        <v>80</v>
      </c>
      <c r="E139" s="184" t="s">
        <v>4756</v>
      </c>
      <c r="F139" s="184" t="s">
        <v>2714</v>
      </c>
      <c r="G139" s="182"/>
      <c r="H139" s="182"/>
      <c r="I139" s="185"/>
      <c r="J139" s="186">
        <f>BK139</f>
        <v>0</v>
      </c>
      <c r="K139" s="182"/>
      <c r="L139" s="187"/>
      <c r="M139" s="188"/>
      <c r="N139" s="189"/>
      <c r="O139" s="189"/>
      <c r="P139" s="190">
        <f>SUM(P140:P145)</f>
        <v>0</v>
      </c>
      <c r="Q139" s="189"/>
      <c r="R139" s="190">
        <f>SUM(R140:R145)</f>
        <v>0</v>
      </c>
      <c r="S139" s="189"/>
      <c r="T139" s="191">
        <f>SUM(T140:T145)</f>
        <v>0</v>
      </c>
      <c r="AR139" s="192" t="s">
        <v>88</v>
      </c>
      <c r="AT139" s="193" t="s">
        <v>80</v>
      </c>
      <c r="AU139" s="193" t="s">
        <v>81</v>
      </c>
      <c r="AY139" s="192" t="s">
        <v>261</v>
      </c>
      <c r="BK139" s="194">
        <f>SUM(BK140:BK145)</f>
        <v>0</v>
      </c>
    </row>
    <row r="140" spans="2:65" s="1" customFormat="1" ht="16.5" customHeight="1">
      <c r="B140" s="35"/>
      <c r="C140" s="197" t="s">
        <v>428</v>
      </c>
      <c r="D140" s="197" t="s">
        <v>264</v>
      </c>
      <c r="E140" s="198" t="s">
        <v>7749</v>
      </c>
      <c r="F140" s="199" t="s">
        <v>7475</v>
      </c>
      <c r="G140" s="200" t="s">
        <v>7295</v>
      </c>
      <c r="H140" s="201">
        <v>1</v>
      </c>
      <c r="I140" s="202"/>
      <c r="J140" s="203">
        <f t="shared" ref="J140:J145" si="10">ROUND(I140*H140,2)</f>
        <v>0</v>
      </c>
      <c r="K140" s="199" t="s">
        <v>7465</v>
      </c>
      <c r="L140" s="39"/>
      <c r="M140" s="204" t="s">
        <v>1</v>
      </c>
      <c r="N140" s="205" t="s">
        <v>46</v>
      </c>
      <c r="O140" s="67"/>
      <c r="P140" s="206">
        <f t="shared" ref="P140:P145" si="11">O140*H140</f>
        <v>0</v>
      </c>
      <c r="Q140" s="206">
        <v>0</v>
      </c>
      <c r="R140" s="206">
        <f t="shared" ref="R140:R145" si="12">Q140*H140</f>
        <v>0</v>
      </c>
      <c r="S140" s="206">
        <v>0</v>
      </c>
      <c r="T140" s="207">
        <f t="shared" ref="T140:T145" si="13">S140*H140</f>
        <v>0</v>
      </c>
      <c r="AR140" s="208" t="s">
        <v>123</v>
      </c>
      <c r="AT140" s="208" t="s">
        <v>264</v>
      </c>
      <c r="AU140" s="208" t="s">
        <v>88</v>
      </c>
      <c r="AY140" s="17" t="s">
        <v>261</v>
      </c>
      <c r="BE140" s="209">
        <f t="shared" ref="BE140:BE145" si="14">IF(N140="základní",J140,0)</f>
        <v>0</v>
      </c>
      <c r="BF140" s="209">
        <f t="shared" ref="BF140:BF145" si="15">IF(N140="snížená",J140,0)</f>
        <v>0</v>
      </c>
      <c r="BG140" s="209">
        <f t="shared" ref="BG140:BG145" si="16">IF(N140="zákl. přenesená",J140,0)</f>
        <v>0</v>
      </c>
      <c r="BH140" s="209">
        <f t="shared" ref="BH140:BH145" si="17">IF(N140="sníž. přenesená",J140,0)</f>
        <v>0</v>
      </c>
      <c r="BI140" s="209">
        <f t="shared" ref="BI140:BI145" si="18">IF(N140="nulová",J140,0)</f>
        <v>0</v>
      </c>
      <c r="BJ140" s="17" t="s">
        <v>88</v>
      </c>
      <c r="BK140" s="209">
        <f t="shared" ref="BK140:BK145" si="19">ROUND(I140*H140,2)</f>
        <v>0</v>
      </c>
      <c r="BL140" s="17" t="s">
        <v>123</v>
      </c>
      <c r="BM140" s="208" t="s">
        <v>504</v>
      </c>
    </row>
    <row r="141" spans="2:65" s="1" customFormat="1" ht="16.5" customHeight="1">
      <c r="B141" s="35"/>
      <c r="C141" s="197" t="s">
        <v>433</v>
      </c>
      <c r="D141" s="197" t="s">
        <v>264</v>
      </c>
      <c r="E141" s="198" t="s">
        <v>7750</v>
      </c>
      <c r="F141" s="199" t="s">
        <v>7477</v>
      </c>
      <c r="G141" s="200" t="s">
        <v>364</v>
      </c>
      <c r="H141" s="201">
        <v>40</v>
      </c>
      <c r="I141" s="202"/>
      <c r="J141" s="203">
        <f t="shared" si="10"/>
        <v>0</v>
      </c>
      <c r="K141" s="199" t="s">
        <v>7465</v>
      </c>
      <c r="L141" s="39"/>
      <c r="M141" s="204" t="s">
        <v>1</v>
      </c>
      <c r="N141" s="205" t="s">
        <v>46</v>
      </c>
      <c r="O141" s="67"/>
      <c r="P141" s="206">
        <f t="shared" si="11"/>
        <v>0</v>
      </c>
      <c r="Q141" s="206">
        <v>0</v>
      </c>
      <c r="R141" s="206">
        <f t="shared" si="12"/>
        <v>0</v>
      </c>
      <c r="S141" s="206">
        <v>0</v>
      </c>
      <c r="T141" s="207">
        <f t="shared" si="13"/>
        <v>0</v>
      </c>
      <c r="AR141" s="208" t="s">
        <v>123</v>
      </c>
      <c r="AT141" s="208" t="s">
        <v>264</v>
      </c>
      <c r="AU141" s="208" t="s">
        <v>88</v>
      </c>
      <c r="AY141" s="17" t="s">
        <v>261</v>
      </c>
      <c r="BE141" s="209">
        <f t="shared" si="14"/>
        <v>0</v>
      </c>
      <c r="BF141" s="209">
        <f t="shared" si="15"/>
        <v>0</v>
      </c>
      <c r="BG141" s="209">
        <f t="shared" si="16"/>
        <v>0</v>
      </c>
      <c r="BH141" s="209">
        <f t="shared" si="17"/>
        <v>0</v>
      </c>
      <c r="BI141" s="209">
        <f t="shared" si="18"/>
        <v>0</v>
      </c>
      <c r="BJ141" s="17" t="s">
        <v>88</v>
      </c>
      <c r="BK141" s="209">
        <f t="shared" si="19"/>
        <v>0</v>
      </c>
      <c r="BL141" s="17" t="s">
        <v>123</v>
      </c>
      <c r="BM141" s="208" t="s">
        <v>513</v>
      </c>
    </row>
    <row r="142" spans="2:65" s="1" customFormat="1" ht="16.5" customHeight="1">
      <c r="B142" s="35"/>
      <c r="C142" s="197" t="s">
        <v>438</v>
      </c>
      <c r="D142" s="197" t="s">
        <v>264</v>
      </c>
      <c r="E142" s="198" t="s">
        <v>7751</v>
      </c>
      <c r="F142" s="199" t="s">
        <v>7752</v>
      </c>
      <c r="G142" s="200" t="s">
        <v>364</v>
      </c>
      <c r="H142" s="201">
        <v>40</v>
      </c>
      <c r="I142" s="202"/>
      <c r="J142" s="203">
        <f t="shared" si="10"/>
        <v>0</v>
      </c>
      <c r="K142" s="199" t="s">
        <v>7465</v>
      </c>
      <c r="L142" s="39"/>
      <c r="M142" s="204" t="s">
        <v>1</v>
      </c>
      <c r="N142" s="205" t="s">
        <v>46</v>
      </c>
      <c r="O142" s="67"/>
      <c r="P142" s="206">
        <f t="shared" si="11"/>
        <v>0</v>
      </c>
      <c r="Q142" s="206">
        <v>0</v>
      </c>
      <c r="R142" s="206">
        <f t="shared" si="12"/>
        <v>0</v>
      </c>
      <c r="S142" s="206">
        <v>0</v>
      </c>
      <c r="T142" s="207">
        <f t="shared" si="13"/>
        <v>0</v>
      </c>
      <c r="AR142" s="208" t="s">
        <v>123</v>
      </c>
      <c r="AT142" s="208" t="s">
        <v>264</v>
      </c>
      <c r="AU142" s="208" t="s">
        <v>88</v>
      </c>
      <c r="AY142" s="17" t="s">
        <v>261</v>
      </c>
      <c r="BE142" s="209">
        <f t="shared" si="14"/>
        <v>0</v>
      </c>
      <c r="BF142" s="209">
        <f t="shared" si="15"/>
        <v>0</v>
      </c>
      <c r="BG142" s="209">
        <f t="shared" si="16"/>
        <v>0</v>
      </c>
      <c r="BH142" s="209">
        <f t="shared" si="17"/>
        <v>0</v>
      </c>
      <c r="BI142" s="209">
        <f t="shared" si="18"/>
        <v>0</v>
      </c>
      <c r="BJ142" s="17" t="s">
        <v>88</v>
      </c>
      <c r="BK142" s="209">
        <f t="shared" si="19"/>
        <v>0</v>
      </c>
      <c r="BL142" s="17" t="s">
        <v>123</v>
      </c>
      <c r="BM142" s="208" t="s">
        <v>527</v>
      </c>
    </row>
    <row r="143" spans="2:65" s="1" customFormat="1" ht="16.5" customHeight="1">
      <c r="B143" s="35"/>
      <c r="C143" s="197" t="s">
        <v>8</v>
      </c>
      <c r="D143" s="197" t="s">
        <v>264</v>
      </c>
      <c r="E143" s="198" t="s">
        <v>7753</v>
      </c>
      <c r="F143" s="199" t="s">
        <v>7611</v>
      </c>
      <c r="G143" s="200" t="s">
        <v>364</v>
      </c>
      <c r="H143" s="201">
        <v>8</v>
      </c>
      <c r="I143" s="202"/>
      <c r="J143" s="203">
        <f t="shared" si="10"/>
        <v>0</v>
      </c>
      <c r="K143" s="199" t="s">
        <v>7465</v>
      </c>
      <c r="L143" s="39"/>
      <c r="M143" s="204" t="s">
        <v>1</v>
      </c>
      <c r="N143" s="205" t="s">
        <v>46</v>
      </c>
      <c r="O143" s="67"/>
      <c r="P143" s="206">
        <f t="shared" si="11"/>
        <v>0</v>
      </c>
      <c r="Q143" s="206">
        <v>0</v>
      </c>
      <c r="R143" s="206">
        <f t="shared" si="12"/>
        <v>0</v>
      </c>
      <c r="S143" s="206">
        <v>0</v>
      </c>
      <c r="T143" s="207">
        <f t="shared" si="13"/>
        <v>0</v>
      </c>
      <c r="AR143" s="208" t="s">
        <v>123</v>
      </c>
      <c r="AT143" s="208" t="s">
        <v>264</v>
      </c>
      <c r="AU143" s="208" t="s">
        <v>88</v>
      </c>
      <c r="AY143" s="17" t="s">
        <v>261</v>
      </c>
      <c r="BE143" s="209">
        <f t="shared" si="14"/>
        <v>0</v>
      </c>
      <c r="BF143" s="209">
        <f t="shared" si="15"/>
        <v>0</v>
      </c>
      <c r="BG143" s="209">
        <f t="shared" si="16"/>
        <v>0</v>
      </c>
      <c r="BH143" s="209">
        <f t="shared" si="17"/>
        <v>0</v>
      </c>
      <c r="BI143" s="209">
        <f t="shared" si="18"/>
        <v>0</v>
      </c>
      <c r="BJ143" s="17" t="s">
        <v>88</v>
      </c>
      <c r="BK143" s="209">
        <f t="shared" si="19"/>
        <v>0</v>
      </c>
      <c r="BL143" s="17" t="s">
        <v>123</v>
      </c>
      <c r="BM143" s="208" t="s">
        <v>545</v>
      </c>
    </row>
    <row r="144" spans="2:65" s="1" customFormat="1" ht="16.5" customHeight="1">
      <c r="B144" s="35"/>
      <c r="C144" s="197" t="s">
        <v>450</v>
      </c>
      <c r="D144" s="197" t="s">
        <v>264</v>
      </c>
      <c r="E144" s="198" t="s">
        <v>7754</v>
      </c>
      <c r="F144" s="199" t="s">
        <v>7755</v>
      </c>
      <c r="G144" s="200" t="s">
        <v>364</v>
      </c>
      <c r="H144" s="201">
        <v>32</v>
      </c>
      <c r="I144" s="202"/>
      <c r="J144" s="203">
        <f t="shared" si="10"/>
        <v>0</v>
      </c>
      <c r="K144" s="199" t="s">
        <v>7465</v>
      </c>
      <c r="L144" s="39"/>
      <c r="M144" s="204" t="s">
        <v>1</v>
      </c>
      <c r="N144" s="205" t="s">
        <v>46</v>
      </c>
      <c r="O144" s="67"/>
      <c r="P144" s="206">
        <f t="shared" si="11"/>
        <v>0</v>
      </c>
      <c r="Q144" s="206">
        <v>0</v>
      </c>
      <c r="R144" s="206">
        <f t="shared" si="12"/>
        <v>0</v>
      </c>
      <c r="S144" s="206">
        <v>0</v>
      </c>
      <c r="T144" s="207">
        <f t="shared" si="13"/>
        <v>0</v>
      </c>
      <c r="AR144" s="208" t="s">
        <v>123</v>
      </c>
      <c r="AT144" s="208" t="s">
        <v>264</v>
      </c>
      <c r="AU144" s="208" t="s">
        <v>88</v>
      </c>
      <c r="AY144" s="17" t="s">
        <v>261</v>
      </c>
      <c r="BE144" s="209">
        <f t="shared" si="14"/>
        <v>0</v>
      </c>
      <c r="BF144" s="209">
        <f t="shared" si="15"/>
        <v>0</v>
      </c>
      <c r="BG144" s="209">
        <f t="shared" si="16"/>
        <v>0</v>
      </c>
      <c r="BH144" s="209">
        <f t="shared" si="17"/>
        <v>0</v>
      </c>
      <c r="BI144" s="209">
        <f t="shared" si="18"/>
        <v>0</v>
      </c>
      <c r="BJ144" s="17" t="s">
        <v>88</v>
      </c>
      <c r="BK144" s="209">
        <f t="shared" si="19"/>
        <v>0</v>
      </c>
      <c r="BL144" s="17" t="s">
        <v>123</v>
      </c>
      <c r="BM144" s="208" t="s">
        <v>561</v>
      </c>
    </row>
    <row r="145" spans="2:65" s="1" customFormat="1" ht="16.5" customHeight="1">
      <c r="B145" s="35"/>
      <c r="C145" s="197" t="s">
        <v>458</v>
      </c>
      <c r="D145" s="197" t="s">
        <v>264</v>
      </c>
      <c r="E145" s="198" t="s">
        <v>7756</v>
      </c>
      <c r="F145" s="199" t="s">
        <v>7613</v>
      </c>
      <c r="G145" s="200" t="s">
        <v>364</v>
      </c>
      <c r="H145" s="201">
        <v>8</v>
      </c>
      <c r="I145" s="202"/>
      <c r="J145" s="203">
        <f t="shared" si="10"/>
        <v>0</v>
      </c>
      <c r="K145" s="199" t="s">
        <v>7465</v>
      </c>
      <c r="L145" s="39"/>
      <c r="M145" s="277" t="s">
        <v>1</v>
      </c>
      <c r="N145" s="278" t="s">
        <v>46</v>
      </c>
      <c r="O145" s="214"/>
      <c r="P145" s="279">
        <f t="shared" si="11"/>
        <v>0</v>
      </c>
      <c r="Q145" s="279">
        <v>0</v>
      </c>
      <c r="R145" s="279">
        <f t="shared" si="12"/>
        <v>0</v>
      </c>
      <c r="S145" s="279">
        <v>0</v>
      </c>
      <c r="T145" s="280">
        <f t="shared" si="13"/>
        <v>0</v>
      </c>
      <c r="AR145" s="208" t="s">
        <v>123</v>
      </c>
      <c r="AT145" s="208" t="s">
        <v>264</v>
      </c>
      <c r="AU145" s="208" t="s">
        <v>88</v>
      </c>
      <c r="AY145" s="17" t="s">
        <v>261</v>
      </c>
      <c r="BE145" s="209">
        <f t="shared" si="14"/>
        <v>0</v>
      </c>
      <c r="BF145" s="209">
        <f t="shared" si="15"/>
        <v>0</v>
      </c>
      <c r="BG145" s="209">
        <f t="shared" si="16"/>
        <v>0</v>
      </c>
      <c r="BH145" s="209">
        <f t="shared" si="17"/>
        <v>0</v>
      </c>
      <c r="BI145" s="209">
        <f t="shared" si="18"/>
        <v>0</v>
      </c>
      <c r="BJ145" s="17" t="s">
        <v>88</v>
      </c>
      <c r="BK145" s="209">
        <f t="shared" si="19"/>
        <v>0</v>
      </c>
      <c r="BL145" s="17" t="s">
        <v>123</v>
      </c>
      <c r="BM145" s="208" t="s">
        <v>574</v>
      </c>
    </row>
    <row r="146" spans="2:65" s="1" customFormat="1" ht="6.95" customHeight="1">
      <c r="B146" s="50"/>
      <c r="C146" s="51"/>
      <c r="D146" s="51"/>
      <c r="E146" s="51"/>
      <c r="F146" s="51"/>
      <c r="G146" s="51"/>
      <c r="H146" s="51"/>
      <c r="I146" s="149"/>
      <c r="J146" s="51"/>
      <c r="K146" s="51"/>
      <c r="L146" s="39"/>
    </row>
  </sheetData>
  <sheetProtection algorithmName="SHA-512" hashValue="KmXDRnlkP2I7iTuLMf2zcvL5RlXmvZOjQXv1nG7whBTTPLRFlQmmQLgQB36OVtGBeRzP2SfVPqg36J8va65tqg==" saltValue="ZVU1ZGBVn3K/62rQG4o5ZHcMi9y0waBPFZFyz1HIGzvbkvzag4d6gUPrGuW25n+RvSShbB571xSOmqaD99uqhQ==" spinCount="100000" sheet="1" objects="1" scenarios="1" formatColumns="0" formatRows="0" autoFilter="0"/>
  <autoFilter ref="C125:K145" xr:uid="{00000000-0009-0000-0000-000011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394"/>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155</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3438</v>
      </c>
      <c r="I12" s="118"/>
      <c r="L12" s="39"/>
    </row>
    <row r="13" spans="2:46" s="1" customFormat="1" ht="36.950000000000003" customHeight="1">
      <c r="B13" s="39"/>
      <c r="E13" s="333" t="s">
        <v>7758</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ROUND(J136,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ROUND((SUM(BE136:BE393)),  2)</f>
        <v>0</v>
      </c>
      <c r="I37" s="130">
        <v>0.21</v>
      </c>
      <c r="J37" s="129">
        <f>ROUND(((SUM(BE136:BE393))*I37),  2)</f>
        <v>0</v>
      </c>
      <c r="L37" s="39"/>
    </row>
    <row r="38" spans="2:12" s="1" customFormat="1" ht="14.45" customHeight="1">
      <c r="B38" s="39"/>
      <c r="E38" s="117" t="s">
        <v>47</v>
      </c>
      <c r="F38" s="129">
        <f>ROUND((SUM(BF136:BF393)),  2)</f>
        <v>0</v>
      </c>
      <c r="I38" s="130">
        <v>0.15</v>
      </c>
      <c r="J38" s="129">
        <f>ROUND(((SUM(BF136:BF393))*I38),  2)</f>
        <v>0</v>
      </c>
      <c r="L38" s="39"/>
    </row>
    <row r="39" spans="2:12" s="1" customFormat="1" ht="14.45" hidden="1" customHeight="1">
      <c r="B39" s="39"/>
      <c r="E39" s="117" t="s">
        <v>48</v>
      </c>
      <c r="F39" s="129">
        <f>ROUND((SUM(BG136:BG393)),  2)</f>
        <v>0</v>
      </c>
      <c r="I39" s="130">
        <v>0.21</v>
      </c>
      <c r="J39" s="129">
        <f>0</f>
        <v>0</v>
      </c>
      <c r="L39" s="39"/>
    </row>
    <row r="40" spans="2:12" s="1" customFormat="1" ht="14.45" hidden="1" customHeight="1">
      <c r="B40" s="39"/>
      <c r="E40" s="117" t="s">
        <v>49</v>
      </c>
      <c r="F40" s="129">
        <f>ROUND((SUM(BH136:BH393)),  2)</f>
        <v>0</v>
      </c>
      <c r="I40" s="130">
        <v>0.15</v>
      </c>
      <c r="J40" s="129">
        <f>0</f>
        <v>0</v>
      </c>
      <c r="L40" s="39"/>
    </row>
    <row r="41" spans="2:12" s="1" customFormat="1" ht="14.45" hidden="1" customHeight="1">
      <c r="B41" s="39"/>
      <c r="E41" s="117" t="s">
        <v>50</v>
      </c>
      <c r="F41" s="129">
        <f>ROUND((SUM(BI136:BI393)),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D.2.01.1 - Měření a regulace</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J136</f>
        <v>0</v>
      </c>
      <c r="K100" s="36"/>
      <c r="L100" s="39"/>
      <c r="AU100" s="17" t="s">
        <v>239</v>
      </c>
    </row>
    <row r="101" spans="2:47" s="8" customFormat="1" ht="24.95" customHeight="1">
      <c r="B101" s="158"/>
      <c r="C101" s="159"/>
      <c r="D101" s="160" t="s">
        <v>7759</v>
      </c>
      <c r="E101" s="161"/>
      <c r="F101" s="161"/>
      <c r="G101" s="161"/>
      <c r="H101" s="161"/>
      <c r="I101" s="162"/>
      <c r="J101" s="163">
        <f>J137</f>
        <v>0</v>
      </c>
      <c r="K101" s="159"/>
      <c r="L101" s="164"/>
    </row>
    <row r="102" spans="2:47" s="8" customFormat="1" ht="24.95" customHeight="1">
      <c r="B102" s="158"/>
      <c r="C102" s="159"/>
      <c r="D102" s="160" t="s">
        <v>7760</v>
      </c>
      <c r="E102" s="161"/>
      <c r="F102" s="161"/>
      <c r="G102" s="161"/>
      <c r="H102" s="161"/>
      <c r="I102" s="162"/>
      <c r="J102" s="163">
        <f>J216</f>
        <v>0</v>
      </c>
      <c r="K102" s="159"/>
      <c r="L102" s="164"/>
    </row>
    <row r="103" spans="2:47" s="8" customFormat="1" ht="24.95" customHeight="1">
      <c r="B103" s="158"/>
      <c r="C103" s="159"/>
      <c r="D103" s="160" t="s">
        <v>7761</v>
      </c>
      <c r="E103" s="161"/>
      <c r="F103" s="161"/>
      <c r="G103" s="161"/>
      <c r="H103" s="161"/>
      <c r="I103" s="162"/>
      <c r="J103" s="163">
        <f>J250</f>
        <v>0</v>
      </c>
      <c r="K103" s="159"/>
      <c r="L103" s="164"/>
    </row>
    <row r="104" spans="2:47" s="8" customFormat="1" ht="24.95" customHeight="1">
      <c r="B104" s="158"/>
      <c r="C104" s="159"/>
      <c r="D104" s="160" t="s">
        <v>7762</v>
      </c>
      <c r="E104" s="161"/>
      <c r="F104" s="161"/>
      <c r="G104" s="161"/>
      <c r="H104" s="161"/>
      <c r="I104" s="162"/>
      <c r="J104" s="163">
        <f>J287</f>
        <v>0</v>
      </c>
      <c r="K104" s="159"/>
      <c r="L104" s="164"/>
    </row>
    <row r="105" spans="2:47" s="8" customFormat="1" ht="24.95" customHeight="1">
      <c r="B105" s="158"/>
      <c r="C105" s="159"/>
      <c r="D105" s="160" t="s">
        <v>7763</v>
      </c>
      <c r="E105" s="161"/>
      <c r="F105" s="161"/>
      <c r="G105" s="161"/>
      <c r="H105" s="161"/>
      <c r="I105" s="162"/>
      <c r="J105" s="163">
        <f>J310</f>
        <v>0</v>
      </c>
      <c r="K105" s="159"/>
      <c r="L105" s="164"/>
    </row>
    <row r="106" spans="2:47" s="8" customFormat="1" ht="24.95" customHeight="1">
      <c r="B106" s="158"/>
      <c r="C106" s="159"/>
      <c r="D106" s="160" t="s">
        <v>7764</v>
      </c>
      <c r="E106" s="161"/>
      <c r="F106" s="161"/>
      <c r="G106" s="161"/>
      <c r="H106" s="161"/>
      <c r="I106" s="162"/>
      <c r="J106" s="163">
        <f>J334</f>
        <v>0</v>
      </c>
      <c r="K106" s="159"/>
      <c r="L106" s="164"/>
    </row>
    <row r="107" spans="2:47" s="8" customFormat="1" ht="24.95" customHeight="1">
      <c r="B107" s="158"/>
      <c r="C107" s="159"/>
      <c r="D107" s="160" t="s">
        <v>7765</v>
      </c>
      <c r="E107" s="161"/>
      <c r="F107" s="161"/>
      <c r="G107" s="161"/>
      <c r="H107" s="161"/>
      <c r="I107" s="162"/>
      <c r="J107" s="163">
        <f>J339</f>
        <v>0</v>
      </c>
      <c r="K107" s="159"/>
      <c r="L107" s="164"/>
    </row>
    <row r="108" spans="2:47" s="8" customFormat="1" ht="24.95" customHeight="1">
      <c r="B108" s="158"/>
      <c r="C108" s="159"/>
      <c r="D108" s="160" t="s">
        <v>7766</v>
      </c>
      <c r="E108" s="161"/>
      <c r="F108" s="161"/>
      <c r="G108" s="161"/>
      <c r="H108" s="161"/>
      <c r="I108" s="162"/>
      <c r="J108" s="163">
        <f>J351</f>
        <v>0</v>
      </c>
      <c r="K108" s="159"/>
      <c r="L108" s="164"/>
    </row>
    <row r="109" spans="2:47" s="8" customFormat="1" ht="24.95" customHeight="1">
      <c r="B109" s="158"/>
      <c r="C109" s="159"/>
      <c r="D109" s="160" t="s">
        <v>7767</v>
      </c>
      <c r="E109" s="161"/>
      <c r="F109" s="161"/>
      <c r="G109" s="161"/>
      <c r="H109" s="161"/>
      <c r="I109" s="162"/>
      <c r="J109" s="163">
        <f>J368</f>
        <v>0</v>
      </c>
      <c r="K109" s="159"/>
      <c r="L109" s="164"/>
    </row>
    <row r="110" spans="2:47" s="8" customFormat="1" ht="24.95" customHeight="1">
      <c r="B110" s="158"/>
      <c r="C110" s="159"/>
      <c r="D110" s="160" t="s">
        <v>7768</v>
      </c>
      <c r="E110" s="161"/>
      <c r="F110" s="161"/>
      <c r="G110" s="161"/>
      <c r="H110" s="161"/>
      <c r="I110" s="162"/>
      <c r="J110" s="163">
        <f>J386</f>
        <v>0</v>
      </c>
      <c r="K110" s="159"/>
      <c r="L110" s="164"/>
    </row>
    <row r="111" spans="2:47" s="8" customFormat="1" ht="24.95" customHeight="1">
      <c r="B111" s="158"/>
      <c r="C111" s="159"/>
      <c r="D111" s="160" t="s">
        <v>7769</v>
      </c>
      <c r="E111" s="161"/>
      <c r="F111" s="161"/>
      <c r="G111" s="161"/>
      <c r="H111" s="161"/>
      <c r="I111" s="162"/>
      <c r="J111" s="163">
        <f>J389</f>
        <v>0</v>
      </c>
      <c r="K111" s="159"/>
      <c r="L111" s="164"/>
    </row>
    <row r="112" spans="2:47" s="8" customFormat="1" ht="24.95" customHeight="1">
      <c r="B112" s="158"/>
      <c r="C112" s="159"/>
      <c r="D112" s="160" t="s">
        <v>7770</v>
      </c>
      <c r="E112" s="161"/>
      <c r="F112" s="161"/>
      <c r="G112" s="161"/>
      <c r="H112" s="161"/>
      <c r="I112" s="162"/>
      <c r="J112" s="163">
        <f>J392</f>
        <v>0</v>
      </c>
      <c r="K112" s="159"/>
      <c r="L112" s="164"/>
    </row>
    <row r="113" spans="2:12" s="1" customFormat="1" ht="21.75" customHeight="1">
      <c r="B113" s="35"/>
      <c r="C113" s="36"/>
      <c r="D113" s="36"/>
      <c r="E113" s="36"/>
      <c r="F113" s="36"/>
      <c r="G113" s="36"/>
      <c r="H113" s="36"/>
      <c r="I113" s="118"/>
      <c r="J113" s="36"/>
      <c r="K113" s="36"/>
      <c r="L113" s="39"/>
    </row>
    <row r="114" spans="2:12" s="1" customFormat="1" ht="6.95" customHeight="1">
      <c r="B114" s="50"/>
      <c r="C114" s="51"/>
      <c r="D114" s="51"/>
      <c r="E114" s="51"/>
      <c r="F114" s="51"/>
      <c r="G114" s="51"/>
      <c r="H114" s="51"/>
      <c r="I114" s="149"/>
      <c r="J114" s="51"/>
      <c r="K114" s="51"/>
      <c r="L114" s="39"/>
    </row>
    <row r="118" spans="2:12" s="1" customFormat="1" ht="6.95" customHeight="1">
      <c r="B118" s="52"/>
      <c r="C118" s="53"/>
      <c r="D118" s="53"/>
      <c r="E118" s="53"/>
      <c r="F118" s="53"/>
      <c r="G118" s="53"/>
      <c r="H118" s="53"/>
      <c r="I118" s="152"/>
      <c r="J118" s="53"/>
      <c r="K118" s="53"/>
      <c r="L118" s="39"/>
    </row>
    <row r="119" spans="2:12" s="1" customFormat="1" ht="24.95" customHeight="1">
      <c r="B119" s="35"/>
      <c r="C119" s="23" t="s">
        <v>246</v>
      </c>
      <c r="D119" s="36"/>
      <c r="E119" s="36"/>
      <c r="F119" s="36"/>
      <c r="G119" s="36"/>
      <c r="H119" s="36"/>
      <c r="I119" s="118"/>
      <c r="J119" s="36"/>
      <c r="K119" s="36"/>
      <c r="L119" s="39"/>
    </row>
    <row r="120" spans="2:12" s="1" customFormat="1" ht="6.95" customHeight="1">
      <c r="B120" s="35"/>
      <c r="C120" s="36"/>
      <c r="D120" s="36"/>
      <c r="E120" s="36"/>
      <c r="F120" s="36"/>
      <c r="G120" s="36"/>
      <c r="H120" s="36"/>
      <c r="I120" s="118"/>
      <c r="J120" s="36"/>
      <c r="K120" s="36"/>
      <c r="L120" s="39"/>
    </row>
    <row r="121" spans="2:12" s="1" customFormat="1" ht="12" customHeight="1">
      <c r="B121" s="35"/>
      <c r="C121" s="29" t="s">
        <v>15</v>
      </c>
      <c r="D121" s="36"/>
      <c r="E121" s="36"/>
      <c r="F121" s="36"/>
      <c r="G121" s="36"/>
      <c r="H121" s="36"/>
      <c r="I121" s="118"/>
      <c r="J121" s="36"/>
      <c r="K121" s="36"/>
      <c r="L121" s="39"/>
    </row>
    <row r="122" spans="2:12" s="1" customFormat="1" ht="16.5" customHeight="1">
      <c r="B122" s="35"/>
      <c r="C122" s="36"/>
      <c r="D122" s="36"/>
      <c r="E122" s="329" t="str">
        <f>E7</f>
        <v>R4 - Nová budova fakulty umění</v>
      </c>
      <c r="F122" s="330"/>
      <c r="G122" s="330"/>
      <c r="H122" s="330"/>
      <c r="I122" s="118"/>
      <c r="J122" s="36"/>
      <c r="K122" s="36"/>
      <c r="L122" s="39"/>
    </row>
    <row r="123" spans="2:12" ht="12" customHeight="1">
      <c r="B123" s="21"/>
      <c r="C123" s="29" t="s">
        <v>233</v>
      </c>
      <c r="D123" s="22"/>
      <c r="E123" s="22"/>
      <c r="F123" s="22"/>
      <c r="G123" s="22"/>
      <c r="H123" s="22"/>
      <c r="J123" s="22"/>
      <c r="K123" s="22"/>
      <c r="L123" s="20"/>
    </row>
    <row r="124" spans="2:12" ht="16.5" customHeight="1">
      <c r="B124" s="21"/>
      <c r="C124" s="22"/>
      <c r="D124" s="22"/>
      <c r="E124" s="329" t="s">
        <v>324</v>
      </c>
      <c r="F124" s="292"/>
      <c r="G124" s="292"/>
      <c r="H124" s="292"/>
      <c r="J124" s="22"/>
      <c r="K124" s="22"/>
      <c r="L124" s="20"/>
    </row>
    <row r="125" spans="2:12" ht="12" customHeight="1">
      <c r="B125" s="21"/>
      <c r="C125" s="29" t="s">
        <v>325</v>
      </c>
      <c r="D125" s="22"/>
      <c r="E125" s="22"/>
      <c r="F125" s="22"/>
      <c r="G125" s="22"/>
      <c r="H125" s="22"/>
      <c r="J125" s="22"/>
      <c r="K125" s="22"/>
      <c r="L125" s="20"/>
    </row>
    <row r="126" spans="2:12" s="1" customFormat="1" ht="16.5" customHeight="1">
      <c r="B126" s="35"/>
      <c r="C126" s="36"/>
      <c r="D126" s="36"/>
      <c r="E126" s="338" t="s">
        <v>7757</v>
      </c>
      <c r="F126" s="328"/>
      <c r="G126" s="328"/>
      <c r="H126" s="328"/>
      <c r="I126" s="118"/>
      <c r="J126" s="36"/>
      <c r="K126" s="36"/>
      <c r="L126" s="39"/>
    </row>
    <row r="127" spans="2:12" s="1" customFormat="1" ht="12" customHeight="1">
      <c r="B127" s="35"/>
      <c r="C127" s="29" t="s">
        <v>3438</v>
      </c>
      <c r="D127" s="36"/>
      <c r="E127" s="36"/>
      <c r="F127" s="36"/>
      <c r="G127" s="36"/>
      <c r="H127" s="36"/>
      <c r="I127" s="118"/>
      <c r="J127" s="36"/>
      <c r="K127" s="36"/>
      <c r="L127" s="39"/>
    </row>
    <row r="128" spans="2:12" s="1" customFormat="1" ht="16.5" customHeight="1">
      <c r="B128" s="35"/>
      <c r="C128" s="36"/>
      <c r="D128" s="36"/>
      <c r="E128" s="325" t="str">
        <f>E13</f>
        <v>D.2.01.1 - Měření a regulace</v>
      </c>
      <c r="F128" s="328"/>
      <c r="G128" s="328"/>
      <c r="H128" s="328"/>
      <c r="I128" s="118"/>
      <c r="J128" s="36"/>
      <c r="K128" s="36"/>
      <c r="L128" s="39"/>
    </row>
    <row r="129" spans="2:65" s="1" customFormat="1" ht="6.95" customHeight="1">
      <c r="B129" s="35"/>
      <c r="C129" s="36"/>
      <c r="D129" s="36"/>
      <c r="E129" s="36"/>
      <c r="F129" s="36"/>
      <c r="G129" s="36"/>
      <c r="H129" s="36"/>
      <c r="I129" s="118"/>
      <c r="J129" s="36"/>
      <c r="K129" s="36"/>
      <c r="L129" s="39"/>
    </row>
    <row r="130" spans="2:65" s="1" customFormat="1" ht="12" customHeight="1">
      <c r="B130" s="35"/>
      <c r="C130" s="29" t="s">
        <v>21</v>
      </c>
      <c r="D130" s="36"/>
      <c r="E130" s="36"/>
      <c r="F130" s="27" t="str">
        <f>F16</f>
        <v xml:space="preserve"> </v>
      </c>
      <c r="G130" s="36"/>
      <c r="H130" s="36"/>
      <c r="I130" s="119" t="s">
        <v>23</v>
      </c>
      <c r="J130" s="62">
        <f>IF(J16="","",J16)</f>
        <v>43761</v>
      </c>
      <c r="K130" s="36"/>
      <c r="L130" s="39"/>
    </row>
    <row r="131" spans="2:65" s="1" customFormat="1" ht="6.95" customHeight="1">
      <c r="B131" s="35"/>
      <c r="C131" s="36"/>
      <c r="D131" s="36"/>
      <c r="E131" s="36"/>
      <c r="F131" s="36"/>
      <c r="G131" s="36"/>
      <c r="H131" s="36"/>
      <c r="I131" s="118"/>
      <c r="J131" s="36"/>
      <c r="K131" s="36"/>
      <c r="L131" s="39"/>
    </row>
    <row r="132" spans="2:65" s="1" customFormat="1" ht="27.95" customHeight="1">
      <c r="B132" s="35"/>
      <c r="C132" s="29" t="s">
        <v>28</v>
      </c>
      <c r="D132" s="36"/>
      <c r="E132" s="36"/>
      <c r="F132" s="27" t="str">
        <f>E19</f>
        <v xml:space="preserve">OSTRAVSKÁ UNIVERZITA </v>
      </c>
      <c r="G132" s="36"/>
      <c r="H132" s="36"/>
      <c r="I132" s="119" t="s">
        <v>34</v>
      </c>
      <c r="J132" s="33" t="str">
        <f>E25</f>
        <v>KANIA a.s., Ostrava</v>
      </c>
      <c r="K132" s="36"/>
      <c r="L132" s="39"/>
    </row>
    <row r="133" spans="2:65" s="1" customFormat="1" ht="15.2" customHeight="1">
      <c r="B133" s="35"/>
      <c r="C133" s="29" t="s">
        <v>32</v>
      </c>
      <c r="D133" s="36"/>
      <c r="E133" s="36"/>
      <c r="F133" s="27" t="str">
        <f>IF(E22="","",E22)</f>
        <v>Vyplň údaj</v>
      </c>
      <c r="G133" s="36"/>
      <c r="H133" s="36"/>
      <c r="I133" s="119" t="s">
        <v>37</v>
      </c>
      <c r="J133" s="33" t="str">
        <f>E28</f>
        <v xml:space="preserve"> </v>
      </c>
      <c r="K133" s="36"/>
      <c r="L133" s="39"/>
    </row>
    <row r="134" spans="2:65" s="1" customFormat="1" ht="10.35" customHeight="1">
      <c r="B134" s="35"/>
      <c r="C134" s="36"/>
      <c r="D134" s="36"/>
      <c r="E134" s="36"/>
      <c r="F134" s="36"/>
      <c r="G134" s="36"/>
      <c r="H134" s="36"/>
      <c r="I134" s="118"/>
      <c r="J134" s="36"/>
      <c r="K134" s="36"/>
      <c r="L134" s="39"/>
    </row>
    <row r="135" spans="2:65" s="10" customFormat="1" ht="29.25" customHeight="1">
      <c r="B135" s="171"/>
      <c r="C135" s="172" t="s">
        <v>247</v>
      </c>
      <c r="D135" s="173" t="s">
        <v>66</v>
      </c>
      <c r="E135" s="173" t="s">
        <v>62</v>
      </c>
      <c r="F135" s="173" t="s">
        <v>63</v>
      </c>
      <c r="G135" s="173" t="s">
        <v>248</v>
      </c>
      <c r="H135" s="173" t="s">
        <v>249</v>
      </c>
      <c r="I135" s="174" t="s">
        <v>250</v>
      </c>
      <c r="J135" s="173" t="s">
        <v>237</v>
      </c>
      <c r="K135" s="175" t="s">
        <v>251</v>
      </c>
      <c r="L135" s="176"/>
      <c r="M135" s="71" t="s">
        <v>1</v>
      </c>
      <c r="N135" s="72" t="s">
        <v>45</v>
      </c>
      <c r="O135" s="72" t="s">
        <v>252</v>
      </c>
      <c r="P135" s="72" t="s">
        <v>253</v>
      </c>
      <c r="Q135" s="72" t="s">
        <v>254</v>
      </c>
      <c r="R135" s="72" t="s">
        <v>255</v>
      </c>
      <c r="S135" s="72" t="s">
        <v>256</v>
      </c>
      <c r="T135" s="73" t="s">
        <v>257</v>
      </c>
    </row>
    <row r="136" spans="2:65" s="1" customFormat="1" ht="22.7" customHeight="1">
      <c r="B136" s="35"/>
      <c r="C136" s="78" t="s">
        <v>258</v>
      </c>
      <c r="D136" s="36"/>
      <c r="E136" s="36"/>
      <c r="F136" s="36"/>
      <c r="G136" s="36"/>
      <c r="H136" s="36"/>
      <c r="I136" s="118"/>
      <c r="J136" s="177">
        <f>BK136</f>
        <v>0</v>
      </c>
      <c r="K136" s="36"/>
      <c r="L136" s="39"/>
      <c r="M136" s="74"/>
      <c r="N136" s="75"/>
      <c r="O136" s="75"/>
      <c r="P136" s="178">
        <f>P137+P216+P250+P287+P310+P334+P339+P351+P368+P386+P389+P392</f>
        <v>0</v>
      </c>
      <c r="Q136" s="75"/>
      <c r="R136" s="178">
        <f>R137+R216+R250+R287+R310+R334+R339+R351+R368+R386+R389+R392</f>
        <v>0</v>
      </c>
      <c r="S136" s="75"/>
      <c r="T136" s="179">
        <f>T137+T216+T250+T287+T310+T334+T339+T351+T368+T386+T389+T392</f>
        <v>0</v>
      </c>
      <c r="AT136" s="17" t="s">
        <v>80</v>
      </c>
      <c r="AU136" s="17" t="s">
        <v>239</v>
      </c>
      <c r="BK136" s="180">
        <f>BK137+BK216+BK250+BK287+BK310+BK334+BK339+BK351+BK368+BK386+BK389+BK392</f>
        <v>0</v>
      </c>
    </row>
    <row r="137" spans="2:65" s="11" customFormat="1" ht="25.9" customHeight="1">
      <c r="B137" s="181"/>
      <c r="C137" s="182"/>
      <c r="D137" s="183" t="s">
        <v>80</v>
      </c>
      <c r="E137" s="184" t="s">
        <v>7771</v>
      </c>
      <c r="F137" s="184" t="s">
        <v>7772</v>
      </c>
      <c r="G137" s="182"/>
      <c r="H137" s="182"/>
      <c r="I137" s="185"/>
      <c r="J137" s="186">
        <f>BK137</f>
        <v>0</v>
      </c>
      <c r="K137" s="182"/>
      <c r="L137" s="187"/>
      <c r="M137" s="188"/>
      <c r="N137" s="189"/>
      <c r="O137" s="189"/>
      <c r="P137" s="190">
        <f>SUM(P138:P215)</f>
        <v>0</v>
      </c>
      <c r="Q137" s="189"/>
      <c r="R137" s="190">
        <f>SUM(R138:R215)</f>
        <v>0</v>
      </c>
      <c r="S137" s="189"/>
      <c r="T137" s="191">
        <f>SUM(T138:T215)</f>
        <v>0</v>
      </c>
      <c r="AR137" s="192" t="s">
        <v>88</v>
      </c>
      <c r="AT137" s="193" t="s">
        <v>80</v>
      </c>
      <c r="AU137" s="193" t="s">
        <v>81</v>
      </c>
      <c r="AY137" s="192" t="s">
        <v>261</v>
      </c>
      <c r="BK137" s="194">
        <f>SUM(BK138:BK215)</f>
        <v>0</v>
      </c>
    </row>
    <row r="138" spans="2:65" s="1" customFormat="1" ht="16.5" customHeight="1">
      <c r="B138" s="35"/>
      <c r="C138" s="197" t="s">
        <v>88</v>
      </c>
      <c r="D138" s="197" t="s">
        <v>264</v>
      </c>
      <c r="E138" s="198" t="s">
        <v>7773</v>
      </c>
      <c r="F138" s="199" t="s">
        <v>7774</v>
      </c>
      <c r="G138" s="200" t="s">
        <v>1827</v>
      </c>
      <c r="H138" s="201">
        <v>1</v>
      </c>
      <c r="I138" s="202"/>
      <c r="J138" s="203">
        <f>ROUND(I138*H138,2)</f>
        <v>0</v>
      </c>
      <c r="K138" s="199" t="s">
        <v>411</v>
      </c>
      <c r="L138" s="39"/>
      <c r="M138" s="204" t="s">
        <v>1</v>
      </c>
      <c r="N138" s="205" t="s">
        <v>46</v>
      </c>
      <c r="O138" s="67"/>
      <c r="P138" s="206">
        <f>O138*H138</f>
        <v>0</v>
      </c>
      <c r="Q138" s="206">
        <v>0</v>
      </c>
      <c r="R138" s="206">
        <f>Q138*H138</f>
        <v>0</v>
      </c>
      <c r="S138" s="206">
        <v>0</v>
      </c>
      <c r="T138" s="207">
        <f>S138*H138</f>
        <v>0</v>
      </c>
      <c r="AR138" s="208" t="s">
        <v>123</v>
      </c>
      <c r="AT138" s="208" t="s">
        <v>264</v>
      </c>
      <c r="AU138" s="208" t="s">
        <v>88</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90</v>
      </c>
    </row>
    <row r="139" spans="2:65" s="1" customFormat="1" ht="29.25">
      <c r="B139" s="35"/>
      <c r="C139" s="36"/>
      <c r="D139" s="210" t="s">
        <v>271</v>
      </c>
      <c r="E139" s="36"/>
      <c r="F139" s="211" t="s">
        <v>7775</v>
      </c>
      <c r="G139" s="36"/>
      <c r="H139" s="36"/>
      <c r="I139" s="118"/>
      <c r="J139" s="36"/>
      <c r="K139" s="36"/>
      <c r="L139" s="39"/>
      <c r="M139" s="212"/>
      <c r="N139" s="67"/>
      <c r="O139" s="67"/>
      <c r="P139" s="67"/>
      <c r="Q139" s="67"/>
      <c r="R139" s="67"/>
      <c r="S139" s="67"/>
      <c r="T139" s="68"/>
      <c r="AT139" s="17" t="s">
        <v>271</v>
      </c>
      <c r="AU139" s="17" t="s">
        <v>88</v>
      </c>
    </row>
    <row r="140" spans="2:65" s="1" customFormat="1" ht="16.5" customHeight="1">
      <c r="B140" s="35"/>
      <c r="C140" s="197" t="s">
        <v>90</v>
      </c>
      <c r="D140" s="197" t="s">
        <v>264</v>
      </c>
      <c r="E140" s="198" t="s">
        <v>7776</v>
      </c>
      <c r="F140" s="199" t="s">
        <v>7777</v>
      </c>
      <c r="G140" s="200" t="s">
        <v>1827</v>
      </c>
      <c r="H140" s="201">
        <v>7</v>
      </c>
      <c r="I140" s="202"/>
      <c r="J140" s="203">
        <f t="shared" ref="J140:J147" si="0">ROUND(I140*H140,2)</f>
        <v>0</v>
      </c>
      <c r="K140" s="199" t="s">
        <v>411</v>
      </c>
      <c r="L140" s="39"/>
      <c r="M140" s="204" t="s">
        <v>1</v>
      </c>
      <c r="N140" s="205" t="s">
        <v>46</v>
      </c>
      <c r="O140" s="67"/>
      <c r="P140" s="206">
        <f t="shared" ref="P140:P147" si="1">O140*H140</f>
        <v>0</v>
      </c>
      <c r="Q140" s="206">
        <v>0</v>
      </c>
      <c r="R140" s="206">
        <f t="shared" ref="R140:R147" si="2">Q140*H140</f>
        <v>0</v>
      </c>
      <c r="S140" s="206">
        <v>0</v>
      </c>
      <c r="T140" s="207">
        <f t="shared" ref="T140:T147" si="3">S140*H140</f>
        <v>0</v>
      </c>
      <c r="AR140" s="208" t="s">
        <v>123</v>
      </c>
      <c r="AT140" s="208" t="s">
        <v>264</v>
      </c>
      <c r="AU140" s="208" t="s">
        <v>88</v>
      </c>
      <c r="AY140" s="17" t="s">
        <v>261</v>
      </c>
      <c r="BE140" s="209">
        <f t="shared" ref="BE140:BE147" si="4">IF(N140="základní",J140,0)</f>
        <v>0</v>
      </c>
      <c r="BF140" s="209">
        <f t="shared" ref="BF140:BF147" si="5">IF(N140="snížená",J140,0)</f>
        <v>0</v>
      </c>
      <c r="BG140" s="209">
        <f t="shared" ref="BG140:BG147" si="6">IF(N140="zákl. přenesená",J140,0)</f>
        <v>0</v>
      </c>
      <c r="BH140" s="209">
        <f t="shared" ref="BH140:BH147" si="7">IF(N140="sníž. přenesená",J140,0)</f>
        <v>0</v>
      </c>
      <c r="BI140" s="209">
        <f t="shared" ref="BI140:BI147" si="8">IF(N140="nulová",J140,0)</f>
        <v>0</v>
      </c>
      <c r="BJ140" s="17" t="s">
        <v>88</v>
      </c>
      <c r="BK140" s="209">
        <f t="shared" ref="BK140:BK147" si="9">ROUND(I140*H140,2)</f>
        <v>0</v>
      </c>
      <c r="BL140" s="17" t="s">
        <v>123</v>
      </c>
      <c r="BM140" s="208" t="s">
        <v>123</v>
      </c>
    </row>
    <row r="141" spans="2:65" s="1" customFormat="1" ht="16.5" customHeight="1">
      <c r="B141" s="35"/>
      <c r="C141" s="197" t="s">
        <v>110</v>
      </c>
      <c r="D141" s="197" t="s">
        <v>264</v>
      </c>
      <c r="E141" s="198" t="s">
        <v>7778</v>
      </c>
      <c r="F141" s="199" t="s">
        <v>7779</v>
      </c>
      <c r="G141" s="200" t="s">
        <v>1827</v>
      </c>
      <c r="H141" s="201">
        <v>3</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293</v>
      </c>
    </row>
    <row r="142" spans="2:65" s="1" customFormat="1" ht="16.5" customHeight="1">
      <c r="B142" s="35"/>
      <c r="C142" s="197" t="s">
        <v>123</v>
      </c>
      <c r="D142" s="197" t="s">
        <v>264</v>
      </c>
      <c r="E142" s="198" t="s">
        <v>7780</v>
      </c>
      <c r="F142" s="199" t="s">
        <v>7781</v>
      </c>
      <c r="G142" s="200" t="s">
        <v>1827</v>
      </c>
      <c r="H142" s="201">
        <v>4</v>
      </c>
      <c r="I142" s="202"/>
      <c r="J142" s="203">
        <f t="shared" si="0"/>
        <v>0</v>
      </c>
      <c r="K142" s="199" t="s">
        <v>411</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301</v>
      </c>
    </row>
    <row r="143" spans="2:65" s="1" customFormat="1" ht="16.5" customHeight="1">
      <c r="B143" s="35"/>
      <c r="C143" s="197" t="s">
        <v>260</v>
      </c>
      <c r="D143" s="197" t="s">
        <v>264</v>
      </c>
      <c r="E143" s="198" t="s">
        <v>7782</v>
      </c>
      <c r="F143" s="199" t="s">
        <v>7783</v>
      </c>
      <c r="G143" s="200" t="s">
        <v>1827</v>
      </c>
      <c r="H143" s="201">
        <v>1</v>
      </c>
      <c r="I143" s="202"/>
      <c r="J143" s="203">
        <f t="shared" si="0"/>
        <v>0</v>
      </c>
      <c r="K143" s="199" t="s">
        <v>411</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313</v>
      </c>
    </row>
    <row r="144" spans="2:65" s="1" customFormat="1" ht="16.5" customHeight="1">
      <c r="B144" s="35"/>
      <c r="C144" s="197" t="s">
        <v>293</v>
      </c>
      <c r="D144" s="197" t="s">
        <v>264</v>
      </c>
      <c r="E144" s="198" t="s">
        <v>7784</v>
      </c>
      <c r="F144" s="199" t="s">
        <v>7785</v>
      </c>
      <c r="G144" s="200" t="s">
        <v>1827</v>
      </c>
      <c r="H144" s="201">
        <v>2</v>
      </c>
      <c r="I144" s="202"/>
      <c r="J144" s="203">
        <f t="shared" si="0"/>
        <v>0</v>
      </c>
      <c r="K144" s="199" t="s">
        <v>411</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428</v>
      </c>
    </row>
    <row r="145" spans="2:65" s="1" customFormat="1" ht="16.5" customHeight="1">
      <c r="B145" s="35"/>
      <c r="C145" s="197" t="s">
        <v>297</v>
      </c>
      <c r="D145" s="197" t="s">
        <v>264</v>
      </c>
      <c r="E145" s="198" t="s">
        <v>7786</v>
      </c>
      <c r="F145" s="199" t="s">
        <v>7787</v>
      </c>
      <c r="G145" s="200" t="s">
        <v>1827</v>
      </c>
      <c r="H145" s="201">
        <v>1</v>
      </c>
      <c r="I145" s="202"/>
      <c r="J145" s="203">
        <f t="shared" si="0"/>
        <v>0</v>
      </c>
      <c r="K145" s="199" t="s">
        <v>411</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438</v>
      </c>
    </row>
    <row r="146" spans="2:65" s="1" customFormat="1" ht="16.5" customHeight="1">
      <c r="B146" s="35"/>
      <c r="C146" s="197" t="s">
        <v>301</v>
      </c>
      <c r="D146" s="197" t="s">
        <v>264</v>
      </c>
      <c r="E146" s="198" t="s">
        <v>7788</v>
      </c>
      <c r="F146" s="199" t="s">
        <v>7789</v>
      </c>
      <c r="G146" s="200" t="s">
        <v>1827</v>
      </c>
      <c r="H146" s="201">
        <v>1</v>
      </c>
      <c r="I146" s="202"/>
      <c r="J146" s="203">
        <f t="shared" si="0"/>
        <v>0</v>
      </c>
      <c r="K146" s="199" t="s">
        <v>411</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450</v>
      </c>
    </row>
    <row r="147" spans="2:65" s="1" customFormat="1" ht="16.5" customHeight="1">
      <c r="B147" s="35"/>
      <c r="C147" s="197" t="s">
        <v>308</v>
      </c>
      <c r="D147" s="197" t="s">
        <v>264</v>
      </c>
      <c r="E147" s="198" t="s">
        <v>7790</v>
      </c>
      <c r="F147" s="199" t="s">
        <v>7791</v>
      </c>
      <c r="G147" s="200" t="s">
        <v>1827</v>
      </c>
      <c r="H147" s="201">
        <v>1</v>
      </c>
      <c r="I147" s="202"/>
      <c r="J147" s="203">
        <f t="shared" si="0"/>
        <v>0</v>
      </c>
      <c r="K147" s="199" t="s">
        <v>411</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463</v>
      </c>
    </row>
    <row r="148" spans="2:65" s="1" customFormat="1" ht="19.5">
      <c r="B148" s="35"/>
      <c r="C148" s="36"/>
      <c r="D148" s="210" t="s">
        <v>271</v>
      </c>
      <c r="E148" s="36"/>
      <c r="F148" s="211" t="s">
        <v>7792</v>
      </c>
      <c r="G148" s="36"/>
      <c r="H148" s="36"/>
      <c r="I148" s="118"/>
      <c r="J148" s="36"/>
      <c r="K148" s="36"/>
      <c r="L148" s="39"/>
      <c r="M148" s="212"/>
      <c r="N148" s="67"/>
      <c r="O148" s="67"/>
      <c r="P148" s="67"/>
      <c r="Q148" s="67"/>
      <c r="R148" s="67"/>
      <c r="S148" s="67"/>
      <c r="T148" s="68"/>
      <c r="AT148" s="17" t="s">
        <v>271</v>
      </c>
      <c r="AU148" s="17" t="s">
        <v>88</v>
      </c>
    </row>
    <row r="149" spans="2:65" s="1" customFormat="1" ht="16.5" customHeight="1">
      <c r="B149" s="35"/>
      <c r="C149" s="197" t="s">
        <v>313</v>
      </c>
      <c r="D149" s="197" t="s">
        <v>264</v>
      </c>
      <c r="E149" s="198" t="s">
        <v>7793</v>
      </c>
      <c r="F149" s="199" t="s">
        <v>7794</v>
      </c>
      <c r="G149" s="200" t="s">
        <v>1827</v>
      </c>
      <c r="H149" s="201">
        <v>1</v>
      </c>
      <c r="I149" s="202"/>
      <c r="J149" s="203">
        <f>ROUND(I149*H149,2)</f>
        <v>0</v>
      </c>
      <c r="K149" s="199" t="s">
        <v>411</v>
      </c>
      <c r="L149" s="39"/>
      <c r="M149" s="204" t="s">
        <v>1</v>
      </c>
      <c r="N149" s="205" t="s">
        <v>46</v>
      </c>
      <c r="O149" s="67"/>
      <c r="P149" s="206">
        <f>O149*H149</f>
        <v>0</v>
      </c>
      <c r="Q149" s="206">
        <v>0</v>
      </c>
      <c r="R149" s="206">
        <f>Q149*H149</f>
        <v>0</v>
      </c>
      <c r="S149" s="206">
        <v>0</v>
      </c>
      <c r="T149" s="207">
        <f>S149*H149</f>
        <v>0</v>
      </c>
      <c r="AR149" s="208" t="s">
        <v>123</v>
      </c>
      <c r="AT149" s="208" t="s">
        <v>264</v>
      </c>
      <c r="AU149" s="208" t="s">
        <v>88</v>
      </c>
      <c r="AY149" s="17" t="s">
        <v>261</v>
      </c>
      <c r="BE149" s="209">
        <f>IF(N149="základní",J149,0)</f>
        <v>0</v>
      </c>
      <c r="BF149" s="209">
        <f>IF(N149="snížená",J149,0)</f>
        <v>0</v>
      </c>
      <c r="BG149" s="209">
        <f>IF(N149="zákl. přenesená",J149,0)</f>
        <v>0</v>
      </c>
      <c r="BH149" s="209">
        <f>IF(N149="sníž. přenesená",J149,0)</f>
        <v>0</v>
      </c>
      <c r="BI149" s="209">
        <f>IF(N149="nulová",J149,0)</f>
        <v>0</v>
      </c>
      <c r="BJ149" s="17" t="s">
        <v>88</v>
      </c>
      <c r="BK149" s="209">
        <f>ROUND(I149*H149,2)</f>
        <v>0</v>
      </c>
      <c r="BL149" s="17" t="s">
        <v>123</v>
      </c>
      <c r="BM149" s="208" t="s">
        <v>473</v>
      </c>
    </row>
    <row r="150" spans="2:65" s="1" customFormat="1" ht="16.5" customHeight="1">
      <c r="B150" s="35"/>
      <c r="C150" s="197" t="s">
        <v>320</v>
      </c>
      <c r="D150" s="197" t="s">
        <v>264</v>
      </c>
      <c r="E150" s="198" t="s">
        <v>7795</v>
      </c>
      <c r="F150" s="199" t="s">
        <v>7774</v>
      </c>
      <c r="G150" s="200" t="s">
        <v>1827</v>
      </c>
      <c r="H150" s="201">
        <v>1</v>
      </c>
      <c r="I150" s="202"/>
      <c r="J150" s="203">
        <f>ROUND(I150*H150,2)</f>
        <v>0</v>
      </c>
      <c r="K150" s="199" t="s">
        <v>411</v>
      </c>
      <c r="L150" s="39"/>
      <c r="M150" s="204" t="s">
        <v>1</v>
      </c>
      <c r="N150" s="205" t="s">
        <v>46</v>
      </c>
      <c r="O150" s="67"/>
      <c r="P150" s="206">
        <f>O150*H150</f>
        <v>0</v>
      </c>
      <c r="Q150" s="206">
        <v>0</v>
      </c>
      <c r="R150" s="206">
        <f>Q150*H150</f>
        <v>0</v>
      </c>
      <c r="S150" s="206">
        <v>0</v>
      </c>
      <c r="T150" s="207">
        <f>S150*H150</f>
        <v>0</v>
      </c>
      <c r="AR150" s="208" t="s">
        <v>123</v>
      </c>
      <c r="AT150" s="208" t="s">
        <v>264</v>
      </c>
      <c r="AU150" s="208" t="s">
        <v>88</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123</v>
      </c>
      <c r="BM150" s="208" t="s">
        <v>488</v>
      </c>
    </row>
    <row r="151" spans="2:65" s="1" customFormat="1" ht="29.25">
      <c r="B151" s="35"/>
      <c r="C151" s="36"/>
      <c r="D151" s="210" t="s">
        <v>271</v>
      </c>
      <c r="E151" s="36"/>
      <c r="F151" s="211" t="s">
        <v>7775</v>
      </c>
      <c r="G151" s="36"/>
      <c r="H151" s="36"/>
      <c r="I151" s="118"/>
      <c r="J151" s="36"/>
      <c r="K151" s="36"/>
      <c r="L151" s="39"/>
      <c r="M151" s="212"/>
      <c r="N151" s="67"/>
      <c r="O151" s="67"/>
      <c r="P151" s="67"/>
      <c r="Q151" s="67"/>
      <c r="R151" s="67"/>
      <c r="S151" s="67"/>
      <c r="T151" s="68"/>
      <c r="AT151" s="17" t="s">
        <v>271</v>
      </c>
      <c r="AU151" s="17" t="s">
        <v>88</v>
      </c>
    </row>
    <row r="152" spans="2:65" s="1" customFormat="1" ht="16.5" customHeight="1">
      <c r="B152" s="35"/>
      <c r="C152" s="197" t="s">
        <v>428</v>
      </c>
      <c r="D152" s="197" t="s">
        <v>264</v>
      </c>
      <c r="E152" s="198" t="s">
        <v>7796</v>
      </c>
      <c r="F152" s="199" t="s">
        <v>7777</v>
      </c>
      <c r="G152" s="200" t="s">
        <v>1827</v>
      </c>
      <c r="H152" s="201">
        <v>6</v>
      </c>
      <c r="I152" s="202"/>
      <c r="J152" s="203">
        <f t="shared" ref="J152:J159" si="10">ROUND(I152*H152,2)</f>
        <v>0</v>
      </c>
      <c r="K152" s="199" t="s">
        <v>411</v>
      </c>
      <c r="L152" s="39"/>
      <c r="M152" s="204" t="s">
        <v>1</v>
      </c>
      <c r="N152" s="205" t="s">
        <v>46</v>
      </c>
      <c r="O152" s="67"/>
      <c r="P152" s="206">
        <f t="shared" ref="P152:P159" si="11">O152*H152</f>
        <v>0</v>
      </c>
      <c r="Q152" s="206">
        <v>0</v>
      </c>
      <c r="R152" s="206">
        <f t="shared" ref="R152:R159" si="12">Q152*H152</f>
        <v>0</v>
      </c>
      <c r="S152" s="206">
        <v>0</v>
      </c>
      <c r="T152" s="207">
        <f t="shared" ref="T152:T159" si="13">S152*H152</f>
        <v>0</v>
      </c>
      <c r="AR152" s="208" t="s">
        <v>123</v>
      </c>
      <c r="AT152" s="208" t="s">
        <v>264</v>
      </c>
      <c r="AU152" s="208" t="s">
        <v>88</v>
      </c>
      <c r="AY152" s="17" t="s">
        <v>261</v>
      </c>
      <c r="BE152" s="209">
        <f t="shared" ref="BE152:BE159" si="14">IF(N152="základní",J152,0)</f>
        <v>0</v>
      </c>
      <c r="BF152" s="209">
        <f t="shared" ref="BF152:BF159" si="15">IF(N152="snížená",J152,0)</f>
        <v>0</v>
      </c>
      <c r="BG152" s="209">
        <f t="shared" ref="BG152:BG159" si="16">IF(N152="zákl. přenesená",J152,0)</f>
        <v>0</v>
      </c>
      <c r="BH152" s="209">
        <f t="shared" ref="BH152:BH159" si="17">IF(N152="sníž. přenesená",J152,0)</f>
        <v>0</v>
      </c>
      <c r="BI152" s="209">
        <f t="shared" ref="BI152:BI159" si="18">IF(N152="nulová",J152,0)</f>
        <v>0</v>
      </c>
      <c r="BJ152" s="17" t="s">
        <v>88</v>
      </c>
      <c r="BK152" s="209">
        <f t="shared" ref="BK152:BK159" si="19">ROUND(I152*H152,2)</f>
        <v>0</v>
      </c>
      <c r="BL152" s="17" t="s">
        <v>123</v>
      </c>
      <c r="BM152" s="208" t="s">
        <v>504</v>
      </c>
    </row>
    <row r="153" spans="2:65" s="1" customFormat="1" ht="16.5" customHeight="1">
      <c r="B153" s="35"/>
      <c r="C153" s="197" t="s">
        <v>433</v>
      </c>
      <c r="D153" s="197" t="s">
        <v>264</v>
      </c>
      <c r="E153" s="198" t="s">
        <v>7797</v>
      </c>
      <c r="F153" s="199" t="s">
        <v>7779</v>
      </c>
      <c r="G153" s="200" t="s">
        <v>1827</v>
      </c>
      <c r="H153" s="201">
        <v>5</v>
      </c>
      <c r="I153" s="202"/>
      <c r="J153" s="203">
        <f t="shared" si="10"/>
        <v>0</v>
      </c>
      <c r="K153" s="199" t="s">
        <v>411</v>
      </c>
      <c r="L153" s="39"/>
      <c r="M153" s="204" t="s">
        <v>1</v>
      </c>
      <c r="N153" s="205" t="s">
        <v>46</v>
      </c>
      <c r="O153" s="67"/>
      <c r="P153" s="206">
        <f t="shared" si="11"/>
        <v>0</v>
      </c>
      <c r="Q153" s="206">
        <v>0</v>
      </c>
      <c r="R153" s="206">
        <f t="shared" si="12"/>
        <v>0</v>
      </c>
      <c r="S153" s="206">
        <v>0</v>
      </c>
      <c r="T153" s="207">
        <f t="shared" si="13"/>
        <v>0</v>
      </c>
      <c r="AR153" s="208" t="s">
        <v>123</v>
      </c>
      <c r="AT153" s="208" t="s">
        <v>264</v>
      </c>
      <c r="AU153" s="208" t="s">
        <v>88</v>
      </c>
      <c r="AY153" s="17" t="s">
        <v>261</v>
      </c>
      <c r="BE153" s="209">
        <f t="shared" si="14"/>
        <v>0</v>
      </c>
      <c r="BF153" s="209">
        <f t="shared" si="15"/>
        <v>0</v>
      </c>
      <c r="BG153" s="209">
        <f t="shared" si="16"/>
        <v>0</v>
      </c>
      <c r="BH153" s="209">
        <f t="shared" si="17"/>
        <v>0</v>
      </c>
      <c r="BI153" s="209">
        <f t="shared" si="18"/>
        <v>0</v>
      </c>
      <c r="BJ153" s="17" t="s">
        <v>88</v>
      </c>
      <c r="BK153" s="209">
        <f t="shared" si="19"/>
        <v>0</v>
      </c>
      <c r="BL153" s="17" t="s">
        <v>123</v>
      </c>
      <c r="BM153" s="208" t="s">
        <v>513</v>
      </c>
    </row>
    <row r="154" spans="2:65" s="1" customFormat="1" ht="16.5" customHeight="1">
      <c r="B154" s="35"/>
      <c r="C154" s="197" t="s">
        <v>438</v>
      </c>
      <c r="D154" s="197" t="s">
        <v>264</v>
      </c>
      <c r="E154" s="198" t="s">
        <v>7798</v>
      </c>
      <c r="F154" s="199" t="s">
        <v>7781</v>
      </c>
      <c r="G154" s="200" t="s">
        <v>1827</v>
      </c>
      <c r="H154" s="201">
        <v>4</v>
      </c>
      <c r="I154" s="202"/>
      <c r="J154" s="203">
        <f t="shared" si="10"/>
        <v>0</v>
      </c>
      <c r="K154" s="199" t="s">
        <v>411</v>
      </c>
      <c r="L154" s="39"/>
      <c r="M154" s="204" t="s">
        <v>1</v>
      </c>
      <c r="N154" s="205" t="s">
        <v>46</v>
      </c>
      <c r="O154" s="67"/>
      <c r="P154" s="206">
        <f t="shared" si="11"/>
        <v>0</v>
      </c>
      <c r="Q154" s="206">
        <v>0</v>
      </c>
      <c r="R154" s="206">
        <f t="shared" si="12"/>
        <v>0</v>
      </c>
      <c r="S154" s="206">
        <v>0</v>
      </c>
      <c r="T154" s="207">
        <f t="shared" si="13"/>
        <v>0</v>
      </c>
      <c r="AR154" s="208" t="s">
        <v>123</v>
      </c>
      <c r="AT154" s="208" t="s">
        <v>264</v>
      </c>
      <c r="AU154" s="208" t="s">
        <v>88</v>
      </c>
      <c r="AY154" s="17" t="s">
        <v>261</v>
      </c>
      <c r="BE154" s="209">
        <f t="shared" si="14"/>
        <v>0</v>
      </c>
      <c r="BF154" s="209">
        <f t="shared" si="15"/>
        <v>0</v>
      </c>
      <c r="BG154" s="209">
        <f t="shared" si="16"/>
        <v>0</v>
      </c>
      <c r="BH154" s="209">
        <f t="shared" si="17"/>
        <v>0</v>
      </c>
      <c r="BI154" s="209">
        <f t="shared" si="18"/>
        <v>0</v>
      </c>
      <c r="BJ154" s="17" t="s">
        <v>88</v>
      </c>
      <c r="BK154" s="209">
        <f t="shared" si="19"/>
        <v>0</v>
      </c>
      <c r="BL154" s="17" t="s">
        <v>123</v>
      </c>
      <c r="BM154" s="208" t="s">
        <v>527</v>
      </c>
    </row>
    <row r="155" spans="2:65" s="1" customFormat="1" ht="16.5" customHeight="1">
      <c r="B155" s="35"/>
      <c r="C155" s="197" t="s">
        <v>8</v>
      </c>
      <c r="D155" s="197" t="s">
        <v>264</v>
      </c>
      <c r="E155" s="198" t="s">
        <v>7799</v>
      </c>
      <c r="F155" s="199" t="s">
        <v>7783</v>
      </c>
      <c r="G155" s="200" t="s">
        <v>1827</v>
      </c>
      <c r="H155" s="201">
        <v>1</v>
      </c>
      <c r="I155" s="202"/>
      <c r="J155" s="203">
        <f t="shared" si="10"/>
        <v>0</v>
      </c>
      <c r="K155" s="199" t="s">
        <v>411</v>
      </c>
      <c r="L155" s="39"/>
      <c r="M155" s="204" t="s">
        <v>1</v>
      </c>
      <c r="N155" s="205" t="s">
        <v>46</v>
      </c>
      <c r="O155" s="67"/>
      <c r="P155" s="206">
        <f t="shared" si="11"/>
        <v>0</v>
      </c>
      <c r="Q155" s="206">
        <v>0</v>
      </c>
      <c r="R155" s="206">
        <f t="shared" si="12"/>
        <v>0</v>
      </c>
      <c r="S155" s="206">
        <v>0</v>
      </c>
      <c r="T155" s="207">
        <f t="shared" si="13"/>
        <v>0</v>
      </c>
      <c r="AR155" s="208" t="s">
        <v>123</v>
      </c>
      <c r="AT155" s="208" t="s">
        <v>264</v>
      </c>
      <c r="AU155" s="208" t="s">
        <v>88</v>
      </c>
      <c r="AY155" s="17" t="s">
        <v>261</v>
      </c>
      <c r="BE155" s="209">
        <f t="shared" si="14"/>
        <v>0</v>
      </c>
      <c r="BF155" s="209">
        <f t="shared" si="15"/>
        <v>0</v>
      </c>
      <c r="BG155" s="209">
        <f t="shared" si="16"/>
        <v>0</v>
      </c>
      <c r="BH155" s="209">
        <f t="shared" si="17"/>
        <v>0</v>
      </c>
      <c r="BI155" s="209">
        <f t="shared" si="18"/>
        <v>0</v>
      </c>
      <c r="BJ155" s="17" t="s">
        <v>88</v>
      </c>
      <c r="BK155" s="209">
        <f t="shared" si="19"/>
        <v>0</v>
      </c>
      <c r="BL155" s="17" t="s">
        <v>123</v>
      </c>
      <c r="BM155" s="208" t="s">
        <v>545</v>
      </c>
    </row>
    <row r="156" spans="2:65" s="1" customFormat="1" ht="16.5" customHeight="1">
      <c r="B156" s="35"/>
      <c r="C156" s="197" t="s">
        <v>450</v>
      </c>
      <c r="D156" s="197" t="s">
        <v>264</v>
      </c>
      <c r="E156" s="198" t="s">
        <v>7800</v>
      </c>
      <c r="F156" s="199" t="s">
        <v>7785</v>
      </c>
      <c r="G156" s="200" t="s">
        <v>1827</v>
      </c>
      <c r="H156" s="201">
        <v>2</v>
      </c>
      <c r="I156" s="202"/>
      <c r="J156" s="203">
        <f t="shared" si="10"/>
        <v>0</v>
      </c>
      <c r="K156" s="199" t="s">
        <v>411</v>
      </c>
      <c r="L156" s="39"/>
      <c r="M156" s="204" t="s">
        <v>1</v>
      </c>
      <c r="N156" s="205" t="s">
        <v>46</v>
      </c>
      <c r="O156" s="67"/>
      <c r="P156" s="206">
        <f t="shared" si="11"/>
        <v>0</v>
      </c>
      <c r="Q156" s="206">
        <v>0</v>
      </c>
      <c r="R156" s="206">
        <f t="shared" si="12"/>
        <v>0</v>
      </c>
      <c r="S156" s="206">
        <v>0</v>
      </c>
      <c r="T156" s="207">
        <f t="shared" si="13"/>
        <v>0</v>
      </c>
      <c r="AR156" s="208" t="s">
        <v>123</v>
      </c>
      <c r="AT156" s="208" t="s">
        <v>264</v>
      </c>
      <c r="AU156" s="208" t="s">
        <v>88</v>
      </c>
      <c r="AY156" s="17" t="s">
        <v>261</v>
      </c>
      <c r="BE156" s="209">
        <f t="shared" si="14"/>
        <v>0</v>
      </c>
      <c r="BF156" s="209">
        <f t="shared" si="15"/>
        <v>0</v>
      </c>
      <c r="BG156" s="209">
        <f t="shared" si="16"/>
        <v>0</v>
      </c>
      <c r="BH156" s="209">
        <f t="shared" si="17"/>
        <v>0</v>
      </c>
      <c r="BI156" s="209">
        <f t="shared" si="18"/>
        <v>0</v>
      </c>
      <c r="BJ156" s="17" t="s">
        <v>88</v>
      </c>
      <c r="BK156" s="209">
        <f t="shared" si="19"/>
        <v>0</v>
      </c>
      <c r="BL156" s="17" t="s">
        <v>123</v>
      </c>
      <c r="BM156" s="208" t="s">
        <v>561</v>
      </c>
    </row>
    <row r="157" spans="2:65" s="1" customFormat="1" ht="16.5" customHeight="1">
      <c r="B157" s="35"/>
      <c r="C157" s="197" t="s">
        <v>458</v>
      </c>
      <c r="D157" s="197" t="s">
        <v>264</v>
      </c>
      <c r="E157" s="198" t="s">
        <v>7801</v>
      </c>
      <c r="F157" s="199" t="s">
        <v>7787</v>
      </c>
      <c r="G157" s="200" t="s">
        <v>1827</v>
      </c>
      <c r="H157" s="201">
        <v>1</v>
      </c>
      <c r="I157" s="202"/>
      <c r="J157" s="203">
        <f t="shared" si="10"/>
        <v>0</v>
      </c>
      <c r="K157" s="199" t="s">
        <v>411</v>
      </c>
      <c r="L157" s="39"/>
      <c r="M157" s="204" t="s">
        <v>1</v>
      </c>
      <c r="N157" s="205" t="s">
        <v>46</v>
      </c>
      <c r="O157" s="67"/>
      <c r="P157" s="206">
        <f t="shared" si="11"/>
        <v>0</v>
      </c>
      <c r="Q157" s="206">
        <v>0</v>
      </c>
      <c r="R157" s="206">
        <f t="shared" si="12"/>
        <v>0</v>
      </c>
      <c r="S157" s="206">
        <v>0</v>
      </c>
      <c r="T157" s="207">
        <f t="shared" si="13"/>
        <v>0</v>
      </c>
      <c r="AR157" s="208" t="s">
        <v>123</v>
      </c>
      <c r="AT157" s="208" t="s">
        <v>264</v>
      </c>
      <c r="AU157" s="208" t="s">
        <v>88</v>
      </c>
      <c r="AY157" s="17" t="s">
        <v>261</v>
      </c>
      <c r="BE157" s="209">
        <f t="shared" si="14"/>
        <v>0</v>
      </c>
      <c r="BF157" s="209">
        <f t="shared" si="15"/>
        <v>0</v>
      </c>
      <c r="BG157" s="209">
        <f t="shared" si="16"/>
        <v>0</v>
      </c>
      <c r="BH157" s="209">
        <f t="shared" si="17"/>
        <v>0</v>
      </c>
      <c r="BI157" s="209">
        <f t="shared" si="18"/>
        <v>0</v>
      </c>
      <c r="BJ157" s="17" t="s">
        <v>88</v>
      </c>
      <c r="BK157" s="209">
        <f t="shared" si="19"/>
        <v>0</v>
      </c>
      <c r="BL157" s="17" t="s">
        <v>123</v>
      </c>
      <c r="BM157" s="208" t="s">
        <v>574</v>
      </c>
    </row>
    <row r="158" spans="2:65" s="1" customFormat="1" ht="16.5" customHeight="1">
      <c r="B158" s="35"/>
      <c r="C158" s="197" t="s">
        <v>463</v>
      </c>
      <c r="D158" s="197" t="s">
        <v>264</v>
      </c>
      <c r="E158" s="198" t="s">
        <v>7802</v>
      </c>
      <c r="F158" s="199" t="s">
        <v>7789</v>
      </c>
      <c r="G158" s="200" t="s">
        <v>1827</v>
      </c>
      <c r="H158" s="201">
        <v>1</v>
      </c>
      <c r="I158" s="202"/>
      <c r="J158" s="203">
        <f t="shared" si="10"/>
        <v>0</v>
      </c>
      <c r="K158" s="199" t="s">
        <v>411</v>
      </c>
      <c r="L158" s="39"/>
      <c r="M158" s="204" t="s">
        <v>1</v>
      </c>
      <c r="N158" s="205" t="s">
        <v>46</v>
      </c>
      <c r="O158" s="67"/>
      <c r="P158" s="206">
        <f t="shared" si="11"/>
        <v>0</v>
      </c>
      <c r="Q158" s="206">
        <v>0</v>
      </c>
      <c r="R158" s="206">
        <f t="shared" si="12"/>
        <v>0</v>
      </c>
      <c r="S158" s="206">
        <v>0</v>
      </c>
      <c r="T158" s="207">
        <f t="shared" si="13"/>
        <v>0</v>
      </c>
      <c r="AR158" s="208" t="s">
        <v>123</v>
      </c>
      <c r="AT158" s="208" t="s">
        <v>264</v>
      </c>
      <c r="AU158" s="208" t="s">
        <v>88</v>
      </c>
      <c r="AY158" s="17" t="s">
        <v>261</v>
      </c>
      <c r="BE158" s="209">
        <f t="shared" si="14"/>
        <v>0</v>
      </c>
      <c r="BF158" s="209">
        <f t="shared" si="15"/>
        <v>0</v>
      </c>
      <c r="BG158" s="209">
        <f t="shared" si="16"/>
        <v>0</v>
      </c>
      <c r="BH158" s="209">
        <f t="shared" si="17"/>
        <v>0</v>
      </c>
      <c r="BI158" s="209">
        <f t="shared" si="18"/>
        <v>0</v>
      </c>
      <c r="BJ158" s="17" t="s">
        <v>88</v>
      </c>
      <c r="BK158" s="209">
        <f t="shared" si="19"/>
        <v>0</v>
      </c>
      <c r="BL158" s="17" t="s">
        <v>123</v>
      </c>
      <c r="BM158" s="208" t="s">
        <v>583</v>
      </c>
    </row>
    <row r="159" spans="2:65" s="1" customFormat="1" ht="16.5" customHeight="1">
      <c r="B159" s="35"/>
      <c r="C159" s="197" t="s">
        <v>468</v>
      </c>
      <c r="D159" s="197" t="s">
        <v>264</v>
      </c>
      <c r="E159" s="198" t="s">
        <v>7803</v>
      </c>
      <c r="F159" s="199" t="s">
        <v>7791</v>
      </c>
      <c r="G159" s="200" t="s">
        <v>1827</v>
      </c>
      <c r="H159" s="201">
        <v>1</v>
      </c>
      <c r="I159" s="202"/>
      <c r="J159" s="203">
        <f t="shared" si="10"/>
        <v>0</v>
      </c>
      <c r="K159" s="199" t="s">
        <v>411</v>
      </c>
      <c r="L159" s="39"/>
      <c r="M159" s="204" t="s">
        <v>1</v>
      </c>
      <c r="N159" s="205" t="s">
        <v>46</v>
      </c>
      <c r="O159" s="67"/>
      <c r="P159" s="206">
        <f t="shared" si="11"/>
        <v>0</v>
      </c>
      <c r="Q159" s="206">
        <v>0</v>
      </c>
      <c r="R159" s="206">
        <f t="shared" si="12"/>
        <v>0</v>
      </c>
      <c r="S159" s="206">
        <v>0</v>
      </c>
      <c r="T159" s="207">
        <f t="shared" si="13"/>
        <v>0</v>
      </c>
      <c r="AR159" s="208" t="s">
        <v>123</v>
      </c>
      <c r="AT159" s="208" t="s">
        <v>264</v>
      </c>
      <c r="AU159" s="208" t="s">
        <v>88</v>
      </c>
      <c r="AY159" s="17" t="s">
        <v>261</v>
      </c>
      <c r="BE159" s="209">
        <f t="shared" si="14"/>
        <v>0</v>
      </c>
      <c r="BF159" s="209">
        <f t="shared" si="15"/>
        <v>0</v>
      </c>
      <c r="BG159" s="209">
        <f t="shared" si="16"/>
        <v>0</v>
      </c>
      <c r="BH159" s="209">
        <f t="shared" si="17"/>
        <v>0</v>
      </c>
      <c r="BI159" s="209">
        <f t="shared" si="18"/>
        <v>0</v>
      </c>
      <c r="BJ159" s="17" t="s">
        <v>88</v>
      </c>
      <c r="BK159" s="209">
        <f t="shared" si="19"/>
        <v>0</v>
      </c>
      <c r="BL159" s="17" t="s">
        <v>123</v>
      </c>
      <c r="BM159" s="208" t="s">
        <v>598</v>
      </c>
    </row>
    <row r="160" spans="2:65" s="1" customFormat="1" ht="19.5">
      <c r="B160" s="35"/>
      <c r="C160" s="36"/>
      <c r="D160" s="210" t="s">
        <v>271</v>
      </c>
      <c r="E160" s="36"/>
      <c r="F160" s="211" t="s">
        <v>7792</v>
      </c>
      <c r="G160" s="36"/>
      <c r="H160" s="36"/>
      <c r="I160" s="118"/>
      <c r="J160" s="36"/>
      <c r="K160" s="36"/>
      <c r="L160" s="39"/>
      <c r="M160" s="212"/>
      <c r="N160" s="67"/>
      <c r="O160" s="67"/>
      <c r="P160" s="67"/>
      <c r="Q160" s="67"/>
      <c r="R160" s="67"/>
      <c r="S160" s="67"/>
      <c r="T160" s="68"/>
      <c r="AT160" s="17" t="s">
        <v>271</v>
      </c>
      <c r="AU160" s="17" t="s">
        <v>88</v>
      </c>
    </row>
    <row r="161" spans="2:65" s="1" customFormat="1" ht="16.5" customHeight="1">
      <c r="B161" s="35"/>
      <c r="C161" s="197" t="s">
        <v>473</v>
      </c>
      <c r="D161" s="197" t="s">
        <v>264</v>
      </c>
      <c r="E161" s="198" t="s">
        <v>7804</v>
      </c>
      <c r="F161" s="199" t="s">
        <v>7794</v>
      </c>
      <c r="G161" s="200" t="s">
        <v>1827</v>
      </c>
      <c r="H161" s="201">
        <v>1</v>
      </c>
      <c r="I161" s="202"/>
      <c r="J161" s="203">
        <f>ROUND(I161*H161,2)</f>
        <v>0</v>
      </c>
      <c r="K161" s="199" t="s">
        <v>411</v>
      </c>
      <c r="L161" s="39"/>
      <c r="M161" s="204" t="s">
        <v>1</v>
      </c>
      <c r="N161" s="205" t="s">
        <v>46</v>
      </c>
      <c r="O161" s="67"/>
      <c r="P161" s="206">
        <f>O161*H161</f>
        <v>0</v>
      </c>
      <c r="Q161" s="206">
        <v>0</v>
      </c>
      <c r="R161" s="206">
        <f>Q161*H161</f>
        <v>0</v>
      </c>
      <c r="S161" s="206">
        <v>0</v>
      </c>
      <c r="T161" s="207">
        <f>S161*H161</f>
        <v>0</v>
      </c>
      <c r="AR161" s="208" t="s">
        <v>123</v>
      </c>
      <c r="AT161" s="208" t="s">
        <v>264</v>
      </c>
      <c r="AU161" s="208" t="s">
        <v>88</v>
      </c>
      <c r="AY161" s="17" t="s">
        <v>261</v>
      </c>
      <c r="BE161" s="209">
        <f>IF(N161="základní",J161,0)</f>
        <v>0</v>
      </c>
      <c r="BF161" s="209">
        <f>IF(N161="snížená",J161,0)</f>
        <v>0</v>
      </c>
      <c r="BG161" s="209">
        <f>IF(N161="zákl. přenesená",J161,0)</f>
        <v>0</v>
      </c>
      <c r="BH161" s="209">
        <f>IF(N161="sníž. přenesená",J161,0)</f>
        <v>0</v>
      </c>
      <c r="BI161" s="209">
        <f>IF(N161="nulová",J161,0)</f>
        <v>0</v>
      </c>
      <c r="BJ161" s="17" t="s">
        <v>88</v>
      </c>
      <c r="BK161" s="209">
        <f>ROUND(I161*H161,2)</f>
        <v>0</v>
      </c>
      <c r="BL161" s="17" t="s">
        <v>123</v>
      </c>
      <c r="BM161" s="208" t="s">
        <v>607</v>
      </c>
    </row>
    <row r="162" spans="2:65" s="1" customFormat="1" ht="16.5" customHeight="1">
      <c r="B162" s="35"/>
      <c r="C162" s="197" t="s">
        <v>7</v>
      </c>
      <c r="D162" s="197" t="s">
        <v>264</v>
      </c>
      <c r="E162" s="198" t="s">
        <v>7805</v>
      </c>
      <c r="F162" s="199" t="s">
        <v>7774</v>
      </c>
      <c r="G162" s="200" t="s">
        <v>1827</v>
      </c>
      <c r="H162" s="201">
        <v>1</v>
      </c>
      <c r="I162" s="202"/>
      <c r="J162" s="203">
        <f>ROUND(I162*H162,2)</f>
        <v>0</v>
      </c>
      <c r="K162" s="199" t="s">
        <v>411</v>
      </c>
      <c r="L162" s="39"/>
      <c r="M162" s="204" t="s">
        <v>1</v>
      </c>
      <c r="N162" s="205" t="s">
        <v>46</v>
      </c>
      <c r="O162" s="67"/>
      <c r="P162" s="206">
        <f>O162*H162</f>
        <v>0</v>
      </c>
      <c r="Q162" s="206">
        <v>0</v>
      </c>
      <c r="R162" s="206">
        <f>Q162*H162</f>
        <v>0</v>
      </c>
      <c r="S162" s="206">
        <v>0</v>
      </c>
      <c r="T162" s="207">
        <f>S162*H162</f>
        <v>0</v>
      </c>
      <c r="AR162" s="208" t="s">
        <v>123</v>
      </c>
      <c r="AT162" s="208" t="s">
        <v>264</v>
      </c>
      <c r="AU162" s="208" t="s">
        <v>88</v>
      </c>
      <c r="AY162" s="17" t="s">
        <v>261</v>
      </c>
      <c r="BE162" s="209">
        <f>IF(N162="základní",J162,0)</f>
        <v>0</v>
      </c>
      <c r="BF162" s="209">
        <f>IF(N162="snížená",J162,0)</f>
        <v>0</v>
      </c>
      <c r="BG162" s="209">
        <f>IF(N162="zákl. přenesená",J162,0)</f>
        <v>0</v>
      </c>
      <c r="BH162" s="209">
        <f>IF(N162="sníž. přenesená",J162,0)</f>
        <v>0</v>
      </c>
      <c r="BI162" s="209">
        <f>IF(N162="nulová",J162,0)</f>
        <v>0</v>
      </c>
      <c r="BJ162" s="17" t="s">
        <v>88</v>
      </c>
      <c r="BK162" s="209">
        <f>ROUND(I162*H162,2)</f>
        <v>0</v>
      </c>
      <c r="BL162" s="17" t="s">
        <v>123</v>
      </c>
      <c r="BM162" s="208" t="s">
        <v>623</v>
      </c>
    </row>
    <row r="163" spans="2:65" s="1" customFormat="1" ht="29.25">
      <c r="B163" s="35"/>
      <c r="C163" s="36"/>
      <c r="D163" s="210" t="s">
        <v>271</v>
      </c>
      <c r="E163" s="36"/>
      <c r="F163" s="211" t="s">
        <v>7775</v>
      </c>
      <c r="G163" s="36"/>
      <c r="H163" s="36"/>
      <c r="I163" s="118"/>
      <c r="J163" s="36"/>
      <c r="K163" s="36"/>
      <c r="L163" s="39"/>
      <c r="M163" s="212"/>
      <c r="N163" s="67"/>
      <c r="O163" s="67"/>
      <c r="P163" s="67"/>
      <c r="Q163" s="67"/>
      <c r="R163" s="67"/>
      <c r="S163" s="67"/>
      <c r="T163" s="68"/>
      <c r="AT163" s="17" t="s">
        <v>271</v>
      </c>
      <c r="AU163" s="17" t="s">
        <v>88</v>
      </c>
    </row>
    <row r="164" spans="2:65" s="1" customFormat="1" ht="16.5" customHeight="1">
      <c r="B164" s="35"/>
      <c r="C164" s="197" t="s">
        <v>488</v>
      </c>
      <c r="D164" s="197" t="s">
        <v>264</v>
      </c>
      <c r="E164" s="198" t="s">
        <v>7806</v>
      </c>
      <c r="F164" s="199" t="s">
        <v>7777</v>
      </c>
      <c r="G164" s="200" t="s">
        <v>1827</v>
      </c>
      <c r="H164" s="201">
        <v>7</v>
      </c>
      <c r="I164" s="202"/>
      <c r="J164" s="203">
        <f t="shared" ref="J164:J171" si="20">ROUND(I164*H164,2)</f>
        <v>0</v>
      </c>
      <c r="K164" s="199" t="s">
        <v>411</v>
      </c>
      <c r="L164" s="39"/>
      <c r="M164" s="204" t="s">
        <v>1</v>
      </c>
      <c r="N164" s="205" t="s">
        <v>46</v>
      </c>
      <c r="O164" s="67"/>
      <c r="P164" s="206">
        <f t="shared" ref="P164:P171" si="21">O164*H164</f>
        <v>0</v>
      </c>
      <c r="Q164" s="206">
        <v>0</v>
      </c>
      <c r="R164" s="206">
        <f t="shared" ref="R164:R171" si="22">Q164*H164</f>
        <v>0</v>
      </c>
      <c r="S164" s="206">
        <v>0</v>
      </c>
      <c r="T164" s="207">
        <f t="shared" ref="T164:T171" si="23">S164*H164</f>
        <v>0</v>
      </c>
      <c r="AR164" s="208" t="s">
        <v>123</v>
      </c>
      <c r="AT164" s="208" t="s">
        <v>264</v>
      </c>
      <c r="AU164" s="208" t="s">
        <v>88</v>
      </c>
      <c r="AY164" s="17" t="s">
        <v>261</v>
      </c>
      <c r="BE164" s="209">
        <f t="shared" ref="BE164:BE171" si="24">IF(N164="základní",J164,0)</f>
        <v>0</v>
      </c>
      <c r="BF164" s="209">
        <f t="shared" ref="BF164:BF171" si="25">IF(N164="snížená",J164,0)</f>
        <v>0</v>
      </c>
      <c r="BG164" s="209">
        <f t="shared" ref="BG164:BG171" si="26">IF(N164="zákl. přenesená",J164,0)</f>
        <v>0</v>
      </c>
      <c r="BH164" s="209">
        <f t="shared" ref="BH164:BH171" si="27">IF(N164="sníž. přenesená",J164,0)</f>
        <v>0</v>
      </c>
      <c r="BI164" s="209">
        <f t="shared" ref="BI164:BI171" si="28">IF(N164="nulová",J164,0)</f>
        <v>0</v>
      </c>
      <c r="BJ164" s="17" t="s">
        <v>88</v>
      </c>
      <c r="BK164" s="209">
        <f t="shared" ref="BK164:BK171" si="29">ROUND(I164*H164,2)</f>
        <v>0</v>
      </c>
      <c r="BL164" s="17" t="s">
        <v>123</v>
      </c>
      <c r="BM164" s="208" t="s">
        <v>631</v>
      </c>
    </row>
    <row r="165" spans="2:65" s="1" customFormat="1" ht="16.5" customHeight="1">
      <c r="B165" s="35"/>
      <c r="C165" s="197" t="s">
        <v>498</v>
      </c>
      <c r="D165" s="197" t="s">
        <v>264</v>
      </c>
      <c r="E165" s="198" t="s">
        <v>7807</v>
      </c>
      <c r="F165" s="199" t="s">
        <v>7779</v>
      </c>
      <c r="G165" s="200" t="s">
        <v>1827</v>
      </c>
      <c r="H165" s="201">
        <v>5</v>
      </c>
      <c r="I165" s="202"/>
      <c r="J165" s="203">
        <f t="shared" si="20"/>
        <v>0</v>
      </c>
      <c r="K165" s="199" t="s">
        <v>411</v>
      </c>
      <c r="L165" s="39"/>
      <c r="M165" s="204" t="s">
        <v>1</v>
      </c>
      <c r="N165" s="205" t="s">
        <v>46</v>
      </c>
      <c r="O165" s="67"/>
      <c r="P165" s="206">
        <f t="shared" si="21"/>
        <v>0</v>
      </c>
      <c r="Q165" s="206">
        <v>0</v>
      </c>
      <c r="R165" s="206">
        <f t="shared" si="22"/>
        <v>0</v>
      </c>
      <c r="S165" s="206">
        <v>0</v>
      </c>
      <c r="T165" s="207">
        <f t="shared" si="23"/>
        <v>0</v>
      </c>
      <c r="AR165" s="208" t="s">
        <v>123</v>
      </c>
      <c r="AT165" s="208" t="s">
        <v>264</v>
      </c>
      <c r="AU165" s="208" t="s">
        <v>88</v>
      </c>
      <c r="AY165" s="17" t="s">
        <v>261</v>
      </c>
      <c r="BE165" s="209">
        <f t="shared" si="24"/>
        <v>0</v>
      </c>
      <c r="BF165" s="209">
        <f t="shared" si="25"/>
        <v>0</v>
      </c>
      <c r="BG165" s="209">
        <f t="shared" si="26"/>
        <v>0</v>
      </c>
      <c r="BH165" s="209">
        <f t="shared" si="27"/>
        <v>0</v>
      </c>
      <c r="BI165" s="209">
        <f t="shared" si="28"/>
        <v>0</v>
      </c>
      <c r="BJ165" s="17" t="s">
        <v>88</v>
      </c>
      <c r="BK165" s="209">
        <f t="shared" si="29"/>
        <v>0</v>
      </c>
      <c r="BL165" s="17" t="s">
        <v>123</v>
      </c>
      <c r="BM165" s="208" t="s">
        <v>641</v>
      </c>
    </row>
    <row r="166" spans="2:65" s="1" customFormat="1" ht="16.5" customHeight="1">
      <c r="B166" s="35"/>
      <c r="C166" s="197" t="s">
        <v>504</v>
      </c>
      <c r="D166" s="197" t="s">
        <v>264</v>
      </c>
      <c r="E166" s="198" t="s">
        <v>7808</v>
      </c>
      <c r="F166" s="199" t="s">
        <v>7781</v>
      </c>
      <c r="G166" s="200" t="s">
        <v>1827</v>
      </c>
      <c r="H166" s="201">
        <v>4</v>
      </c>
      <c r="I166" s="202"/>
      <c r="J166" s="203">
        <f t="shared" si="20"/>
        <v>0</v>
      </c>
      <c r="K166" s="199" t="s">
        <v>411</v>
      </c>
      <c r="L166" s="39"/>
      <c r="M166" s="204" t="s">
        <v>1</v>
      </c>
      <c r="N166" s="205" t="s">
        <v>46</v>
      </c>
      <c r="O166" s="67"/>
      <c r="P166" s="206">
        <f t="shared" si="21"/>
        <v>0</v>
      </c>
      <c r="Q166" s="206">
        <v>0</v>
      </c>
      <c r="R166" s="206">
        <f t="shared" si="22"/>
        <v>0</v>
      </c>
      <c r="S166" s="206">
        <v>0</v>
      </c>
      <c r="T166" s="207">
        <f t="shared" si="23"/>
        <v>0</v>
      </c>
      <c r="AR166" s="208" t="s">
        <v>123</v>
      </c>
      <c r="AT166" s="208" t="s">
        <v>264</v>
      </c>
      <c r="AU166" s="208" t="s">
        <v>88</v>
      </c>
      <c r="AY166" s="17" t="s">
        <v>261</v>
      </c>
      <c r="BE166" s="209">
        <f t="shared" si="24"/>
        <v>0</v>
      </c>
      <c r="BF166" s="209">
        <f t="shared" si="25"/>
        <v>0</v>
      </c>
      <c r="BG166" s="209">
        <f t="shared" si="26"/>
        <v>0</v>
      </c>
      <c r="BH166" s="209">
        <f t="shared" si="27"/>
        <v>0</v>
      </c>
      <c r="BI166" s="209">
        <f t="shared" si="28"/>
        <v>0</v>
      </c>
      <c r="BJ166" s="17" t="s">
        <v>88</v>
      </c>
      <c r="BK166" s="209">
        <f t="shared" si="29"/>
        <v>0</v>
      </c>
      <c r="BL166" s="17" t="s">
        <v>123</v>
      </c>
      <c r="BM166" s="208" t="s">
        <v>678</v>
      </c>
    </row>
    <row r="167" spans="2:65" s="1" customFormat="1" ht="16.5" customHeight="1">
      <c r="B167" s="35"/>
      <c r="C167" s="197" t="s">
        <v>509</v>
      </c>
      <c r="D167" s="197" t="s">
        <v>264</v>
      </c>
      <c r="E167" s="198" t="s">
        <v>7809</v>
      </c>
      <c r="F167" s="199" t="s">
        <v>7783</v>
      </c>
      <c r="G167" s="200" t="s">
        <v>1827</v>
      </c>
      <c r="H167" s="201">
        <v>1</v>
      </c>
      <c r="I167" s="202"/>
      <c r="J167" s="203">
        <f t="shared" si="20"/>
        <v>0</v>
      </c>
      <c r="K167" s="199" t="s">
        <v>411</v>
      </c>
      <c r="L167" s="39"/>
      <c r="M167" s="204" t="s">
        <v>1</v>
      </c>
      <c r="N167" s="205" t="s">
        <v>46</v>
      </c>
      <c r="O167" s="67"/>
      <c r="P167" s="206">
        <f t="shared" si="21"/>
        <v>0</v>
      </c>
      <c r="Q167" s="206">
        <v>0</v>
      </c>
      <c r="R167" s="206">
        <f t="shared" si="22"/>
        <v>0</v>
      </c>
      <c r="S167" s="206">
        <v>0</v>
      </c>
      <c r="T167" s="207">
        <f t="shared" si="23"/>
        <v>0</v>
      </c>
      <c r="AR167" s="208" t="s">
        <v>123</v>
      </c>
      <c r="AT167" s="208" t="s">
        <v>264</v>
      </c>
      <c r="AU167" s="208" t="s">
        <v>88</v>
      </c>
      <c r="AY167" s="17" t="s">
        <v>261</v>
      </c>
      <c r="BE167" s="209">
        <f t="shared" si="24"/>
        <v>0</v>
      </c>
      <c r="BF167" s="209">
        <f t="shared" si="25"/>
        <v>0</v>
      </c>
      <c r="BG167" s="209">
        <f t="shared" si="26"/>
        <v>0</v>
      </c>
      <c r="BH167" s="209">
        <f t="shared" si="27"/>
        <v>0</v>
      </c>
      <c r="BI167" s="209">
        <f t="shared" si="28"/>
        <v>0</v>
      </c>
      <c r="BJ167" s="17" t="s">
        <v>88</v>
      </c>
      <c r="BK167" s="209">
        <f t="shared" si="29"/>
        <v>0</v>
      </c>
      <c r="BL167" s="17" t="s">
        <v>123</v>
      </c>
      <c r="BM167" s="208" t="s">
        <v>686</v>
      </c>
    </row>
    <row r="168" spans="2:65" s="1" customFormat="1" ht="16.5" customHeight="1">
      <c r="B168" s="35"/>
      <c r="C168" s="197" t="s">
        <v>513</v>
      </c>
      <c r="D168" s="197" t="s">
        <v>264</v>
      </c>
      <c r="E168" s="198" t="s">
        <v>7810</v>
      </c>
      <c r="F168" s="199" t="s">
        <v>7785</v>
      </c>
      <c r="G168" s="200" t="s">
        <v>1827</v>
      </c>
      <c r="H168" s="201">
        <v>2</v>
      </c>
      <c r="I168" s="202"/>
      <c r="J168" s="203">
        <f t="shared" si="20"/>
        <v>0</v>
      </c>
      <c r="K168" s="199" t="s">
        <v>411</v>
      </c>
      <c r="L168" s="39"/>
      <c r="M168" s="204" t="s">
        <v>1</v>
      </c>
      <c r="N168" s="205" t="s">
        <v>46</v>
      </c>
      <c r="O168" s="67"/>
      <c r="P168" s="206">
        <f t="shared" si="21"/>
        <v>0</v>
      </c>
      <c r="Q168" s="206">
        <v>0</v>
      </c>
      <c r="R168" s="206">
        <f t="shared" si="22"/>
        <v>0</v>
      </c>
      <c r="S168" s="206">
        <v>0</v>
      </c>
      <c r="T168" s="207">
        <f t="shared" si="23"/>
        <v>0</v>
      </c>
      <c r="AR168" s="208" t="s">
        <v>123</v>
      </c>
      <c r="AT168" s="208" t="s">
        <v>264</v>
      </c>
      <c r="AU168" s="208" t="s">
        <v>88</v>
      </c>
      <c r="AY168" s="17" t="s">
        <v>261</v>
      </c>
      <c r="BE168" s="209">
        <f t="shared" si="24"/>
        <v>0</v>
      </c>
      <c r="BF168" s="209">
        <f t="shared" si="25"/>
        <v>0</v>
      </c>
      <c r="BG168" s="209">
        <f t="shared" si="26"/>
        <v>0</v>
      </c>
      <c r="BH168" s="209">
        <f t="shared" si="27"/>
        <v>0</v>
      </c>
      <c r="BI168" s="209">
        <f t="shared" si="28"/>
        <v>0</v>
      </c>
      <c r="BJ168" s="17" t="s">
        <v>88</v>
      </c>
      <c r="BK168" s="209">
        <f t="shared" si="29"/>
        <v>0</v>
      </c>
      <c r="BL168" s="17" t="s">
        <v>123</v>
      </c>
      <c r="BM168" s="208" t="s">
        <v>695</v>
      </c>
    </row>
    <row r="169" spans="2:65" s="1" customFormat="1" ht="16.5" customHeight="1">
      <c r="B169" s="35"/>
      <c r="C169" s="197" t="s">
        <v>521</v>
      </c>
      <c r="D169" s="197" t="s">
        <v>264</v>
      </c>
      <c r="E169" s="198" t="s">
        <v>7811</v>
      </c>
      <c r="F169" s="199" t="s">
        <v>7787</v>
      </c>
      <c r="G169" s="200" t="s">
        <v>1827</v>
      </c>
      <c r="H169" s="201">
        <v>1</v>
      </c>
      <c r="I169" s="202"/>
      <c r="J169" s="203">
        <f t="shared" si="20"/>
        <v>0</v>
      </c>
      <c r="K169" s="199" t="s">
        <v>411</v>
      </c>
      <c r="L169" s="39"/>
      <c r="M169" s="204" t="s">
        <v>1</v>
      </c>
      <c r="N169" s="205" t="s">
        <v>46</v>
      </c>
      <c r="O169" s="67"/>
      <c r="P169" s="206">
        <f t="shared" si="21"/>
        <v>0</v>
      </c>
      <c r="Q169" s="206">
        <v>0</v>
      </c>
      <c r="R169" s="206">
        <f t="shared" si="22"/>
        <v>0</v>
      </c>
      <c r="S169" s="206">
        <v>0</v>
      </c>
      <c r="T169" s="207">
        <f t="shared" si="23"/>
        <v>0</v>
      </c>
      <c r="AR169" s="208" t="s">
        <v>123</v>
      </c>
      <c r="AT169" s="208" t="s">
        <v>264</v>
      </c>
      <c r="AU169" s="208" t="s">
        <v>88</v>
      </c>
      <c r="AY169" s="17" t="s">
        <v>261</v>
      </c>
      <c r="BE169" s="209">
        <f t="shared" si="24"/>
        <v>0</v>
      </c>
      <c r="BF169" s="209">
        <f t="shared" si="25"/>
        <v>0</v>
      </c>
      <c r="BG169" s="209">
        <f t="shared" si="26"/>
        <v>0</v>
      </c>
      <c r="BH169" s="209">
        <f t="shared" si="27"/>
        <v>0</v>
      </c>
      <c r="BI169" s="209">
        <f t="shared" si="28"/>
        <v>0</v>
      </c>
      <c r="BJ169" s="17" t="s">
        <v>88</v>
      </c>
      <c r="BK169" s="209">
        <f t="shared" si="29"/>
        <v>0</v>
      </c>
      <c r="BL169" s="17" t="s">
        <v>123</v>
      </c>
      <c r="BM169" s="208" t="s">
        <v>704</v>
      </c>
    </row>
    <row r="170" spans="2:65" s="1" customFormat="1" ht="16.5" customHeight="1">
      <c r="B170" s="35"/>
      <c r="C170" s="197" t="s">
        <v>527</v>
      </c>
      <c r="D170" s="197" t="s">
        <v>264</v>
      </c>
      <c r="E170" s="198" t="s">
        <v>7812</v>
      </c>
      <c r="F170" s="199" t="s">
        <v>7789</v>
      </c>
      <c r="G170" s="200" t="s">
        <v>1827</v>
      </c>
      <c r="H170" s="201">
        <v>1</v>
      </c>
      <c r="I170" s="202"/>
      <c r="J170" s="203">
        <f t="shared" si="20"/>
        <v>0</v>
      </c>
      <c r="K170" s="199" t="s">
        <v>411</v>
      </c>
      <c r="L170" s="39"/>
      <c r="M170" s="204" t="s">
        <v>1</v>
      </c>
      <c r="N170" s="205" t="s">
        <v>46</v>
      </c>
      <c r="O170" s="67"/>
      <c r="P170" s="206">
        <f t="shared" si="21"/>
        <v>0</v>
      </c>
      <c r="Q170" s="206">
        <v>0</v>
      </c>
      <c r="R170" s="206">
        <f t="shared" si="22"/>
        <v>0</v>
      </c>
      <c r="S170" s="206">
        <v>0</v>
      </c>
      <c r="T170" s="207">
        <f t="shared" si="23"/>
        <v>0</v>
      </c>
      <c r="AR170" s="208" t="s">
        <v>123</v>
      </c>
      <c r="AT170" s="208" t="s">
        <v>264</v>
      </c>
      <c r="AU170" s="208" t="s">
        <v>88</v>
      </c>
      <c r="AY170" s="17" t="s">
        <v>261</v>
      </c>
      <c r="BE170" s="209">
        <f t="shared" si="24"/>
        <v>0</v>
      </c>
      <c r="BF170" s="209">
        <f t="shared" si="25"/>
        <v>0</v>
      </c>
      <c r="BG170" s="209">
        <f t="shared" si="26"/>
        <v>0</v>
      </c>
      <c r="BH170" s="209">
        <f t="shared" si="27"/>
        <v>0</v>
      </c>
      <c r="BI170" s="209">
        <f t="shared" si="28"/>
        <v>0</v>
      </c>
      <c r="BJ170" s="17" t="s">
        <v>88</v>
      </c>
      <c r="BK170" s="209">
        <f t="shared" si="29"/>
        <v>0</v>
      </c>
      <c r="BL170" s="17" t="s">
        <v>123</v>
      </c>
      <c r="BM170" s="208" t="s">
        <v>724</v>
      </c>
    </row>
    <row r="171" spans="2:65" s="1" customFormat="1" ht="16.5" customHeight="1">
      <c r="B171" s="35"/>
      <c r="C171" s="197" t="s">
        <v>536</v>
      </c>
      <c r="D171" s="197" t="s">
        <v>264</v>
      </c>
      <c r="E171" s="198" t="s">
        <v>7813</v>
      </c>
      <c r="F171" s="199" t="s">
        <v>7791</v>
      </c>
      <c r="G171" s="200" t="s">
        <v>1827</v>
      </c>
      <c r="H171" s="201">
        <v>1</v>
      </c>
      <c r="I171" s="202"/>
      <c r="J171" s="203">
        <f t="shared" si="20"/>
        <v>0</v>
      </c>
      <c r="K171" s="199" t="s">
        <v>411</v>
      </c>
      <c r="L171" s="39"/>
      <c r="M171" s="204" t="s">
        <v>1</v>
      </c>
      <c r="N171" s="205" t="s">
        <v>46</v>
      </c>
      <c r="O171" s="67"/>
      <c r="P171" s="206">
        <f t="shared" si="21"/>
        <v>0</v>
      </c>
      <c r="Q171" s="206">
        <v>0</v>
      </c>
      <c r="R171" s="206">
        <f t="shared" si="22"/>
        <v>0</v>
      </c>
      <c r="S171" s="206">
        <v>0</v>
      </c>
      <c r="T171" s="207">
        <f t="shared" si="23"/>
        <v>0</v>
      </c>
      <c r="AR171" s="208" t="s">
        <v>123</v>
      </c>
      <c r="AT171" s="208" t="s">
        <v>264</v>
      </c>
      <c r="AU171" s="208" t="s">
        <v>88</v>
      </c>
      <c r="AY171" s="17" t="s">
        <v>261</v>
      </c>
      <c r="BE171" s="209">
        <f t="shared" si="24"/>
        <v>0</v>
      </c>
      <c r="BF171" s="209">
        <f t="shared" si="25"/>
        <v>0</v>
      </c>
      <c r="BG171" s="209">
        <f t="shared" si="26"/>
        <v>0</v>
      </c>
      <c r="BH171" s="209">
        <f t="shared" si="27"/>
        <v>0</v>
      </c>
      <c r="BI171" s="209">
        <f t="shared" si="28"/>
        <v>0</v>
      </c>
      <c r="BJ171" s="17" t="s">
        <v>88</v>
      </c>
      <c r="BK171" s="209">
        <f t="shared" si="29"/>
        <v>0</v>
      </c>
      <c r="BL171" s="17" t="s">
        <v>123</v>
      </c>
      <c r="BM171" s="208" t="s">
        <v>735</v>
      </c>
    </row>
    <row r="172" spans="2:65" s="1" customFormat="1" ht="19.5">
      <c r="B172" s="35"/>
      <c r="C172" s="36"/>
      <c r="D172" s="210" t="s">
        <v>271</v>
      </c>
      <c r="E172" s="36"/>
      <c r="F172" s="211" t="s">
        <v>7792</v>
      </c>
      <c r="G172" s="36"/>
      <c r="H172" s="36"/>
      <c r="I172" s="118"/>
      <c r="J172" s="36"/>
      <c r="K172" s="36"/>
      <c r="L172" s="39"/>
      <c r="M172" s="212"/>
      <c r="N172" s="67"/>
      <c r="O172" s="67"/>
      <c r="P172" s="67"/>
      <c r="Q172" s="67"/>
      <c r="R172" s="67"/>
      <c r="S172" s="67"/>
      <c r="T172" s="68"/>
      <c r="AT172" s="17" t="s">
        <v>271</v>
      </c>
      <c r="AU172" s="17" t="s">
        <v>88</v>
      </c>
    </row>
    <row r="173" spans="2:65" s="1" customFormat="1" ht="16.5" customHeight="1">
      <c r="B173" s="35"/>
      <c r="C173" s="197" t="s">
        <v>545</v>
      </c>
      <c r="D173" s="197" t="s">
        <v>264</v>
      </c>
      <c r="E173" s="198" t="s">
        <v>7814</v>
      </c>
      <c r="F173" s="199" t="s">
        <v>7794</v>
      </c>
      <c r="G173" s="200" t="s">
        <v>1827</v>
      </c>
      <c r="H173" s="201">
        <v>1</v>
      </c>
      <c r="I173" s="202"/>
      <c r="J173" s="203">
        <f>ROUND(I173*H173,2)</f>
        <v>0</v>
      </c>
      <c r="K173" s="199" t="s">
        <v>411</v>
      </c>
      <c r="L173" s="39"/>
      <c r="M173" s="204" t="s">
        <v>1</v>
      </c>
      <c r="N173" s="205" t="s">
        <v>46</v>
      </c>
      <c r="O173" s="67"/>
      <c r="P173" s="206">
        <f>O173*H173</f>
        <v>0</v>
      </c>
      <c r="Q173" s="206">
        <v>0</v>
      </c>
      <c r="R173" s="206">
        <f>Q173*H173</f>
        <v>0</v>
      </c>
      <c r="S173" s="206">
        <v>0</v>
      </c>
      <c r="T173" s="207">
        <f>S173*H173</f>
        <v>0</v>
      </c>
      <c r="AR173" s="208" t="s">
        <v>123</v>
      </c>
      <c r="AT173" s="208" t="s">
        <v>264</v>
      </c>
      <c r="AU173" s="208" t="s">
        <v>88</v>
      </c>
      <c r="AY173" s="17" t="s">
        <v>261</v>
      </c>
      <c r="BE173" s="209">
        <f>IF(N173="základní",J173,0)</f>
        <v>0</v>
      </c>
      <c r="BF173" s="209">
        <f>IF(N173="snížená",J173,0)</f>
        <v>0</v>
      </c>
      <c r="BG173" s="209">
        <f>IF(N173="zákl. přenesená",J173,0)</f>
        <v>0</v>
      </c>
      <c r="BH173" s="209">
        <f>IF(N173="sníž. přenesená",J173,0)</f>
        <v>0</v>
      </c>
      <c r="BI173" s="209">
        <f>IF(N173="nulová",J173,0)</f>
        <v>0</v>
      </c>
      <c r="BJ173" s="17" t="s">
        <v>88</v>
      </c>
      <c r="BK173" s="209">
        <f>ROUND(I173*H173,2)</f>
        <v>0</v>
      </c>
      <c r="BL173" s="17" t="s">
        <v>123</v>
      </c>
      <c r="BM173" s="208" t="s">
        <v>744</v>
      </c>
    </row>
    <row r="174" spans="2:65" s="1" customFormat="1" ht="16.5" customHeight="1">
      <c r="B174" s="35"/>
      <c r="C174" s="197" t="s">
        <v>554</v>
      </c>
      <c r="D174" s="197" t="s">
        <v>264</v>
      </c>
      <c r="E174" s="198" t="s">
        <v>7815</v>
      </c>
      <c r="F174" s="199" t="s">
        <v>7774</v>
      </c>
      <c r="G174" s="200" t="s">
        <v>1827</v>
      </c>
      <c r="H174" s="201">
        <v>1</v>
      </c>
      <c r="I174" s="202"/>
      <c r="J174" s="203">
        <f>ROUND(I174*H174,2)</f>
        <v>0</v>
      </c>
      <c r="K174" s="199" t="s">
        <v>411</v>
      </c>
      <c r="L174" s="39"/>
      <c r="M174" s="204" t="s">
        <v>1</v>
      </c>
      <c r="N174" s="205" t="s">
        <v>46</v>
      </c>
      <c r="O174" s="67"/>
      <c r="P174" s="206">
        <f>O174*H174</f>
        <v>0</v>
      </c>
      <c r="Q174" s="206">
        <v>0</v>
      </c>
      <c r="R174" s="206">
        <f>Q174*H174</f>
        <v>0</v>
      </c>
      <c r="S174" s="206">
        <v>0</v>
      </c>
      <c r="T174" s="207">
        <f>S174*H174</f>
        <v>0</v>
      </c>
      <c r="AR174" s="208" t="s">
        <v>123</v>
      </c>
      <c r="AT174" s="208" t="s">
        <v>264</v>
      </c>
      <c r="AU174" s="208" t="s">
        <v>88</v>
      </c>
      <c r="AY174" s="17" t="s">
        <v>261</v>
      </c>
      <c r="BE174" s="209">
        <f>IF(N174="základní",J174,0)</f>
        <v>0</v>
      </c>
      <c r="BF174" s="209">
        <f>IF(N174="snížená",J174,0)</f>
        <v>0</v>
      </c>
      <c r="BG174" s="209">
        <f>IF(N174="zákl. přenesená",J174,0)</f>
        <v>0</v>
      </c>
      <c r="BH174" s="209">
        <f>IF(N174="sníž. přenesená",J174,0)</f>
        <v>0</v>
      </c>
      <c r="BI174" s="209">
        <f>IF(N174="nulová",J174,0)</f>
        <v>0</v>
      </c>
      <c r="BJ174" s="17" t="s">
        <v>88</v>
      </c>
      <c r="BK174" s="209">
        <f>ROUND(I174*H174,2)</f>
        <v>0</v>
      </c>
      <c r="BL174" s="17" t="s">
        <v>123</v>
      </c>
      <c r="BM174" s="208" t="s">
        <v>753</v>
      </c>
    </row>
    <row r="175" spans="2:65" s="1" customFormat="1" ht="29.25">
      <c r="B175" s="35"/>
      <c r="C175" s="36"/>
      <c r="D175" s="210" t="s">
        <v>271</v>
      </c>
      <c r="E175" s="36"/>
      <c r="F175" s="211" t="s">
        <v>7775</v>
      </c>
      <c r="G175" s="36"/>
      <c r="H175" s="36"/>
      <c r="I175" s="118"/>
      <c r="J175" s="36"/>
      <c r="K175" s="36"/>
      <c r="L175" s="39"/>
      <c r="M175" s="212"/>
      <c r="N175" s="67"/>
      <c r="O175" s="67"/>
      <c r="P175" s="67"/>
      <c r="Q175" s="67"/>
      <c r="R175" s="67"/>
      <c r="S175" s="67"/>
      <c r="T175" s="68"/>
      <c r="AT175" s="17" t="s">
        <v>271</v>
      </c>
      <c r="AU175" s="17" t="s">
        <v>88</v>
      </c>
    </row>
    <row r="176" spans="2:65" s="1" customFormat="1" ht="16.5" customHeight="1">
      <c r="B176" s="35"/>
      <c r="C176" s="197" t="s">
        <v>561</v>
      </c>
      <c r="D176" s="197" t="s">
        <v>264</v>
      </c>
      <c r="E176" s="198" t="s">
        <v>7816</v>
      </c>
      <c r="F176" s="199" t="s">
        <v>7777</v>
      </c>
      <c r="G176" s="200" t="s">
        <v>1827</v>
      </c>
      <c r="H176" s="201">
        <v>4</v>
      </c>
      <c r="I176" s="202"/>
      <c r="J176" s="203">
        <f t="shared" ref="J176:J183" si="30">ROUND(I176*H176,2)</f>
        <v>0</v>
      </c>
      <c r="K176" s="199" t="s">
        <v>411</v>
      </c>
      <c r="L176" s="39"/>
      <c r="M176" s="204" t="s">
        <v>1</v>
      </c>
      <c r="N176" s="205" t="s">
        <v>46</v>
      </c>
      <c r="O176" s="67"/>
      <c r="P176" s="206">
        <f t="shared" ref="P176:P183" si="31">O176*H176</f>
        <v>0</v>
      </c>
      <c r="Q176" s="206">
        <v>0</v>
      </c>
      <c r="R176" s="206">
        <f t="shared" ref="R176:R183" si="32">Q176*H176</f>
        <v>0</v>
      </c>
      <c r="S176" s="206">
        <v>0</v>
      </c>
      <c r="T176" s="207">
        <f t="shared" ref="T176:T183" si="33">S176*H176</f>
        <v>0</v>
      </c>
      <c r="AR176" s="208" t="s">
        <v>123</v>
      </c>
      <c r="AT176" s="208" t="s">
        <v>264</v>
      </c>
      <c r="AU176" s="208" t="s">
        <v>88</v>
      </c>
      <c r="AY176" s="17" t="s">
        <v>261</v>
      </c>
      <c r="BE176" s="209">
        <f t="shared" ref="BE176:BE183" si="34">IF(N176="základní",J176,0)</f>
        <v>0</v>
      </c>
      <c r="BF176" s="209">
        <f t="shared" ref="BF176:BF183" si="35">IF(N176="snížená",J176,0)</f>
        <v>0</v>
      </c>
      <c r="BG176" s="209">
        <f t="shared" ref="BG176:BG183" si="36">IF(N176="zákl. přenesená",J176,0)</f>
        <v>0</v>
      </c>
      <c r="BH176" s="209">
        <f t="shared" ref="BH176:BH183" si="37">IF(N176="sníž. přenesená",J176,0)</f>
        <v>0</v>
      </c>
      <c r="BI176" s="209">
        <f t="shared" ref="BI176:BI183" si="38">IF(N176="nulová",J176,0)</f>
        <v>0</v>
      </c>
      <c r="BJ176" s="17" t="s">
        <v>88</v>
      </c>
      <c r="BK176" s="209">
        <f t="shared" ref="BK176:BK183" si="39">ROUND(I176*H176,2)</f>
        <v>0</v>
      </c>
      <c r="BL176" s="17" t="s">
        <v>123</v>
      </c>
      <c r="BM176" s="208" t="s">
        <v>769</v>
      </c>
    </row>
    <row r="177" spans="2:65" s="1" customFormat="1" ht="16.5" customHeight="1">
      <c r="B177" s="35"/>
      <c r="C177" s="197" t="s">
        <v>568</v>
      </c>
      <c r="D177" s="197" t="s">
        <v>264</v>
      </c>
      <c r="E177" s="198" t="s">
        <v>7817</v>
      </c>
      <c r="F177" s="199" t="s">
        <v>7779</v>
      </c>
      <c r="G177" s="200" t="s">
        <v>1827</v>
      </c>
      <c r="H177" s="201">
        <v>3</v>
      </c>
      <c r="I177" s="202"/>
      <c r="J177" s="203">
        <f t="shared" si="30"/>
        <v>0</v>
      </c>
      <c r="K177" s="199" t="s">
        <v>411</v>
      </c>
      <c r="L177" s="39"/>
      <c r="M177" s="204" t="s">
        <v>1</v>
      </c>
      <c r="N177" s="205" t="s">
        <v>46</v>
      </c>
      <c r="O177" s="67"/>
      <c r="P177" s="206">
        <f t="shared" si="31"/>
        <v>0</v>
      </c>
      <c r="Q177" s="206">
        <v>0</v>
      </c>
      <c r="R177" s="206">
        <f t="shared" si="32"/>
        <v>0</v>
      </c>
      <c r="S177" s="206">
        <v>0</v>
      </c>
      <c r="T177" s="207">
        <f t="shared" si="33"/>
        <v>0</v>
      </c>
      <c r="AR177" s="208" t="s">
        <v>123</v>
      </c>
      <c r="AT177" s="208" t="s">
        <v>264</v>
      </c>
      <c r="AU177" s="208" t="s">
        <v>88</v>
      </c>
      <c r="AY177" s="17" t="s">
        <v>261</v>
      </c>
      <c r="BE177" s="209">
        <f t="shared" si="34"/>
        <v>0</v>
      </c>
      <c r="BF177" s="209">
        <f t="shared" si="35"/>
        <v>0</v>
      </c>
      <c r="BG177" s="209">
        <f t="shared" si="36"/>
        <v>0</v>
      </c>
      <c r="BH177" s="209">
        <f t="shared" si="37"/>
        <v>0</v>
      </c>
      <c r="BI177" s="209">
        <f t="shared" si="38"/>
        <v>0</v>
      </c>
      <c r="BJ177" s="17" t="s">
        <v>88</v>
      </c>
      <c r="BK177" s="209">
        <f t="shared" si="39"/>
        <v>0</v>
      </c>
      <c r="BL177" s="17" t="s">
        <v>123</v>
      </c>
      <c r="BM177" s="208" t="s">
        <v>783</v>
      </c>
    </row>
    <row r="178" spans="2:65" s="1" customFormat="1" ht="16.5" customHeight="1">
      <c r="B178" s="35"/>
      <c r="C178" s="197" t="s">
        <v>574</v>
      </c>
      <c r="D178" s="197" t="s">
        <v>264</v>
      </c>
      <c r="E178" s="198" t="s">
        <v>7818</v>
      </c>
      <c r="F178" s="199" t="s">
        <v>7781</v>
      </c>
      <c r="G178" s="200" t="s">
        <v>1827</v>
      </c>
      <c r="H178" s="201">
        <v>3</v>
      </c>
      <c r="I178" s="202"/>
      <c r="J178" s="203">
        <f t="shared" si="30"/>
        <v>0</v>
      </c>
      <c r="K178" s="199" t="s">
        <v>411</v>
      </c>
      <c r="L178" s="39"/>
      <c r="M178" s="204" t="s">
        <v>1</v>
      </c>
      <c r="N178" s="205" t="s">
        <v>46</v>
      </c>
      <c r="O178" s="67"/>
      <c r="P178" s="206">
        <f t="shared" si="31"/>
        <v>0</v>
      </c>
      <c r="Q178" s="206">
        <v>0</v>
      </c>
      <c r="R178" s="206">
        <f t="shared" si="32"/>
        <v>0</v>
      </c>
      <c r="S178" s="206">
        <v>0</v>
      </c>
      <c r="T178" s="207">
        <f t="shared" si="33"/>
        <v>0</v>
      </c>
      <c r="AR178" s="208" t="s">
        <v>123</v>
      </c>
      <c r="AT178" s="208" t="s">
        <v>264</v>
      </c>
      <c r="AU178" s="208" t="s">
        <v>88</v>
      </c>
      <c r="AY178" s="17" t="s">
        <v>261</v>
      </c>
      <c r="BE178" s="209">
        <f t="shared" si="34"/>
        <v>0</v>
      </c>
      <c r="BF178" s="209">
        <f t="shared" si="35"/>
        <v>0</v>
      </c>
      <c r="BG178" s="209">
        <f t="shared" si="36"/>
        <v>0</v>
      </c>
      <c r="BH178" s="209">
        <f t="shared" si="37"/>
        <v>0</v>
      </c>
      <c r="BI178" s="209">
        <f t="shared" si="38"/>
        <v>0</v>
      </c>
      <c r="BJ178" s="17" t="s">
        <v>88</v>
      </c>
      <c r="BK178" s="209">
        <f t="shared" si="39"/>
        <v>0</v>
      </c>
      <c r="BL178" s="17" t="s">
        <v>123</v>
      </c>
      <c r="BM178" s="208" t="s">
        <v>792</v>
      </c>
    </row>
    <row r="179" spans="2:65" s="1" customFormat="1" ht="16.5" customHeight="1">
      <c r="B179" s="35"/>
      <c r="C179" s="197" t="s">
        <v>579</v>
      </c>
      <c r="D179" s="197" t="s">
        <v>264</v>
      </c>
      <c r="E179" s="198" t="s">
        <v>7819</v>
      </c>
      <c r="F179" s="199" t="s">
        <v>7783</v>
      </c>
      <c r="G179" s="200" t="s">
        <v>1827</v>
      </c>
      <c r="H179" s="201">
        <v>1</v>
      </c>
      <c r="I179" s="202"/>
      <c r="J179" s="203">
        <f t="shared" si="30"/>
        <v>0</v>
      </c>
      <c r="K179" s="199" t="s">
        <v>411</v>
      </c>
      <c r="L179" s="39"/>
      <c r="M179" s="204" t="s">
        <v>1</v>
      </c>
      <c r="N179" s="205" t="s">
        <v>46</v>
      </c>
      <c r="O179" s="67"/>
      <c r="P179" s="206">
        <f t="shared" si="31"/>
        <v>0</v>
      </c>
      <c r="Q179" s="206">
        <v>0</v>
      </c>
      <c r="R179" s="206">
        <f t="shared" si="32"/>
        <v>0</v>
      </c>
      <c r="S179" s="206">
        <v>0</v>
      </c>
      <c r="T179" s="207">
        <f t="shared" si="33"/>
        <v>0</v>
      </c>
      <c r="AR179" s="208" t="s">
        <v>123</v>
      </c>
      <c r="AT179" s="208" t="s">
        <v>264</v>
      </c>
      <c r="AU179" s="208" t="s">
        <v>88</v>
      </c>
      <c r="AY179" s="17" t="s">
        <v>261</v>
      </c>
      <c r="BE179" s="209">
        <f t="shared" si="34"/>
        <v>0</v>
      </c>
      <c r="BF179" s="209">
        <f t="shared" si="35"/>
        <v>0</v>
      </c>
      <c r="BG179" s="209">
        <f t="shared" si="36"/>
        <v>0</v>
      </c>
      <c r="BH179" s="209">
        <f t="shared" si="37"/>
        <v>0</v>
      </c>
      <c r="BI179" s="209">
        <f t="shared" si="38"/>
        <v>0</v>
      </c>
      <c r="BJ179" s="17" t="s">
        <v>88</v>
      </c>
      <c r="BK179" s="209">
        <f t="shared" si="39"/>
        <v>0</v>
      </c>
      <c r="BL179" s="17" t="s">
        <v>123</v>
      </c>
      <c r="BM179" s="208" t="s">
        <v>798</v>
      </c>
    </row>
    <row r="180" spans="2:65" s="1" customFormat="1" ht="16.5" customHeight="1">
      <c r="B180" s="35"/>
      <c r="C180" s="197" t="s">
        <v>583</v>
      </c>
      <c r="D180" s="197" t="s">
        <v>264</v>
      </c>
      <c r="E180" s="198" t="s">
        <v>7820</v>
      </c>
      <c r="F180" s="199" t="s">
        <v>7785</v>
      </c>
      <c r="G180" s="200" t="s">
        <v>1827</v>
      </c>
      <c r="H180" s="201">
        <v>2</v>
      </c>
      <c r="I180" s="202"/>
      <c r="J180" s="203">
        <f t="shared" si="30"/>
        <v>0</v>
      </c>
      <c r="K180" s="199" t="s">
        <v>411</v>
      </c>
      <c r="L180" s="39"/>
      <c r="M180" s="204" t="s">
        <v>1</v>
      </c>
      <c r="N180" s="205" t="s">
        <v>46</v>
      </c>
      <c r="O180" s="67"/>
      <c r="P180" s="206">
        <f t="shared" si="31"/>
        <v>0</v>
      </c>
      <c r="Q180" s="206">
        <v>0</v>
      </c>
      <c r="R180" s="206">
        <f t="shared" si="32"/>
        <v>0</v>
      </c>
      <c r="S180" s="206">
        <v>0</v>
      </c>
      <c r="T180" s="207">
        <f t="shared" si="33"/>
        <v>0</v>
      </c>
      <c r="AR180" s="208" t="s">
        <v>123</v>
      </c>
      <c r="AT180" s="208" t="s">
        <v>264</v>
      </c>
      <c r="AU180" s="208" t="s">
        <v>88</v>
      </c>
      <c r="AY180" s="17" t="s">
        <v>261</v>
      </c>
      <c r="BE180" s="209">
        <f t="shared" si="34"/>
        <v>0</v>
      </c>
      <c r="BF180" s="209">
        <f t="shared" si="35"/>
        <v>0</v>
      </c>
      <c r="BG180" s="209">
        <f t="shared" si="36"/>
        <v>0</v>
      </c>
      <c r="BH180" s="209">
        <f t="shared" si="37"/>
        <v>0</v>
      </c>
      <c r="BI180" s="209">
        <f t="shared" si="38"/>
        <v>0</v>
      </c>
      <c r="BJ180" s="17" t="s">
        <v>88</v>
      </c>
      <c r="BK180" s="209">
        <f t="shared" si="39"/>
        <v>0</v>
      </c>
      <c r="BL180" s="17" t="s">
        <v>123</v>
      </c>
      <c r="BM180" s="208" t="s">
        <v>806</v>
      </c>
    </row>
    <row r="181" spans="2:65" s="1" customFormat="1" ht="16.5" customHeight="1">
      <c r="B181" s="35"/>
      <c r="C181" s="197" t="s">
        <v>591</v>
      </c>
      <c r="D181" s="197" t="s">
        <v>264</v>
      </c>
      <c r="E181" s="198" t="s">
        <v>7821</v>
      </c>
      <c r="F181" s="199" t="s">
        <v>7787</v>
      </c>
      <c r="G181" s="200" t="s">
        <v>1827</v>
      </c>
      <c r="H181" s="201">
        <v>1</v>
      </c>
      <c r="I181" s="202"/>
      <c r="J181" s="203">
        <f t="shared" si="30"/>
        <v>0</v>
      </c>
      <c r="K181" s="199" t="s">
        <v>411</v>
      </c>
      <c r="L181" s="39"/>
      <c r="M181" s="204" t="s">
        <v>1</v>
      </c>
      <c r="N181" s="205" t="s">
        <v>46</v>
      </c>
      <c r="O181" s="67"/>
      <c r="P181" s="206">
        <f t="shared" si="31"/>
        <v>0</v>
      </c>
      <c r="Q181" s="206">
        <v>0</v>
      </c>
      <c r="R181" s="206">
        <f t="shared" si="32"/>
        <v>0</v>
      </c>
      <c r="S181" s="206">
        <v>0</v>
      </c>
      <c r="T181" s="207">
        <f t="shared" si="33"/>
        <v>0</v>
      </c>
      <c r="AR181" s="208" t="s">
        <v>123</v>
      </c>
      <c r="AT181" s="208" t="s">
        <v>264</v>
      </c>
      <c r="AU181" s="208" t="s">
        <v>88</v>
      </c>
      <c r="AY181" s="17" t="s">
        <v>261</v>
      </c>
      <c r="BE181" s="209">
        <f t="shared" si="34"/>
        <v>0</v>
      </c>
      <c r="BF181" s="209">
        <f t="shared" si="35"/>
        <v>0</v>
      </c>
      <c r="BG181" s="209">
        <f t="shared" si="36"/>
        <v>0</v>
      </c>
      <c r="BH181" s="209">
        <f t="shared" si="37"/>
        <v>0</v>
      </c>
      <c r="BI181" s="209">
        <f t="shared" si="38"/>
        <v>0</v>
      </c>
      <c r="BJ181" s="17" t="s">
        <v>88</v>
      </c>
      <c r="BK181" s="209">
        <f t="shared" si="39"/>
        <v>0</v>
      </c>
      <c r="BL181" s="17" t="s">
        <v>123</v>
      </c>
      <c r="BM181" s="208" t="s">
        <v>814</v>
      </c>
    </row>
    <row r="182" spans="2:65" s="1" customFormat="1" ht="16.5" customHeight="1">
      <c r="B182" s="35"/>
      <c r="C182" s="197" t="s">
        <v>598</v>
      </c>
      <c r="D182" s="197" t="s">
        <v>264</v>
      </c>
      <c r="E182" s="198" t="s">
        <v>7822</v>
      </c>
      <c r="F182" s="199" t="s">
        <v>7789</v>
      </c>
      <c r="G182" s="200" t="s">
        <v>1827</v>
      </c>
      <c r="H182" s="201">
        <v>1</v>
      </c>
      <c r="I182" s="202"/>
      <c r="J182" s="203">
        <f t="shared" si="30"/>
        <v>0</v>
      </c>
      <c r="K182" s="199" t="s">
        <v>411</v>
      </c>
      <c r="L182" s="39"/>
      <c r="M182" s="204" t="s">
        <v>1</v>
      </c>
      <c r="N182" s="205" t="s">
        <v>46</v>
      </c>
      <c r="O182" s="67"/>
      <c r="P182" s="206">
        <f t="shared" si="31"/>
        <v>0</v>
      </c>
      <c r="Q182" s="206">
        <v>0</v>
      </c>
      <c r="R182" s="206">
        <f t="shared" si="32"/>
        <v>0</v>
      </c>
      <c r="S182" s="206">
        <v>0</v>
      </c>
      <c r="T182" s="207">
        <f t="shared" si="33"/>
        <v>0</v>
      </c>
      <c r="AR182" s="208" t="s">
        <v>123</v>
      </c>
      <c r="AT182" s="208" t="s">
        <v>264</v>
      </c>
      <c r="AU182" s="208" t="s">
        <v>88</v>
      </c>
      <c r="AY182" s="17" t="s">
        <v>261</v>
      </c>
      <c r="BE182" s="209">
        <f t="shared" si="34"/>
        <v>0</v>
      </c>
      <c r="BF182" s="209">
        <f t="shared" si="35"/>
        <v>0</v>
      </c>
      <c r="BG182" s="209">
        <f t="shared" si="36"/>
        <v>0</v>
      </c>
      <c r="BH182" s="209">
        <f t="shared" si="37"/>
        <v>0</v>
      </c>
      <c r="BI182" s="209">
        <f t="shared" si="38"/>
        <v>0</v>
      </c>
      <c r="BJ182" s="17" t="s">
        <v>88</v>
      </c>
      <c r="BK182" s="209">
        <f t="shared" si="39"/>
        <v>0</v>
      </c>
      <c r="BL182" s="17" t="s">
        <v>123</v>
      </c>
      <c r="BM182" s="208" t="s">
        <v>828</v>
      </c>
    </row>
    <row r="183" spans="2:65" s="1" customFormat="1" ht="16.5" customHeight="1">
      <c r="B183" s="35"/>
      <c r="C183" s="197" t="s">
        <v>603</v>
      </c>
      <c r="D183" s="197" t="s">
        <v>264</v>
      </c>
      <c r="E183" s="198" t="s">
        <v>7823</v>
      </c>
      <c r="F183" s="199" t="s">
        <v>7774</v>
      </c>
      <c r="G183" s="200" t="s">
        <v>1827</v>
      </c>
      <c r="H183" s="201">
        <v>1</v>
      </c>
      <c r="I183" s="202"/>
      <c r="J183" s="203">
        <f t="shared" si="30"/>
        <v>0</v>
      </c>
      <c r="K183" s="199" t="s">
        <v>411</v>
      </c>
      <c r="L183" s="39"/>
      <c r="M183" s="204" t="s">
        <v>1</v>
      </c>
      <c r="N183" s="205" t="s">
        <v>46</v>
      </c>
      <c r="O183" s="67"/>
      <c r="P183" s="206">
        <f t="shared" si="31"/>
        <v>0</v>
      </c>
      <c r="Q183" s="206">
        <v>0</v>
      </c>
      <c r="R183" s="206">
        <f t="shared" si="32"/>
        <v>0</v>
      </c>
      <c r="S183" s="206">
        <v>0</v>
      </c>
      <c r="T183" s="207">
        <f t="shared" si="33"/>
        <v>0</v>
      </c>
      <c r="AR183" s="208" t="s">
        <v>123</v>
      </c>
      <c r="AT183" s="208" t="s">
        <v>264</v>
      </c>
      <c r="AU183" s="208" t="s">
        <v>88</v>
      </c>
      <c r="AY183" s="17" t="s">
        <v>261</v>
      </c>
      <c r="BE183" s="209">
        <f t="shared" si="34"/>
        <v>0</v>
      </c>
      <c r="BF183" s="209">
        <f t="shared" si="35"/>
        <v>0</v>
      </c>
      <c r="BG183" s="209">
        <f t="shared" si="36"/>
        <v>0</v>
      </c>
      <c r="BH183" s="209">
        <f t="shared" si="37"/>
        <v>0</v>
      </c>
      <c r="BI183" s="209">
        <f t="shared" si="38"/>
        <v>0</v>
      </c>
      <c r="BJ183" s="17" t="s">
        <v>88</v>
      </c>
      <c r="BK183" s="209">
        <f t="shared" si="39"/>
        <v>0</v>
      </c>
      <c r="BL183" s="17" t="s">
        <v>123</v>
      </c>
      <c r="BM183" s="208" t="s">
        <v>850</v>
      </c>
    </row>
    <row r="184" spans="2:65" s="1" customFormat="1" ht="29.25">
      <c r="B184" s="35"/>
      <c r="C184" s="36"/>
      <c r="D184" s="210" t="s">
        <v>271</v>
      </c>
      <c r="E184" s="36"/>
      <c r="F184" s="211" t="s">
        <v>7775</v>
      </c>
      <c r="G184" s="36"/>
      <c r="H184" s="36"/>
      <c r="I184" s="118"/>
      <c r="J184" s="36"/>
      <c r="K184" s="36"/>
      <c r="L184" s="39"/>
      <c r="M184" s="212"/>
      <c r="N184" s="67"/>
      <c r="O184" s="67"/>
      <c r="P184" s="67"/>
      <c r="Q184" s="67"/>
      <c r="R184" s="67"/>
      <c r="S184" s="67"/>
      <c r="T184" s="68"/>
      <c r="AT184" s="17" t="s">
        <v>271</v>
      </c>
      <c r="AU184" s="17" t="s">
        <v>88</v>
      </c>
    </row>
    <row r="185" spans="2:65" s="1" customFormat="1" ht="16.5" customHeight="1">
      <c r="B185" s="35"/>
      <c r="C185" s="197" t="s">
        <v>607</v>
      </c>
      <c r="D185" s="197" t="s">
        <v>264</v>
      </c>
      <c r="E185" s="198" t="s">
        <v>7824</v>
      </c>
      <c r="F185" s="199" t="s">
        <v>7777</v>
      </c>
      <c r="G185" s="200" t="s">
        <v>1827</v>
      </c>
      <c r="H185" s="201">
        <v>3</v>
      </c>
      <c r="I185" s="202"/>
      <c r="J185" s="203">
        <f t="shared" ref="J185:J192" si="40">ROUND(I185*H185,2)</f>
        <v>0</v>
      </c>
      <c r="K185" s="199" t="s">
        <v>411</v>
      </c>
      <c r="L185" s="39"/>
      <c r="M185" s="204" t="s">
        <v>1</v>
      </c>
      <c r="N185" s="205" t="s">
        <v>46</v>
      </c>
      <c r="O185" s="67"/>
      <c r="P185" s="206">
        <f t="shared" ref="P185:P192" si="41">O185*H185</f>
        <v>0</v>
      </c>
      <c r="Q185" s="206">
        <v>0</v>
      </c>
      <c r="R185" s="206">
        <f t="shared" ref="R185:R192" si="42">Q185*H185</f>
        <v>0</v>
      </c>
      <c r="S185" s="206">
        <v>0</v>
      </c>
      <c r="T185" s="207">
        <f t="shared" ref="T185:T192" si="43">S185*H185</f>
        <v>0</v>
      </c>
      <c r="AR185" s="208" t="s">
        <v>123</v>
      </c>
      <c r="AT185" s="208" t="s">
        <v>264</v>
      </c>
      <c r="AU185" s="208" t="s">
        <v>88</v>
      </c>
      <c r="AY185" s="17" t="s">
        <v>261</v>
      </c>
      <c r="BE185" s="209">
        <f t="shared" ref="BE185:BE192" si="44">IF(N185="základní",J185,0)</f>
        <v>0</v>
      </c>
      <c r="BF185" s="209">
        <f t="shared" ref="BF185:BF192" si="45">IF(N185="snížená",J185,0)</f>
        <v>0</v>
      </c>
      <c r="BG185" s="209">
        <f t="shared" ref="BG185:BG192" si="46">IF(N185="zákl. přenesená",J185,0)</f>
        <v>0</v>
      </c>
      <c r="BH185" s="209">
        <f t="shared" ref="BH185:BH192" si="47">IF(N185="sníž. přenesená",J185,0)</f>
        <v>0</v>
      </c>
      <c r="BI185" s="209">
        <f t="shared" ref="BI185:BI192" si="48">IF(N185="nulová",J185,0)</f>
        <v>0</v>
      </c>
      <c r="BJ185" s="17" t="s">
        <v>88</v>
      </c>
      <c r="BK185" s="209">
        <f t="shared" ref="BK185:BK192" si="49">ROUND(I185*H185,2)</f>
        <v>0</v>
      </c>
      <c r="BL185" s="17" t="s">
        <v>123</v>
      </c>
      <c r="BM185" s="208" t="s">
        <v>860</v>
      </c>
    </row>
    <row r="186" spans="2:65" s="1" customFormat="1" ht="16.5" customHeight="1">
      <c r="B186" s="35"/>
      <c r="C186" s="197" t="s">
        <v>614</v>
      </c>
      <c r="D186" s="197" t="s">
        <v>264</v>
      </c>
      <c r="E186" s="198" t="s">
        <v>7825</v>
      </c>
      <c r="F186" s="199" t="s">
        <v>7779</v>
      </c>
      <c r="G186" s="200" t="s">
        <v>1827</v>
      </c>
      <c r="H186" s="201">
        <v>3</v>
      </c>
      <c r="I186" s="202"/>
      <c r="J186" s="203">
        <f t="shared" si="40"/>
        <v>0</v>
      </c>
      <c r="K186" s="199" t="s">
        <v>411</v>
      </c>
      <c r="L186" s="39"/>
      <c r="M186" s="204" t="s">
        <v>1</v>
      </c>
      <c r="N186" s="205" t="s">
        <v>46</v>
      </c>
      <c r="O186" s="67"/>
      <c r="P186" s="206">
        <f t="shared" si="41"/>
        <v>0</v>
      </c>
      <c r="Q186" s="206">
        <v>0</v>
      </c>
      <c r="R186" s="206">
        <f t="shared" si="42"/>
        <v>0</v>
      </c>
      <c r="S186" s="206">
        <v>0</v>
      </c>
      <c r="T186" s="207">
        <f t="shared" si="43"/>
        <v>0</v>
      </c>
      <c r="AR186" s="208" t="s">
        <v>123</v>
      </c>
      <c r="AT186" s="208" t="s">
        <v>264</v>
      </c>
      <c r="AU186" s="208" t="s">
        <v>88</v>
      </c>
      <c r="AY186" s="17" t="s">
        <v>261</v>
      </c>
      <c r="BE186" s="209">
        <f t="shared" si="44"/>
        <v>0</v>
      </c>
      <c r="BF186" s="209">
        <f t="shared" si="45"/>
        <v>0</v>
      </c>
      <c r="BG186" s="209">
        <f t="shared" si="46"/>
        <v>0</v>
      </c>
      <c r="BH186" s="209">
        <f t="shared" si="47"/>
        <v>0</v>
      </c>
      <c r="BI186" s="209">
        <f t="shared" si="48"/>
        <v>0</v>
      </c>
      <c r="BJ186" s="17" t="s">
        <v>88</v>
      </c>
      <c r="BK186" s="209">
        <f t="shared" si="49"/>
        <v>0</v>
      </c>
      <c r="BL186" s="17" t="s">
        <v>123</v>
      </c>
      <c r="BM186" s="208" t="s">
        <v>871</v>
      </c>
    </row>
    <row r="187" spans="2:65" s="1" customFormat="1" ht="16.5" customHeight="1">
      <c r="B187" s="35"/>
      <c r="C187" s="197" t="s">
        <v>623</v>
      </c>
      <c r="D187" s="197" t="s">
        <v>264</v>
      </c>
      <c r="E187" s="198" t="s">
        <v>7826</v>
      </c>
      <c r="F187" s="199" t="s">
        <v>7781</v>
      </c>
      <c r="G187" s="200" t="s">
        <v>1827</v>
      </c>
      <c r="H187" s="201">
        <v>2</v>
      </c>
      <c r="I187" s="202"/>
      <c r="J187" s="203">
        <f t="shared" si="40"/>
        <v>0</v>
      </c>
      <c r="K187" s="199" t="s">
        <v>411</v>
      </c>
      <c r="L187" s="39"/>
      <c r="M187" s="204" t="s">
        <v>1</v>
      </c>
      <c r="N187" s="205" t="s">
        <v>46</v>
      </c>
      <c r="O187" s="67"/>
      <c r="P187" s="206">
        <f t="shared" si="41"/>
        <v>0</v>
      </c>
      <c r="Q187" s="206">
        <v>0</v>
      </c>
      <c r="R187" s="206">
        <f t="shared" si="42"/>
        <v>0</v>
      </c>
      <c r="S187" s="206">
        <v>0</v>
      </c>
      <c r="T187" s="207">
        <f t="shared" si="43"/>
        <v>0</v>
      </c>
      <c r="AR187" s="208" t="s">
        <v>123</v>
      </c>
      <c r="AT187" s="208" t="s">
        <v>264</v>
      </c>
      <c r="AU187" s="208" t="s">
        <v>88</v>
      </c>
      <c r="AY187" s="17" t="s">
        <v>261</v>
      </c>
      <c r="BE187" s="209">
        <f t="shared" si="44"/>
        <v>0</v>
      </c>
      <c r="BF187" s="209">
        <f t="shared" si="45"/>
        <v>0</v>
      </c>
      <c r="BG187" s="209">
        <f t="shared" si="46"/>
        <v>0</v>
      </c>
      <c r="BH187" s="209">
        <f t="shared" si="47"/>
        <v>0</v>
      </c>
      <c r="BI187" s="209">
        <f t="shared" si="48"/>
        <v>0</v>
      </c>
      <c r="BJ187" s="17" t="s">
        <v>88</v>
      </c>
      <c r="BK187" s="209">
        <f t="shared" si="49"/>
        <v>0</v>
      </c>
      <c r="BL187" s="17" t="s">
        <v>123</v>
      </c>
      <c r="BM187" s="208" t="s">
        <v>893</v>
      </c>
    </row>
    <row r="188" spans="2:65" s="1" customFormat="1" ht="16.5" customHeight="1">
      <c r="B188" s="35"/>
      <c r="C188" s="197" t="s">
        <v>627</v>
      </c>
      <c r="D188" s="197" t="s">
        <v>264</v>
      </c>
      <c r="E188" s="198" t="s">
        <v>7827</v>
      </c>
      <c r="F188" s="199" t="s">
        <v>7783</v>
      </c>
      <c r="G188" s="200" t="s">
        <v>1827</v>
      </c>
      <c r="H188" s="201">
        <v>1</v>
      </c>
      <c r="I188" s="202"/>
      <c r="J188" s="203">
        <f t="shared" si="40"/>
        <v>0</v>
      </c>
      <c r="K188" s="199" t="s">
        <v>411</v>
      </c>
      <c r="L188" s="39"/>
      <c r="M188" s="204" t="s">
        <v>1</v>
      </c>
      <c r="N188" s="205" t="s">
        <v>46</v>
      </c>
      <c r="O188" s="67"/>
      <c r="P188" s="206">
        <f t="shared" si="41"/>
        <v>0</v>
      </c>
      <c r="Q188" s="206">
        <v>0</v>
      </c>
      <c r="R188" s="206">
        <f t="shared" si="42"/>
        <v>0</v>
      </c>
      <c r="S188" s="206">
        <v>0</v>
      </c>
      <c r="T188" s="207">
        <f t="shared" si="43"/>
        <v>0</v>
      </c>
      <c r="AR188" s="208" t="s">
        <v>123</v>
      </c>
      <c r="AT188" s="208" t="s">
        <v>264</v>
      </c>
      <c r="AU188" s="208" t="s">
        <v>88</v>
      </c>
      <c r="AY188" s="17" t="s">
        <v>261</v>
      </c>
      <c r="BE188" s="209">
        <f t="shared" si="44"/>
        <v>0</v>
      </c>
      <c r="BF188" s="209">
        <f t="shared" si="45"/>
        <v>0</v>
      </c>
      <c r="BG188" s="209">
        <f t="shared" si="46"/>
        <v>0</v>
      </c>
      <c r="BH188" s="209">
        <f t="shared" si="47"/>
        <v>0</v>
      </c>
      <c r="BI188" s="209">
        <f t="shared" si="48"/>
        <v>0</v>
      </c>
      <c r="BJ188" s="17" t="s">
        <v>88</v>
      </c>
      <c r="BK188" s="209">
        <f t="shared" si="49"/>
        <v>0</v>
      </c>
      <c r="BL188" s="17" t="s">
        <v>123</v>
      </c>
      <c r="BM188" s="208" t="s">
        <v>904</v>
      </c>
    </row>
    <row r="189" spans="2:65" s="1" customFormat="1" ht="16.5" customHeight="1">
      <c r="B189" s="35"/>
      <c r="C189" s="197" t="s">
        <v>631</v>
      </c>
      <c r="D189" s="197" t="s">
        <v>264</v>
      </c>
      <c r="E189" s="198" t="s">
        <v>7828</v>
      </c>
      <c r="F189" s="199" t="s">
        <v>7785</v>
      </c>
      <c r="G189" s="200" t="s">
        <v>1827</v>
      </c>
      <c r="H189" s="201">
        <v>2</v>
      </c>
      <c r="I189" s="202"/>
      <c r="J189" s="203">
        <f t="shared" si="40"/>
        <v>0</v>
      </c>
      <c r="K189" s="199" t="s">
        <v>411</v>
      </c>
      <c r="L189" s="39"/>
      <c r="M189" s="204" t="s">
        <v>1</v>
      </c>
      <c r="N189" s="205" t="s">
        <v>46</v>
      </c>
      <c r="O189" s="67"/>
      <c r="P189" s="206">
        <f t="shared" si="41"/>
        <v>0</v>
      </c>
      <c r="Q189" s="206">
        <v>0</v>
      </c>
      <c r="R189" s="206">
        <f t="shared" si="42"/>
        <v>0</v>
      </c>
      <c r="S189" s="206">
        <v>0</v>
      </c>
      <c r="T189" s="207">
        <f t="shared" si="43"/>
        <v>0</v>
      </c>
      <c r="AR189" s="208" t="s">
        <v>123</v>
      </c>
      <c r="AT189" s="208" t="s">
        <v>264</v>
      </c>
      <c r="AU189" s="208" t="s">
        <v>88</v>
      </c>
      <c r="AY189" s="17" t="s">
        <v>261</v>
      </c>
      <c r="BE189" s="209">
        <f t="shared" si="44"/>
        <v>0</v>
      </c>
      <c r="BF189" s="209">
        <f t="shared" si="45"/>
        <v>0</v>
      </c>
      <c r="BG189" s="209">
        <f t="shared" si="46"/>
        <v>0</v>
      </c>
      <c r="BH189" s="209">
        <f t="shared" si="47"/>
        <v>0</v>
      </c>
      <c r="BI189" s="209">
        <f t="shared" si="48"/>
        <v>0</v>
      </c>
      <c r="BJ189" s="17" t="s">
        <v>88</v>
      </c>
      <c r="BK189" s="209">
        <f t="shared" si="49"/>
        <v>0</v>
      </c>
      <c r="BL189" s="17" t="s">
        <v>123</v>
      </c>
      <c r="BM189" s="208" t="s">
        <v>915</v>
      </c>
    </row>
    <row r="190" spans="2:65" s="1" customFormat="1" ht="16.5" customHeight="1">
      <c r="B190" s="35"/>
      <c r="C190" s="197" t="s">
        <v>636</v>
      </c>
      <c r="D190" s="197" t="s">
        <v>264</v>
      </c>
      <c r="E190" s="198" t="s">
        <v>7829</v>
      </c>
      <c r="F190" s="199" t="s">
        <v>7787</v>
      </c>
      <c r="G190" s="200" t="s">
        <v>1827</v>
      </c>
      <c r="H190" s="201">
        <v>1</v>
      </c>
      <c r="I190" s="202"/>
      <c r="J190" s="203">
        <f t="shared" si="40"/>
        <v>0</v>
      </c>
      <c r="K190" s="199" t="s">
        <v>411</v>
      </c>
      <c r="L190" s="39"/>
      <c r="M190" s="204" t="s">
        <v>1</v>
      </c>
      <c r="N190" s="205" t="s">
        <v>46</v>
      </c>
      <c r="O190" s="67"/>
      <c r="P190" s="206">
        <f t="shared" si="41"/>
        <v>0</v>
      </c>
      <c r="Q190" s="206">
        <v>0</v>
      </c>
      <c r="R190" s="206">
        <f t="shared" si="42"/>
        <v>0</v>
      </c>
      <c r="S190" s="206">
        <v>0</v>
      </c>
      <c r="T190" s="207">
        <f t="shared" si="43"/>
        <v>0</v>
      </c>
      <c r="AR190" s="208" t="s">
        <v>123</v>
      </c>
      <c r="AT190" s="208" t="s">
        <v>264</v>
      </c>
      <c r="AU190" s="208" t="s">
        <v>88</v>
      </c>
      <c r="AY190" s="17" t="s">
        <v>261</v>
      </c>
      <c r="BE190" s="209">
        <f t="shared" si="44"/>
        <v>0</v>
      </c>
      <c r="BF190" s="209">
        <f t="shared" si="45"/>
        <v>0</v>
      </c>
      <c r="BG190" s="209">
        <f t="shared" si="46"/>
        <v>0</v>
      </c>
      <c r="BH190" s="209">
        <f t="shared" si="47"/>
        <v>0</v>
      </c>
      <c r="BI190" s="209">
        <f t="shared" si="48"/>
        <v>0</v>
      </c>
      <c r="BJ190" s="17" t="s">
        <v>88</v>
      </c>
      <c r="BK190" s="209">
        <f t="shared" si="49"/>
        <v>0</v>
      </c>
      <c r="BL190" s="17" t="s">
        <v>123</v>
      </c>
      <c r="BM190" s="208" t="s">
        <v>925</v>
      </c>
    </row>
    <row r="191" spans="2:65" s="1" customFormat="1" ht="16.5" customHeight="1">
      <c r="B191" s="35"/>
      <c r="C191" s="197" t="s">
        <v>641</v>
      </c>
      <c r="D191" s="197" t="s">
        <v>264</v>
      </c>
      <c r="E191" s="198" t="s">
        <v>7830</v>
      </c>
      <c r="F191" s="199" t="s">
        <v>7789</v>
      </c>
      <c r="G191" s="200" t="s">
        <v>1827</v>
      </c>
      <c r="H191" s="201">
        <v>1</v>
      </c>
      <c r="I191" s="202"/>
      <c r="J191" s="203">
        <f t="shared" si="40"/>
        <v>0</v>
      </c>
      <c r="K191" s="199" t="s">
        <v>411</v>
      </c>
      <c r="L191" s="39"/>
      <c r="M191" s="204" t="s">
        <v>1</v>
      </c>
      <c r="N191" s="205" t="s">
        <v>46</v>
      </c>
      <c r="O191" s="67"/>
      <c r="P191" s="206">
        <f t="shared" si="41"/>
        <v>0</v>
      </c>
      <c r="Q191" s="206">
        <v>0</v>
      </c>
      <c r="R191" s="206">
        <f t="shared" si="42"/>
        <v>0</v>
      </c>
      <c r="S191" s="206">
        <v>0</v>
      </c>
      <c r="T191" s="207">
        <f t="shared" si="43"/>
        <v>0</v>
      </c>
      <c r="AR191" s="208" t="s">
        <v>123</v>
      </c>
      <c r="AT191" s="208" t="s">
        <v>264</v>
      </c>
      <c r="AU191" s="208" t="s">
        <v>88</v>
      </c>
      <c r="AY191" s="17" t="s">
        <v>261</v>
      </c>
      <c r="BE191" s="209">
        <f t="shared" si="44"/>
        <v>0</v>
      </c>
      <c r="BF191" s="209">
        <f t="shared" si="45"/>
        <v>0</v>
      </c>
      <c r="BG191" s="209">
        <f t="shared" si="46"/>
        <v>0</v>
      </c>
      <c r="BH191" s="209">
        <f t="shared" si="47"/>
        <v>0</v>
      </c>
      <c r="BI191" s="209">
        <f t="shared" si="48"/>
        <v>0</v>
      </c>
      <c r="BJ191" s="17" t="s">
        <v>88</v>
      </c>
      <c r="BK191" s="209">
        <f t="shared" si="49"/>
        <v>0</v>
      </c>
      <c r="BL191" s="17" t="s">
        <v>123</v>
      </c>
      <c r="BM191" s="208" t="s">
        <v>941</v>
      </c>
    </row>
    <row r="192" spans="2:65" s="1" customFormat="1" ht="16.5" customHeight="1">
      <c r="B192" s="35"/>
      <c r="C192" s="197" t="s">
        <v>674</v>
      </c>
      <c r="D192" s="197" t="s">
        <v>264</v>
      </c>
      <c r="E192" s="198" t="s">
        <v>7831</v>
      </c>
      <c r="F192" s="199" t="s">
        <v>7791</v>
      </c>
      <c r="G192" s="200" t="s">
        <v>1827</v>
      </c>
      <c r="H192" s="201">
        <v>1</v>
      </c>
      <c r="I192" s="202"/>
      <c r="J192" s="203">
        <f t="shared" si="40"/>
        <v>0</v>
      </c>
      <c r="K192" s="199" t="s">
        <v>411</v>
      </c>
      <c r="L192" s="39"/>
      <c r="M192" s="204" t="s">
        <v>1</v>
      </c>
      <c r="N192" s="205" t="s">
        <v>46</v>
      </c>
      <c r="O192" s="67"/>
      <c r="P192" s="206">
        <f t="shared" si="41"/>
        <v>0</v>
      </c>
      <c r="Q192" s="206">
        <v>0</v>
      </c>
      <c r="R192" s="206">
        <f t="shared" si="42"/>
        <v>0</v>
      </c>
      <c r="S192" s="206">
        <v>0</v>
      </c>
      <c r="T192" s="207">
        <f t="shared" si="43"/>
        <v>0</v>
      </c>
      <c r="AR192" s="208" t="s">
        <v>123</v>
      </c>
      <c r="AT192" s="208" t="s">
        <v>264</v>
      </c>
      <c r="AU192" s="208" t="s">
        <v>88</v>
      </c>
      <c r="AY192" s="17" t="s">
        <v>261</v>
      </c>
      <c r="BE192" s="209">
        <f t="shared" si="44"/>
        <v>0</v>
      </c>
      <c r="BF192" s="209">
        <f t="shared" si="45"/>
        <v>0</v>
      </c>
      <c r="BG192" s="209">
        <f t="shared" si="46"/>
        <v>0</v>
      </c>
      <c r="BH192" s="209">
        <f t="shared" si="47"/>
        <v>0</v>
      </c>
      <c r="BI192" s="209">
        <f t="shared" si="48"/>
        <v>0</v>
      </c>
      <c r="BJ192" s="17" t="s">
        <v>88</v>
      </c>
      <c r="BK192" s="209">
        <f t="shared" si="49"/>
        <v>0</v>
      </c>
      <c r="BL192" s="17" t="s">
        <v>123</v>
      </c>
      <c r="BM192" s="208" t="s">
        <v>950</v>
      </c>
    </row>
    <row r="193" spans="2:65" s="1" customFormat="1" ht="19.5">
      <c r="B193" s="35"/>
      <c r="C193" s="36"/>
      <c r="D193" s="210" t="s">
        <v>271</v>
      </c>
      <c r="E193" s="36"/>
      <c r="F193" s="211" t="s">
        <v>7792</v>
      </c>
      <c r="G193" s="36"/>
      <c r="H193" s="36"/>
      <c r="I193" s="118"/>
      <c r="J193" s="36"/>
      <c r="K193" s="36"/>
      <c r="L193" s="39"/>
      <c r="M193" s="212"/>
      <c r="N193" s="67"/>
      <c r="O193" s="67"/>
      <c r="P193" s="67"/>
      <c r="Q193" s="67"/>
      <c r="R193" s="67"/>
      <c r="S193" s="67"/>
      <c r="T193" s="68"/>
      <c r="AT193" s="17" t="s">
        <v>271</v>
      </c>
      <c r="AU193" s="17" t="s">
        <v>88</v>
      </c>
    </row>
    <row r="194" spans="2:65" s="1" customFormat="1" ht="16.5" customHeight="1">
      <c r="B194" s="35"/>
      <c r="C194" s="197" t="s">
        <v>678</v>
      </c>
      <c r="D194" s="197" t="s">
        <v>264</v>
      </c>
      <c r="E194" s="198" t="s">
        <v>7832</v>
      </c>
      <c r="F194" s="199" t="s">
        <v>7794</v>
      </c>
      <c r="G194" s="200" t="s">
        <v>1827</v>
      </c>
      <c r="H194" s="201">
        <v>1</v>
      </c>
      <c r="I194" s="202"/>
      <c r="J194" s="203">
        <f>ROUND(I194*H194,2)</f>
        <v>0</v>
      </c>
      <c r="K194" s="199" t="s">
        <v>411</v>
      </c>
      <c r="L194" s="39"/>
      <c r="M194" s="204" t="s">
        <v>1</v>
      </c>
      <c r="N194" s="205" t="s">
        <v>46</v>
      </c>
      <c r="O194" s="67"/>
      <c r="P194" s="206">
        <f>O194*H194</f>
        <v>0</v>
      </c>
      <c r="Q194" s="206">
        <v>0</v>
      </c>
      <c r="R194" s="206">
        <f>Q194*H194</f>
        <v>0</v>
      </c>
      <c r="S194" s="206">
        <v>0</v>
      </c>
      <c r="T194" s="207">
        <f>S194*H194</f>
        <v>0</v>
      </c>
      <c r="AR194" s="208" t="s">
        <v>123</v>
      </c>
      <c r="AT194" s="208" t="s">
        <v>264</v>
      </c>
      <c r="AU194" s="208" t="s">
        <v>88</v>
      </c>
      <c r="AY194" s="17" t="s">
        <v>261</v>
      </c>
      <c r="BE194" s="209">
        <f>IF(N194="základní",J194,0)</f>
        <v>0</v>
      </c>
      <c r="BF194" s="209">
        <f>IF(N194="snížená",J194,0)</f>
        <v>0</v>
      </c>
      <c r="BG194" s="209">
        <f>IF(N194="zákl. přenesená",J194,0)</f>
        <v>0</v>
      </c>
      <c r="BH194" s="209">
        <f>IF(N194="sníž. přenesená",J194,0)</f>
        <v>0</v>
      </c>
      <c r="BI194" s="209">
        <f>IF(N194="nulová",J194,0)</f>
        <v>0</v>
      </c>
      <c r="BJ194" s="17" t="s">
        <v>88</v>
      </c>
      <c r="BK194" s="209">
        <f>ROUND(I194*H194,2)</f>
        <v>0</v>
      </c>
      <c r="BL194" s="17" t="s">
        <v>123</v>
      </c>
      <c r="BM194" s="208" t="s">
        <v>961</v>
      </c>
    </row>
    <row r="195" spans="2:65" s="1" customFormat="1" ht="16.5" customHeight="1">
      <c r="B195" s="35"/>
      <c r="C195" s="197" t="s">
        <v>682</v>
      </c>
      <c r="D195" s="197" t="s">
        <v>264</v>
      </c>
      <c r="E195" s="198" t="s">
        <v>7833</v>
      </c>
      <c r="F195" s="199" t="s">
        <v>7774</v>
      </c>
      <c r="G195" s="200" t="s">
        <v>1827</v>
      </c>
      <c r="H195" s="201">
        <v>1</v>
      </c>
      <c r="I195" s="202"/>
      <c r="J195" s="203">
        <f>ROUND(I195*H195,2)</f>
        <v>0</v>
      </c>
      <c r="K195" s="199" t="s">
        <v>411</v>
      </c>
      <c r="L195" s="39"/>
      <c r="M195" s="204" t="s">
        <v>1</v>
      </c>
      <c r="N195" s="205" t="s">
        <v>46</v>
      </c>
      <c r="O195" s="67"/>
      <c r="P195" s="206">
        <f>O195*H195</f>
        <v>0</v>
      </c>
      <c r="Q195" s="206">
        <v>0</v>
      </c>
      <c r="R195" s="206">
        <f>Q195*H195</f>
        <v>0</v>
      </c>
      <c r="S195" s="206">
        <v>0</v>
      </c>
      <c r="T195" s="207">
        <f>S195*H195</f>
        <v>0</v>
      </c>
      <c r="AR195" s="208" t="s">
        <v>123</v>
      </c>
      <c r="AT195" s="208" t="s">
        <v>264</v>
      </c>
      <c r="AU195" s="208" t="s">
        <v>88</v>
      </c>
      <c r="AY195" s="17" t="s">
        <v>261</v>
      </c>
      <c r="BE195" s="209">
        <f>IF(N195="základní",J195,0)</f>
        <v>0</v>
      </c>
      <c r="BF195" s="209">
        <f>IF(N195="snížená",J195,0)</f>
        <v>0</v>
      </c>
      <c r="BG195" s="209">
        <f>IF(N195="zákl. přenesená",J195,0)</f>
        <v>0</v>
      </c>
      <c r="BH195" s="209">
        <f>IF(N195="sníž. přenesená",J195,0)</f>
        <v>0</v>
      </c>
      <c r="BI195" s="209">
        <f>IF(N195="nulová",J195,0)</f>
        <v>0</v>
      </c>
      <c r="BJ195" s="17" t="s">
        <v>88</v>
      </c>
      <c r="BK195" s="209">
        <f>ROUND(I195*H195,2)</f>
        <v>0</v>
      </c>
      <c r="BL195" s="17" t="s">
        <v>123</v>
      </c>
      <c r="BM195" s="208" t="s">
        <v>969</v>
      </c>
    </row>
    <row r="196" spans="2:65" s="1" customFormat="1" ht="29.25">
      <c r="B196" s="35"/>
      <c r="C196" s="36"/>
      <c r="D196" s="210" t="s">
        <v>271</v>
      </c>
      <c r="E196" s="36"/>
      <c r="F196" s="211" t="s">
        <v>7775</v>
      </c>
      <c r="G196" s="36"/>
      <c r="H196" s="36"/>
      <c r="I196" s="118"/>
      <c r="J196" s="36"/>
      <c r="K196" s="36"/>
      <c r="L196" s="39"/>
      <c r="M196" s="212"/>
      <c r="N196" s="67"/>
      <c r="O196" s="67"/>
      <c r="P196" s="67"/>
      <c r="Q196" s="67"/>
      <c r="R196" s="67"/>
      <c r="S196" s="67"/>
      <c r="T196" s="68"/>
      <c r="AT196" s="17" t="s">
        <v>271</v>
      </c>
      <c r="AU196" s="17" t="s">
        <v>88</v>
      </c>
    </row>
    <row r="197" spans="2:65" s="1" customFormat="1" ht="16.5" customHeight="1">
      <c r="B197" s="35"/>
      <c r="C197" s="197" t="s">
        <v>686</v>
      </c>
      <c r="D197" s="197" t="s">
        <v>264</v>
      </c>
      <c r="E197" s="198" t="s">
        <v>7834</v>
      </c>
      <c r="F197" s="199" t="s">
        <v>7777</v>
      </c>
      <c r="G197" s="200" t="s">
        <v>1827</v>
      </c>
      <c r="H197" s="201">
        <v>4</v>
      </c>
      <c r="I197" s="202"/>
      <c r="J197" s="203">
        <f t="shared" ref="J197:J204" si="50">ROUND(I197*H197,2)</f>
        <v>0</v>
      </c>
      <c r="K197" s="199" t="s">
        <v>411</v>
      </c>
      <c r="L197" s="39"/>
      <c r="M197" s="204" t="s">
        <v>1</v>
      </c>
      <c r="N197" s="205" t="s">
        <v>46</v>
      </c>
      <c r="O197" s="67"/>
      <c r="P197" s="206">
        <f t="shared" ref="P197:P204" si="51">O197*H197</f>
        <v>0</v>
      </c>
      <c r="Q197" s="206">
        <v>0</v>
      </c>
      <c r="R197" s="206">
        <f t="shared" ref="R197:R204" si="52">Q197*H197</f>
        <v>0</v>
      </c>
      <c r="S197" s="206">
        <v>0</v>
      </c>
      <c r="T197" s="207">
        <f t="shared" ref="T197:T204" si="53">S197*H197</f>
        <v>0</v>
      </c>
      <c r="AR197" s="208" t="s">
        <v>123</v>
      </c>
      <c r="AT197" s="208" t="s">
        <v>264</v>
      </c>
      <c r="AU197" s="208" t="s">
        <v>88</v>
      </c>
      <c r="AY197" s="17" t="s">
        <v>261</v>
      </c>
      <c r="BE197" s="209">
        <f t="shared" ref="BE197:BE204" si="54">IF(N197="základní",J197,0)</f>
        <v>0</v>
      </c>
      <c r="BF197" s="209">
        <f t="shared" ref="BF197:BF204" si="55">IF(N197="snížená",J197,0)</f>
        <v>0</v>
      </c>
      <c r="BG197" s="209">
        <f t="shared" ref="BG197:BG204" si="56">IF(N197="zákl. přenesená",J197,0)</f>
        <v>0</v>
      </c>
      <c r="BH197" s="209">
        <f t="shared" ref="BH197:BH204" si="57">IF(N197="sníž. přenesená",J197,0)</f>
        <v>0</v>
      </c>
      <c r="BI197" s="209">
        <f t="shared" ref="BI197:BI204" si="58">IF(N197="nulová",J197,0)</f>
        <v>0</v>
      </c>
      <c r="BJ197" s="17" t="s">
        <v>88</v>
      </c>
      <c r="BK197" s="209">
        <f t="shared" ref="BK197:BK204" si="59">ROUND(I197*H197,2)</f>
        <v>0</v>
      </c>
      <c r="BL197" s="17" t="s">
        <v>123</v>
      </c>
      <c r="BM197" s="208" t="s">
        <v>977</v>
      </c>
    </row>
    <row r="198" spans="2:65" s="1" customFormat="1" ht="16.5" customHeight="1">
      <c r="B198" s="35"/>
      <c r="C198" s="197" t="s">
        <v>691</v>
      </c>
      <c r="D198" s="197" t="s">
        <v>264</v>
      </c>
      <c r="E198" s="198" t="s">
        <v>7835</v>
      </c>
      <c r="F198" s="199" t="s">
        <v>7779</v>
      </c>
      <c r="G198" s="200" t="s">
        <v>1827</v>
      </c>
      <c r="H198" s="201">
        <v>4</v>
      </c>
      <c r="I198" s="202"/>
      <c r="J198" s="203">
        <f t="shared" si="50"/>
        <v>0</v>
      </c>
      <c r="K198" s="199" t="s">
        <v>411</v>
      </c>
      <c r="L198" s="39"/>
      <c r="M198" s="204" t="s">
        <v>1</v>
      </c>
      <c r="N198" s="205" t="s">
        <v>46</v>
      </c>
      <c r="O198" s="67"/>
      <c r="P198" s="206">
        <f t="shared" si="51"/>
        <v>0</v>
      </c>
      <c r="Q198" s="206">
        <v>0</v>
      </c>
      <c r="R198" s="206">
        <f t="shared" si="52"/>
        <v>0</v>
      </c>
      <c r="S198" s="206">
        <v>0</v>
      </c>
      <c r="T198" s="207">
        <f t="shared" si="53"/>
        <v>0</v>
      </c>
      <c r="AR198" s="208" t="s">
        <v>123</v>
      </c>
      <c r="AT198" s="208" t="s">
        <v>264</v>
      </c>
      <c r="AU198" s="208" t="s">
        <v>88</v>
      </c>
      <c r="AY198" s="17" t="s">
        <v>261</v>
      </c>
      <c r="BE198" s="209">
        <f t="shared" si="54"/>
        <v>0</v>
      </c>
      <c r="BF198" s="209">
        <f t="shared" si="55"/>
        <v>0</v>
      </c>
      <c r="BG198" s="209">
        <f t="shared" si="56"/>
        <v>0</v>
      </c>
      <c r="BH198" s="209">
        <f t="shared" si="57"/>
        <v>0</v>
      </c>
      <c r="BI198" s="209">
        <f t="shared" si="58"/>
        <v>0</v>
      </c>
      <c r="BJ198" s="17" t="s">
        <v>88</v>
      </c>
      <c r="BK198" s="209">
        <f t="shared" si="59"/>
        <v>0</v>
      </c>
      <c r="BL198" s="17" t="s">
        <v>123</v>
      </c>
      <c r="BM198" s="208" t="s">
        <v>991</v>
      </c>
    </row>
    <row r="199" spans="2:65" s="1" customFormat="1" ht="16.5" customHeight="1">
      <c r="B199" s="35"/>
      <c r="C199" s="197" t="s">
        <v>695</v>
      </c>
      <c r="D199" s="197" t="s">
        <v>264</v>
      </c>
      <c r="E199" s="198" t="s">
        <v>7836</v>
      </c>
      <c r="F199" s="199" t="s">
        <v>7781</v>
      </c>
      <c r="G199" s="200" t="s">
        <v>1827</v>
      </c>
      <c r="H199" s="201">
        <v>3</v>
      </c>
      <c r="I199" s="202"/>
      <c r="J199" s="203">
        <f t="shared" si="50"/>
        <v>0</v>
      </c>
      <c r="K199" s="199" t="s">
        <v>411</v>
      </c>
      <c r="L199" s="39"/>
      <c r="M199" s="204" t="s">
        <v>1</v>
      </c>
      <c r="N199" s="205" t="s">
        <v>46</v>
      </c>
      <c r="O199" s="67"/>
      <c r="P199" s="206">
        <f t="shared" si="51"/>
        <v>0</v>
      </c>
      <c r="Q199" s="206">
        <v>0</v>
      </c>
      <c r="R199" s="206">
        <f t="shared" si="52"/>
        <v>0</v>
      </c>
      <c r="S199" s="206">
        <v>0</v>
      </c>
      <c r="T199" s="207">
        <f t="shared" si="53"/>
        <v>0</v>
      </c>
      <c r="AR199" s="208" t="s">
        <v>123</v>
      </c>
      <c r="AT199" s="208" t="s">
        <v>264</v>
      </c>
      <c r="AU199" s="208" t="s">
        <v>88</v>
      </c>
      <c r="AY199" s="17" t="s">
        <v>261</v>
      </c>
      <c r="BE199" s="209">
        <f t="shared" si="54"/>
        <v>0</v>
      </c>
      <c r="BF199" s="209">
        <f t="shared" si="55"/>
        <v>0</v>
      </c>
      <c r="BG199" s="209">
        <f t="shared" si="56"/>
        <v>0</v>
      </c>
      <c r="BH199" s="209">
        <f t="shared" si="57"/>
        <v>0</v>
      </c>
      <c r="BI199" s="209">
        <f t="shared" si="58"/>
        <v>0</v>
      </c>
      <c r="BJ199" s="17" t="s">
        <v>88</v>
      </c>
      <c r="BK199" s="209">
        <f t="shared" si="59"/>
        <v>0</v>
      </c>
      <c r="BL199" s="17" t="s">
        <v>123</v>
      </c>
      <c r="BM199" s="208" t="s">
        <v>1004</v>
      </c>
    </row>
    <row r="200" spans="2:65" s="1" customFormat="1" ht="16.5" customHeight="1">
      <c r="B200" s="35"/>
      <c r="C200" s="197" t="s">
        <v>699</v>
      </c>
      <c r="D200" s="197" t="s">
        <v>264</v>
      </c>
      <c r="E200" s="198" t="s">
        <v>7837</v>
      </c>
      <c r="F200" s="199" t="s">
        <v>7783</v>
      </c>
      <c r="G200" s="200" t="s">
        <v>1827</v>
      </c>
      <c r="H200" s="201">
        <v>1</v>
      </c>
      <c r="I200" s="202"/>
      <c r="J200" s="203">
        <f t="shared" si="50"/>
        <v>0</v>
      </c>
      <c r="K200" s="199" t="s">
        <v>411</v>
      </c>
      <c r="L200" s="39"/>
      <c r="M200" s="204" t="s">
        <v>1</v>
      </c>
      <c r="N200" s="205" t="s">
        <v>46</v>
      </c>
      <c r="O200" s="67"/>
      <c r="P200" s="206">
        <f t="shared" si="51"/>
        <v>0</v>
      </c>
      <c r="Q200" s="206">
        <v>0</v>
      </c>
      <c r="R200" s="206">
        <f t="shared" si="52"/>
        <v>0</v>
      </c>
      <c r="S200" s="206">
        <v>0</v>
      </c>
      <c r="T200" s="207">
        <f t="shared" si="53"/>
        <v>0</v>
      </c>
      <c r="AR200" s="208" t="s">
        <v>123</v>
      </c>
      <c r="AT200" s="208" t="s">
        <v>264</v>
      </c>
      <c r="AU200" s="208" t="s">
        <v>88</v>
      </c>
      <c r="AY200" s="17" t="s">
        <v>261</v>
      </c>
      <c r="BE200" s="209">
        <f t="shared" si="54"/>
        <v>0</v>
      </c>
      <c r="BF200" s="209">
        <f t="shared" si="55"/>
        <v>0</v>
      </c>
      <c r="BG200" s="209">
        <f t="shared" si="56"/>
        <v>0</v>
      </c>
      <c r="BH200" s="209">
        <f t="shared" si="57"/>
        <v>0</v>
      </c>
      <c r="BI200" s="209">
        <f t="shared" si="58"/>
        <v>0</v>
      </c>
      <c r="BJ200" s="17" t="s">
        <v>88</v>
      </c>
      <c r="BK200" s="209">
        <f t="shared" si="59"/>
        <v>0</v>
      </c>
      <c r="BL200" s="17" t="s">
        <v>123</v>
      </c>
      <c r="BM200" s="208" t="s">
        <v>1016</v>
      </c>
    </row>
    <row r="201" spans="2:65" s="1" customFormat="1" ht="16.5" customHeight="1">
      <c r="B201" s="35"/>
      <c r="C201" s="197" t="s">
        <v>704</v>
      </c>
      <c r="D201" s="197" t="s">
        <v>264</v>
      </c>
      <c r="E201" s="198" t="s">
        <v>7838</v>
      </c>
      <c r="F201" s="199" t="s">
        <v>7785</v>
      </c>
      <c r="G201" s="200" t="s">
        <v>1827</v>
      </c>
      <c r="H201" s="201">
        <v>2</v>
      </c>
      <c r="I201" s="202"/>
      <c r="J201" s="203">
        <f t="shared" si="50"/>
        <v>0</v>
      </c>
      <c r="K201" s="199" t="s">
        <v>411</v>
      </c>
      <c r="L201" s="39"/>
      <c r="M201" s="204" t="s">
        <v>1</v>
      </c>
      <c r="N201" s="205" t="s">
        <v>46</v>
      </c>
      <c r="O201" s="67"/>
      <c r="P201" s="206">
        <f t="shared" si="51"/>
        <v>0</v>
      </c>
      <c r="Q201" s="206">
        <v>0</v>
      </c>
      <c r="R201" s="206">
        <f t="shared" si="52"/>
        <v>0</v>
      </c>
      <c r="S201" s="206">
        <v>0</v>
      </c>
      <c r="T201" s="207">
        <f t="shared" si="53"/>
        <v>0</v>
      </c>
      <c r="AR201" s="208" t="s">
        <v>123</v>
      </c>
      <c r="AT201" s="208" t="s">
        <v>264</v>
      </c>
      <c r="AU201" s="208" t="s">
        <v>88</v>
      </c>
      <c r="AY201" s="17" t="s">
        <v>261</v>
      </c>
      <c r="BE201" s="209">
        <f t="shared" si="54"/>
        <v>0</v>
      </c>
      <c r="BF201" s="209">
        <f t="shared" si="55"/>
        <v>0</v>
      </c>
      <c r="BG201" s="209">
        <f t="shared" si="56"/>
        <v>0</v>
      </c>
      <c r="BH201" s="209">
        <f t="shared" si="57"/>
        <v>0</v>
      </c>
      <c r="BI201" s="209">
        <f t="shared" si="58"/>
        <v>0</v>
      </c>
      <c r="BJ201" s="17" t="s">
        <v>88</v>
      </c>
      <c r="BK201" s="209">
        <f t="shared" si="59"/>
        <v>0</v>
      </c>
      <c r="BL201" s="17" t="s">
        <v>123</v>
      </c>
      <c r="BM201" s="208" t="s">
        <v>1026</v>
      </c>
    </row>
    <row r="202" spans="2:65" s="1" customFormat="1" ht="16.5" customHeight="1">
      <c r="B202" s="35"/>
      <c r="C202" s="197" t="s">
        <v>713</v>
      </c>
      <c r="D202" s="197" t="s">
        <v>264</v>
      </c>
      <c r="E202" s="198" t="s">
        <v>7839</v>
      </c>
      <c r="F202" s="199" t="s">
        <v>7787</v>
      </c>
      <c r="G202" s="200" t="s">
        <v>1827</v>
      </c>
      <c r="H202" s="201">
        <v>1</v>
      </c>
      <c r="I202" s="202"/>
      <c r="J202" s="203">
        <f t="shared" si="50"/>
        <v>0</v>
      </c>
      <c r="K202" s="199" t="s">
        <v>411</v>
      </c>
      <c r="L202" s="39"/>
      <c r="M202" s="204" t="s">
        <v>1</v>
      </c>
      <c r="N202" s="205" t="s">
        <v>46</v>
      </c>
      <c r="O202" s="67"/>
      <c r="P202" s="206">
        <f t="shared" si="51"/>
        <v>0</v>
      </c>
      <c r="Q202" s="206">
        <v>0</v>
      </c>
      <c r="R202" s="206">
        <f t="shared" si="52"/>
        <v>0</v>
      </c>
      <c r="S202" s="206">
        <v>0</v>
      </c>
      <c r="T202" s="207">
        <f t="shared" si="53"/>
        <v>0</v>
      </c>
      <c r="AR202" s="208" t="s">
        <v>123</v>
      </c>
      <c r="AT202" s="208" t="s">
        <v>264</v>
      </c>
      <c r="AU202" s="208" t="s">
        <v>88</v>
      </c>
      <c r="AY202" s="17" t="s">
        <v>261</v>
      </c>
      <c r="BE202" s="209">
        <f t="shared" si="54"/>
        <v>0</v>
      </c>
      <c r="BF202" s="209">
        <f t="shared" si="55"/>
        <v>0</v>
      </c>
      <c r="BG202" s="209">
        <f t="shared" si="56"/>
        <v>0</v>
      </c>
      <c r="BH202" s="209">
        <f t="shared" si="57"/>
        <v>0</v>
      </c>
      <c r="BI202" s="209">
        <f t="shared" si="58"/>
        <v>0</v>
      </c>
      <c r="BJ202" s="17" t="s">
        <v>88</v>
      </c>
      <c r="BK202" s="209">
        <f t="shared" si="59"/>
        <v>0</v>
      </c>
      <c r="BL202" s="17" t="s">
        <v>123</v>
      </c>
      <c r="BM202" s="208" t="s">
        <v>1037</v>
      </c>
    </row>
    <row r="203" spans="2:65" s="1" customFormat="1" ht="16.5" customHeight="1">
      <c r="B203" s="35"/>
      <c r="C203" s="197" t="s">
        <v>724</v>
      </c>
      <c r="D203" s="197" t="s">
        <v>264</v>
      </c>
      <c r="E203" s="198" t="s">
        <v>7840</v>
      </c>
      <c r="F203" s="199" t="s">
        <v>7789</v>
      </c>
      <c r="G203" s="200" t="s">
        <v>1827</v>
      </c>
      <c r="H203" s="201">
        <v>1</v>
      </c>
      <c r="I203" s="202"/>
      <c r="J203" s="203">
        <f t="shared" si="50"/>
        <v>0</v>
      </c>
      <c r="K203" s="199" t="s">
        <v>411</v>
      </c>
      <c r="L203" s="39"/>
      <c r="M203" s="204" t="s">
        <v>1</v>
      </c>
      <c r="N203" s="205" t="s">
        <v>46</v>
      </c>
      <c r="O203" s="67"/>
      <c r="P203" s="206">
        <f t="shared" si="51"/>
        <v>0</v>
      </c>
      <c r="Q203" s="206">
        <v>0</v>
      </c>
      <c r="R203" s="206">
        <f t="shared" si="52"/>
        <v>0</v>
      </c>
      <c r="S203" s="206">
        <v>0</v>
      </c>
      <c r="T203" s="207">
        <f t="shared" si="53"/>
        <v>0</v>
      </c>
      <c r="AR203" s="208" t="s">
        <v>123</v>
      </c>
      <c r="AT203" s="208" t="s">
        <v>264</v>
      </c>
      <c r="AU203" s="208" t="s">
        <v>88</v>
      </c>
      <c r="AY203" s="17" t="s">
        <v>261</v>
      </c>
      <c r="BE203" s="209">
        <f t="shared" si="54"/>
        <v>0</v>
      </c>
      <c r="BF203" s="209">
        <f t="shared" si="55"/>
        <v>0</v>
      </c>
      <c r="BG203" s="209">
        <f t="shared" si="56"/>
        <v>0</v>
      </c>
      <c r="BH203" s="209">
        <f t="shared" si="57"/>
        <v>0</v>
      </c>
      <c r="BI203" s="209">
        <f t="shared" si="58"/>
        <v>0</v>
      </c>
      <c r="BJ203" s="17" t="s">
        <v>88</v>
      </c>
      <c r="BK203" s="209">
        <f t="shared" si="59"/>
        <v>0</v>
      </c>
      <c r="BL203" s="17" t="s">
        <v>123</v>
      </c>
      <c r="BM203" s="208" t="s">
        <v>1046</v>
      </c>
    </row>
    <row r="204" spans="2:65" s="1" customFormat="1" ht="16.5" customHeight="1">
      <c r="B204" s="35"/>
      <c r="C204" s="197" t="s">
        <v>729</v>
      </c>
      <c r="D204" s="197" t="s">
        <v>264</v>
      </c>
      <c r="E204" s="198" t="s">
        <v>7841</v>
      </c>
      <c r="F204" s="199" t="s">
        <v>7842</v>
      </c>
      <c r="G204" s="200" t="s">
        <v>1827</v>
      </c>
      <c r="H204" s="201">
        <v>1</v>
      </c>
      <c r="I204" s="202"/>
      <c r="J204" s="203">
        <f t="shared" si="50"/>
        <v>0</v>
      </c>
      <c r="K204" s="199" t="s">
        <v>411</v>
      </c>
      <c r="L204" s="39"/>
      <c r="M204" s="204" t="s">
        <v>1</v>
      </c>
      <c r="N204" s="205" t="s">
        <v>46</v>
      </c>
      <c r="O204" s="67"/>
      <c r="P204" s="206">
        <f t="shared" si="51"/>
        <v>0</v>
      </c>
      <c r="Q204" s="206">
        <v>0</v>
      </c>
      <c r="R204" s="206">
        <f t="shared" si="52"/>
        <v>0</v>
      </c>
      <c r="S204" s="206">
        <v>0</v>
      </c>
      <c r="T204" s="207">
        <f t="shared" si="53"/>
        <v>0</v>
      </c>
      <c r="AR204" s="208" t="s">
        <v>123</v>
      </c>
      <c r="AT204" s="208" t="s">
        <v>264</v>
      </c>
      <c r="AU204" s="208" t="s">
        <v>88</v>
      </c>
      <c r="AY204" s="17" t="s">
        <v>261</v>
      </c>
      <c r="BE204" s="209">
        <f t="shared" si="54"/>
        <v>0</v>
      </c>
      <c r="BF204" s="209">
        <f t="shared" si="55"/>
        <v>0</v>
      </c>
      <c r="BG204" s="209">
        <f t="shared" si="56"/>
        <v>0</v>
      </c>
      <c r="BH204" s="209">
        <f t="shared" si="57"/>
        <v>0</v>
      </c>
      <c r="BI204" s="209">
        <f t="shared" si="58"/>
        <v>0</v>
      </c>
      <c r="BJ204" s="17" t="s">
        <v>88</v>
      </c>
      <c r="BK204" s="209">
        <f t="shared" si="59"/>
        <v>0</v>
      </c>
      <c r="BL204" s="17" t="s">
        <v>123</v>
      </c>
      <c r="BM204" s="208" t="s">
        <v>1061</v>
      </c>
    </row>
    <row r="205" spans="2:65" s="1" customFormat="1" ht="29.25">
      <c r="B205" s="35"/>
      <c r="C205" s="36"/>
      <c r="D205" s="210" t="s">
        <v>271</v>
      </c>
      <c r="E205" s="36"/>
      <c r="F205" s="211" t="s">
        <v>7843</v>
      </c>
      <c r="G205" s="36"/>
      <c r="H205" s="36"/>
      <c r="I205" s="118"/>
      <c r="J205" s="36"/>
      <c r="K205" s="36"/>
      <c r="L205" s="39"/>
      <c r="M205" s="212"/>
      <c r="N205" s="67"/>
      <c r="O205" s="67"/>
      <c r="P205" s="67"/>
      <c r="Q205" s="67"/>
      <c r="R205" s="67"/>
      <c r="S205" s="67"/>
      <c r="T205" s="68"/>
      <c r="AT205" s="17" t="s">
        <v>271</v>
      </c>
      <c r="AU205" s="17" t="s">
        <v>88</v>
      </c>
    </row>
    <row r="206" spans="2:65" s="1" customFormat="1" ht="16.5" customHeight="1">
      <c r="B206" s="35"/>
      <c r="C206" s="197" t="s">
        <v>735</v>
      </c>
      <c r="D206" s="197" t="s">
        <v>264</v>
      </c>
      <c r="E206" s="198" t="s">
        <v>7844</v>
      </c>
      <c r="F206" s="199" t="s">
        <v>7845</v>
      </c>
      <c r="G206" s="200" t="s">
        <v>1827</v>
      </c>
      <c r="H206" s="201">
        <v>1</v>
      </c>
      <c r="I206" s="202"/>
      <c r="J206" s="203">
        <f>ROUND(I206*H206,2)</f>
        <v>0</v>
      </c>
      <c r="K206" s="199" t="s">
        <v>411</v>
      </c>
      <c r="L206" s="39"/>
      <c r="M206" s="204" t="s">
        <v>1</v>
      </c>
      <c r="N206" s="205" t="s">
        <v>46</v>
      </c>
      <c r="O206" s="67"/>
      <c r="P206" s="206">
        <f>O206*H206</f>
        <v>0</v>
      </c>
      <c r="Q206" s="206">
        <v>0</v>
      </c>
      <c r="R206" s="206">
        <f>Q206*H206</f>
        <v>0</v>
      </c>
      <c r="S206" s="206">
        <v>0</v>
      </c>
      <c r="T206" s="207">
        <f>S206*H206</f>
        <v>0</v>
      </c>
      <c r="AR206" s="208" t="s">
        <v>123</v>
      </c>
      <c r="AT206" s="208" t="s">
        <v>264</v>
      </c>
      <c r="AU206" s="208" t="s">
        <v>88</v>
      </c>
      <c r="AY206" s="17" t="s">
        <v>261</v>
      </c>
      <c r="BE206" s="209">
        <f>IF(N206="základní",J206,0)</f>
        <v>0</v>
      </c>
      <c r="BF206" s="209">
        <f>IF(N206="snížená",J206,0)</f>
        <v>0</v>
      </c>
      <c r="BG206" s="209">
        <f>IF(N206="zákl. přenesená",J206,0)</f>
        <v>0</v>
      </c>
      <c r="BH206" s="209">
        <f>IF(N206="sníž. přenesená",J206,0)</f>
        <v>0</v>
      </c>
      <c r="BI206" s="209">
        <f>IF(N206="nulová",J206,0)</f>
        <v>0</v>
      </c>
      <c r="BJ206" s="17" t="s">
        <v>88</v>
      </c>
      <c r="BK206" s="209">
        <f>ROUND(I206*H206,2)</f>
        <v>0</v>
      </c>
      <c r="BL206" s="17" t="s">
        <v>123</v>
      </c>
      <c r="BM206" s="208" t="s">
        <v>1071</v>
      </c>
    </row>
    <row r="207" spans="2:65" s="1" customFormat="1" ht="19.5">
      <c r="B207" s="35"/>
      <c r="C207" s="36"/>
      <c r="D207" s="210" t="s">
        <v>271</v>
      </c>
      <c r="E207" s="36"/>
      <c r="F207" s="211" t="s">
        <v>7846</v>
      </c>
      <c r="G207" s="36"/>
      <c r="H207" s="36"/>
      <c r="I207" s="118"/>
      <c r="J207" s="36"/>
      <c r="K207" s="36"/>
      <c r="L207" s="39"/>
      <c r="M207" s="212"/>
      <c r="N207" s="67"/>
      <c r="O207" s="67"/>
      <c r="P207" s="67"/>
      <c r="Q207" s="67"/>
      <c r="R207" s="67"/>
      <c r="S207" s="67"/>
      <c r="T207" s="68"/>
      <c r="AT207" s="17" t="s">
        <v>271</v>
      </c>
      <c r="AU207" s="17" t="s">
        <v>88</v>
      </c>
    </row>
    <row r="208" spans="2:65" s="1" customFormat="1" ht="16.5" customHeight="1">
      <c r="B208" s="35"/>
      <c r="C208" s="197" t="s">
        <v>740</v>
      </c>
      <c r="D208" s="197" t="s">
        <v>264</v>
      </c>
      <c r="E208" s="198" t="s">
        <v>7847</v>
      </c>
      <c r="F208" s="199" t="s">
        <v>7781</v>
      </c>
      <c r="G208" s="200" t="s">
        <v>1827</v>
      </c>
      <c r="H208" s="201">
        <v>2</v>
      </c>
      <c r="I208" s="202"/>
      <c r="J208" s="203">
        <f>ROUND(I208*H208,2)</f>
        <v>0</v>
      </c>
      <c r="K208" s="199" t="s">
        <v>411</v>
      </c>
      <c r="L208" s="39"/>
      <c r="M208" s="204" t="s">
        <v>1</v>
      </c>
      <c r="N208" s="205" t="s">
        <v>46</v>
      </c>
      <c r="O208" s="67"/>
      <c r="P208" s="206">
        <f>O208*H208</f>
        <v>0</v>
      </c>
      <c r="Q208" s="206">
        <v>0</v>
      </c>
      <c r="R208" s="206">
        <f>Q208*H208</f>
        <v>0</v>
      </c>
      <c r="S208" s="206">
        <v>0</v>
      </c>
      <c r="T208" s="207">
        <f>S208*H208</f>
        <v>0</v>
      </c>
      <c r="AR208" s="208" t="s">
        <v>123</v>
      </c>
      <c r="AT208" s="208" t="s">
        <v>264</v>
      </c>
      <c r="AU208" s="208" t="s">
        <v>88</v>
      </c>
      <c r="AY208" s="17" t="s">
        <v>261</v>
      </c>
      <c r="BE208" s="209">
        <f>IF(N208="základní",J208,0)</f>
        <v>0</v>
      </c>
      <c r="BF208" s="209">
        <f>IF(N208="snížená",J208,0)</f>
        <v>0</v>
      </c>
      <c r="BG208" s="209">
        <f>IF(N208="zákl. přenesená",J208,0)</f>
        <v>0</v>
      </c>
      <c r="BH208" s="209">
        <f>IF(N208="sníž. přenesená",J208,0)</f>
        <v>0</v>
      </c>
      <c r="BI208" s="209">
        <f>IF(N208="nulová",J208,0)</f>
        <v>0</v>
      </c>
      <c r="BJ208" s="17" t="s">
        <v>88</v>
      </c>
      <c r="BK208" s="209">
        <f>ROUND(I208*H208,2)</f>
        <v>0</v>
      </c>
      <c r="BL208" s="17" t="s">
        <v>123</v>
      </c>
      <c r="BM208" s="208" t="s">
        <v>1084</v>
      </c>
    </row>
    <row r="209" spans="2:65" s="1" customFormat="1" ht="16.5" customHeight="1">
      <c r="B209" s="35"/>
      <c r="C209" s="197" t="s">
        <v>744</v>
      </c>
      <c r="D209" s="197" t="s">
        <v>264</v>
      </c>
      <c r="E209" s="198" t="s">
        <v>7848</v>
      </c>
      <c r="F209" s="199" t="s">
        <v>7845</v>
      </c>
      <c r="G209" s="200" t="s">
        <v>1827</v>
      </c>
      <c r="H209" s="201">
        <v>1</v>
      </c>
      <c r="I209" s="202"/>
      <c r="J209" s="203">
        <f>ROUND(I209*H209,2)</f>
        <v>0</v>
      </c>
      <c r="K209" s="199" t="s">
        <v>411</v>
      </c>
      <c r="L209" s="39"/>
      <c r="M209" s="204" t="s">
        <v>1</v>
      </c>
      <c r="N209" s="205" t="s">
        <v>46</v>
      </c>
      <c r="O209" s="67"/>
      <c r="P209" s="206">
        <f>O209*H209</f>
        <v>0</v>
      </c>
      <c r="Q209" s="206">
        <v>0</v>
      </c>
      <c r="R209" s="206">
        <f>Q209*H209</f>
        <v>0</v>
      </c>
      <c r="S209" s="206">
        <v>0</v>
      </c>
      <c r="T209" s="207">
        <f>S209*H209</f>
        <v>0</v>
      </c>
      <c r="AR209" s="208" t="s">
        <v>123</v>
      </c>
      <c r="AT209" s="208" t="s">
        <v>264</v>
      </c>
      <c r="AU209" s="208" t="s">
        <v>88</v>
      </c>
      <c r="AY209" s="17" t="s">
        <v>261</v>
      </c>
      <c r="BE209" s="209">
        <f>IF(N209="základní",J209,0)</f>
        <v>0</v>
      </c>
      <c r="BF209" s="209">
        <f>IF(N209="snížená",J209,0)</f>
        <v>0</v>
      </c>
      <c r="BG209" s="209">
        <f>IF(N209="zákl. přenesená",J209,0)</f>
        <v>0</v>
      </c>
      <c r="BH209" s="209">
        <f>IF(N209="sníž. přenesená",J209,0)</f>
        <v>0</v>
      </c>
      <c r="BI209" s="209">
        <f>IF(N209="nulová",J209,0)</f>
        <v>0</v>
      </c>
      <c r="BJ209" s="17" t="s">
        <v>88</v>
      </c>
      <c r="BK209" s="209">
        <f>ROUND(I209*H209,2)</f>
        <v>0</v>
      </c>
      <c r="BL209" s="17" t="s">
        <v>123</v>
      </c>
      <c r="BM209" s="208" t="s">
        <v>1096</v>
      </c>
    </row>
    <row r="210" spans="2:65" s="1" customFormat="1" ht="19.5">
      <c r="B210" s="35"/>
      <c r="C210" s="36"/>
      <c r="D210" s="210" t="s">
        <v>271</v>
      </c>
      <c r="E210" s="36"/>
      <c r="F210" s="211" t="s">
        <v>7846</v>
      </c>
      <c r="G210" s="36"/>
      <c r="H210" s="36"/>
      <c r="I210" s="118"/>
      <c r="J210" s="36"/>
      <c r="K210" s="36"/>
      <c r="L210" s="39"/>
      <c r="M210" s="212"/>
      <c r="N210" s="67"/>
      <c r="O210" s="67"/>
      <c r="P210" s="67"/>
      <c r="Q210" s="67"/>
      <c r="R210" s="67"/>
      <c r="S210" s="67"/>
      <c r="T210" s="68"/>
      <c r="AT210" s="17" t="s">
        <v>271</v>
      </c>
      <c r="AU210" s="17" t="s">
        <v>88</v>
      </c>
    </row>
    <row r="211" spans="2:65" s="1" customFormat="1" ht="16.5" customHeight="1">
      <c r="B211" s="35"/>
      <c r="C211" s="197" t="s">
        <v>749</v>
      </c>
      <c r="D211" s="197" t="s">
        <v>264</v>
      </c>
      <c r="E211" s="198" t="s">
        <v>7849</v>
      </c>
      <c r="F211" s="199" t="s">
        <v>7781</v>
      </c>
      <c r="G211" s="200" t="s">
        <v>1827</v>
      </c>
      <c r="H211" s="201">
        <v>1</v>
      </c>
      <c r="I211" s="202"/>
      <c r="J211" s="203">
        <f>ROUND(I211*H211,2)</f>
        <v>0</v>
      </c>
      <c r="K211" s="199" t="s">
        <v>411</v>
      </c>
      <c r="L211" s="39"/>
      <c r="M211" s="204" t="s">
        <v>1</v>
      </c>
      <c r="N211" s="205" t="s">
        <v>46</v>
      </c>
      <c r="O211" s="67"/>
      <c r="P211" s="206">
        <f>O211*H211</f>
        <v>0</v>
      </c>
      <c r="Q211" s="206">
        <v>0</v>
      </c>
      <c r="R211" s="206">
        <f>Q211*H211</f>
        <v>0</v>
      </c>
      <c r="S211" s="206">
        <v>0</v>
      </c>
      <c r="T211" s="207">
        <f>S211*H211</f>
        <v>0</v>
      </c>
      <c r="AR211" s="208" t="s">
        <v>123</v>
      </c>
      <c r="AT211" s="208" t="s">
        <v>264</v>
      </c>
      <c r="AU211" s="208" t="s">
        <v>88</v>
      </c>
      <c r="AY211" s="17" t="s">
        <v>261</v>
      </c>
      <c r="BE211" s="209">
        <f>IF(N211="základní",J211,0)</f>
        <v>0</v>
      </c>
      <c r="BF211" s="209">
        <f>IF(N211="snížená",J211,0)</f>
        <v>0</v>
      </c>
      <c r="BG211" s="209">
        <f>IF(N211="zákl. přenesená",J211,0)</f>
        <v>0</v>
      </c>
      <c r="BH211" s="209">
        <f>IF(N211="sníž. přenesená",J211,0)</f>
        <v>0</v>
      </c>
      <c r="BI211" s="209">
        <f>IF(N211="nulová",J211,0)</f>
        <v>0</v>
      </c>
      <c r="BJ211" s="17" t="s">
        <v>88</v>
      </c>
      <c r="BK211" s="209">
        <f>ROUND(I211*H211,2)</f>
        <v>0</v>
      </c>
      <c r="BL211" s="17" t="s">
        <v>123</v>
      </c>
      <c r="BM211" s="208" t="s">
        <v>1109</v>
      </c>
    </row>
    <row r="212" spans="2:65" s="1" customFormat="1" ht="16.5" customHeight="1">
      <c r="B212" s="35"/>
      <c r="C212" s="197" t="s">
        <v>753</v>
      </c>
      <c r="D212" s="197" t="s">
        <v>264</v>
      </c>
      <c r="E212" s="198" t="s">
        <v>7850</v>
      </c>
      <c r="F212" s="199" t="s">
        <v>7845</v>
      </c>
      <c r="G212" s="200" t="s">
        <v>1827</v>
      </c>
      <c r="H212" s="201">
        <v>1</v>
      </c>
      <c r="I212" s="202"/>
      <c r="J212" s="203">
        <f>ROUND(I212*H212,2)</f>
        <v>0</v>
      </c>
      <c r="K212" s="199" t="s">
        <v>411</v>
      </c>
      <c r="L212" s="39"/>
      <c r="M212" s="204" t="s">
        <v>1</v>
      </c>
      <c r="N212" s="205" t="s">
        <v>46</v>
      </c>
      <c r="O212" s="67"/>
      <c r="P212" s="206">
        <f>O212*H212</f>
        <v>0</v>
      </c>
      <c r="Q212" s="206">
        <v>0</v>
      </c>
      <c r="R212" s="206">
        <f>Q212*H212</f>
        <v>0</v>
      </c>
      <c r="S212" s="206">
        <v>0</v>
      </c>
      <c r="T212" s="207">
        <f>S212*H212</f>
        <v>0</v>
      </c>
      <c r="AR212" s="208" t="s">
        <v>123</v>
      </c>
      <c r="AT212" s="208" t="s">
        <v>264</v>
      </c>
      <c r="AU212" s="208" t="s">
        <v>88</v>
      </c>
      <c r="AY212" s="17" t="s">
        <v>261</v>
      </c>
      <c r="BE212" s="209">
        <f>IF(N212="základní",J212,0)</f>
        <v>0</v>
      </c>
      <c r="BF212" s="209">
        <f>IF(N212="snížená",J212,0)</f>
        <v>0</v>
      </c>
      <c r="BG212" s="209">
        <f>IF(N212="zákl. přenesená",J212,0)</f>
        <v>0</v>
      </c>
      <c r="BH212" s="209">
        <f>IF(N212="sníž. přenesená",J212,0)</f>
        <v>0</v>
      </c>
      <c r="BI212" s="209">
        <f>IF(N212="nulová",J212,0)</f>
        <v>0</v>
      </c>
      <c r="BJ212" s="17" t="s">
        <v>88</v>
      </c>
      <c r="BK212" s="209">
        <f>ROUND(I212*H212,2)</f>
        <v>0</v>
      </c>
      <c r="BL212" s="17" t="s">
        <v>123</v>
      </c>
      <c r="BM212" s="208" t="s">
        <v>1115</v>
      </c>
    </row>
    <row r="213" spans="2:65" s="1" customFormat="1" ht="19.5">
      <c r="B213" s="35"/>
      <c r="C213" s="36"/>
      <c r="D213" s="210" t="s">
        <v>271</v>
      </c>
      <c r="E213" s="36"/>
      <c r="F213" s="211" t="s">
        <v>7846</v>
      </c>
      <c r="G213" s="36"/>
      <c r="H213" s="36"/>
      <c r="I213" s="118"/>
      <c r="J213" s="36"/>
      <c r="K213" s="36"/>
      <c r="L213" s="39"/>
      <c r="M213" s="212"/>
      <c r="N213" s="67"/>
      <c r="O213" s="67"/>
      <c r="P213" s="67"/>
      <c r="Q213" s="67"/>
      <c r="R213" s="67"/>
      <c r="S213" s="67"/>
      <c r="T213" s="68"/>
      <c r="AT213" s="17" t="s">
        <v>271</v>
      </c>
      <c r="AU213" s="17" t="s">
        <v>88</v>
      </c>
    </row>
    <row r="214" spans="2:65" s="1" customFormat="1" ht="16.5" customHeight="1">
      <c r="B214" s="35"/>
      <c r="C214" s="197" t="s">
        <v>758</v>
      </c>
      <c r="D214" s="197" t="s">
        <v>264</v>
      </c>
      <c r="E214" s="198" t="s">
        <v>7851</v>
      </c>
      <c r="F214" s="199" t="s">
        <v>7781</v>
      </c>
      <c r="G214" s="200" t="s">
        <v>1827</v>
      </c>
      <c r="H214" s="201">
        <v>1</v>
      </c>
      <c r="I214" s="202"/>
      <c r="J214" s="203">
        <f>ROUND(I214*H214,2)</f>
        <v>0</v>
      </c>
      <c r="K214" s="199" t="s">
        <v>411</v>
      </c>
      <c r="L214" s="39"/>
      <c r="M214" s="204" t="s">
        <v>1</v>
      </c>
      <c r="N214" s="205" t="s">
        <v>46</v>
      </c>
      <c r="O214" s="67"/>
      <c r="P214" s="206">
        <f>O214*H214</f>
        <v>0</v>
      </c>
      <c r="Q214" s="206">
        <v>0</v>
      </c>
      <c r="R214" s="206">
        <f>Q214*H214</f>
        <v>0</v>
      </c>
      <c r="S214" s="206">
        <v>0</v>
      </c>
      <c r="T214" s="207">
        <f>S214*H214</f>
        <v>0</v>
      </c>
      <c r="AR214" s="208" t="s">
        <v>123</v>
      </c>
      <c r="AT214" s="208" t="s">
        <v>264</v>
      </c>
      <c r="AU214" s="208" t="s">
        <v>88</v>
      </c>
      <c r="AY214" s="17" t="s">
        <v>261</v>
      </c>
      <c r="BE214" s="209">
        <f>IF(N214="základní",J214,0)</f>
        <v>0</v>
      </c>
      <c r="BF214" s="209">
        <f>IF(N214="snížená",J214,0)</f>
        <v>0</v>
      </c>
      <c r="BG214" s="209">
        <f>IF(N214="zákl. přenesená",J214,0)</f>
        <v>0</v>
      </c>
      <c r="BH214" s="209">
        <f>IF(N214="sníž. přenesená",J214,0)</f>
        <v>0</v>
      </c>
      <c r="BI214" s="209">
        <f>IF(N214="nulová",J214,0)</f>
        <v>0</v>
      </c>
      <c r="BJ214" s="17" t="s">
        <v>88</v>
      </c>
      <c r="BK214" s="209">
        <f>ROUND(I214*H214,2)</f>
        <v>0</v>
      </c>
      <c r="BL214" s="17" t="s">
        <v>123</v>
      </c>
      <c r="BM214" s="208" t="s">
        <v>1124</v>
      </c>
    </row>
    <row r="215" spans="2:65" s="1" customFormat="1" ht="16.5" customHeight="1">
      <c r="B215" s="35"/>
      <c r="C215" s="197" t="s">
        <v>769</v>
      </c>
      <c r="D215" s="197" t="s">
        <v>264</v>
      </c>
      <c r="E215" s="198" t="s">
        <v>7852</v>
      </c>
      <c r="F215" s="199" t="s">
        <v>7853</v>
      </c>
      <c r="G215" s="200" t="s">
        <v>1827</v>
      </c>
      <c r="H215" s="201">
        <v>1</v>
      </c>
      <c r="I215" s="202"/>
      <c r="J215" s="203">
        <f>ROUND(I215*H215,2)</f>
        <v>0</v>
      </c>
      <c r="K215" s="199" t="s">
        <v>411</v>
      </c>
      <c r="L215" s="39"/>
      <c r="M215" s="204" t="s">
        <v>1</v>
      </c>
      <c r="N215" s="205" t="s">
        <v>46</v>
      </c>
      <c r="O215" s="67"/>
      <c r="P215" s="206">
        <f>O215*H215</f>
        <v>0</v>
      </c>
      <c r="Q215" s="206">
        <v>0</v>
      </c>
      <c r="R215" s="206">
        <f>Q215*H215</f>
        <v>0</v>
      </c>
      <c r="S215" s="206">
        <v>0</v>
      </c>
      <c r="T215" s="207">
        <f>S215*H215</f>
        <v>0</v>
      </c>
      <c r="AR215" s="208" t="s">
        <v>123</v>
      </c>
      <c r="AT215" s="208" t="s">
        <v>264</v>
      </c>
      <c r="AU215" s="208" t="s">
        <v>88</v>
      </c>
      <c r="AY215" s="17" t="s">
        <v>261</v>
      </c>
      <c r="BE215" s="209">
        <f>IF(N215="základní",J215,0)</f>
        <v>0</v>
      </c>
      <c r="BF215" s="209">
        <f>IF(N215="snížená",J215,0)</f>
        <v>0</v>
      </c>
      <c r="BG215" s="209">
        <f>IF(N215="zákl. přenesená",J215,0)</f>
        <v>0</v>
      </c>
      <c r="BH215" s="209">
        <f>IF(N215="sníž. přenesená",J215,0)</f>
        <v>0</v>
      </c>
      <c r="BI215" s="209">
        <f>IF(N215="nulová",J215,0)</f>
        <v>0</v>
      </c>
      <c r="BJ215" s="17" t="s">
        <v>88</v>
      </c>
      <c r="BK215" s="209">
        <f>ROUND(I215*H215,2)</f>
        <v>0</v>
      </c>
      <c r="BL215" s="17" t="s">
        <v>123</v>
      </c>
      <c r="BM215" s="208" t="s">
        <v>1133</v>
      </c>
    </row>
    <row r="216" spans="2:65" s="11" customFormat="1" ht="25.9" customHeight="1">
      <c r="B216" s="181"/>
      <c r="C216" s="182"/>
      <c r="D216" s="183" t="s">
        <v>80</v>
      </c>
      <c r="E216" s="184" t="s">
        <v>7854</v>
      </c>
      <c r="F216" s="184" t="s">
        <v>7855</v>
      </c>
      <c r="G216" s="182"/>
      <c r="H216" s="182"/>
      <c r="I216" s="185"/>
      <c r="J216" s="186">
        <f>BK216</f>
        <v>0</v>
      </c>
      <c r="K216" s="182"/>
      <c r="L216" s="187"/>
      <c r="M216" s="188"/>
      <c r="N216" s="189"/>
      <c r="O216" s="189"/>
      <c r="P216" s="190">
        <f>SUM(P217:P249)</f>
        <v>0</v>
      </c>
      <c r="Q216" s="189"/>
      <c r="R216" s="190">
        <f>SUM(R217:R249)</f>
        <v>0</v>
      </c>
      <c r="S216" s="189"/>
      <c r="T216" s="191">
        <f>SUM(T217:T249)</f>
        <v>0</v>
      </c>
      <c r="AR216" s="192" t="s">
        <v>88</v>
      </c>
      <c r="AT216" s="193" t="s">
        <v>80</v>
      </c>
      <c r="AU216" s="193" t="s">
        <v>81</v>
      </c>
      <c r="AY216" s="192" t="s">
        <v>261</v>
      </c>
      <c r="BK216" s="194">
        <f>SUM(BK217:BK249)</f>
        <v>0</v>
      </c>
    </row>
    <row r="217" spans="2:65" s="1" customFormat="1" ht="16.5" customHeight="1">
      <c r="B217" s="35"/>
      <c r="C217" s="197" t="s">
        <v>774</v>
      </c>
      <c r="D217" s="197" t="s">
        <v>264</v>
      </c>
      <c r="E217" s="198" t="s">
        <v>7856</v>
      </c>
      <c r="F217" s="199" t="s">
        <v>7857</v>
      </c>
      <c r="G217" s="200" t="s">
        <v>1827</v>
      </c>
      <c r="H217" s="201">
        <v>20</v>
      </c>
      <c r="I217" s="202"/>
      <c r="J217" s="203">
        <f>ROUND(I217*H217,2)</f>
        <v>0</v>
      </c>
      <c r="K217" s="199" t="s">
        <v>411</v>
      </c>
      <c r="L217" s="39"/>
      <c r="M217" s="204" t="s">
        <v>1</v>
      </c>
      <c r="N217" s="205" t="s">
        <v>46</v>
      </c>
      <c r="O217" s="67"/>
      <c r="P217" s="206">
        <f>O217*H217</f>
        <v>0</v>
      </c>
      <c r="Q217" s="206">
        <v>0</v>
      </c>
      <c r="R217" s="206">
        <f>Q217*H217</f>
        <v>0</v>
      </c>
      <c r="S217" s="206">
        <v>0</v>
      </c>
      <c r="T217" s="207">
        <f>S217*H217</f>
        <v>0</v>
      </c>
      <c r="AR217" s="208" t="s">
        <v>123</v>
      </c>
      <c r="AT217" s="208" t="s">
        <v>264</v>
      </c>
      <c r="AU217" s="208" t="s">
        <v>88</v>
      </c>
      <c r="AY217" s="17" t="s">
        <v>261</v>
      </c>
      <c r="BE217" s="209">
        <f>IF(N217="základní",J217,0)</f>
        <v>0</v>
      </c>
      <c r="BF217" s="209">
        <f>IF(N217="snížená",J217,0)</f>
        <v>0</v>
      </c>
      <c r="BG217" s="209">
        <f>IF(N217="zákl. přenesená",J217,0)</f>
        <v>0</v>
      </c>
      <c r="BH217" s="209">
        <f>IF(N217="sníž. přenesená",J217,0)</f>
        <v>0</v>
      </c>
      <c r="BI217" s="209">
        <f>IF(N217="nulová",J217,0)</f>
        <v>0</v>
      </c>
      <c r="BJ217" s="17" t="s">
        <v>88</v>
      </c>
      <c r="BK217" s="209">
        <f>ROUND(I217*H217,2)</f>
        <v>0</v>
      </c>
      <c r="BL217" s="17" t="s">
        <v>123</v>
      </c>
      <c r="BM217" s="208" t="s">
        <v>1144</v>
      </c>
    </row>
    <row r="218" spans="2:65" s="1" customFormat="1" ht="19.5">
      <c r="B218" s="35"/>
      <c r="C218" s="36"/>
      <c r="D218" s="210" t="s">
        <v>271</v>
      </c>
      <c r="E218" s="36"/>
      <c r="F218" s="211" t="s">
        <v>7858</v>
      </c>
      <c r="G218" s="36"/>
      <c r="H218" s="36"/>
      <c r="I218" s="118"/>
      <c r="J218" s="36"/>
      <c r="K218" s="36"/>
      <c r="L218" s="39"/>
      <c r="M218" s="212"/>
      <c r="N218" s="67"/>
      <c r="O218" s="67"/>
      <c r="P218" s="67"/>
      <c r="Q218" s="67"/>
      <c r="R218" s="67"/>
      <c r="S218" s="67"/>
      <c r="T218" s="68"/>
      <c r="AT218" s="17" t="s">
        <v>271</v>
      </c>
      <c r="AU218" s="17" t="s">
        <v>88</v>
      </c>
    </row>
    <row r="219" spans="2:65" s="1" customFormat="1" ht="16.5" customHeight="1">
      <c r="B219" s="35"/>
      <c r="C219" s="197" t="s">
        <v>783</v>
      </c>
      <c r="D219" s="197" t="s">
        <v>264</v>
      </c>
      <c r="E219" s="198" t="s">
        <v>7859</v>
      </c>
      <c r="F219" s="199" t="s">
        <v>7860</v>
      </c>
      <c r="G219" s="200" t="s">
        <v>1827</v>
      </c>
      <c r="H219" s="201">
        <v>4</v>
      </c>
      <c r="I219" s="202"/>
      <c r="J219" s="203">
        <f>ROUND(I219*H219,2)</f>
        <v>0</v>
      </c>
      <c r="K219" s="199" t="s">
        <v>411</v>
      </c>
      <c r="L219" s="39"/>
      <c r="M219" s="204" t="s">
        <v>1</v>
      </c>
      <c r="N219" s="205" t="s">
        <v>46</v>
      </c>
      <c r="O219" s="67"/>
      <c r="P219" s="206">
        <f>O219*H219</f>
        <v>0</v>
      </c>
      <c r="Q219" s="206">
        <v>0</v>
      </c>
      <c r="R219" s="206">
        <f>Q219*H219</f>
        <v>0</v>
      </c>
      <c r="S219" s="206">
        <v>0</v>
      </c>
      <c r="T219" s="207">
        <f>S219*H219</f>
        <v>0</v>
      </c>
      <c r="AR219" s="208" t="s">
        <v>123</v>
      </c>
      <c r="AT219" s="208" t="s">
        <v>264</v>
      </c>
      <c r="AU219" s="208" t="s">
        <v>88</v>
      </c>
      <c r="AY219" s="17" t="s">
        <v>261</v>
      </c>
      <c r="BE219" s="209">
        <f>IF(N219="základní",J219,0)</f>
        <v>0</v>
      </c>
      <c r="BF219" s="209">
        <f>IF(N219="snížená",J219,0)</f>
        <v>0</v>
      </c>
      <c r="BG219" s="209">
        <f>IF(N219="zákl. přenesená",J219,0)</f>
        <v>0</v>
      </c>
      <c r="BH219" s="209">
        <f>IF(N219="sníž. přenesená",J219,0)</f>
        <v>0</v>
      </c>
      <c r="BI219" s="209">
        <f>IF(N219="nulová",J219,0)</f>
        <v>0</v>
      </c>
      <c r="BJ219" s="17" t="s">
        <v>88</v>
      </c>
      <c r="BK219" s="209">
        <f>ROUND(I219*H219,2)</f>
        <v>0</v>
      </c>
      <c r="BL219" s="17" t="s">
        <v>123</v>
      </c>
      <c r="BM219" s="208" t="s">
        <v>1157</v>
      </c>
    </row>
    <row r="220" spans="2:65" s="1" customFormat="1" ht="19.5">
      <c r="B220" s="35"/>
      <c r="C220" s="36"/>
      <c r="D220" s="210" t="s">
        <v>271</v>
      </c>
      <c r="E220" s="36"/>
      <c r="F220" s="211" t="s">
        <v>7861</v>
      </c>
      <c r="G220" s="36"/>
      <c r="H220" s="36"/>
      <c r="I220" s="118"/>
      <c r="J220" s="36"/>
      <c r="K220" s="36"/>
      <c r="L220" s="39"/>
      <c r="M220" s="212"/>
      <c r="N220" s="67"/>
      <c r="O220" s="67"/>
      <c r="P220" s="67"/>
      <c r="Q220" s="67"/>
      <c r="R220" s="67"/>
      <c r="S220" s="67"/>
      <c r="T220" s="68"/>
      <c r="AT220" s="17" t="s">
        <v>271</v>
      </c>
      <c r="AU220" s="17" t="s">
        <v>88</v>
      </c>
    </row>
    <row r="221" spans="2:65" s="1" customFormat="1" ht="16.5" customHeight="1">
      <c r="B221" s="35"/>
      <c r="C221" s="197" t="s">
        <v>786</v>
      </c>
      <c r="D221" s="197" t="s">
        <v>264</v>
      </c>
      <c r="E221" s="198" t="s">
        <v>7862</v>
      </c>
      <c r="F221" s="199" t="s">
        <v>7863</v>
      </c>
      <c r="G221" s="200" t="s">
        <v>1827</v>
      </c>
      <c r="H221" s="201">
        <v>2</v>
      </c>
      <c r="I221" s="202"/>
      <c r="J221" s="203">
        <f>ROUND(I221*H221,2)</f>
        <v>0</v>
      </c>
      <c r="K221" s="199" t="s">
        <v>411</v>
      </c>
      <c r="L221" s="39"/>
      <c r="M221" s="204" t="s">
        <v>1</v>
      </c>
      <c r="N221" s="205" t="s">
        <v>46</v>
      </c>
      <c r="O221" s="67"/>
      <c r="P221" s="206">
        <f>O221*H221</f>
        <v>0</v>
      </c>
      <c r="Q221" s="206">
        <v>0</v>
      </c>
      <c r="R221" s="206">
        <f>Q221*H221</f>
        <v>0</v>
      </c>
      <c r="S221" s="206">
        <v>0</v>
      </c>
      <c r="T221" s="207">
        <f>S221*H221</f>
        <v>0</v>
      </c>
      <c r="AR221" s="208" t="s">
        <v>123</v>
      </c>
      <c r="AT221" s="208" t="s">
        <v>264</v>
      </c>
      <c r="AU221" s="208" t="s">
        <v>88</v>
      </c>
      <c r="AY221" s="17" t="s">
        <v>261</v>
      </c>
      <c r="BE221" s="209">
        <f>IF(N221="základní",J221,0)</f>
        <v>0</v>
      </c>
      <c r="BF221" s="209">
        <f>IF(N221="snížená",J221,0)</f>
        <v>0</v>
      </c>
      <c r="BG221" s="209">
        <f>IF(N221="zákl. přenesená",J221,0)</f>
        <v>0</v>
      </c>
      <c r="BH221" s="209">
        <f>IF(N221="sníž. přenesená",J221,0)</f>
        <v>0</v>
      </c>
      <c r="BI221" s="209">
        <f>IF(N221="nulová",J221,0)</f>
        <v>0</v>
      </c>
      <c r="BJ221" s="17" t="s">
        <v>88</v>
      </c>
      <c r="BK221" s="209">
        <f>ROUND(I221*H221,2)</f>
        <v>0</v>
      </c>
      <c r="BL221" s="17" t="s">
        <v>123</v>
      </c>
      <c r="BM221" s="208" t="s">
        <v>1166</v>
      </c>
    </row>
    <row r="222" spans="2:65" s="1" customFormat="1" ht="19.5">
      <c r="B222" s="35"/>
      <c r="C222" s="36"/>
      <c r="D222" s="210" t="s">
        <v>271</v>
      </c>
      <c r="E222" s="36"/>
      <c r="F222" s="211" t="s">
        <v>7864</v>
      </c>
      <c r="G222" s="36"/>
      <c r="H222" s="36"/>
      <c r="I222" s="118"/>
      <c r="J222" s="36"/>
      <c r="K222" s="36"/>
      <c r="L222" s="39"/>
      <c r="M222" s="212"/>
      <c r="N222" s="67"/>
      <c r="O222" s="67"/>
      <c r="P222" s="67"/>
      <c r="Q222" s="67"/>
      <c r="R222" s="67"/>
      <c r="S222" s="67"/>
      <c r="T222" s="68"/>
      <c r="AT222" s="17" t="s">
        <v>271</v>
      </c>
      <c r="AU222" s="17" t="s">
        <v>88</v>
      </c>
    </row>
    <row r="223" spans="2:65" s="1" customFormat="1" ht="16.5" customHeight="1">
      <c r="B223" s="35"/>
      <c r="C223" s="197" t="s">
        <v>792</v>
      </c>
      <c r="D223" s="197" t="s">
        <v>264</v>
      </c>
      <c r="E223" s="198" t="s">
        <v>3675</v>
      </c>
      <c r="F223" s="199" t="s">
        <v>7865</v>
      </c>
      <c r="G223" s="200" t="s">
        <v>1827</v>
      </c>
      <c r="H223" s="201">
        <v>1</v>
      </c>
      <c r="I223" s="202"/>
      <c r="J223" s="203">
        <f>ROUND(I223*H223,2)</f>
        <v>0</v>
      </c>
      <c r="K223" s="199" t="s">
        <v>411</v>
      </c>
      <c r="L223" s="39"/>
      <c r="M223" s="204" t="s">
        <v>1</v>
      </c>
      <c r="N223" s="205" t="s">
        <v>46</v>
      </c>
      <c r="O223" s="67"/>
      <c r="P223" s="206">
        <f>O223*H223</f>
        <v>0</v>
      </c>
      <c r="Q223" s="206">
        <v>0</v>
      </c>
      <c r="R223" s="206">
        <f>Q223*H223</f>
        <v>0</v>
      </c>
      <c r="S223" s="206">
        <v>0</v>
      </c>
      <c r="T223" s="207">
        <f>S223*H223</f>
        <v>0</v>
      </c>
      <c r="AR223" s="208" t="s">
        <v>123</v>
      </c>
      <c r="AT223" s="208" t="s">
        <v>264</v>
      </c>
      <c r="AU223" s="208" t="s">
        <v>88</v>
      </c>
      <c r="AY223" s="17" t="s">
        <v>261</v>
      </c>
      <c r="BE223" s="209">
        <f>IF(N223="základní",J223,0)</f>
        <v>0</v>
      </c>
      <c r="BF223" s="209">
        <f>IF(N223="snížená",J223,0)</f>
        <v>0</v>
      </c>
      <c r="BG223" s="209">
        <f>IF(N223="zákl. přenesená",J223,0)</f>
        <v>0</v>
      </c>
      <c r="BH223" s="209">
        <f>IF(N223="sníž. přenesená",J223,0)</f>
        <v>0</v>
      </c>
      <c r="BI223" s="209">
        <f>IF(N223="nulová",J223,0)</f>
        <v>0</v>
      </c>
      <c r="BJ223" s="17" t="s">
        <v>88</v>
      </c>
      <c r="BK223" s="209">
        <f>ROUND(I223*H223,2)</f>
        <v>0</v>
      </c>
      <c r="BL223" s="17" t="s">
        <v>123</v>
      </c>
      <c r="BM223" s="208" t="s">
        <v>1172</v>
      </c>
    </row>
    <row r="224" spans="2:65" s="1" customFormat="1" ht="16.5" customHeight="1">
      <c r="B224" s="35"/>
      <c r="C224" s="197" t="s">
        <v>796</v>
      </c>
      <c r="D224" s="197" t="s">
        <v>264</v>
      </c>
      <c r="E224" s="198" t="s">
        <v>7866</v>
      </c>
      <c r="F224" s="199" t="s">
        <v>7867</v>
      </c>
      <c r="G224" s="200" t="s">
        <v>1827</v>
      </c>
      <c r="H224" s="201">
        <v>1</v>
      </c>
      <c r="I224" s="202"/>
      <c r="J224" s="203">
        <f>ROUND(I224*H224,2)</f>
        <v>0</v>
      </c>
      <c r="K224" s="199" t="s">
        <v>411</v>
      </c>
      <c r="L224" s="39"/>
      <c r="M224" s="204" t="s">
        <v>1</v>
      </c>
      <c r="N224" s="205" t="s">
        <v>46</v>
      </c>
      <c r="O224" s="67"/>
      <c r="P224" s="206">
        <f>O224*H224</f>
        <v>0</v>
      </c>
      <c r="Q224" s="206">
        <v>0</v>
      </c>
      <c r="R224" s="206">
        <f>Q224*H224</f>
        <v>0</v>
      </c>
      <c r="S224" s="206">
        <v>0</v>
      </c>
      <c r="T224" s="207">
        <f>S224*H224</f>
        <v>0</v>
      </c>
      <c r="AR224" s="208" t="s">
        <v>123</v>
      </c>
      <c r="AT224" s="208" t="s">
        <v>264</v>
      </c>
      <c r="AU224" s="208" t="s">
        <v>88</v>
      </c>
      <c r="AY224" s="17" t="s">
        <v>261</v>
      </c>
      <c r="BE224" s="209">
        <f>IF(N224="základní",J224,0)</f>
        <v>0</v>
      </c>
      <c r="BF224" s="209">
        <f>IF(N224="snížená",J224,0)</f>
        <v>0</v>
      </c>
      <c r="BG224" s="209">
        <f>IF(N224="zákl. přenesená",J224,0)</f>
        <v>0</v>
      </c>
      <c r="BH224" s="209">
        <f>IF(N224="sníž. přenesená",J224,0)</f>
        <v>0</v>
      </c>
      <c r="BI224" s="209">
        <f>IF(N224="nulová",J224,0)</f>
        <v>0</v>
      </c>
      <c r="BJ224" s="17" t="s">
        <v>88</v>
      </c>
      <c r="BK224" s="209">
        <f>ROUND(I224*H224,2)</f>
        <v>0</v>
      </c>
      <c r="BL224" s="17" t="s">
        <v>123</v>
      </c>
      <c r="BM224" s="208" t="s">
        <v>1177</v>
      </c>
    </row>
    <row r="225" spans="2:65" s="1" customFormat="1" ht="16.5" customHeight="1">
      <c r="B225" s="35"/>
      <c r="C225" s="197" t="s">
        <v>798</v>
      </c>
      <c r="D225" s="197" t="s">
        <v>264</v>
      </c>
      <c r="E225" s="198" t="s">
        <v>7868</v>
      </c>
      <c r="F225" s="199" t="s">
        <v>7869</v>
      </c>
      <c r="G225" s="200" t="s">
        <v>1827</v>
      </c>
      <c r="H225" s="201">
        <v>1</v>
      </c>
      <c r="I225" s="202"/>
      <c r="J225" s="203">
        <f>ROUND(I225*H225,2)</f>
        <v>0</v>
      </c>
      <c r="K225" s="199" t="s">
        <v>411</v>
      </c>
      <c r="L225" s="39"/>
      <c r="M225" s="204" t="s">
        <v>1</v>
      </c>
      <c r="N225" s="205" t="s">
        <v>46</v>
      </c>
      <c r="O225" s="67"/>
      <c r="P225" s="206">
        <f>O225*H225</f>
        <v>0</v>
      </c>
      <c r="Q225" s="206">
        <v>0</v>
      </c>
      <c r="R225" s="206">
        <f>Q225*H225</f>
        <v>0</v>
      </c>
      <c r="S225" s="206">
        <v>0</v>
      </c>
      <c r="T225" s="207">
        <f>S225*H225</f>
        <v>0</v>
      </c>
      <c r="AR225" s="208" t="s">
        <v>123</v>
      </c>
      <c r="AT225" s="208" t="s">
        <v>264</v>
      </c>
      <c r="AU225" s="208" t="s">
        <v>88</v>
      </c>
      <c r="AY225" s="17" t="s">
        <v>261</v>
      </c>
      <c r="BE225" s="209">
        <f>IF(N225="základní",J225,0)</f>
        <v>0</v>
      </c>
      <c r="BF225" s="209">
        <f>IF(N225="snížená",J225,0)</f>
        <v>0</v>
      </c>
      <c r="BG225" s="209">
        <f>IF(N225="zákl. přenesená",J225,0)</f>
        <v>0</v>
      </c>
      <c r="BH225" s="209">
        <f>IF(N225="sníž. přenesená",J225,0)</f>
        <v>0</v>
      </c>
      <c r="BI225" s="209">
        <f>IF(N225="nulová",J225,0)</f>
        <v>0</v>
      </c>
      <c r="BJ225" s="17" t="s">
        <v>88</v>
      </c>
      <c r="BK225" s="209">
        <f>ROUND(I225*H225,2)</f>
        <v>0</v>
      </c>
      <c r="BL225" s="17" t="s">
        <v>123</v>
      </c>
      <c r="BM225" s="208" t="s">
        <v>1186</v>
      </c>
    </row>
    <row r="226" spans="2:65" s="1" customFormat="1" ht="19.5">
      <c r="B226" s="35"/>
      <c r="C226" s="36"/>
      <c r="D226" s="210" t="s">
        <v>271</v>
      </c>
      <c r="E226" s="36"/>
      <c r="F226" s="211" t="s">
        <v>7870</v>
      </c>
      <c r="G226" s="36"/>
      <c r="H226" s="36"/>
      <c r="I226" s="118"/>
      <c r="J226" s="36"/>
      <c r="K226" s="36"/>
      <c r="L226" s="39"/>
      <c r="M226" s="212"/>
      <c r="N226" s="67"/>
      <c r="O226" s="67"/>
      <c r="P226" s="67"/>
      <c r="Q226" s="67"/>
      <c r="R226" s="67"/>
      <c r="S226" s="67"/>
      <c r="T226" s="68"/>
      <c r="AT226" s="17" t="s">
        <v>271</v>
      </c>
      <c r="AU226" s="17" t="s">
        <v>88</v>
      </c>
    </row>
    <row r="227" spans="2:65" s="1" customFormat="1" ht="16.5" customHeight="1">
      <c r="B227" s="35"/>
      <c r="C227" s="197" t="s">
        <v>802</v>
      </c>
      <c r="D227" s="197" t="s">
        <v>264</v>
      </c>
      <c r="E227" s="198" t="s">
        <v>7871</v>
      </c>
      <c r="F227" s="199" t="s">
        <v>7872</v>
      </c>
      <c r="G227" s="200" t="s">
        <v>1827</v>
      </c>
      <c r="H227" s="201">
        <v>1</v>
      </c>
      <c r="I227" s="202"/>
      <c r="J227" s="203">
        <f>ROUND(I227*H227,2)</f>
        <v>0</v>
      </c>
      <c r="K227" s="199" t="s">
        <v>411</v>
      </c>
      <c r="L227" s="39"/>
      <c r="M227" s="204" t="s">
        <v>1</v>
      </c>
      <c r="N227" s="205" t="s">
        <v>46</v>
      </c>
      <c r="O227" s="67"/>
      <c r="P227" s="206">
        <f>O227*H227</f>
        <v>0</v>
      </c>
      <c r="Q227" s="206">
        <v>0</v>
      </c>
      <c r="R227" s="206">
        <f>Q227*H227</f>
        <v>0</v>
      </c>
      <c r="S227" s="206">
        <v>0</v>
      </c>
      <c r="T227" s="207">
        <f>S227*H227</f>
        <v>0</v>
      </c>
      <c r="AR227" s="208" t="s">
        <v>123</v>
      </c>
      <c r="AT227" s="208" t="s">
        <v>264</v>
      </c>
      <c r="AU227" s="208" t="s">
        <v>88</v>
      </c>
      <c r="AY227" s="17" t="s">
        <v>261</v>
      </c>
      <c r="BE227" s="209">
        <f>IF(N227="základní",J227,0)</f>
        <v>0</v>
      </c>
      <c r="BF227" s="209">
        <f>IF(N227="snížená",J227,0)</f>
        <v>0</v>
      </c>
      <c r="BG227" s="209">
        <f>IF(N227="zákl. přenesená",J227,0)</f>
        <v>0</v>
      </c>
      <c r="BH227" s="209">
        <f>IF(N227="sníž. přenesená",J227,0)</f>
        <v>0</v>
      </c>
      <c r="BI227" s="209">
        <f>IF(N227="nulová",J227,0)</f>
        <v>0</v>
      </c>
      <c r="BJ227" s="17" t="s">
        <v>88</v>
      </c>
      <c r="BK227" s="209">
        <f>ROUND(I227*H227,2)</f>
        <v>0</v>
      </c>
      <c r="BL227" s="17" t="s">
        <v>123</v>
      </c>
      <c r="BM227" s="208" t="s">
        <v>1195</v>
      </c>
    </row>
    <row r="228" spans="2:65" s="1" customFormat="1" ht="16.5" customHeight="1">
      <c r="B228" s="35"/>
      <c r="C228" s="197" t="s">
        <v>806</v>
      </c>
      <c r="D228" s="197" t="s">
        <v>264</v>
      </c>
      <c r="E228" s="198" t="s">
        <v>7873</v>
      </c>
      <c r="F228" s="199" t="s">
        <v>7874</v>
      </c>
      <c r="G228" s="200" t="s">
        <v>1827</v>
      </c>
      <c r="H228" s="201">
        <v>1</v>
      </c>
      <c r="I228" s="202"/>
      <c r="J228" s="203">
        <f>ROUND(I228*H228,2)</f>
        <v>0</v>
      </c>
      <c r="K228" s="199" t="s">
        <v>411</v>
      </c>
      <c r="L228" s="39"/>
      <c r="M228" s="204" t="s">
        <v>1</v>
      </c>
      <c r="N228" s="205" t="s">
        <v>46</v>
      </c>
      <c r="O228" s="67"/>
      <c r="P228" s="206">
        <f>O228*H228</f>
        <v>0</v>
      </c>
      <c r="Q228" s="206">
        <v>0</v>
      </c>
      <c r="R228" s="206">
        <f>Q228*H228</f>
        <v>0</v>
      </c>
      <c r="S228" s="206">
        <v>0</v>
      </c>
      <c r="T228" s="207">
        <f>S228*H228</f>
        <v>0</v>
      </c>
      <c r="AR228" s="208" t="s">
        <v>123</v>
      </c>
      <c r="AT228" s="208" t="s">
        <v>264</v>
      </c>
      <c r="AU228" s="208" t="s">
        <v>88</v>
      </c>
      <c r="AY228" s="17" t="s">
        <v>261</v>
      </c>
      <c r="BE228" s="209">
        <f>IF(N228="základní",J228,0)</f>
        <v>0</v>
      </c>
      <c r="BF228" s="209">
        <f>IF(N228="snížená",J228,0)</f>
        <v>0</v>
      </c>
      <c r="BG228" s="209">
        <f>IF(N228="zákl. přenesená",J228,0)</f>
        <v>0</v>
      </c>
      <c r="BH228" s="209">
        <f>IF(N228="sníž. přenesená",J228,0)</f>
        <v>0</v>
      </c>
      <c r="BI228" s="209">
        <f>IF(N228="nulová",J228,0)</f>
        <v>0</v>
      </c>
      <c r="BJ228" s="17" t="s">
        <v>88</v>
      </c>
      <c r="BK228" s="209">
        <f>ROUND(I228*H228,2)</f>
        <v>0</v>
      </c>
      <c r="BL228" s="17" t="s">
        <v>123</v>
      </c>
      <c r="BM228" s="208" t="s">
        <v>1202</v>
      </c>
    </row>
    <row r="229" spans="2:65" s="1" customFormat="1" ht="19.5">
      <c r="B229" s="35"/>
      <c r="C229" s="36"/>
      <c r="D229" s="210" t="s">
        <v>271</v>
      </c>
      <c r="E229" s="36"/>
      <c r="F229" s="211" t="s">
        <v>7875</v>
      </c>
      <c r="G229" s="36"/>
      <c r="H229" s="36"/>
      <c r="I229" s="118"/>
      <c r="J229" s="36"/>
      <c r="K229" s="36"/>
      <c r="L229" s="39"/>
      <c r="M229" s="212"/>
      <c r="N229" s="67"/>
      <c r="O229" s="67"/>
      <c r="P229" s="67"/>
      <c r="Q229" s="67"/>
      <c r="R229" s="67"/>
      <c r="S229" s="67"/>
      <c r="T229" s="68"/>
      <c r="AT229" s="17" t="s">
        <v>271</v>
      </c>
      <c r="AU229" s="17" t="s">
        <v>88</v>
      </c>
    </row>
    <row r="230" spans="2:65" s="1" customFormat="1" ht="16.5" customHeight="1">
      <c r="B230" s="35"/>
      <c r="C230" s="197" t="s">
        <v>810</v>
      </c>
      <c r="D230" s="197" t="s">
        <v>264</v>
      </c>
      <c r="E230" s="198" t="s">
        <v>7871</v>
      </c>
      <c r="F230" s="199" t="s">
        <v>7872</v>
      </c>
      <c r="G230" s="200" t="s">
        <v>1827</v>
      </c>
      <c r="H230" s="201">
        <v>1</v>
      </c>
      <c r="I230" s="202"/>
      <c r="J230" s="203">
        <f>ROUND(I230*H230,2)</f>
        <v>0</v>
      </c>
      <c r="K230" s="199" t="s">
        <v>411</v>
      </c>
      <c r="L230" s="39"/>
      <c r="M230" s="204" t="s">
        <v>1</v>
      </c>
      <c r="N230" s="205" t="s">
        <v>46</v>
      </c>
      <c r="O230" s="67"/>
      <c r="P230" s="206">
        <f>O230*H230</f>
        <v>0</v>
      </c>
      <c r="Q230" s="206">
        <v>0</v>
      </c>
      <c r="R230" s="206">
        <f>Q230*H230</f>
        <v>0</v>
      </c>
      <c r="S230" s="206">
        <v>0</v>
      </c>
      <c r="T230" s="207">
        <f>S230*H230</f>
        <v>0</v>
      </c>
      <c r="AR230" s="208" t="s">
        <v>123</v>
      </c>
      <c r="AT230" s="208" t="s">
        <v>264</v>
      </c>
      <c r="AU230" s="208" t="s">
        <v>88</v>
      </c>
      <c r="AY230" s="17" t="s">
        <v>261</v>
      </c>
      <c r="BE230" s="209">
        <f>IF(N230="základní",J230,0)</f>
        <v>0</v>
      </c>
      <c r="BF230" s="209">
        <f>IF(N230="snížená",J230,0)</f>
        <v>0</v>
      </c>
      <c r="BG230" s="209">
        <f>IF(N230="zákl. přenesená",J230,0)</f>
        <v>0</v>
      </c>
      <c r="BH230" s="209">
        <f>IF(N230="sníž. přenesená",J230,0)</f>
        <v>0</v>
      </c>
      <c r="BI230" s="209">
        <f>IF(N230="nulová",J230,0)</f>
        <v>0</v>
      </c>
      <c r="BJ230" s="17" t="s">
        <v>88</v>
      </c>
      <c r="BK230" s="209">
        <f>ROUND(I230*H230,2)</f>
        <v>0</v>
      </c>
      <c r="BL230" s="17" t="s">
        <v>123</v>
      </c>
      <c r="BM230" s="208" t="s">
        <v>1207</v>
      </c>
    </row>
    <row r="231" spans="2:65" s="1" customFormat="1" ht="16.5" customHeight="1">
      <c r="B231" s="35"/>
      <c r="C231" s="197" t="s">
        <v>814</v>
      </c>
      <c r="D231" s="197" t="s">
        <v>264</v>
      </c>
      <c r="E231" s="198" t="s">
        <v>7876</v>
      </c>
      <c r="F231" s="199" t="s">
        <v>7877</v>
      </c>
      <c r="G231" s="200" t="s">
        <v>1827</v>
      </c>
      <c r="H231" s="201">
        <v>1</v>
      </c>
      <c r="I231" s="202"/>
      <c r="J231" s="203">
        <f>ROUND(I231*H231,2)</f>
        <v>0</v>
      </c>
      <c r="K231" s="199" t="s">
        <v>411</v>
      </c>
      <c r="L231" s="39"/>
      <c r="M231" s="204" t="s">
        <v>1</v>
      </c>
      <c r="N231" s="205" t="s">
        <v>46</v>
      </c>
      <c r="O231" s="67"/>
      <c r="P231" s="206">
        <f>O231*H231</f>
        <v>0</v>
      </c>
      <c r="Q231" s="206">
        <v>0</v>
      </c>
      <c r="R231" s="206">
        <f>Q231*H231</f>
        <v>0</v>
      </c>
      <c r="S231" s="206">
        <v>0</v>
      </c>
      <c r="T231" s="207">
        <f>S231*H231</f>
        <v>0</v>
      </c>
      <c r="AR231" s="208" t="s">
        <v>123</v>
      </c>
      <c r="AT231" s="208" t="s">
        <v>264</v>
      </c>
      <c r="AU231" s="208" t="s">
        <v>88</v>
      </c>
      <c r="AY231" s="17" t="s">
        <v>261</v>
      </c>
      <c r="BE231" s="209">
        <f>IF(N231="základní",J231,0)</f>
        <v>0</v>
      </c>
      <c r="BF231" s="209">
        <f>IF(N231="snížená",J231,0)</f>
        <v>0</v>
      </c>
      <c r="BG231" s="209">
        <f>IF(N231="zákl. přenesená",J231,0)</f>
        <v>0</v>
      </c>
      <c r="BH231" s="209">
        <f>IF(N231="sníž. přenesená",J231,0)</f>
        <v>0</v>
      </c>
      <c r="BI231" s="209">
        <f>IF(N231="nulová",J231,0)</f>
        <v>0</v>
      </c>
      <c r="BJ231" s="17" t="s">
        <v>88</v>
      </c>
      <c r="BK231" s="209">
        <f>ROUND(I231*H231,2)</f>
        <v>0</v>
      </c>
      <c r="BL231" s="17" t="s">
        <v>123</v>
      </c>
      <c r="BM231" s="208" t="s">
        <v>1213</v>
      </c>
    </row>
    <row r="232" spans="2:65" s="1" customFormat="1" ht="19.5">
      <c r="B232" s="35"/>
      <c r="C232" s="36"/>
      <c r="D232" s="210" t="s">
        <v>271</v>
      </c>
      <c r="E232" s="36"/>
      <c r="F232" s="211" t="s">
        <v>7878</v>
      </c>
      <c r="G232" s="36"/>
      <c r="H232" s="36"/>
      <c r="I232" s="118"/>
      <c r="J232" s="36"/>
      <c r="K232" s="36"/>
      <c r="L232" s="39"/>
      <c r="M232" s="212"/>
      <c r="N232" s="67"/>
      <c r="O232" s="67"/>
      <c r="P232" s="67"/>
      <c r="Q232" s="67"/>
      <c r="R232" s="67"/>
      <c r="S232" s="67"/>
      <c r="T232" s="68"/>
      <c r="AT232" s="17" t="s">
        <v>271</v>
      </c>
      <c r="AU232" s="17" t="s">
        <v>88</v>
      </c>
    </row>
    <row r="233" spans="2:65" s="1" customFormat="1" ht="16.5" customHeight="1">
      <c r="B233" s="35"/>
      <c r="C233" s="197" t="s">
        <v>817</v>
      </c>
      <c r="D233" s="197" t="s">
        <v>264</v>
      </c>
      <c r="E233" s="198" t="s">
        <v>7879</v>
      </c>
      <c r="F233" s="199" t="s">
        <v>7880</v>
      </c>
      <c r="G233" s="200" t="s">
        <v>1827</v>
      </c>
      <c r="H233" s="201">
        <v>1</v>
      </c>
      <c r="I233" s="202"/>
      <c r="J233" s="203">
        <f>ROUND(I233*H233,2)</f>
        <v>0</v>
      </c>
      <c r="K233" s="199" t="s">
        <v>411</v>
      </c>
      <c r="L233" s="39"/>
      <c r="M233" s="204" t="s">
        <v>1</v>
      </c>
      <c r="N233" s="205" t="s">
        <v>46</v>
      </c>
      <c r="O233" s="67"/>
      <c r="P233" s="206">
        <f>O233*H233</f>
        <v>0</v>
      </c>
      <c r="Q233" s="206">
        <v>0</v>
      </c>
      <c r="R233" s="206">
        <f>Q233*H233</f>
        <v>0</v>
      </c>
      <c r="S233" s="206">
        <v>0</v>
      </c>
      <c r="T233" s="207">
        <f>S233*H233</f>
        <v>0</v>
      </c>
      <c r="AR233" s="208" t="s">
        <v>123</v>
      </c>
      <c r="AT233" s="208" t="s">
        <v>264</v>
      </c>
      <c r="AU233" s="208" t="s">
        <v>88</v>
      </c>
      <c r="AY233" s="17" t="s">
        <v>261</v>
      </c>
      <c r="BE233" s="209">
        <f>IF(N233="základní",J233,0)</f>
        <v>0</v>
      </c>
      <c r="BF233" s="209">
        <f>IF(N233="snížená",J233,0)</f>
        <v>0</v>
      </c>
      <c r="BG233" s="209">
        <f>IF(N233="zákl. přenesená",J233,0)</f>
        <v>0</v>
      </c>
      <c r="BH233" s="209">
        <f>IF(N233="sníž. přenesená",J233,0)</f>
        <v>0</v>
      </c>
      <c r="BI233" s="209">
        <f>IF(N233="nulová",J233,0)</f>
        <v>0</v>
      </c>
      <c r="BJ233" s="17" t="s">
        <v>88</v>
      </c>
      <c r="BK233" s="209">
        <f>ROUND(I233*H233,2)</f>
        <v>0</v>
      </c>
      <c r="BL233" s="17" t="s">
        <v>123</v>
      </c>
      <c r="BM233" s="208" t="s">
        <v>1228</v>
      </c>
    </row>
    <row r="234" spans="2:65" s="1" customFormat="1" ht="16.5" customHeight="1">
      <c r="B234" s="35"/>
      <c r="C234" s="197" t="s">
        <v>828</v>
      </c>
      <c r="D234" s="197" t="s">
        <v>264</v>
      </c>
      <c r="E234" s="198" t="s">
        <v>7881</v>
      </c>
      <c r="F234" s="199" t="s">
        <v>7882</v>
      </c>
      <c r="G234" s="200" t="s">
        <v>1827</v>
      </c>
      <c r="H234" s="201">
        <v>1</v>
      </c>
      <c r="I234" s="202"/>
      <c r="J234" s="203">
        <f>ROUND(I234*H234,2)</f>
        <v>0</v>
      </c>
      <c r="K234" s="199" t="s">
        <v>411</v>
      </c>
      <c r="L234" s="39"/>
      <c r="M234" s="204" t="s">
        <v>1</v>
      </c>
      <c r="N234" s="205" t="s">
        <v>46</v>
      </c>
      <c r="O234" s="67"/>
      <c r="P234" s="206">
        <f>O234*H234</f>
        <v>0</v>
      </c>
      <c r="Q234" s="206">
        <v>0</v>
      </c>
      <c r="R234" s="206">
        <f>Q234*H234</f>
        <v>0</v>
      </c>
      <c r="S234" s="206">
        <v>0</v>
      </c>
      <c r="T234" s="207">
        <f>S234*H234</f>
        <v>0</v>
      </c>
      <c r="AR234" s="208" t="s">
        <v>123</v>
      </c>
      <c r="AT234" s="208" t="s">
        <v>264</v>
      </c>
      <c r="AU234" s="208" t="s">
        <v>88</v>
      </c>
      <c r="AY234" s="17" t="s">
        <v>261</v>
      </c>
      <c r="BE234" s="209">
        <f>IF(N234="základní",J234,0)</f>
        <v>0</v>
      </c>
      <c r="BF234" s="209">
        <f>IF(N234="snížená",J234,0)</f>
        <v>0</v>
      </c>
      <c r="BG234" s="209">
        <f>IF(N234="zákl. přenesená",J234,0)</f>
        <v>0</v>
      </c>
      <c r="BH234" s="209">
        <f>IF(N234="sníž. přenesená",J234,0)</f>
        <v>0</v>
      </c>
      <c r="BI234" s="209">
        <f>IF(N234="nulová",J234,0)</f>
        <v>0</v>
      </c>
      <c r="BJ234" s="17" t="s">
        <v>88</v>
      </c>
      <c r="BK234" s="209">
        <f>ROUND(I234*H234,2)</f>
        <v>0</v>
      </c>
      <c r="BL234" s="17" t="s">
        <v>123</v>
      </c>
      <c r="BM234" s="208" t="s">
        <v>1235</v>
      </c>
    </row>
    <row r="235" spans="2:65" s="1" customFormat="1" ht="19.5">
      <c r="B235" s="35"/>
      <c r="C235" s="36"/>
      <c r="D235" s="210" t="s">
        <v>271</v>
      </c>
      <c r="E235" s="36"/>
      <c r="F235" s="211" t="s">
        <v>7883</v>
      </c>
      <c r="G235" s="36"/>
      <c r="H235" s="36"/>
      <c r="I235" s="118"/>
      <c r="J235" s="36"/>
      <c r="K235" s="36"/>
      <c r="L235" s="39"/>
      <c r="M235" s="212"/>
      <c r="N235" s="67"/>
      <c r="O235" s="67"/>
      <c r="P235" s="67"/>
      <c r="Q235" s="67"/>
      <c r="R235" s="67"/>
      <c r="S235" s="67"/>
      <c r="T235" s="68"/>
      <c r="AT235" s="17" t="s">
        <v>271</v>
      </c>
      <c r="AU235" s="17" t="s">
        <v>88</v>
      </c>
    </row>
    <row r="236" spans="2:65" s="1" customFormat="1" ht="16.5" customHeight="1">
      <c r="B236" s="35"/>
      <c r="C236" s="197" t="s">
        <v>834</v>
      </c>
      <c r="D236" s="197" t="s">
        <v>264</v>
      </c>
      <c r="E236" s="198" t="s">
        <v>7884</v>
      </c>
      <c r="F236" s="199" t="s">
        <v>7885</v>
      </c>
      <c r="G236" s="200" t="s">
        <v>1827</v>
      </c>
      <c r="H236" s="201">
        <v>1</v>
      </c>
      <c r="I236" s="202"/>
      <c r="J236" s="203">
        <f>ROUND(I236*H236,2)</f>
        <v>0</v>
      </c>
      <c r="K236" s="199" t="s">
        <v>411</v>
      </c>
      <c r="L236" s="39"/>
      <c r="M236" s="204" t="s">
        <v>1</v>
      </c>
      <c r="N236" s="205" t="s">
        <v>46</v>
      </c>
      <c r="O236" s="67"/>
      <c r="P236" s="206">
        <f>O236*H236</f>
        <v>0</v>
      </c>
      <c r="Q236" s="206">
        <v>0</v>
      </c>
      <c r="R236" s="206">
        <f>Q236*H236</f>
        <v>0</v>
      </c>
      <c r="S236" s="206">
        <v>0</v>
      </c>
      <c r="T236" s="207">
        <f>S236*H236</f>
        <v>0</v>
      </c>
      <c r="AR236" s="208" t="s">
        <v>123</v>
      </c>
      <c r="AT236" s="208" t="s">
        <v>264</v>
      </c>
      <c r="AU236" s="208" t="s">
        <v>88</v>
      </c>
      <c r="AY236" s="17" t="s">
        <v>261</v>
      </c>
      <c r="BE236" s="209">
        <f>IF(N236="základní",J236,0)</f>
        <v>0</v>
      </c>
      <c r="BF236" s="209">
        <f>IF(N236="snížená",J236,0)</f>
        <v>0</v>
      </c>
      <c r="BG236" s="209">
        <f>IF(N236="zákl. přenesená",J236,0)</f>
        <v>0</v>
      </c>
      <c r="BH236" s="209">
        <f>IF(N236="sníž. přenesená",J236,0)</f>
        <v>0</v>
      </c>
      <c r="BI236" s="209">
        <f>IF(N236="nulová",J236,0)</f>
        <v>0</v>
      </c>
      <c r="BJ236" s="17" t="s">
        <v>88</v>
      </c>
      <c r="BK236" s="209">
        <f>ROUND(I236*H236,2)</f>
        <v>0</v>
      </c>
      <c r="BL236" s="17" t="s">
        <v>123</v>
      </c>
      <c r="BM236" s="208" t="s">
        <v>1242</v>
      </c>
    </row>
    <row r="237" spans="2:65" s="1" customFormat="1" ht="19.5">
      <c r="B237" s="35"/>
      <c r="C237" s="36"/>
      <c r="D237" s="210" t="s">
        <v>271</v>
      </c>
      <c r="E237" s="36"/>
      <c r="F237" s="211" t="s">
        <v>7886</v>
      </c>
      <c r="G237" s="36"/>
      <c r="H237" s="36"/>
      <c r="I237" s="118"/>
      <c r="J237" s="36"/>
      <c r="K237" s="36"/>
      <c r="L237" s="39"/>
      <c r="M237" s="212"/>
      <c r="N237" s="67"/>
      <c r="O237" s="67"/>
      <c r="P237" s="67"/>
      <c r="Q237" s="67"/>
      <c r="R237" s="67"/>
      <c r="S237" s="67"/>
      <c r="T237" s="68"/>
      <c r="AT237" s="17" t="s">
        <v>271</v>
      </c>
      <c r="AU237" s="17" t="s">
        <v>88</v>
      </c>
    </row>
    <row r="238" spans="2:65" s="1" customFormat="1" ht="16.5" customHeight="1">
      <c r="B238" s="35"/>
      <c r="C238" s="197" t="s">
        <v>850</v>
      </c>
      <c r="D238" s="197" t="s">
        <v>264</v>
      </c>
      <c r="E238" s="198" t="s">
        <v>7887</v>
      </c>
      <c r="F238" s="199" t="s">
        <v>7888</v>
      </c>
      <c r="G238" s="200" t="s">
        <v>1827</v>
      </c>
      <c r="H238" s="201">
        <v>1</v>
      </c>
      <c r="I238" s="202"/>
      <c r="J238" s="203">
        <f>ROUND(I238*H238,2)</f>
        <v>0</v>
      </c>
      <c r="K238" s="199" t="s">
        <v>411</v>
      </c>
      <c r="L238" s="39"/>
      <c r="M238" s="204" t="s">
        <v>1</v>
      </c>
      <c r="N238" s="205" t="s">
        <v>46</v>
      </c>
      <c r="O238" s="67"/>
      <c r="P238" s="206">
        <f>O238*H238</f>
        <v>0</v>
      </c>
      <c r="Q238" s="206">
        <v>0</v>
      </c>
      <c r="R238" s="206">
        <f>Q238*H238</f>
        <v>0</v>
      </c>
      <c r="S238" s="206">
        <v>0</v>
      </c>
      <c r="T238" s="207">
        <f>S238*H238</f>
        <v>0</v>
      </c>
      <c r="AR238" s="208" t="s">
        <v>123</v>
      </c>
      <c r="AT238" s="208" t="s">
        <v>264</v>
      </c>
      <c r="AU238" s="208" t="s">
        <v>88</v>
      </c>
      <c r="AY238" s="17" t="s">
        <v>261</v>
      </c>
      <c r="BE238" s="209">
        <f>IF(N238="základní",J238,0)</f>
        <v>0</v>
      </c>
      <c r="BF238" s="209">
        <f>IF(N238="snížená",J238,0)</f>
        <v>0</v>
      </c>
      <c r="BG238" s="209">
        <f>IF(N238="zákl. přenesená",J238,0)</f>
        <v>0</v>
      </c>
      <c r="BH238" s="209">
        <f>IF(N238="sníž. přenesená",J238,0)</f>
        <v>0</v>
      </c>
      <c r="BI238" s="209">
        <f>IF(N238="nulová",J238,0)</f>
        <v>0</v>
      </c>
      <c r="BJ238" s="17" t="s">
        <v>88</v>
      </c>
      <c r="BK238" s="209">
        <f>ROUND(I238*H238,2)</f>
        <v>0</v>
      </c>
      <c r="BL238" s="17" t="s">
        <v>123</v>
      </c>
      <c r="BM238" s="208" t="s">
        <v>1257</v>
      </c>
    </row>
    <row r="239" spans="2:65" s="1" customFormat="1" ht="19.5">
      <c r="B239" s="35"/>
      <c r="C239" s="36"/>
      <c r="D239" s="210" t="s">
        <v>271</v>
      </c>
      <c r="E239" s="36"/>
      <c r="F239" s="211" t="s">
        <v>7889</v>
      </c>
      <c r="G239" s="36"/>
      <c r="H239" s="36"/>
      <c r="I239" s="118"/>
      <c r="J239" s="36"/>
      <c r="K239" s="36"/>
      <c r="L239" s="39"/>
      <c r="M239" s="212"/>
      <c r="N239" s="67"/>
      <c r="O239" s="67"/>
      <c r="P239" s="67"/>
      <c r="Q239" s="67"/>
      <c r="R239" s="67"/>
      <c r="S239" s="67"/>
      <c r="T239" s="68"/>
      <c r="AT239" s="17" t="s">
        <v>271</v>
      </c>
      <c r="AU239" s="17" t="s">
        <v>88</v>
      </c>
    </row>
    <row r="240" spans="2:65" s="1" customFormat="1" ht="16.5" customHeight="1">
      <c r="B240" s="35"/>
      <c r="C240" s="197" t="s">
        <v>854</v>
      </c>
      <c r="D240" s="197" t="s">
        <v>264</v>
      </c>
      <c r="E240" s="198" t="s">
        <v>7890</v>
      </c>
      <c r="F240" s="199" t="s">
        <v>7891</v>
      </c>
      <c r="G240" s="200" t="s">
        <v>1827</v>
      </c>
      <c r="H240" s="201">
        <v>4</v>
      </c>
      <c r="I240" s="202"/>
      <c r="J240" s="203">
        <f>ROUND(I240*H240,2)</f>
        <v>0</v>
      </c>
      <c r="K240" s="199" t="s">
        <v>411</v>
      </c>
      <c r="L240" s="39"/>
      <c r="M240" s="204" t="s">
        <v>1</v>
      </c>
      <c r="N240" s="205" t="s">
        <v>46</v>
      </c>
      <c r="O240" s="67"/>
      <c r="P240" s="206">
        <f>O240*H240</f>
        <v>0</v>
      </c>
      <c r="Q240" s="206">
        <v>0</v>
      </c>
      <c r="R240" s="206">
        <f>Q240*H240</f>
        <v>0</v>
      </c>
      <c r="S240" s="206">
        <v>0</v>
      </c>
      <c r="T240" s="207">
        <f>S240*H240</f>
        <v>0</v>
      </c>
      <c r="AR240" s="208" t="s">
        <v>123</v>
      </c>
      <c r="AT240" s="208" t="s">
        <v>264</v>
      </c>
      <c r="AU240" s="208" t="s">
        <v>88</v>
      </c>
      <c r="AY240" s="17" t="s">
        <v>261</v>
      </c>
      <c r="BE240" s="209">
        <f>IF(N240="základní",J240,0)</f>
        <v>0</v>
      </c>
      <c r="BF240" s="209">
        <f>IF(N240="snížená",J240,0)</f>
        <v>0</v>
      </c>
      <c r="BG240" s="209">
        <f>IF(N240="zákl. přenesená",J240,0)</f>
        <v>0</v>
      </c>
      <c r="BH240" s="209">
        <f>IF(N240="sníž. přenesená",J240,0)</f>
        <v>0</v>
      </c>
      <c r="BI240" s="209">
        <f>IF(N240="nulová",J240,0)</f>
        <v>0</v>
      </c>
      <c r="BJ240" s="17" t="s">
        <v>88</v>
      </c>
      <c r="BK240" s="209">
        <f>ROUND(I240*H240,2)</f>
        <v>0</v>
      </c>
      <c r="BL240" s="17" t="s">
        <v>123</v>
      </c>
      <c r="BM240" s="208" t="s">
        <v>1268</v>
      </c>
    </row>
    <row r="241" spans="2:65" s="1" customFormat="1" ht="19.5">
      <c r="B241" s="35"/>
      <c r="C241" s="36"/>
      <c r="D241" s="210" t="s">
        <v>271</v>
      </c>
      <c r="E241" s="36"/>
      <c r="F241" s="211" t="s">
        <v>7892</v>
      </c>
      <c r="G241" s="36"/>
      <c r="H241" s="36"/>
      <c r="I241" s="118"/>
      <c r="J241" s="36"/>
      <c r="K241" s="36"/>
      <c r="L241" s="39"/>
      <c r="M241" s="212"/>
      <c r="N241" s="67"/>
      <c r="O241" s="67"/>
      <c r="P241" s="67"/>
      <c r="Q241" s="67"/>
      <c r="R241" s="67"/>
      <c r="S241" s="67"/>
      <c r="T241" s="68"/>
      <c r="AT241" s="17" t="s">
        <v>271</v>
      </c>
      <c r="AU241" s="17" t="s">
        <v>88</v>
      </c>
    </row>
    <row r="242" spans="2:65" s="1" customFormat="1" ht="16.5" customHeight="1">
      <c r="B242" s="35"/>
      <c r="C242" s="197" t="s">
        <v>860</v>
      </c>
      <c r="D242" s="197" t="s">
        <v>264</v>
      </c>
      <c r="E242" s="198" t="s">
        <v>7893</v>
      </c>
      <c r="F242" s="199" t="s">
        <v>7894</v>
      </c>
      <c r="G242" s="200" t="s">
        <v>1827</v>
      </c>
      <c r="H242" s="201">
        <v>3</v>
      </c>
      <c r="I242" s="202"/>
      <c r="J242" s="203">
        <f>ROUND(I242*H242,2)</f>
        <v>0</v>
      </c>
      <c r="K242" s="199" t="s">
        <v>411</v>
      </c>
      <c r="L242" s="39"/>
      <c r="M242" s="204" t="s">
        <v>1</v>
      </c>
      <c r="N242" s="205" t="s">
        <v>46</v>
      </c>
      <c r="O242" s="67"/>
      <c r="P242" s="206">
        <f>O242*H242</f>
        <v>0</v>
      </c>
      <c r="Q242" s="206">
        <v>0</v>
      </c>
      <c r="R242" s="206">
        <f>Q242*H242</f>
        <v>0</v>
      </c>
      <c r="S242" s="206">
        <v>0</v>
      </c>
      <c r="T242" s="207">
        <f>S242*H242</f>
        <v>0</v>
      </c>
      <c r="AR242" s="208" t="s">
        <v>123</v>
      </c>
      <c r="AT242" s="208" t="s">
        <v>264</v>
      </c>
      <c r="AU242" s="208" t="s">
        <v>88</v>
      </c>
      <c r="AY242" s="17" t="s">
        <v>261</v>
      </c>
      <c r="BE242" s="209">
        <f>IF(N242="základní",J242,0)</f>
        <v>0</v>
      </c>
      <c r="BF242" s="209">
        <f>IF(N242="snížená",J242,0)</f>
        <v>0</v>
      </c>
      <c r="BG242" s="209">
        <f>IF(N242="zákl. přenesená",J242,0)</f>
        <v>0</v>
      </c>
      <c r="BH242" s="209">
        <f>IF(N242="sníž. přenesená",J242,0)</f>
        <v>0</v>
      </c>
      <c r="BI242" s="209">
        <f>IF(N242="nulová",J242,0)</f>
        <v>0</v>
      </c>
      <c r="BJ242" s="17" t="s">
        <v>88</v>
      </c>
      <c r="BK242" s="209">
        <f>ROUND(I242*H242,2)</f>
        <v>0</v>
      </c>
      <c r="BL242" s="17" t="s">
        <v>123</v>
      </c>
      <c r="BM242" s="208" t="s">
        <v>1275</v>
      </c>
    </row>
    <row r="243" spans="2:65" s="1" customFormat="1" ht="19.5">
      <c r="B243" s="35"/>
      <c r="C243" s="36"/>
      <c r="D243" s="210" t="s">
        <v>271</v>
      </c>
      <c r="E243" s="36"/>
      <c r="F243" s="211" t="s">
        <v>7895</v>
      </c>
      <c r="G243" s="36"/>
      <c r="H243" s="36"/>
      <c r="I243" s="118"/>
      <c r="J243" s="36"/>
      <c r="K243" s="36"/>
      <c r="L243" s="39"/>
      <c r="M243" s="212"/>
      <c r="N243" s="67"/>
      <c r="O243" s="67"/>
      <c r="P243" s="67"/>
      <c r="Q243" s="67"/>
      <c r="R243" s="67"/>
      <c r="S243" s="67"/>
      <c r="T243" s="68"/>
      <c r="AT243" s="17" t="s">
        <v>271</v>
      </c>
      <c r="AU243" s="17" t="s">
        <v>88</v>
      </c>
    </row>
    <row r="244" spans="2:65" s="1" customFormat="1" ht="16.5" customHeight="1">
      <c r="B244" s="35"/>
      <c r="C244" s="197" t="s">
        <v>866</v>
      </c>
      <c r="D244" s="197" t="s">
        <v>264</v>
      </c>
      <c r="E244" s="198" t="s">
        <v>7896</v>
      </c>
      <c r="F244" s="199" t="s">
        <v>7897</v>
      </c>
      <c r="G244" s="200" t="s">
        <v>1827</v>
      </c>
      <c r="H244" s="201">
        <v>1</v>
      </c>
      <c r="I244" s="202"/>
      <c r="J244" s="203">
        <f>ROUND(I244*H244,2)</f>
        <v>0</v>
      </c>
      <c r="K244" s="199" t="s">
        <v>411</v>
      </c>
      <c r="L244" s="39"/>
      <c r="M244" s="204" t="s">
        <v>1</v>
      </c>
      <c r="N244" s="205" t="s">
        <v>46</v>
      </c>
      <c r="O244" s="67"/>
      <c r="P244" s="206">
        <f>O244*H244</f>
        <v>0</v>
      </c>
      <c r="Q244" s="206">
        <v>0</v>
      </c>
      <c r="R244" s="206">
        <f>Q244*H244</f>
        <v>0</v>
      </c>
      <c r="S244" s="206">
        <v>0</v>
      </c>
      <c r="T244" s="207">
        <f>S244*H244</f>
        <v>0</v>
      </c>
      <c r="AR244" s="208" t="s">
        <v>123</v>
      </c>
      <c r="AT244" s="208" t="s">
        <v>264</v>
      </c>
      <c r="AU244" s="208" t="s">
        <v>88</v>
      </c>
      <c r="AY244" s="17" t="s">
        <v>261</v>
      </c>
      <c r="BE244" s="209">
        <f>IF(N244="základní",J244,0)</f>
        <v>0</v>
      </c>
      <c r="BF244" s="209">
        <f>IF(N244="snížená",J244,0)</f>
        <v>0</v>
      </c>
      <c r="BG244" s="209">
        <f>IF(N244="zákl. přenesená",J244,0)</f>
        <v>0</v>
      </c>
      <c r="BH244" s="209">
        <f>IF(N244="sníž. přenesená",J244,0)</f>
        <v>0</v>
      </c>
      <c r="BI244" s="209">
        <f>IF(N244="nulová",J244,0)</f>
        <v>0</v>
      </c>
      <c r="BJ244" s="17" t="s">
        <v>88</v>
      </c>
      <c r="BK244" s="209">
        <f>ROUND(I244*H244,2)</f>
        <v>0</v>
      </c>
      <c r="BL244" s="17" t="s">
        <v>123</v>
      </c>
      <c r="BM244" s="208" t="s">
        <v>1284</v>
      </c>
    </row>
    <row r="245" spans="2:65" s="1" customFormat="1" ht="19.5">
      <c r="B245" s="35"/>
      <c r="C245" s="36"/>
      <c r="D245" s="210" t="s">
        <v>271</v>
      </c>
      <c r="E245" s="36"/>
      <c r="F245" s="211" t="s">
        <v>7898</v>
      </c>
      <c r="G245" s="36"/>
      <c r="H245" s="36"/>
      <c r="I245" s="118"/>
      <c r="J245" s="36"/>
      <c r="K245" s="36"/>
      <c r="L245" s="39"/>
      <c r="M245" s="212"/>
      <c r="N245" s="67"/>
      <c r="O245" s="67"/>
      <c r="P245" s="67"/>
      <c r="Q245" s="67"/>
      <c r="R245" s="67"/>
      <c r="S245" s="67"/>
      <c r="T245" s="68"/>
      <c r="AT245" s="17" t="s">
        <v>271</v>
      </c>
      <c r="AU245" s="17" t="s">
        <v>88</v>
      </c>
    </row>
    <row r="246" spans="2:65" s="1" customFormat="1" ht="16.5" customHeight="1">
      <c r="B246" s="35"/>
      <c r="C246" s="197" t="s">
        <v>871</v>
      </c>
      <c r="D246" s="197" t="s">
        <v>264</v>
      </c>
      <c r="E246" s="198" t="s">
        <v>7899</v>
      </c>
      <c r="F246" s="199" t="s">
        <v>7900</v>
      </c>
      <c r="G246" s="200" t="s">
        <v>1827</v>
      </c>
      <c r="H246" s="201">
        <v>8</v>
      </c>
      <c r="I246" s="202"/>
      <c r="J246" s="203">
        <f>ROUND(I246*H246,2)</f>
        <v>0</v>
      </c>
      <c r="K246" s="199" t="s">
        <v>411</v>
      </c>
      <c r="L246" s="39"/>
      <c r="M246" s="204" t="s">
        <v>1</v>
      </c>
      <c r="N246" s="205" t="s">
        <v>46</v>
      </c>
      <c r="O246" s="67"/>
      <c r="P246" s="206">
        <f>O246*H246</f>
        <v>0</v>
      </c>
      <c r="Q246" s="206">
        <v>0</v>
      </c>
      <c r="R246" s="206">
        <f>Q246*H246</f>
        <v>0</v>
      </c>
      <c r="S246" s="206">
        <v>0</v>
      </c>
      <c r="T246" s="207">
        <f>S246*H246</f>
        <v>0</v>
      </c>
      <c r="AR246" s="208" t="s">
        <v>123</v>
      </c>
      <c r="AT246" s="208" t="s">
        <v>264</v>
      </c>
      <c r="AU246" s="208" t="s">
        <v>88</v>
      </c>
      <c r="AY246" s="17" t="s">
        <v>261</v>
      </c>
      <c r="BE246" s="209">
        <f>IF(N246="základní",J246,0)</f>
        <v>0</v>
      </c>
      <c r="BF246" s="209">
        <f>IF(N246="snížená",J246,0)</f>
        <v>0</v>
      </c>
      <c r="BG246" s="209">
        <f>IF(N246="zákl. přenesená",J246,0)</f>
        <v>0</v>
      </c>
      <c r="BH246" s="209">
        <f>IF(N246="sníž. přenesená",J246,0)</f>
        <v>0</v>
      </c>
      <c r="BI246" s="209">
        <f>IF(N246="nulová",J246,0)</f>
        <v>0</v>
      </c>
      <c r="BJ246" s="17" t="s">
        <v>88</v>
      </c>
      <c r="BK246" s="209">
        <f>ROUND(I246*H246,2)</f>
        <v>0</v>
      </c>
      <c r="BL246" s="17" t="s">
        <v>123</v>
      </c>
      <c r="BM246" s="208" t="s">
        <v>1292</v>
      </c>
    </row>
    <row r="247" spans="2:65" s="1" customFormat="1" ht="19.5">
      <c r="B247" s="35"/>
      <c r="C247" s="36"/>
      <c r="D247" s="210" t="s">
        <v>271</v>
      </c>
      <c r="E247" s="36"/>
      <c r="F247" s="211" t="s">
        <v>7901</v>
      </c>
      <c r="G247" s="36"/>
      <c r="H247" s="36"/>
      <c r="I247" s="118"/>
      <c r="J247" s="36"/>
      <c r="K247" s="36"/>
      <c r="L247" s="39"/>
      <c r="M247" s="212"/>
      <c r="N247" s="67"/>
      <c r="O247" s="67"/>
      <c r="P247" s="67"/>
      <c r="Q247" s="67"/>
      <c r="R247" s="67"/>
      <c r="S247" s="67"/>
      <c r="T247" s="68"/>
      <c r="AT247" s="17" t="s">
        <v>271</v>
      </c>
      <c r="AU247" s="17" t="s">
        <v>88</v>
      </c>
    </row>
    <row r="248" spans="2:65" s="1" customFormat="1" ht="16.5" customHeight="1">
      <c r="B248" s="35"/>
      <c r="C248" s="197" t="s">
        <v>886</v>
      </c>
      <c r="D248" s="197" t="s">
        <v>264</v>
      </c>
      <c r="E248" s="198" t="s">
        <v>7902</v>
      </c>
      <c r="F248" s="199" t="s">
        <v>7903</v>
      </c>
      <c r="G248" s="200" t="s">
        <v>1827</v>
      </c>
      <c r="H248" s="201">
        <v>11</v>
      </c>
      <c r="I248" s="202"/>
      <c r="J248" s="203">
        <f>ROUND(I248*H248,2)</f>
        <v>0</v>
      </c>
      <c r="K248" s="199" t="s">
        <v>411</v>
      </c>
      <c r="L248" s="39"/>
      <c r="M248" s="204" t="s">
        <v>1</v>
      </c>
      <c r="N248" s="205" t="s">
        <v>46</v>
      </c>
      <c r="O248" s="67"/>
      <c r="P248" s="206">
        <f>O248*H248</f>
        <v>0</v>
      </c>
      <c r="Q248" s="206">
        <v>0</v>
      </c>
      <c r="R248" s="206">
        <f>Q248*H248</f>
        <v>0</v>
      </c>
      <c r="S248" s="206">
        <v>0</v>
      </c>
      <c r="T248" s="207">
        <f>S248*H248</f>
        <v>0</v>
      </c>
      <c r="AR248" s="208" t="s">
        <v>123</v>
      </c>
      <c r="AT248" s="208" t="s">
        <v>264</v>
      </c>
      <c r="AU248" s="208" t="s">
        <v>88</v>
      </c>
      <c r="AY248" s="17" t="s">
        <v>261</v>
      </c>
      <c r="BE248" s="209">
        <f>IF(N248="základní",J248,0)</f>
        <v>0</v>
      </c>
      <c r="BF248" s="209">
        <f>IF(N248="snížená",J248,0)</f>
        <v>0</v>
      </c>
      <c r="BG248" s="209">
        <f>IF(N248="zákl. přenesená",J248,0)</f>
        <v>0</v>
      </c>
      <c r="BH248" s="209">
        <f>IF(N248="sníž. přenesená",J248,0)</f>
        <v>0</v>
      </c>
      <c r="BI248" s="209">
        <f>IF(N248="nulová",J248,0)</f>
        <v>0</v>
      </c>
      <c r="BJ248" s="17" t="s">
        <v>88</v>
      </c>
      <c r="BK248" s="209">
        <f>ROUND(I248*H248,2)</f>
        <v>0</v>
      </c>
      <c r="BL248" s="17" t="s">
        <v>123</v>
      </c>
      <c r="BM248" s="208" t="s">
        <v>1301</v>
      </c>
    </row>
    <row r="249" spans="2:65" s="1" customFormat="1" ht="19.5">
      <c r="B249" s="35"/>
      <c r="C249" s="36"/>
      <c r="D249" s="210" t="s">
        <v>271</v>
      </c>
      <c r="E249" s="36"/>
      <c r="F249" s="211" t="s">
        <v>7904</v>
      </c>
      <c r="G249" s="36"/>
      <c r="H249" s="36"/>
      <c r="I249" s="118"/>
      <c r="J249" s="36"/>
      <c r="K249" s="36"/>
      <c r="L249" s="39"/>
      <c r="M249" s="212"/>
      <c r="N249" s="67"/>
      <c r="O249" s="67"/>
      <c r="P249" s="67"/>
      <c r="Q249" s="67"/>
      <c r="R249" s="67"/>
      <c r="S249" s="67"/>
      <c r="T249" s="68"/>
      <c r="AT249" s="17" t="s">
        <v>271</v>
      </c>
      <c r="AU249" s="17" t="s">
        <v>88</v>
      </c>
    </row>
    <row r="250" spans="2:65" s="11" customFormat="1" ht="25.9" customHeight="1">
      <c r="B250" s="181"/>
      <c r="C250" s="182"/>
      <c r="D250" s="183" t="s">
        <v>80</v>
      </c>
      <c r="E250" s="184" t="s">
        <v>7905</v>
      </c>
      <c r="F250" s="184" t="s">
        <v>7906</v>
      </c>
      <c r="G250" s="182"/>
      <c r="H250" s="182"/>
      <c r="I250" s="185"/>
      <c r="J250" s="186">
        <f>BK250</f>
        <v>0</v>
      </c>
      <c r="K250" s="182"/>
      <c r="L250" s="187"/>
      <c r="M250" s="188"/>
      <c r="N250" s="189"/>
      <c r="O250" s="189"/>
      <c r="P250" s="190">
        <f>SUM(P251:P286)</f>
        <v>0</v>
      </c>
      <c r="Q250" s="189"/>
      <c r="R250" s="190">
        <f>SUM(R251:R286)</f>
        <v>0</v>
      </c>
      <c r="S250" s="189"/>
      <c r="T250" s="191">
        <f>SUM(T251:T286)</f>
        <v>0</v>
      </c>
      <c r="AR250" s="192" t="s">
        <v>88</v>
      </c>
      <c r="AT250" s="193" t="s">
        <v>80</v>
      </c>
      <c r="AU250" s="193" t="s">
        <v>81</v>
      </c>
      <c r="AY250" s="192" t="s">
        <v>261</v>
      </c>
      <c r="BK250" s="194">
        <f>SUM(BK251:BK286)</f>
        <v>0</v>
      </c>
    </row>
    <row r="251" spans="2:65" s="1" customFormat="1" ht="16.5" customHeight="1">
      <c r="B251" s="35"/>
      <c r="C251" s="197" t="s">
        <v>893</v>
      </c>
      <c r="D251" s="197" t="s">
        <v>264</v>
      </c>
      <c r="E251" s="198" t="s">
        <v>7907</v>
      </c>
      <c r="F251" s="199" t="s">
        <v>7908</v>
      </c>
      <c r="G251" s="200" t="s">
        <v>1827</v>
      </c>
      <c r="H251" s="201">
        <v>3</v>
      </c>
      <c r="I251" s="202"/>
      <c r="J251" s="203">
        <f>ROUND(I251*H251,2)</f>
        <v>0</v>
      </c>
      <c r="K251" s="199" t="s">
        <v>411</v>
      </c>
      <c r="L251" s="39"/>
      <c r="M251" s="204" t="s">
        <v>1</v>
      </c>
      <c r="N251" s="205" t="s">
        <v>46</v>
      </c>
      <c r="O251" s="67"/>
      <c r="P251" s="206">
        <f>O251*H251</f>
        <v>0</v>
      </c>
      <c r="Q251" s="206">
        <v>0</v>
      </c>
      <c r="R251" s="206">
        <f>Q251*H251</f>
        <v>0</v>
      </c>
      <c r="S251" s="206">
        <v>0</v>
      </c>
      <c r="T251" s="207">
        <f>S251*H251</f>
        <v>0</v>
      </c>
      <c r="AR251" s="208" t="s">
        <v>123</v>
      </c>
      <c r="AT251" s="208" t="s">
        <v>264</v>
      </c>
      <c r="AU251" s="208" t="s">
        <v>88</v>
      </c>
      <c r="AY251" s="17" t="s">
        <v>261</v>
      </c>
      <c r="BE251" s="209">
        <f>IF(N251="základní",J251,0)</f>
        <v>0</v>
      </c>
      <c r="BF251" s="209">
        <f>IF(N251="snížená",J251,0)</f>
        <v>0</v>
      </c>
      <c r="BG251" s="209">
        <f>IF(N251="zákl. přenesená",J251,0)</f>
        <v>0</v>
      </c>
      <c r="BH251" s="209">
        <f>IF(N251="sníž. přenesená",J251,0)</f>
        <v>0</v>
      </c>
      <c r="BI251" s="209">
        <f>IF(N251="nulová",J251,0)</f>
        <v>0</v>
      </c>
      <c r="BJ251" s="17" t="s">
        <v>88</v>
      </c>
      <c r="BK251" s="209">
        <f>ROUND(I251*H251,2)</f>
        <v>0</v>
      </c>
      <c r="BL251" s="17" t="s">
        <v>123</v>
      </c>
      <c r="BM251" s="208" t="s">
        <v>1314</v>
      </c>
    </row>
    <row r="252" spans="2:65" s="1" customFormat="1" ht="19.5">
      <c r="B252" s="35"/>
      <c r="C252" s="36"/>
      <c r="D252" s="210" t="s">
        <v>271</v>
      </c>
      <c r="E252" s="36"/>
      <c r="F252" s="211" t="s">
        <v>7909</v>
      </c>
      <c r="G252" s="36"/>
      <c r="H252" s="36"/>
      <c r="I252" s="118"/>
      <c r="J252" s="36"/>
      <c r="K252" s="36"/>
      <c r="L252" s="39"/>
      <c r="M252" s="212"/>
      <c r="N252" s="67"/>
      <c r="O252" s="67"/>
      <c r="P252" s="67"/>
      <c r="Q252" s="67"/>
      <c r="R252" s="67"/>
      <c r="S252" s="67"/>
      <c r="T252" s="68"/>
      <c r="AT252" s="17" t="s">
        <v>271</v>
      </c>
      <c r="AU252" s="17" t="s">
        <v>88</v>
      </c>
    </row>
    <row r="253" spans="2:65" s="1" customFormat="1" ht="16.5" customHeight="1">
      <c r="B253" s="35"/>
      <c r="C253" s="197" t="s">
        <v>899</v>
      </c>
      <c r="D253" s="197" t="s">
        <v>264</v>
      </c>
      <c r="E253" s="198" t="s">
        <v>7910</v>
      </c>
      <c r="F253" s="199" t="s">
        <v>7911</v>
      </c>
      <c r="G253" s="200" t="s">
        <v>1827</v>
      </c>
      <c r="H253" s="201">
        <v>5</v>
      </c>
      <c r="I253" s="202"/>
      <c r="J253" s="203">
        <f>ROUND(I253*H253,2)</f>
        <v>0</v>
      </c>
      <c r="K253" s="199" t="s">
        <v>411</v>
      </c>
      <c r="L253" s="39"/>
      <c r="M253" s="204" t="s">
        <v>1</v>
      </c>
      <c r="N253" s="205" t="s">
        <v>46</v>
      </c>
      <c r="O253" s="67"/>
      <c r="P253" s="206">
        <f>O253*H253</f>
        <v>0</v>
      </c>
      <c r="Q253" s="206">
        <v>0</v>
      </c>
      <c r="R253" s="206">
        <f>Q253*H253</f>
        <v>0</v>
      </c>
      <c r="S253" s="206">
        <v>0</v>
      </c>
      <c r="T253" s="207">
        <f>S253*H253</f>
        <v>0</v>
      </c>
      <c r="AR253" s="208" t="s">
        <v>123</v>
      </c>
      <c r="AT253" s="208" t="s">
        <v>264</v>
      </c>
      <c r="AU253" s="208" t="s">
        <v>88</v>
      </c>
      <c r="AY253" s="17" t="s">
        <v>261</v>
      </c>
      <c r="BE253" s="209">
        <f>IF(N253="základní",J253,0)</f>
        <v>0</v>
      </c>
      <c r="BF253" s="209">
        <f>IF(N253="snížená",J253,0)</f>
        <v>0</v>
      </c>
      <c r="BG253" s="209">
        <f>IF(N253="zákl. přenesená",J253,0)</f>
        <v>0</v>
      </c>
      <c r="BH253" s="209">
        <f>IF(N253="sníž. přenesená",J253,0)</f>
        <v>0</v>
      </c>
      <c r="BI253" s="209">
        <f>IF(N253="nulová",J253,0)</f>
        <v>0</v>
      </c>
      <c r="BJ253" s="17" t="s">
        <v>88</v>
      </c>
      <c r="BK253" s="209">
        <f>ROUND(I253*H253,2)</f>
        <v>0</v>
      </c>
      <c r="BL253" s="17" t="s">
        <v>123</v>
      </c>
      <c r="BM253" s="208" t="s">
        <v>1323</v>
      </c>
    </row>
    <row r="254" spans="2:65" s="1" customFormat="1" ht="19.5">
      <c r="B254" s="35"/>
      <c r="C254" s="36"/>
      <c r="D254" s="210" t="s">
        <v>271</v>
      </c>
      <c r="E254" s="36"/>
      <c r="F254" s="211" t="s">
        <v>7912</v>
      </c>
      <c r="G254" s="36"/>
      <c r="H254" s="36"/>
      <c r="I254" s="118"/>
      <c r="J254" s="36"/>
      <c r="K254" s="36"/>
      <c r="L254" s="39"/>
      <c r="M254" s="212"/>
      <c r="N254" s="67"/>
      <c r="O254" s="67"/>
      <c r="P254" s="67"/>
      <c r="Q254" s="67"/>
      <c r="R254" s="67"/>
      <c r="S254" s="67"/>
      <c r="T254" s="68"/>
      <c r="AT254" s="17" t="s">
        <v>271</v>
      </c>
      <c r="AU254" s="17" t="s">
        <v>88</v>
      </c>
    </row>
    <row r="255" spans="2:65" s="1" customFormat="1" ht="16.5" customHeight="1">
      <c r="B255" s="35"/>
      <c r="C255" s="197" t="s">
        <v>904</v>
      </c>
      <c r="D255" s="197" t="s">
        <v>264</v>
      </c>
      <c r="E255" s="198" t="s">
        <v>7913</v>
      </c>
      <c r="F255" s="199" t="s">
        <v>7914</v>
      </c>
      <c r="G255" s="200" t="s">
        <v>1827</v>
      </c>
      <c r="H255" s="201">
        <v>23</v>
      </c>
      <c r="I255" s="202"/>
      <c r="J255" s="203">
        <f>ROUND(I255*H255,2)</f>
        <v>0</v>
      </c>
      <c r="K255" s="199" t="s">
        <v>411</v>
      </c>
      <c r="L255" s="39"/>
      <c r="M255" s="204" t="s">
        <v>1</v>
      </c>
      <c r="N255" s="205" t="s">
        <v>46</v>
      </c>
      <c r="O255" s="67"/>
      <c r="P255" s="206">
        <f>O255*H255</f>
        <v>0</v>
      </c>
      <c r="Q255" s="206">
        <v>0</v>
      </c>
      <c r="R255" s="206">
        <f>Q255*H255</f>
        <v>0</v>
      </c>
      <c r="S255" s="206">
        <v>0</v>
      </c>
      <c r="T255" s="207">
        <f>S255*H255</f>
        <v>0</v>
      </c>
      <c r="AR255" s="208" t="s">
        <v>123</v>
      </c>
      <c r="AT255" s="208" t="s">
        <v>264</v>
      </c>
      <c r="AU255" s="208" t="s">
        <v>88</v>
      </c>
      <c r="AY255" s="17" t="s">
        <v>261</v>
      </c>
      <c r="BE255" s="209">
        <f>IF(N255="základní",J255,0)</f>
        <v>0</v>
      </c>
      <c r="BF255" s="209">
        <f>IF(N255="snížená",J255,0)</f>
        <v>0</v>
      </c>
      <c r="BG255" s="209">
        <f>IF(N255="zákl. přenesená",J255,0)</f>
        <v>0</v>
      </c>
      <c r="BH255" s="209">
        <f>IF(N255="sníž. přenesená",J255,0)</f>
        <v>0</v>
      </c>
      <c r="BI255" s="209">
        <f>IF(N255="nulová",J255,0)</f>
        <v>0</v>
      </c>
      <c r="BJ255" s="17" t="s">
        <v>88</v>
      </c>
      <c r="BK255" s="209">
        <f>ROUND(I255*H255,2)</f>
        <v>0</v>
      </c>
      <c r="BL255" s="17" t="s">
        <v>123</v>
      </c>
      <c r="BM255" s="208" t="s">
        <v>1330</v>
      </c>
    </row>
    <row r="256" spans="2:65" s="1" customFormat="1" ht="19.5">
      <c r="B256" s="35"/>
      <c r="C256" s="36"/>
      <c r="D256" s="210" t="s">
        <v>271</v>
      </c>
      <c r="E256" s="36"/>
      <c r="F256" s="211" t="s">
        <v>7915</v>
      </c>
      <c r="G256" s="36"/>
      <c r="H256" s="36"/>
      <c r="I256" s="118"/>
      <c r="J256" s="36"/>
      <c r="K256" s="36"/>
      <c r="L256" s="39"/>
      <c r="M256" s="212"/>
      <c r="N256" s="67"/>
      <c r="O256" s="67"/>
      <c r="P256" s="67"/>
      <c r="Q256" s="67"/>
      <c r="R256" s="67"/>
      <c r="S256" s="67"/>
      <c r="T256" s="68"/>
      <c r="AT256" s="17" t="s">
        <v>271</v>
      </c>
      <c r="AU256" s="17" t="s">
        <v>88</v>
      </c>
    </row>
    <row r="257" spans="2:65" s="1" customFormat="1" ht="16.5" customHeight="1">
      <c r="B257" s="35"/>
      <c r="C257" s="197" t="s">
        <v>908</v>
      </c>
      <c r="D257" s="197" t="s">
        <v>264</v>
      </c>
      <c r="E257" s="198" t="s">
        <v>7916</v>
      </c>
      <c r="F257" s="199" t="s">
        <v>7917</v>
      </c>
      <c r="G257" s="200" t="s">
        <v>1827</v>
      </c>
      <c r="H257" s="201">
        <v>1</v>
      </c>
      <c r="I257" s="202"/>
      <c r="J257" s="203">
        <f>ROUND(I257*H257,2)</f>
        <v>0</v>
      </c>
      <c r="K257" s="199" t="s">
        <v>411</v>
      </c>
      <c r="L257" s="39"/>
      <c r="M257" s="204" t="s">
        <v>1</v>
      </c>
      <c r="N257" s="205" t="s">
        <v>46</v>
      </c>
      <c r="O257" s="67"/>
      <c r="P257" s="206">
        <f>O257*H257</f>
        <v>0</v>
      </c>
      <c r="Q257" s="206">
        <v>0</v>
      </c>
      <c r="R257" s="206">
        <f>Q257*H257</f>
        <v>0</v>
      </c>
      <c r="S257" s="206">
        <v>0</v>
      </c>
      <c r="T257" s="207">
        <f>S257*H257</f>
        <v>0</v>
      </c>
      <c r="AR257" s="208" t="s">
        <v>123</v>
      </c>
      <c r="AT257" s="208" t="s">
        <v>264</v>
      </c>
      <c r="AU257" s="208" t="s">
        <v>88</v>
      </c>
      <c r="AY257" s="17" t="s">
        <v>261</v>
      </c>
      <c r="BE257" s="209">
        <f>IF(N257="základní",J257,0)</f>
        <v>0</v>
      </c>
      <c r="BF257" s="209">
        <f>IF(N257="snížená",J257,0)</f>
        <v>0</v>
      </c>
      <c r="BG257" s="209">
        <f>IF(N257="zákl. přenesená",J257,0)</f>
        <v>0</v>
      </c>
      <c r="BH257" s="209">
        <f>IF(N257="sníž. přenesená",J257,0)</f>
        <v>0</v>
      </c>
      <c r="BI257" s="209">
        <f>IF(N257="nulová",J257,0)</f>
        <v>0</v>
      </c>
      <c r="BJ257" s="17" t="s">
        <v>88</v>
      </c>
      <c r="BK257" s="209">
        <f>ROUND(I257*H257,2)</f>
        <v>0</v>
      </c>
      <c r="BL257" s="17" t="s">
        <v>123</v>
      </c>
      <c r="BM257" s="208" t="s">
        <v>1341</v>
      </c>
    </row>
    <row r="258" spans="2:65" s="1" customFormat="1" ht="16.5" customHeight="1">
      <c r="B258" s="35"/>
      <c r="C258" s="197" t="s">
        <v>915</v>
      </c>
      <c r="D258" s="197" t="s">
        <v>264</v>
      </c>
      <c r="E258" s="198" t="s">
        <v>7918</v>
      </c>
      <c r="F258" s="199" t="s">
        <v>7919</v>
      </c>
      <c r="G258" s="200" t="s">
        <v>1827</v>
      </c>
      <c r="H258" s="201">
        <v>4</v>
      </c>
      <c r="I258" s="202"/>
      <c r="J258" s="203">
        <f>ROUND(I258*H258,2)</f>
        <v>0</v>
      </c>
      <c r="K258" s="199" t="s">
        <v>411</v>
      </c>
      <c r="L258" s="39"/>
      <c r="M258" s="204" t="s">
        <v>1</v>
      </c>
      <c r="N258" s="205" t="s">
        <v>46</v>
      </c>
      <c r="O258" s="67"/>
      <c r="P258" s="206">
        <f>O258*H258</f>
        <v>0</v>
      </c>
      <c r="Q258" s="206">
        <v>0</v>
      </c>
      <c r="R258" s="206">
        <f>Q258*H258</f>
        <v>0</v>
      </c>
      <c r="S258" s="206">
        <v>0</v>
      </c>
      <c r="T258" s="207">
        <f>S258*H258</f>
        <v>0</v>
      </c>
      <c r="AR258" s="208" t="s">
        <v>123</v>
      </c>
      <c r="AT258" s="208" t="s">
        <v>264</v>
      </c>
      <c r="AU258" s="208" t="s">
        <v>88</v>
      </c>
      <c r="AY258" s="17" t="s">
        <v>261</v>
      </c>
      <c r="BE258" s="209">
        <f>IF(N258="základní",J258,0)</f>
        <v>0</v>
      </c>
      <c r="BF258" s="209">
        <f>IF(N258="snížená",J258,0)</f>
        <v>0</v>
      </c>
      <c r="BG258" s="209">
        <f>IF(N258="zákl. přenesená",J258,0)</f>
        <v>0</v>
      </c>
      <c r="BH258" s="209">
        <f>IF(N258="sníž. přenesená",J258,0)</f>
        <v>0</v>
      </c>
      <c r="BI258" s="209">
        <f>IF(N258="nulová",J258,0)</f>
        <v>0</v>
      </c>
      <c r="BJ258" s="17" t="s">
        <v>88</v>
      </c>
      <c r="BK258" s="209">
        <f>ROUND(I258*H258,2)</f>
        <v>0</v>
      </c>
      <c r="BL258" s="17" t="s">
        <v>123</v>
      </c>
      <c r="BM258" s="208" t="s">
        <v>1350</v>
      </c>
    </row>
    <row r="259" spans="2:65" s="1" customFormat="1" ht="19.5">
      <c r="B259" s="35"/>
      <c r="C259" s="36"/>
      <c r="D259" s="210" t="s">
        <v>271</v>
      </c>
      <c r="E259" s="36"/>
      <c r="F259" s="211" t="s">
        <v>7920</v>
      </c>
      <c r="G259" s="36"/>
      <c r="H259" s="36"/>
      <c r="I259" s="118"/>
      <c r="J259" s="36"/>
      <c r="K259" s="36"/>
      <c r="L259" s="39"/>
      <c r="M259" s="212"/>
      <c r="N259" s="67"/>
      <c r="O259" s="67"/>
      <c r="P259" s="67"/>
      <c r="Q259" s="67"/>
      <c r="R259" s="67"/>
      <c r="S259" s="67"/>
      <c r="T259" s="68"/>
      <c r="AT259" s="17" t="s">
        <v>271</v>
      </c>
      <c r="AU259" s="17" t="s">
        <v>88</v>
      </c>
    </row>
    <row r="260" spans="2:65" s="1" customFormat="1" ht="16.5" customHeight="1">
      <c r="B260" s="35"/>
      <c r="C260" s="197" t="s">
        <v>921</v>
      </c>
      <c r="D260" s="197" t="s">
        <v>264</v>
      </c>
      <c r="E260" s="198" t="s">
        <v>7921</v>
      </c>
      <c r="F260" s="199" t="s">
        <v>7919</v>
      </c>
      <c r="G260" s="200" t="s">
        <v>1827</v>
      </c>
      <c r="H260" s="201">
        <v>2</v>
      </c>
      <c r="I260" s="202"/>
      <c r="J260" s="203">
        <f>ROUND(I260*H260,2)</f>
        <v>0</v>
      </c>
      <c r="K260" s="199" t="s">
        <v>411</v>
      </c>
      <c r="L260" s="39"/>
      <c r="M260" s="204" t="s">
        <v>1</v>
      </c>
      <c r="N260" s="205" t="s">
        <v>46</v>
      </c>
      <c r="O260" s="67"/>
      <c r="P260" s="206">
        <f>O260*H260</f>
        <v>0</v>
      </c>
      <c r="Q260" s="206">
        <v>0</v>
      </c>
      <c r="R260" s="206">
        <f>Q260*H260</f>
        <v>0</v>
      </c>
      <c r="S260" s="206">
        <v>0</v>
      </c>
      <c r="T260" s="207">
        <f>S260*H260</f>
        <v>0</v>
      </c>
      <c r="AR260" s="208" t="s">
        <v>123</v>
      </c>
      <c r="AT260" s="208" t="s">
        <v>264</v>
      </c>
      <c r="AU260" s="208" t="s">
        <v>88</v>
      </c>
      <c r="AY260" s="17" t="s">
        <v>261</v>
      </c>
      <c r="BE260" s="209">
        <f>IF(N260="základní",J260,0)</f>
        <v>0</v>
      </c>
      <c r="BF260" s="209">
        <f>IF(N260="snížená",J260,0)</f>
        <v>0</v>
      </c>
      <c r="BG260" s="209">
        <f>IF(N260="zákl. přenesená",J260,0)</f>
        <v>0</v>
      </c>
      <c r="BH260" s="209">
        <f>IF(N260="sníž. přenesená",J260,0)</f>
        <v>0</v>
      </c>
      <c r="BI260" s="209">
        <f>IF(N260="nulová",J260,0)</f>
        <v>0</v>
      </c>
      <c r="BJ260" s="17" t="s">
        <v>88</v>
      </c>
      <c r="BK260" s="209">
        <f>ROUND(I260*H260,2)</f>
        <v>0</v>
      </c>
      <c r="BL260" s="17" t="s">
        <v>123</v>
      </c>
      <c r="BM260" s="208" t="s">
        <v>1359</v>
      </c>
    </row>
    <row r="261" spans="2:65" s="1" customFormat="1" ht="19.5">
      <c r="B261" s="35"/>
      <c r="C261" s="36"/>
      <c r="D261" s="210" t="s">
        <v>271</v>
      </c>
      <c r="E261" s="36"/>
      <c r="F261" s="211" t="s">
        <v>7922</v>
      </c>
      <c r="G261" s="36"/>
      <c r="H261" s="36"/>
      <c r="I261" s="118"/>
      <c r="J261" s="36"/>
      <c r="K261" s="36"/>
      <c r="L261" s="39"/>
      <c r="M261" s="212"/>
      <c r="N261" s="67"/>
      <c r="O261" s="67"/>
      <c r="P261" s="67"/>
      <c r="Q261" s="67"/>
      <c r="R261" s="67"/>
      <c r="S261" s="67"/>
      <c r="T261" s="68"/>
      <c r="AT261" s="17" t="s">
        <v>271</v>
      </c>
      <c r="AU261" s="17" t="s">
        <v>88</v>
      </c>
    </row>
    <row r="262" spans="2:65" s="1" customFormat="1" ht="16.5" customHeight="1">
      <c r="B262" s="35"/>
      <c r="C262" s="197" t="s">
        <v>925</v>
      </c>
      <c r="D262" s="197" t="s">
        <v>264</v>
      </c>
      <c r="E262" s="198" t="s">
        <v>7923</v>
      </c>
      <c r="F262" s="199" t="s">
        <v>7924</v>
      </c>
      <c r="G262" s="200" t="s">
        <v>1827</v>
      </c>
      <c r="H262" s="201">
        <v>18</v>
      </c>
      <c r="I262" s="202"/>
      <c r="J262" s="203">
        <f>ROUND(I262*H262,2)</f>
        <v>0</v>
      </c>
      <c r="K262" s="199" t="s">
        <v>411</v>
      </c>
      <c r="L262" s="39"/>
      <c r="M262" s="204" t="s">
        <v>1</v>
      </c>
      <c r="N262" s="205" t="s">
        <v>46</v>
      </c>
      <c r="O262" s="67"/>
      <c r="P262" s="206">
        <f>O262*H262</f>
        <v>0</v>
      </c>
      <c r="Q262" s="206">
        <v>0</v>
      </c>
      <c r="R262" s="206">
        <f>Q262*H262</f>
        <v>0</v>
      </c>
      <c r="S262" s="206">
        <v>0</v>
      </c>
      <c r="T262" s="207">
        <f>S262*H262</f>
        <v>0</v>
      </c>
      <c r="AR262" s="208" t="s">
        <v>123</v>
      </c>
      <c r="AT262" s="208" t="s">
        <v>264</v>
      </c>
      <c r="AU262" s="208" t="s">
        <v>88</v>
      </c>
      <c r="AY262" s="17" t="s">
        <v>261</v>
      </c>
      <c r="BE262" s="209">
        <f>IF(N262="základní",J262,0)</f>
        <v>0</v>
      </c>
      <c r="BF262" s="209">
        <f>IF(N262="snížená",J262,0)</f>
        <v>0</v>
      </c>
      <c r="BG262" s="209">
        <f>IF(N262="zákl. přenesená",J262,0)</f>
        <v>0</v>
      </c>
      <c r="BH262" s="209">
        <f>IF(N262="sníž. přenesená",J262,0)</f>
        <v>0</v>
      </c>
      <c r="BI262" s="209">
        <f>IF(N262="nulová",J262,0)</f>
        <v>0</v>
      </c>
      <c r="BJ262" s="17" t="s">
        <v>88</v>
      </c>
      <c r="BK262" s="209">
        <f>ROUND(I262*H262,2)</f>
        <v>0</v>
      </c>
      <c r="BL262" s="17" t="s">
        <v>123</v>
      </c>
      <c r="BM262" s="208" t="s">
        <v>1370</v>
      </c>
    </row>
    <row r="263" spans="2:65" s="1" customFormat="1" ht="19.5">
      <c r="B263" s="35"/>
      <c r="C263" s="36"/>
      <c r="D263" s="210" t="s">
        <v>271</v>
      </c>
      <c r="E263" s="36"/>
      <c r="F263" s="211" t="s">
        <v>7925</v>
      </c>
      <c r="G263" s="36"/>
      <c r="H263" s="36"/>
      <c r="I263" s="118"/>
      <c r="J263" s="36"/>
      <c r="K263" s="36"/>
      <c r="L263" s="39"/>
      <c r="M263" s="212"/>
      <c r="N263" s="67"/>
      <c r="O263" s="67"/>
      <c r="P263" s="67"/>
      <c r="Q263" s="67"/>
      <c r="R263" s="67"/>
      <c r="S263" s="67"/>
      <c r="T263" s="68"/>
      <c r="AT263" s="17" t="s">
        <v>271</v>
      </c>
      <c r="AU263" s="17" t="s">
        <v>88</v>
      </c>
    </row>
    <row r="264" spans="2:65" s="1" customFormat="1" ht="16.5" customHeight="1">
      <c r="B264" s="35"/>
      <c r="C264" s="197" t="s">
        <v>929</v>
      </c>
      <c r="D264" s="197" t="s">
        <v>264</v>
      </c>
      <c r="E264" s="198" t="s">
        <v>7926</v>
      </c>
      <c r="F264" s="199" t="s">
        <v>7927</v>
      </c>
      <c r="G264" s="200" t="s">
        <v>1827</v>
      </c>
      <c r="H264" s="201">
        <v>4</v>
      </c>
      <c r="I264" s="202"/>
      <c r="J264" s="203">
        <f>ROUND(I264*H264,2)</f>
        <v>0</v>
      </c>
      <c r="K264" s="199" t="s">
        <v>411</v>
      </c>
      <c r="L264" s="39"/>
      <c r="M264" s="204" t="s">
        <v>1</v>
      </c>
      <c r="N264" s="205" t="s">
        <v>46</v>
      </c>
      <c r="O264" s="67"/>
      <c r="P264" s="206">
        <f>O264*H264</f>
        <v>0</v>
      </c>
      <c r="Q264" s="206">
        <v>0</v>
      </c>
      <c r="R264" s="206">
        <f>Q264*H264</f>
        <v>0</v>
      </c>
      <c r="S264" s="206">
        <v>0</v>
      </c>
      <c r="T264" s="207">
        <f>S264*H264</f>
        <v>0</v>
      </c>
      <c r="AR264" s="208" t="s">
        <v>123</v>
      </c>
      <c r="AT264" s="208" t="s">
        <v>264</v>
      </c>
      <c r="AU264" s="208" t="s">
        <v>88</v>
      </c>
      <c r="AY264" s="17" t="s">
        <v>261</v>
      </c>
      <c r="BE264" s="209">
        <f>IF(N264="základní",J264,0)</f>
        <v>0</v>
      </c>
      <c r="BF264" s="209">
        <f>IF(N264="snížená",J264,0)</f>
        <v>0</v>
      </c>
      <c r="BG264" s="209">
        <f>IF(N264="zákl. přenesená",J264,0)</f>
        <v>0</v>
      </c>
      <c r="BH264" s="209">
        <f>IF(N264="sníž. přenesená",J264,0)</f>
        <v>0</v>
      </c>
      <c r="BI264" s="209">
        <f>IF(N264="nulová",J264,0)</f>
        <v>0</v>
      </c>
      <c r="BJ264" s="17" t="s">
        <v>88</v>
      </c>
      <c r="BK264" s="209">
        <f>ROUND(I264*H264,2)</f>
        <v>0</v>
      </c>
      <c r="BL264" s="17" t="s">
        <v>123</v>
      </c>
      <c r="BM264" s="208" t="s">
        <v>1381</v>
      </c>
    </row>
    <row r="265" spans="2:65" s="1" customFormat="1" ht="19.5">
      <c r="B265" s="35"/>
      <c r="C265" s="36"/>
      <c r="D265" s="210" t="s">
        <v>271</v>
      </c>
      <c r="E265" s="36"/>
      <c r="F265" s="211" t="s">
        <v>7928</v>
      </c>
      <c r="G265" s="36"/>
      <c r="H265" s="36"/>
      <c r="I265" s="118"/>
      <c r="J265" s="36"/>
      <c r="K265" s="36"/>
      <c r="L265" s="39"/>
      <c r="M265" s="212"/>
      <c r="N265" s="67"/>
      <c r="O265" s="67"/>
      <c r="P265" s="67"/>
      <c r="Q265" s="67"/>
      <c r="R265" s="67"/>
      <c r="S265" s="67"/>
      <c r="T265" s="68"/>
      <c r="AT265" s="17" t="s">
        <v>271</v>
      </c>
      <c r="AU265" s="17" t="s">
        <v>88</v>
      </c>
    </row>
    <row r="266" spans="2:65" s="1" customFormat="1" ht="16.5" customHeight="1">
      <c r="B266" s="35"/>
      <c r="C266" s="197" t="s">
        <v>941</v>
      </c>
      <c r="D266" s="197" t="s">
        <v>264</v>
      </c>
      <c r="E266" s="198" t="s">
        <v>7929</v>
      </c>
      <c r="F266" s="199" t="s">
        <v>7930</v>
      </c>
      <c r="G266" s="200" t="s">
        <v>1827</v>
      </c>
      <c r="H266" s="201">
        <v>5</v>
      </c>
      <c r="I266" s="202"/>
      <c r="J266" s="203">
        <f>ROUND(I266*H266,2)</f>
        <v>0</v>
      </c>
      <c r="K266" s="199" t="s">
        <v>411</v>
      </c>
      <c r="L266" s="39"/>
      <c r="M266" s="204" t="s">
        <v>1</v>
      </c>
      <c r="N266" s="205" t="s">
        <v>46</v>
      </c>
      <c r="O266" s="67"/>
      <c r="P266" s="206">
        <f>O266*H266</f>
        <v>0</v>
      </c>
      <c r="Q266" s="206">
        <v>0</v>
      </c>
      <c r="R266" s="206">
        <f>Q266*H266</f>
        <v>0</v>
      </c>
      <c r="S266" s="206">
        <v>0</v>
      </c>
      <c r="T266" s="207">
        <f>S266*H266</f>
        <v>0</v>
      </c>
      <c r="AR266" s="208" t="s">
        <v>123</v>
      </c>
      <c r="AT266" s="208" t="s">
        <v>264</v>
      </c>
      <c r="AU266" s="208" t="s">
        <v>88</v>
      </c>
      <c r="AY266" s="17" t="s">
        <v>261</v>
      </c>
      <c r="BE266" s="209">
        <f>IF(N266="základní",J266,0)</f>
        <v>0</v>
      </c>
      <c r="BF266" s="209">
        <f>IF(N266="snížená",J266,0)</f>
        <v>0</v>
      </c>
      <c r="BG266" s="209">
        <f>IF(N266="zákl. přenesená",J266,0)</f>
        <v>0</v>
      </c>
      <c r="BH266" s="209">
        <f>IF(N266="sníž. přenesená",J266,0)</f>
        <v>0</v>
      </c>
      <c r="BI266" s="209">
        <f>IF(N266="nulová",J266,0)</f>
        <v>0</v>
      </c>
      <c r="BJ266" s="17" t="s">
        <v>88</v>
      </c>
      <c r="BK266" s="209">
        <f>ROUND(I266*H266,2)</f>
        <v>0</v>
      </c>
      <c r="BL266" s="17" t="s">
        <v>123</v>
      </c>
      <c r="BM266" s="208" t="s">
        <v>1392</v>
      </c>
    </row>
    <row r="267" spans="2:65" s="1" customFormat="1" ht="19.5">
      <c r="B267" s="35"/>
      <c r="C267" s="36"/>
      <c r="D267" s="210" t="s">
        <v>271</v>
      </c>
      <c r="E267" s="36"/>
      <c r="F267" s="211" t="s">
        <v>7931</v>
      </c>
      <c r="G267" s="36"/>
      <c r="H267" s="36"/>
      <c r="I267" s="118"/>
      <c r="J267" s="36"/>
      <c r="K267" s="36"/>
      <c r="L267" s="39"/>
      <c r="M267" s="212"/>
      <c r="N267" s="67"/>
      <c r="O267" s="67"/>
      <c r="P267" s="67"/>
      <c r="Q267" s="67"/>
      <c r="R267" s="67"/>
      <c r="S267" s="67"/>
      <c r="T267" s="68"/>
      <c r="AT267" s="17" t="s">
        <v>271</v>
      </c>
      <c r="AU267" s="17" t="s">
        <v>88</v>
      </c>
    </row>
    <row r="268" spans="2:65" s="1" customFormat="1" ht="16.5" customHeight="1">
      <c r="B268" s="35"/>
      <c r="C268" s="197" t="s">
        <v>946</v>
      </c>
      <c r="D268" s="197" t="s">
        <v>264</v>
      </c>
      <c r="E268" s="198" t="s">
        <v>7932</v>
      </c>
      <c r="F268" s="199" t="s">
        <v>7933</v>
      </c>
      <c r="G268" s="200" t="s">
        <v>1827</v>
      </c>
      <c r="H268" s="201">
        <v>11</v>
      </c>
      <c r="I268" s="202"/>
      <c r="J268" s="203">
        <f>ROUND(I268*H268,2)</f>
        <v>0</v>
      </c>
      <c r="K268" s="199" t="s">
        <v>411</v>
      </c>
      <c r="L268" s="39"/>
      <c r="M268" s="204" t="s">
        <v>1</v>
      </c>
      <c r="N268" s="205" t="s">
        <v>46</v>
      </c>
      <c r="O268" s="67"/>
      <c r="P268" s="206">
        <f>O268*H268</f>
        <v>0</v>
      </c>
      <c r="Q268" s="206">
        <v>0</v>
      </c>
      <c r="R268" s="206">
        <f>Q268*H268</f>
        <v>0</v>
      </c>
      <c r="S268" s="206">
        <v>0</v>
      </c>
      <c r="T268" s="207">
        <f>S268*H268</f>
        <v>0</v>
      </c>
      <c r="AR268" s="208" t="s">
        <v>123</v>
      </c>
      <c r="AT268" s="208" t="s">
        <v>264</v>
      </c>
      <c r="AU268" s="208" t="s">
        <v>88</v>
      </c>
      <c r="AY268" s="17" t="s">
        <v>261</v>
      </c>
      <c r="BE268" s="209">
        <f>IF(N268="základní",J268,0)</f>
        <v>0</v>
      </c>
      <c r="BF268" s="209">
        <f>IF(N268="snížená",J268,0)</f>
        <v>0</v>
      </c>
      <c r="BG268" s="209">
        <f>IF(N268="zákl. přenesená",J268,0)</f>
        <v>0</v>
      </c>
      <c r="BH268" s="209">
        <f>IF(N268="sníž. přenesená",J268,0)</f>
        <v>0</v>
      </c>
      <c r="BI268" s="209">
        <f>IF(N268="nulová",J268,0)</f>
        <v>0</v>
      </c>
      <c r="BJ268" s="17" t="s">
        <v>88</v>
      </c>
      <c r="BK268" s="209">
        <f>ROUND(I268*H268,2)</f>
        <v>0</v>
      </c>
      <c r="BL268" s="17" t="s">
        <v>123</v>
      </c>
      <c r="BM268" s="208" t="s">
        <v>1402</v>
      </c>
    </row>
    <row r="269" spans="2:65" s="1" customFormat="1" ht="19.5">
      <c r="B269" s="35"/>
      <c r="C269" s="36"/>
      <c r="D269" s="210" t="s">
        <v>271</v>
      </c>
      <c r="E269" s="36"/>
      <c r="F269" s="211" t="s">
        <v>7934</v>
      </c>
      <c r="G269" s="36"/>
      <c r="H269" s="36"/>
      <c r="I269" s="118"/>
      <c r="J269" s="36"/>
      <c r="K269" s="36"/>
      <c r="L269" s="39"/>
      <c r="M269" s="212"/>
      <c r="N269" s="67"/>
      <c r="O269" s="67"/>
      <c r="P269" s="67"/>
      <c r="Q269" s="67"/>
      <c r="R269" s="67"/>
      <c r="S269" s="67"/>
      <c r="T269" s="68"/>
      <c r="AT269" s="17" t="s">
        <v>271</v>
      </c>
      <c r="AU269" s="17" t="s">
        <v>88</v>
      </c>
    </row>
    <row r="270" spans="2:65" s="1" customFormat="1" ht="16.5" customHeight="1">
      <c r="B270" s="35"/>
      <c r="C270" s="197" t="s">
        <v>950</v>
      </c>
      <c r="D270" s="197" t="s">
        <v>264</v>
      </c>
      <c r="E270" s="198" t="s">
        <v>7935</v>
      </c>
      <c r="F270" s="199" t="s">
        <v>7936</v>
      </c>
      <c r="G270" s="200" t="s">
        <v>1827</v>
      </c>
      <c r="H270" s="201">
        <v>12</v>
      </c>
      <c r="I270" s="202"/>
      <c r="J270" s="203">
        <f>ROUND(I270*H270,2)</f>
        <v>0</v>
      </c>
      <c r="K270" s="199" t="s">
        <v>411</v>
      </c>
      <c r="L270" s="39"/>
      <c r="M270" s="204" t="s">
        <v>1</v>
      </c>
      <c r="N270" s="205" t="s">
        <v>46</v>
      </c>
      <c r="O270" s="67"/>
      <c r="P270" s="206">
        <f>O270*H270</f>
        <v>0</v>
      </c>
      <c r="Q270" s="206">
        <v>0</v>
      </c>
      <c r="R270" s="206">
        <f>Q270*H270</f>
        <v>0</v>
      </c>
      <c r="S270" s="206">
        <v>0</v>
      </c>
      <c r="T270" s="207">
        <f>S270*H270</f>
        <v>0</v>
      </c>
      <c r="AR270" s="208" t="s">
        <v>123</v>
      </c>
      <c r="AT270" s="208" t="s">
        <v>264</v>
      </c>
      <c r="AU270" s="208" t="s">
        <v>88</v>
      </c>
      <c r="AY270" s="17" t="s">
        <v>261</v>
      </c>
      <c r="BE270" s="209">
        <f>IF(N270="základní",J270,0)</f>
        <v>0</v>
      </c>
      <c r="BF270" s="209">
        <f>IF(N270="snížená",J270,0)</f>
        <v>0</v>
      </c>
      <c r="BG270" s="209">
        <f>IF(N270="zákl. přenesená",J270,0)</f>
        <v>0</v>
      </c>
      <c r="BH270" s="209">
        <f>IF(N270="sníž. přenesená",J270,0)</f>
        <v>0</v>
      </c>
      <c r="BI270" s="209">
        <f>IF(N270="nulová",J270,0)</f>
        <v>0</v>
      </c>
      <c r="BJ270" s="17" t="s">
        <v>88</v>
      </c>
      <c r="BK270" s="209">
        <f>ROUND(I270*H270,2)</f>
        <v>0</v>
      </c>
      <c r="BL270" s="17" t="s">
        <v>123</v>
      </c>
      <c r="BM270" s="208" t="s">
        <v>1411</v>
      </c>
    </row>
    <row r="271" spans="2:65" s="1" customFormat="1" ht="19.5">
      <c r="B271" s="35"/>
      <c r="C271" s="36"/>
      <c r="D271" s="210" t="s">
        <v>271</v>
      </c>
      <c r="E271" s="36"/>
      <c r="F271" s="211" t="s">
        <v>7937</v>
      </c>
      <c r="G271" s="36"/>
      <c r="H271" s="36"/>
      <c r="I271" s="118"/>
      <c r="J271" s="36"/>
      <c r="K271" s="36"/>
      <c r="L271" s="39"/>
      <c r="M271" s="212"/>
      <c r="N271" s="67"/>
      <c r="O271" s="67"/>
      <c r="P271" s="67"/>
      <c r="Q271" s="67"/>
      <c r="R271" s="67"/>
      <c r="S271" s="67"/>
      <c r="T271" s="68"/>
      <c r="AT271" s="17" t="s">
        <v>271</v>
      </c>
      <c r="AU271" s="17" t="s">
        <v>88</v>
      </c>
    </row>
    <row r="272" spans="2:65" s="1" customFormat="1" ht="16.5" customHeight="1">
      <c r="B272" s="35"/>
      <c r="C272" s="197" t="s">
        <v>956</v>
      </c>
      <c r="D272" s="197" t="s">
        <v>264</v>
      </c>
      <c r="E272" s="198" t="s">
        <v>7938</v>
      </c>
      <c r="F272" s="199" t="s">
        <v>7939</v>
      </c>
      <c r="G272" s="200" t="s">
        <v>1827</v>
      </c>
      <c r="H272" s="201">
        <v>10</v>
      </c>
      <c r="I272" s="202"/>
      <c r="J272" s="203">
        <f>ROUND(I272*H272,2)</f>
        <v>0</v>
      </c>
      <c r="K272" s="199" t="s">
        <v>411</v>
      </c>
      <c r="L272" s="39"/>
      <c r="M272" s="204" t="s">
        <v>1</v>
      </c>
      <c r="N272" s="205" t="s">
        <v>46</v>
      </c>
      <c r="O272" s="67"/>
      <c r="P272" s="206">
        <f>O272*H272</f>
        <v>0</v>
      </c>
      <c r="Q272" s="206">
        <v>0</v>
      </c>
      <c r="R272" s="206">
        <f>Q272*H272</f>
        <v>0</v>
      </c>
      <c r="S272" s="206">
        <v>0</v>
      </c>
      <c r="T272" s="207">
        <f>S272*H272</f>
        <v>0</v>
      </c>
      <c r="AR272" s="208" t="s">
        <v>123</v>
      </c>
      <c r="AT272" s="208" t="s">
        <v>264</v>
      </c>
      <c r="AU272" s="208" t="s">
        <v>88</v>
      </c>
      <c r="AY272" s="17" t="s">
        <v>261</v>
      </c>
      <c r="BE272" s="209">
        <f>IF(N272="základní",J272,0)</f>
        <v>0</v>
      </c>
      <c r="BF272" s="209">
        <f>IF(N272="snížená",J272,0)</f>
        <v>0</v>
      </c>
      <c r="BG272" s="209">
        <f>IF(N272="zákl. přenesená",J272,0)</f>
        <v>0</v>
      </c>
      <c r="BH272" s="209">
        <f>IF(N272="sníž. přenesená",J272,0)</f>
        <v>0</v>
      </c>
      <c r="BI272" s="209">
        <f>IF(N272="nulová",J272,0)</f>
        <v>0</v>
      </c>
      <c r="BJ272" s="17" t="s">
        <v>88</v>
      </c>
      <c r="BK272" s="209">
        <f>ROUND(I272*H272,2)</f>
        <v>0</v>
      </c>
      <c r="BL272" s="17" t="s">
        <v>123</v>
      </c>
      <c r="BM272" s="208" t="s">
        <v>1422</v>
      </c>
    </row>
    <row r="273" spans="2:65" s="1" customFormat="1" ht="19.5">
      <c r="B273" s="35"/>
      <c r="C273" s="36"/>
      <c r="D273" s="210" t="s">
        <v>271</v>
      </c>
      <c r="E273" s="36"/>
      <c r="F273" s="211" t="s">
        <v>7940</v>
      </c>
      <c r="G273" s="36"/>
      <c r="H273" s="36"/>
      <c r="I273" s="118"/>
      <c r="J273" s="36"/>
      <c r="K273" s="36"/>
      <c r="L273" s="39"/>
      <c r="M273" s="212"/>
      <c r="N273" s="67"/>
      <c r="O273" s="67"/>
      <c r="P273" s="67"/>
      <c r="Q273" s="67"/>
      <c r="R273" s="67"/>
      <c r="S273" s="67"/>
      <c r="T273" s="68"/>
      <c r="AT273" s="17" t="s">
        <v>271</v>
      </c>
      <c r="AU273" s="17" t="s">
        <v>88</v>
      </c>
    </row>
    <row r="274" spans="2:65" s="1" customFormat="1" ht="16.5" customHeight="1">
      <c r="B274" s="35"/>
      <c r="C274" s="197" t="s">
        <v>961</v>
      </c>
      <c r="D274" s="197" t="s">
        <v>264</v>
      </c>
      <c r="E274" s="198" t="s">
        <v>7941</v>
      </c>
      <c r="F274" s="199" t="s">
        <v>7942</v>
      </c>
      <c r="G274" s="200" t="s">
        <v>1827</v>
      </c>
      <c r="H274" s="201">
        <v>10</v>
      </c>
      <c r="I274" s="202"/>
      <c r="J274" s="203">
        <f>ROUND(I274*H274,2)</f>
        <v>0</v>
      </c>
      <c r="K274" s="199" t="s">
        <v>411</v>
      </c>
      <c r="L274" s="39"/>
      <c r="M274" s="204" t="s">
        <v>1</v>
      </c>
      <c r="N274" s="205" t="s">
        <v>46</v>
      </c>
      <c r="O274" s="67"/>
      <c r="P274" s="206">
        <f>O274*H274</f>
        <v>0</v>
      </c>
      <c r="Q274" s="206">
        <v>0</v>
      </c>
      <c r="R274" s="206">
        <f>Q274*H274</f>
        <v>0</v>
      </c>
      <c r="S274" s="206">
        <v>0</v>
      </c>
      <c r="T274" s="207">
        <f>S274*H274</f>
        <v>0</v>
      </c>
      <c r="AR274" s="208" t="s">
        <v>123</v>
      </c>
      <c r="AT274" s="208" t="s">
        <v>264</v>
      </c>
      <c r="AU274" s="208" t="s">
        <v>88</v>
      </c>
      <c r="AY274" s="17" t="s">
        <v>261</v>
      </c>
      <c r="BE274" s="209">
        <f>IF(N274="základní",J274,0)</f>
        <v>0</v>
      </c>
      <c r="BF274" s="209">
        <f>IF(N274="snížená",J274,0)</f>
        <v>0</v>
      </c>
      <c r="BG274" s="209">
        <f>IF(N274="zákl. přenesená",J274,0)</f>
        <v>0</v>
      </c>
      <c r="BH274" s="209">
        <f>IF(N274="sníž. přenesená",J274,0)</f>
        <v>0</v>
      </c>
      <c r="BI274" s="209">
        <f>IF(N274="nulová",J274,0)</f>
        <v>0</v>
      </c>
      <c r="BJ274" s="17" t="s">
        <v>88</v>
      </c>
      <c r="BK274" s="209">
        <f>ROUND(I274*H274,2)</f>
        <v>0</v>
      </c>
      <c r="BL274" s="17" t="s">
        <v>123</v>
      </c>
      <c r="BM274" s="208" t="s">
        <v>1433</v>
      </c>
    </row>
    <row r="275" spans="2:65" s="1" customFormat="1" ht="16.5" customHeight="1">
      <c r="B275" s="35"/>
      <c r="C275" s="197" t="s">
        <v>965</v>
      </c>
      <c r="D275" s="197" t="s">
        <v>264</v>
      </c>
      <c r="E275" s="198" t="s">
        <v>7943</v>
      </c>
      <c r="F275" s="199" t="s">
        <v>7944</v>
      </c>
      <c r="G275" s="200" t="s">
        <v>1827</v>
      </c>
      <c r="H275" s="201">
        <v>13</v>
      </c>
      <c r="I275" s="202"/>
      <c r="J275" s="203">
        <f>ROUND(I275*H275,2)</f>
        <v>0</v>
      </c>
      <c r="K275" s="199" t="s">
        <v>411</v>
      </c>
      <c r="L275" s="39"/>
      <c r="M275" s="204" t="s">
        <v>1</v>
      </c>
      <c r="N275" s="205" t="s">
        <v>46</v>
      </c>
      <c r="O275" s="67"/>
      <c r="P275" s="206">
        <f>O275*H275</f>
        <v>0</v>
      </c>
      <c r="Q275" s="206">
        <v>0</v>
      </c>
      <c r="R275" s="206">
        <f>Q275*H275</f>
        <v>0</v>
      </c>
      <c r="S275" s="206">
        <v>0</v>
      </c>
      <c r="T275" s="207">
        <f>S275*H275</f>
        <v>0</v>
      </c>
      <c r="AR275" s="208" t="s">
        <v>123</v>
      </c>
      <c r="AT275" s="208" t="s">
        <v>264</v>
      </c>
      <c r="AU275" s="208" t="s">
        <v>88</v>
      </c>
      <c r="AY275" s="17" t="s">
        <v>261</v>
      </c>
      <c r="BE275" s="209">
        <f>IF(N275="základní",J275,0)</f>
        <v>0</v>
      </c>
      <c r="BF275" s="209">
        <f>IF(N275="snížená",J275,0)</f>
        <v>0</v>
      </c>
      <c r="BG275" s="209">
        <f>IF(N275="zákl. přenesená",J275,0)</f>
        <v>0</v>
      </c>
      <c r="BH275" s="209">
        <f>IF(N275="sníž. přenesená",J275,0)</f>
        <v>0</v>
      </c>
      <c r="BI275" s="209">
        <f>IF(N275="nulová",J275,0)</f>
        <v>0</v>
      </c>
      <c r="BJ275" s="17" t="s">
        <v>88</v>
      </c>
      <c r="BK275" s="209">
        <f>ROUND(I275*H275,2)</f>
        <v>0</v>
      </c>
      <c r="BL275" s="17" t="s">
        <v>123</v>
      </c>
      <c r="BM275" s="208" t="s">
        <v>1451</v>
      </c>
    </row>
    <row r="276" spans="2:65" s="1" customFormat="1" ht="19.5">
      <c r="B276" s="35"/>
      <c r="C276" s="36"/>
      <c r="D276" s="210" t="s">
        <v>271</v>
      </c>
      <c r="E276" s="36"/>
      <c r="F276" s="211" t="s">
        <v>7945</v>
      </c>
      <c r="G276" s="36"/>
      <c r="H276" s="36"/>
      <c r="I276" s="118"/>
      <c r="J276" s="36"/>
      <c r="K276" s="36"/>
      <c r="L276" s="39"/>
      <c r="M276" s="212"/>
      <c r="N276" s="67"/>
      <c r="O276" s="67"/>
      <c r="P276" s="67"/>
      <c r="Q276" s="67"/>
      <c r="R276" s="67"/>
      <c r="S276" s="67"/>
      <c r="T276" s="68"/>
      <c r="AT276" s="17" t="s">
        <v>271</v>
      </c>
      <c r="AU276" s="17" t="s">
        <v>88</v>
      </c>
    </row>
    <row r="277" spans="2:65" s="1" customFormat="1" ht="16.5" customHeight="1">
      <c r="B277" s="35"/>
      <c r="C277" s="197" t="s">
        <v>969</v>
      </c>
      <c r="D277" s="197" t="s">
        <v>264</v>
      </c>
      <c r="E277" s="198" t="s">
        <v>7946</v>
      </c>
      <c r="F277" s="199" t="s">
        <v>7947</v>
      </c>
      <c r="G277" s="200" t="s">
        <v>1827</v>
      </c>
      <c r="H277" s="201">
        <v>13</v>
      </c>
      <c r="I277" s="202"/>
      <c r="J277" s="203">
        <f>ROUND(I277*H277,2)</f>
        <v>0</v>
      </c>
      <c r="K277" s="199" t="s">
        <v>411</v>
      </c>
      <c r="L277" s="39"/>
      <c r="M277" s="204" t="s">
        <v>1</v>
      </c>
      <c r="N277" s="205" t="s">
        <v>46</v>
      </c>
      <c r="O277" s="67"/>
      <c r="P277" s="206">
        <f>O277*H277</f>
        <v>0</v>
      </c>
      <c r="Q277" s="206">
        <v>0</v>
      </c>
      <c r="R277" s="206">
        <f>Q277*H277</f>
        <v>0</v>
      </c>
      <c r="S277" s="206">
        <v>0</v>
      </c>
      <c r="T277" s="207">
        <f>S277*H277</f>
        <v>0</v>
      </c>
      <c r="AR277" s="208" t="s">
        <v>123</v>
      </c>
      <c r="AT277" s="208" t="s">
        <v>264</v>
      </c>
      <c r="AU277" s="208" t="s">
        <v>88</v>
      </c>
      <c r="AY277" s="17" t="s">
        <v>261</v>
      </c>
      <c r="BE277" s="209">
        <f>IF(N277="základní",J277,0)</f>
        <v>0</v>
      </c>
      <c r="BF277" s="209">
        <f>IF(N277="snížená",J277,0)</f>
        <v>0</v>
      </c>
      <c r="BG277" s="209">
        <f>IF(N277="zákl. přenesená",J277,0)</f>
        <v>0</v>
      </c>
      <c r="BH277" s="209">
        <f>IF(N277="sníž. přenesená",J277,0)</f>
        <v>0</v>
      </c>
      <c r="BI277" s="209">
        <f>IF(N277="nulová",J277,0)</f>
        <v>0</v>
      </c>
      <c r="BJ277" s="17" t="s">
        <v>88</v>
      </c>
      <c r="BK277" s="209">
        <f>ROUND(I277*H277,2)</f>
        <v>0</v>
      </c>
      <c r="BL277" s="17" t="s">
        <v>123</v>
      </c>
      <c r="BM277" s="208" t="s">
        <v>1470</v>
      </c>
    </row>
    <row r="278" spans="2:65" s="1" customFormat="1" ht="19.5">
      <c r="B278" s="35"/>
      <c r="C278" s="36"/>
      <c r="D278" s="210" t="s">
        <v>271</v>
      </c>
      <c r="E278" s="36"/>
      <c r="F278" s="211" t="s">
        <v>7948</v>
      </c>
      <c r="G278" s="36"/>
      <c r="H278" s="36"/>
      <c r="I278" s="118"/>
      <c r="J278" s="36"/>
      <c r="K278" s="36"/>
      <c r="L278" s="39"/>
      <c r="M278" s="212"/>
      <c r="N278" s="67"/>
      <c r="O278" s="67"/>
      <c r="P278" s="67"/>
      <c r="Q278" s="67"/>
      <c r="R278" s="67"/>
      <c r="S278" s="67"/>
      <c r="T278" s="68"/>
      <c r="AT278" s="17" t="s">
        <v>271</v>
      </c>
      <c r="AU278" s="17" t="s">
        <v>88</v>
      </c>
    </row>
    <row r="279" spans="2:65" s="1" customFormat="1" ht="16.5" customHeight="1">
      <c r="B279" s="35"/>
      <c r="C279" s="197" t="s">
        <v>973</v>
      </c>
      <c r="D279" s="197" t="s">
        <v>264</v>
      </c>
      <c r="E279" s="198" t="s">
        <v>7949</v>
      </c>
      <c r="F279" s="199" t="s">
        <v>7950</v>
      </c>
      <c r="G279" s="200" t="s">
        <v>1827</v>
      </c>
      <c r="H279" s="201">
        <v>24</v>
      </c>
      <c r="I279" s="202"/>
      <c r="J279" s="203">
        <f>ROUND(I279*H279,2)</f>
        <v>0</v>
      </c>
      <c r="K279" s="199" t="s">
        <v>411</v>
      </c>
      <c r="L279" s="39"/>
      <c r="M279" s="204" t="s">
        <v>1</v>
      </c>
      <c r="N279" s="205" t="s">
        <v>46</v>
      </c>
      <c r="O279" s="67"/>
      <c r="P279" s="206">
        <f>O279*H279</f>
        <v>0</v>
      </c>
      <c r="Q279" s="206">
        <v>0</v>
      </c>
      <c r="R279" s="206">
        <f>Q279*H279</f>
        <v>0</v>
      </c>
      <c r="S279" s="206">
        <v>0</v>
      </c>
      <c r="T279" s="207">
        <f>S279*H279</f>
        <v>0</v>
      </c>
      <c r="AR279" s="208" t="s">
        <v>123</v>
      </c>
      <c r="AT279" s="208" t="s">
        <v>264</v>
      </c>
      <c r="AU279" s="208" t="s">
        <v>88</v>
      </c>
      <c r="AY279" s="17" t="s">
        <v>261</v>
      </c>
      <c r="BE279" s="209">
        <f>IF(N279="základní",J279,0)</f>
        <v>0</v>
      </c>
      <c r="BF279" s="209">
        <f>IF(N279="snížená",J279,0)</f>
        <v>0</v>
      </c>
      <c r="BG279" s="209">
        <f>IF(N279="zákl. přenesená",J279,0)</f>
        <v>0</v>
      </c>
      <c r="BH279" s="209">
        <f>IF(N279="sníž. přenesená",J279,0)</f>
        <v>0</v>
      </c>
      <c r="BI279" s="209">
        <f>IF(N279="nulová",J279,0)</f>
        <v>0</v>
      </c>
      <c r="BJ279" s="17" t="s">
        <v>88</v>
      </c>
      <c r="BK279" s="209">
        <f>ROUND(I279*H279,2)</f>
        <v>0</v>
      </c>
      <c r="BL279" s="17" t="s">
        <v>123</v>
      </c>
      <c r="BM279" s="208" t="s">
        <v>1485</v>
      </c>
    </row>
    <row r="280" spans="2:65" s="1" customFormat="1" ht="19.5">
      <c r="B280" s="35"/>
      <c r="C280" s="36"/>
      <c r="D280" s="210" t="s">
        <v>271</v>
      </c>
      <c r="E280" s="36"/>
      <c r="F280" s="211" t="s">
        <v>7951</v>
      </c>
      <c r="G280" s="36"/>
      <c r="H280" s="36"/>
      <c r="I280" s="118"/>
      <c r="J280" s="36"/>
      <c r="K280" s="36"/>
      <c r="L280" s="39"/>
      <c r="M280" s="212"/>
      <c r="N280" s="67"/>
      <c r="O280" s="67"/>
      <c r="P280" s="67"/>
      <c r="Q280" s="67"/>
      <c r="R280" s="67"/>
      <c r="S280" s="67"/>
      <c r="T280" s="68"/>
      <c r="AT280" s="17" t="s">
        <v>271</v>
      </c>
      <c r="AU280" s="17" t="s">
        <v>88</v>
      </c>
    </row>
    <row r="281" spans="2:65" s="1" customFormat="1" ht="16.5" customHeight="1">
      <c r="B281" s="35"/>
      <c r="C281" s="197" t="s">
        <v>977</v>
      </c>
      <c r="D281" s="197" t="s">
        <v>264</v>
      </c>
      <c r="E281" s="198" t="s">
        <v>7952</v>
      </c>
      <c r="F281" s="199" t="s">
        <v>7953</v>
      </c>
      <c r="G281" s="200" t="s">
        <v>1827</v>
      </c>
      <c r="H281" s="201">
        <v>24</v>
      </c>
      <c r="I281" s="202"/>
      <c r="J281" s="203">
        <f>ROUND(I281*H281,2)</f>
        <v>0</v>
      </c>
      <c r="K281" s="199" t="s">
        <v>411</v>
      </c>
      <c r="L281" s="39"/>
      <c r="M281" s="204" t="s">
        <v>1</v>
      </c>
      <c r="N281" s="205" t="s">
        <v>46</v>
      </c>
      <c r="O281" s="67"/>
      <c r="P281" s="206">
        <f>O281*H281</f>
        <v>0</v>
      </c>
      <c r="Q281" s="206">
        <v>0</v>
      </c>
      <c r="R281" s="206">
        <f>Q281*H281</f>
        <v>0</v>
      </c>
      <c r="S281" s="206">
        <v>0</v>
      </c>
      <c r="T281" s="207">
        <f>S281*H281</f>
        <v>0</v>
      </c>
      <c r="AR281" s="208" t="s">
        <v>123</v>
      </c>
      <c r="AT281" s="208" t="s">
        <v>264</v>
      </c>
      <c r="AU281" s="208" t="s">
        <v>88</v>
      </c>
      <c r="AY281" s="17" t="s">
        <v>261</v>
      </c>
      <c r="BE281" s="209">
        <f>IF(N281="základní",J281,0)</f>
        <v>0</v>
      </c>
      <c r="BF281" s="209">
        <f>IF(N281="snížená",J281,0)</f>
        <v>0</v>
      </c>
      <c r="BG281" s="209">
        <f>IF(N281="zákl. přenesená",J281,0)</f>
        <v>0</v>
      </c>
      <c r="BH281" s="209">
        <f>IF(N281="sníž. přenesená",J281,0)</f>
        <v>0</v>
      </c>
      <c r="BI281" s="209">
        <f>IF(N281="nulová",J281,0)</f>
        <v>0</v>
      </c>
      <c r="BJ281" s="17" t="s">
        <v>88</v>
      </c>
      <c r="BK281" s="209">
        <f>ROUND(I281*H281,2)</f>
        <v>0</v>
      </c>
      <c r="BL281" s="17" t="s">
        <v>123</v>
      </c>
      <c r="BM281" s="208" t="s">
        <v>1495</v>
      </c>
    </row>
    <row r="282" spans="2:65" s="1" customFormat="1" ht="19.5">
      <c r="B282" s="35"/>
      <c r="C282" s="36"/>
      <c r="D282" s="210" t="s">
        <v>271</v>
      </c>
      <c r="E282" s="36"/>
      <c r="F282" s="211" t="s">
        <v>7954</v>
      </c>
      <c r="G282" s="36"/>
      <c r="H282" s="36"/>
      <c r="I282" s="118"/>
      <c r="J282" s="36"/>
      <c r="K282" s="36"/>
      <c r="L282" s="39"/>
      <c r="M282" s="212"/>
      <c r="N282" s="67"/>
      <c r="O282" s="67"/>
      <c r="P282" s="67"/>
      <c r="Q282" s="67"/>
      <c r="R282" s="67"/>
      <c r="S282" s="67"/>
      <c r="T282" s="68"/>
      <c r="AT282" s="17" t="s">
        <v>271</v>
      </c>
      <c r="AU282" s="17" t="s">
        <v>88</v>
      </c>
    </row>
    <row r="283" spans="2:65" s="1" customFormat="1" ht="16.5" customHeight="1">
      <c r="B283" s="35"/>
      <c r="C283" s="197" t="s">
        <v>982</v>
      </c>
      <c r="D283" s="197" t="s">
        <v>264</v>
      </c>
      <c r="E283" s="198" t="s">
        <v>7955</v>
      </c>
      <c r="F283" s="199" t="s">
        <v>7914</v>
      </c>
      <c r="G283" s="200" t="s">
        <v>1827</v>
      </c>
      <c r="H283" s="201">
        <v>2</v>
      </c>
      <c r="I283" s="202"/>
      <c r="J283" s="203">
        <f>ROUND(I283*H283,2)</f>
        <v>0</v>
      </c>
      <c r="K283" s="199" t="s">
        <v>411</v>
      </c>
      <c r="L283" s="39"/>
      <c r="M283" s="204" t="s">
        <v>1</v>
      </c>
      <c r="N283" s="205" t="s">
        <v>46</v>
      </c>
      <c r="O283" s="67"/>
      <c r="P283" s="206">
        <f>O283*H283</f>
        <v>0</v>
      </c>
      <c r="Q283" s="206">
        <v>0</v>
      </c>
      <c r="R283" s="206">
        <f>Q283*H283</f>
        <v>0</v>
      </c>
      <c r="S283" s="206">
        <v>0</v>
      </c>
      <c r="T283" s="207">
        <f>S283*H283</f>
        <v>0</v>
      </c>
      <c r="AR283" s="208" t="s">
        <v>123</v>
      </c>
      <c r="AT283" s="208" t="s">
        <v>264</v>
      </c>
      <c r="AU283" s="208" t="s">
        <v>88</v>
      </c>
      <c r="AY283" s="17" t="s">
        <v>261</v>
      </c>
      <c r="BE283" s="209">
        <f>IF(N283="základní",J283,0)</f>
        <v>0</v>
      </c>
      <c r="BF283" s="209">
        <f>IF(N283="snížená",J283,0)</f>
        <v>0</v>
      </c>
      <c r="BG283" s="209">
        <f>IF(N283="zákl. přenesená",J283,0)</f>
        <v>0</v>
      </c>
      <c r="BH283" s="209">
        <f>IF(N283="sníž. přenesená",J283,0)</f>
        <v>0</v>
      </c>
      <c r="BI283" s="209">
        <f>IF(N283="nulová",J283,0)</f>
        <v>0</v>
      </c>
      <c r="BJ283" s="17" t="s">
        <v>88</v>
      </c>
      <c r="BK283" s="209">
        <f>ROUND(I283*H283,2)</f>
        <v>0</v>
      </c>
      <c r="BL283" s="17" t="s">
        <v>123</v>
      </c>
      <c r="BM283" s="208" t="s">
        <v>1505</v>
      </c>
    </row>
    <row r="284" spans="2:65" s="1" customFormat="1" ht="19.5">
      <c r="B284" s="35"/>
      <c r="C284" s="36"/>
      <c r="D284" s="210" t="s">
        <v>271</v>
      </c>
      <c r="E284" s="36"/>
      <c r="F284" s="211" t="s">
        <v>7956</v>
      </c>
      <c r="G284" s="36"/>
      <c r="H284" s="36"/>
      <c r="I284" s="118"/>
      <c r="J284" s="36"/>
      <c r="K284" s="36"/>
      <c r="L284" s="39"/>
      <c r="M284" s="212"/>
      <c r="N284" s="67"/>
      <c r="O284" s="67"/>
      <c r="P284" s="67"/>
      <c r="Q284" s="67"/>
      <c r="R284" s="67"/>
      <c r="S284" s="67"/>
      <c r="T284" s="68"/>
      <c r="AT284" s="17" t="s">
        <v>271</v>
      </c>
      <c r="AU284" s="17" t="s">
        <v>88</v>
      </c>
    </row>
    <row r="285" spans="2:65" s="1" customFormat="1" ht="16.5" customHeight="1">
      <c r="B285" s="35"/>
      <c r="C285" s="197" t="s">
        <v>991</v>
      </c>
      <c r="D285" s="197" t="s">
        <v>264</v>
      </c>
      <c r="E285" s="198" t="s">
        <v>7957</v>
      </c>
      <c r="F285" s="199" t="s">
        <v>7958</v>
      </c>
      <c r="G285" s="200" t="s">
        <v>1827</v>
      </c>
      <c r="H285" s="201">
        <v>7</v>
      </c>
      <c r="I285" s="202"/>
      <c r="J285" s="203">
        <f>ROUND(I285*H285,2)</f>
        <v>0</v>
      </c>
      <c r="K285" s="199" t="s">
        <v>411</v>
      </c>
      <c r="L285" s="39"/>
      <c r="M285" s="204" t="s">
        <v>1</v>
      </c>
      <c r="N285" s="205" t="s">
        <v>46</v>
      </c>
      <c r="O285" s="67"/>
      <c r="P285" s="206">
        <f>O285*H285</f>
        <v>0</v>
      </c>
      <c r="Q285" s="206">
        <v>0</v>
      </c>
      <c r="R285" s="206">
        <f>Q285*H285</f>
        <v>0</v>
      </c>
      <c r="S285" s="206">
        <v>0</v>
      </c>
      <c r="T285" s="207">
        <f>S285*H285</f>
        <v>0</v>
      </c>
      <c r="AR285" s="208" t="s">
        <v>123</v>
      </c>
      <c r="AT285" s="208" t="s">
        <v>264</v>
      </c>
      <c r="AU285" s="208" t="s">
        <v>88</v>
      </c>
      <c r="AY285" s="17" t="s">
        <v>261</v>
      </c>
      <c r="BE285" s="209">
        <f>IF(N285="základní",J285,0)</f>
        <v>0</v>
      </c>
      <c r="BF285" s="209">
        <f>IF(N285="snížená",J285,0)</f>
        <v>0</v>
      </c>
      <c r="BG285" s="209">
        <f>IF(N285="zákl. přenesená",J285,0)</f>
        <v>0</v>
      </c>
      <c r="BH285" s="209">
        <f>IF(N285="sníž. přenesená",J285,0)</f>
        <v>0</v>
      </c>
      <c r="BI285" s="209">
        <f>IF(N285="nulová",J285,0)</f>
        <v>0</v>
      </c>
      <c r="BJ285" s="17" t="s">
        <v>88</v>
      </c>
      <c r="BK285" s="209">
        <f>ROUND(I285*H285,2)</f>
        <v>0</v>
      </c>
      <c r="BL285" s="17" t="s">
        <v>123</v>
      </c>
      <c r="BM285" s="208" t="s">
        <v>1520</v>
      </c>
    </row>
    <row r="286" spans="2:65" s="1" customFormat="1" ht="19.5">
      <c r="B286" s="35"/>
      <c r="C286" s="36"/>
      <c r="D286" s="210" t="s">
        <v>271</v>
      </c>
      <c r="E286" s="36"/>
      <c r="F286" s="211" t="s">
        <v>7959</v>
      </c>
      <c r="G286" s="36"/>
      <c r="H286" s="36"/>
      <c r="I286" s="118"/>
      <c r="J286" s="36"/>
      <c r="K286" s="36"/>
      <c r="L286" s="39"/>
      <c r="M286" s="212"/>
      <c r="N286" s="67"/>
      <c r="O286" s="67"/>
      <c r="P286" s="67"/>
      <c r="Q286" s="67"/>
      <c r="R286" s="67"/>
      <c r="S286" s="67"/>
      <c r="T286" s="68"/>
      <c r="AT286" s="17" t="s">
        <v>271</v>
      </c>
      <c r="AU286" s="17" t="s">
        <v>88</v>
      </c>
    </row>
    <row r="287" spans="2:65" s="11" customFormat="1" ht="25.9" customHeight="1">
      <c r="B287" s="181"/>
      <c r="C287" s="182"/>
      <c r="D287" s="183" t="s">
        <v>80</v>
      </c>
      <c r="E287" s="184" t="s">
        <v>7960</v>
      </c>
      <c r="F287" s="184" t="s">
        <v>7961</v>
      </c>
      <c r="G287" s="182"/>
      <c r="H287" s="182"/>
      <c r="I287" s="185"/>
      <c r="J287" s="186">
        <f>BK287</f>
        <v>0</v>
      </c>
      <c r="K287" s="182"/>
      <c r="L287" s="187"/>
      <c r="M287" s="188"/>
      <c r="N287" s="189"/>
      <c r="O287" s="189"/>
      <c r="P287" s="190">
        <f>SUM(P288:P309)</f>
        <v>0</v>
      </c>
      <c r="Q287" s="189"/>
      <c r="R287" s="190">
        <f>SUM(R288:R309)</f>
        <v>0</v>
      </c>
      <c r="S287" s="189"/>
      <c r="T287" s="191">
        <f>SUM(T288:T309)</f>
        <v>0</v>
      </c>
      <c r="AR287" s="192" t="s">
        <v>88</v>
      </c>
      <c r="AT287" s="193" t="s">
        <v>80</v>
      </c>
      <c r="AU287" s="193" t="s">
        <v>81</v>
      </c>
      <c r="AY287" s="192" t="s">
        <v>261</v>
      </c>
      <c r="BK287" s="194">
        <f>SUM(BK288:BK309)</f>
        <v>0</v>
      </c>
    </row>
    <row r="288" spans="2:65" s="1" customFormat="1" ht="16.5" customHeight="1">
      <c r="B288" s="35"/>
      <c r="C288" s="197" t="s">
        <v>997</v>
      </c>
      <c r="D288" s="197" t="s">
        <v>264</v>
      </c>
      <c r="E288" s="198" t="s">
        <v>7962</v>
      </c>
      <c r="F288" s="199" t="s">
        <v>7874</v>
      </c>
      <c r="G288" s="200" t="s">
        <v>1827</v>
      </c>
      <c r="H288" s="201">
        <v>7</v>
      </c>
      <c r="I288" s="202"/>
      <c r="J288" s="203">
        <f>ROUND(I288*H288,2)</f>
        <v>0</v>
      </c>
      <c r="K288" s="199" t="s">
        <v>411</v>
      </c>
      <c r="L288" s="39"/>
      <c r="M288" s="204" t="s">
        <v>1</v>
      </c>
      <c r="N288" s="205" t="s">
        <v>46</v>
      </c>
      <c r="O288" s="67"/>
      <c r="P288" s="206">
        <f>O288*H288</f>
        <v>0</v>
      </c>
      <c r="Q288" s="206">
        <v>0</v>
      </c>
      <c r="R288" s="206">
        <f>Q288*H288</f>
        <v>0</v>
      </c>
      <c r="S288" s="206">
        <v>0</v>
      </c>
      <c r="T288" s="207">
        <f>S288*H288</f>
        <v>0</v>
      </c>
      <c r="AR288" s="208" t="s">
        <v>123</v>
      </c>
      <c r="AT288" s="208" t="s">
        <v>264</v>
      </c>
      <c r="AU288" s="208" t="s">
        <v>88</v>
      </c>
      <c r="AY288" s="17" t="s">
        <v>261</v>
      </c>
      <c r="BE288" s="209">
        <f>IF(N288="základní",J288,0)</f>
        <v>0</v>
      </c>
      <c r="BF288" s="209">
        <f>IF(N288="snížená",J288,0)</f>
        <v>0</v>
      </c>
      <c r="BG288" s="209">
        <f>IF(N288="zákl. přenesená",J288,0)</f>
        <v>0</v>
      </c>
      <c r="BH288" s="209">
        <f>IF(N288="sníž. přenesená",J288,0)</f>
        <v>0</v>
      </c>
      <c r="BI288" s="209">
        <f>IF(N288="nulová",J288,0)</f>
        <v>0</v>
      </c>
      <c r="BJ288" s="17" t="s">
        <v>88</v>
      </c>
      <c r="BK288" s="209">
        <f>ROUND(I288*H288,2)</f>
        <v>0</v>
      </c>
      <c r="BL288" s="17" t="s">
        <v>123</v>
      </c>
      <c r="BM288" s="208" t="s">
        <v>1537</v>
      </c>
    </row>
    <row r="289" spans="2:65" s="1" customFormat="1" ht="19.5">
      <c r="B289" s="35"/>
      <c r="C289" s="36"/>
      <c r="D289" s="210" t="s">
        <v>271</v>
      </c>
      <c r="E289" s="36"/>
      <c r="F289" s="211" t="s">
        <v>7963</v>
      </c>
      <c r="G289" s="36"/>
      <c r="H289" s="36"/>
      <c r="I289" s="118"/>
      <c r="J289" s="36"/>
      <c r="K289" s="36"/>
      <c r="L289" s="39"/>
      <c r="M289" s="212"/>
      <c r="N289" s="67"/>
      <c r="O289" s="67"/>
      <c r="P289" s="67"/>
      <c r="Q289" s="67"/>
      <c r="R289" s="67"/>
      <c r="S289" s="67"/>
      <c r="T289" s="68"/>
      <c r="AT289" s="17" t="s">
        <v>271</v>
      </c>
      <c r="AU289" s="17" t="s">
        <v>88</v>
      </c>
    </row>
    <row r="290" spans="2:65" s="1" customFormat="1" ht="16.5" customHeight="1">
      <c r="B290" s="35"/>
      <c r="C290" s="197" t="s">
        <v>1004</v>
      </c>
      <c r="D290" s="197" t="s">
        <v>264</v>
      </c>
      <c r="E290" s="198" t="s">
        <v>7964</v>
      </c>
      <c r="F290" s="199" t="s">
        <v>7872</v>
      </c>
      <c r="G290" s="200" t="s">
        <v>1827</v>
      </c>
      <c r="H290" s="201">
        <v>7</v>
      </c>
      <c r="I290" s="202"/>
      <c r="J290" s="203">
        <f>ROUND(I290*H290,2)</f>
        <v>0</v>
      </c>
      <c r="K290" s="199" t="s">
        <v>411</v>
      </c>
      <c r="L290" s="39"/>
      <c r="M290" s="204" t="s">
        <v>1</v>
      </c>
      <c r="N290" s="205" t="s">
        <v>46</v>
      </c>
      <c r="O290" s="67"/>
      <c r="P290" s="206">
        <f>O290*H290</f>
        <v>0</v>
      </c>
      <c r="Q290" s="206">
        <v>0</v>
      </c>
      <c r="R290" s="206">
        <f>Q290*H290</f>
        <v>0</v>
      </c>
      <c r="S290" s="206">
        <v>0</v>
      </c>
      <c r="T290" s="207">
        <f>S290*H290</f>
        <v>0</v>
      </c>
      <c r="AR290" s="208" t="s">
        <v>123</v>
      </c>
      <c r="AT290" s="208" t="s">
        <v>264</v>
      </c>
      <c r="AU290" s="208" t="s">
        <v>88</v>
      </c>
      <c r="AY290" s="17" t="s">
        <v>261</v>
      </c>
      <c r="BE290" s="209">
        <f>IF(N290="základní",J290,0)</f>
        <v>0</v>
      </c>
      <c r="BF290" s="209">
        <f>IF(N290="snížená",J290,0)</f>
        <v>0</v>
      </c>
      <c r="BG290" s="209">
        <f>IF(N290="zákl. přenesená",J290,0)</f>
        <v>0</v>
      </c>
      <c r="BH290" s="209">
        <f>IF(N290="sníž. přenesená",J290,0)</f>
        <v>0</v>
      </c>
      <c r="BI290" s="209">
        <f>IF(N290="nulová",J290,0)</f>
        <v>0</v>
      </c>
      <c r="BJ290" s="17" t="s">
        <v>88</v>
      </c>
      <c r="BK290" s="209">
        <f>ROUND(I290*H290,2)</f>
        <v>0</v>
      </c>
      <c r="BL290" s="17" t="s">
        <v>123</v>
      </c>
      <c r="BM290" s="208" t="s">
        <v>1555</v>
      </c>
    </row>
    <row r="291" spans="2:65" s="1" customFormat="1" ht="16.5" customHeight="1">
      <c r="B291" s="35"/>
      <c r="C291" s="197" t="s">
        <v>1011</v>
      </c>
      <c r="D291" s="197" t="s">
        <v>264</v>
      </c>
      <c r="E291" s="198" t="s">
        <v>7965</v>
      </c>
      <c r="F291" s="199" t="s">
        <v>7877</v>
      </c>
      <c r="G291" s="200" t="s">
        <v>1827</v>
      </c>
      <c r="H291" s="201">
        <v>1</v>
      </c>
      <c r="I291" s="202"/>
      <c r="J291" s="203">
        <f>ROUND(I291*H291,2)</f>
        <v>0</v>
      </c>
      <c r="K291" s="199" t="s">
        <v>411</v>
      </c>
      <c r="L291" s="39"/>
      <c r="M291" s="204" t="s">
        <v>1</v>
      </c>
      <c r="N291" s="205" t="s">
        <v>46</v>
      </c>
      <c r="O291" s="67"/>
      <c r="P291" s="206">
        <f>O291*H291</f>
        <v>0</v>
      </c>
      <c r="Q291" s="206">
        <v>0</v>
      </c>
      <c r="R291" s="206">
        <f>Q291*H291</f>
        <v>0</v>
      </c>
      <c r="S291" s="206">
        <v>0</v>
      </c>
      <c r="T291" s="207">
        <f>S291*H291</f>
        <v>0</v>
      </c>
      <c r="AR291" s="208" t="s">
        <v>123</v>
      </c>
      <c r="AT291" s="208" t="s">
        <v>264</v>
      </c>
      <c r="AU291" s="208" t="s">
        <v>88</v>
      </c>
      <c r="AY291" s="17" t="s">
        <v>261</v>
      </c>
      <c r="BE291" s="209">
        <f>IF(N291="základní",J291,0)</f>
        <v>0</v>
      </c>
      <c r="BF291" s="209">
        <f>IF(N291="snížená",J291,0)</f>
        <v>0</v>
      </c>
      <c r="BG291" s="209">
        <f>IF(N291="zákl. přenesená",J291,0)</f>
        <v>0</v>
      </c>
      <c r="BH291" s="209">
        <f>IF(N291="sníž. přenesená",J291,0)</f>
        <v>0</v>
      </c>
      <c r="BI291" s="209">
        <f>IF(N291="nulová",J291,0)</f>
        <v>0</v>
      </c>
      <c r="BJ291" s="17" t="s">
        <v>88</v>
      </c>
      <c r="BK291" s="209">
        <f>ROUND(I291*H291,2)</f>
        <v>0</v>
      </c>
      <c r="BL291" s="17" t="s">
        <v>123</v>
      </c>
      <c r="BM291" s="208" t="s">
        <v>1571</v>
      </c>
    </row>
    <row r="292" spans="2:65" s="1" customFormat="1" ht="19.5">
      <c r="B292" s="35"/>
      <c r="C292" s="36"/>
      <c r="D292" s="210" t="s">
        <v>271</v>
      </c>
      <c r="E292" s="36"/>
      <c r="F292" s="211" t="s">
        <v>7966</v>
      </c>
      <c r="G292" s="36"/>
      <c r="H292" s="36"/>
      <c r="I292" s="118"/>
      <c r="J292" s="36"/>
      <c r="K292" s="36"/>
      <c r="L292" s="39"/>
      <c r="M292" s="212"/>
      <c r="N292" s="67"/>
      <c r="O292" s="67"/>
      <c r="P292" s="67"/>
      <c r="Q292" s="67"/>
      <c r="R292" s="67"/>
      <c r="S292" s="67"/>
      <c r="T292" s="68"/>
      <c r="AT292" s="17" t="s">
        <v>271</v>
      </c>
      <c r="AU292" s="17" t="s">
        <v>88</v>
      </c>
    </row>
    <row r="293" spans="2:65" s="1" customFormat="1" ht="16.5" customHeight="1">
      <c r="B293" s="35"/>
      <c r="C293" s="197" t="s">
        <v>1016</v>
      </c>
      <c r="D293" s="197" t="s">
        <v>264</v>
      </c>
      <c r="E293" s="198" t="s">
        <v>7967</v>
      </c>
      <c r="F293" s="199" t="s">
        <v>7968</v>
      </c>
      <c r="G293" s="200" t="s">
        <v>1827</v>
      </c>
      <c r="H293" s="201">
        <v>1</v>
      </c>
      <c r="I293" s="202"/>
      <c r="J293" s="203">
        <f>ROUND(I293*H293,2)</f>
        <v>0</v>
      </c>
      <c r="K293" s="199" t="s">
        <v>411</v>
      </c>
      <c r="L293" s="39"/>
      <c r="M293" s="204" t="s">
        <v>1</v>
      </c>
      <c r="N293" s="205" t="s">
        <v>46</v>
      </c>
      <c r="O293" s="67"/>
      <c r="P293" s="206">
        <f>O293*H293</f>
        <v>0</v>
      </c>
      <c r="Q293" s="206">
        <v>0</v>
      </c>
      <c r="R293" s="206">
        <f>Q293*H293</f>
        <v>0</v>
      </c>
      <c r="S293" s="206">
        <v>0</v>
      </c>
      <c r="T293" s="207">
        <f>S293*H293</f>
        <v>0</v>
      </c>
      <c r="AR293" s="208" t="s">
        <v>123</v>
      </c>
      <c r="AT293" s="208" t="s">
        <v>264</v>
      </c>
      <c r="AU293" s="208" t="s">
        <v>88</v>
      </c>
      <c r="AY293" s="17" t="s">
        <v>261</v>
      </c>
      <c r="BE293" s="209">
        <f>IF(N293="základní",J293,0)</f>
        <v>0</v>
      </c>
      <c r="BF293" s="209">
        <f>IF(N293="snížená",J293,0)</f>
        <v>0</v>
      </c>
      <c r="BG293" s="209">
        <f>IF(N293="zákl. přenesená",J293,0)</f>
        <v>0</v>
      </c>
      <c r="BH293" s="209">
        <f>IF(N293="sníž. přenesená",J293,0)</f>
        <v>0</v>
      </c>
      <c r="BI293" s="209">
        <f>IF(N293="nulová",J293,0)</f>
        <v>0</v>
      </c>
      <c r="BJ293" s="17" t="s">
        <v>88</v>
      </c>
      <c r="BK293" s="209">
        <f>ROUND(I293*H293,2)</f>
        <v>0</v>
      </c>
      <c r="BL293" s="17" t="s">
        <v>123</v>
      </c>
      <c r="BM293" s="208" t="s">
        <v>1579</v>
      </c>
    </row>
    <row r="294" spans="2:65" s="1" customFormat="1" ht="19.5">
      <c r="B294" s="35"/>
      <c r="C294" s="36"/>
      <c r="D294" s="210" t="s">
        <v>271</v>
      </c>
      <c r="E294" s="36"/>
      <c r="F294" s="211" t="s">
        <v>7969</v>
      </c>
      <c r="G294" s="36"/>
      <c r="H294" s="36"/>
      <c r="I294" s="118"/>
      <c r="J294" s="36"/>
      <c r="K294" s="36"/>
      <c r="L294" s="39"/>
      <c r="M294" s="212"/>
      <c r="N294" s="67"/>
      <c r="O294" s="67"/>
      <c r="P294" s="67"/>
      <c r="Q294" s="67"/>
      <c r="R294" s="67"/>
      <c r="S294" s="67"/>
      <c r="T294" s="68"/>
      <c r="AT294" s="17" t="s">
        <v>271</v>
      </c>
      <c r="AU294" s="17" t="s">
        <v>88</v>
      </c>
    </row>
    <row r="295" spans="2:65" s="1" customFormat="1" ht="16.5" customHeight="1">
      <c r="B295" s="35"/>
      <c r="C295" s="197" t="s">
        <v>1021</v>
      </c>
      <c r="D295" s="197" t="s">
        <v>264</v>
      </c>
      <c r="E295" s="198" t="s">
        <v>7970</v>
      </c>
      <c r="F295" s="199" t="s">
        <v>7971</v>
      </c>
      <c r="G295" s="200" t="s">
        <v>1827</v>
      </c>
      <c r="H295" s="201">
        <v>1</v>
      </c>
      <c r="I295" s="202"/>
      <c r="J295" s="203">
        <f>ROUND(I295*H295,2)</f>
        <v>0</v>
      </c>
      <c r="K295" s="199" t="s">
        <v>411</v>
      </c>
      <c r="L295" s="39"/>
      <c r="M295" s="204" t="s">
        <v>1</v>
      </c>
      <c r="N295" s="205" t="s">
        <v>46</v>
      </c>
      <c r="O295" s="67"/>
      <c r="P295" s="206">
        <f>O295*H295</f>
        <v>0</v>
      </c>
      <c r="Q295" s="206">
        <v>0</v>
      </c>
      <c r="R295" s="206">
        <f>Q295*H295</f>
        <v>0</v>
      </c>
      <c r="S295" s="206">
        <v>0</v>
      </c>
      <c r="T295" s="207">
        <f>S295*H295</f>
        <v>0</v>
      </c>
      <c r="AR295" s="208" t="s">
        <v>123</v>
      </c>
      <c r="AT295" s="208" t="s">
        <v>264</v>
      </c>
      <c r="AU295" s="208" t="s">
        <v>88</v>
      </c>
      <c r="AY295" s="17" t="s">
        <v>261</v>
      </c>
      <c r="BE295" s="209">
        <f>IF(N295="základní",J295,0)</f>
        <v>0</v>
      </c>
      <c r="BF295" s="209">
        <f>IF(N295="snížená",J295,0)</f>
        <v>0</v>
      </c>
      <c r="BG295" s="209">
        <f>IF(N295="zákl. přenesená",J295,0)</f>
        <v>0</v>
      </c>
      <c r="BH295" s="209">
        <f>IF(N295="sníž. přenesená",J295,0)</f>
        <v>0</v>
      </c>
      <c r="BI295" s="209">
        <f>IF(N295="nulová",J295,0)</f>
        <v>0</v>
      </c>
      <c r="BJ295" s="17" t="s">
        <v>88</v>
      </c>
      <c r="BK295" s="209">
        <f>ROUND(I295*H295,2)</f>
        <v>0</v>
      </c>
      <c r="BL295" s="17" t="s">
        <v>123</v>
      </c>
      <c r="BM295" s="208" t="s">
        <v>1594</v>
      </c>
    </row>
    <row r="296" spans="2:65" s="1" customFormat="1" ht="16.5" customHeight="1">
      <c r="B296" s="35"/>
      <c r="C296" s="197" t="s">
        <v>1026</v>
      </c>
      <c r="D296" s="197" t="s">
        <v>264</v>
      </c>
      <c r="E296" s="198" t="s">
        <v>7972</v>
      </c>
      <c r="F296" s="199" t="s">
        <v>7973</v>
      </c>
      <c r="G296" s="200" t="s">
        <v>1827</v>
      </c>
      <c r="H296" s="201">
        <v>1</v>
      </c>
      <c r="I296" s="202"/>
      <c r="J296" s="203">
        <f>ROUND(I296*H296,2)</f>
        <v>0</v>
      </c>
      <c r="K296" s="199" t="s">
        <v>411</v>
      </c>
      <c r="L296" s="39"/>
      <c r="M296" s="204" t="s">
        <v>1</v>
      </c>
      <c r="N296" s="205" t="s">
        <v>46</v>
      </c>
      <c r="O296" s="67"/>
      <c r="P296" s="206">
        <f>O296*H296</f>
        <v>0</v>
      </c>
      <c r="Q296" s="206">
        <v>0</v>
      </c>
      <c r="R296" s="206">
        <f>Q296*H296</f>
        <v>0</v>
      </c>
      <c r="S296" s="206">
        <v>0</v>
      </c>
      <c r="T296" s="207">
        <f>S296*H296</f>
        <v>0</v>
      </c>
      <c r="AR296" s="208" t="s">
        <v>123</v>
      </c>
      <c r="AT296" s="208" t="s">
        <v>264</v>
      </c>
      <c r="AU296" s="208" t="s">
        <v>88</v>
      </c>
      <c r="AY296" s="17" t="s">
        <v>261</v>
      </c>
      <c r="BE296" s="209">
        <f>IF(N296="základní",J296,0)</f>
        <v>0</v>
      </c>
      <c r="BF296" s="209">
        <f>IF(N296="snížená",J296,0)</f>
        <v>0</v>
      </c>
      <c r="BG296" s="209">
        <f>IF(N296="zákl. přenesená",J296,0)</f>
        <v>0</v>
      </c>
      <c r="BH296" s="209">
        <f>IF(N296="sníž. přenesená",J296,0)</f>
        <v>0</v>
      </c>
      <c r="BI296" s="209">
        <f>IF(N296="nulová",J296,0)</f>
        <v>0</v>
      </c>
      <c r="BJ296" s="17" t="s">
        <v>88</v>
      </c>
      <c r="BK296" s="209">
        <f>ROUND(I296*H296,2)</f>
        <v>0</v>
      </c>
      <c r="BL296" s="17" t="s">
        <v>123</v>
      </c>
      <c r="BM296" s="208" t="s">
        <v>1605</v>
      </c>
    </row>
    <row r="297" spans="2:65" s="1" customFormat="1" ht="16.5" customHeight="1">
      <c r="B297" s="35"/>
      <c r="C297" s="197" t="s">
        <v>1033</v>
      </c>
      <c r="D297" s="197" t="s">
        <v>264</v>
      </c>
      <c r="E297" s="198" t="s">
        <v>7974</v>
      </c>
      <c r="F297" s="199" t="s">
        <v>7975</v>
      </c>
      <c r="G297" s="200" t="s">
        <v>1827</v>
      </c>
      <c r="H297" s="201">
        <v>4</v>
      </c>
      <c r="I297" s="202"/>
      <c r="J297" s="203">
        <f>ROUND(I297*H297,2)</f>
        <v>0</v>
      </c>
      <c r="K297" s="199" t="s">
        <v>411</v>
      </c>
      <c r="L297" s="39"/>
      <c r="M297" s="204" t="s">
        <v>1</v>
      </c>
      <c r="N297" s="205" t="s">
        <v>46</v>
      </c>
      <c r="O297" s="67"/>
      <c r="P297" s="206">
        <f>O297*H297</f>
        <v>0</v>
      </c>
      <c r="Q297" s="206">
        <v>0</v>
      </c>
      <c r="R297" s="206">
        <f>Q297*H297</f>
        <v>0</v>
      </c>
      <c r="S297" s="206">
        <v>0</v>
      </c>
      <c r="T297" s="207">
        <f>S297*H297</f>
        <v>0</v>
      </c>
      <c r="AR297" s="208" t="s">
        <v>123</v>
      </c>
      <c r="AT297" s="208" t="s">
        <v>264</v>
      </c>
      <c r="AU297" s="208" t="s">
        <v>88</v>
      </c>
      <c r="AY297" s="17" t="s">
        <v>261</v>
      </c>
      <c r="BE297" s="209">
        <f>IF(N297="základní",J297,0)</f>
        <v>0</v>
      </c>
      <c r="BF297" s="209">
        <f>IF(N297="snížená",J297,0)</f>
        <v>0</v>
      </c>
      <c r="BG297" s="209">
        <f>IF(N297="zákl. přenesená",J297,0)</f>
        <v>0</v>
      </c>
      <c r="BH297" s="209">
        <f>IF(N297="sníž. přenesená",J297,0)</f>
        <v>0</v>
      </c>
      <c r="BI297" s="209">
        <f>IF(N297="nulová",J297,0)</f>
        <v>0</v>
      </c>
      <c r="BJ297" s="17" t="s">
        <v>88</v>
      </c>
      <c r="BK297" s="209">
        <f>ROUND(I297*H297,2)</f>
        <v>0</v>
      </c>
      <c r="BL297" s="17" t="s">
        <v>123</v>
      </c>
      <c r="BM297" s="208" t="s">
        <v>1618</v>
      </c>
    </row>
    <row r="298" spans="2:65" s="1" customFormat="1" ht="19.5">
      <c r="B298" s="35"/>
      <c r="C298" s="36"/>
      <c r="D298" s="210" t="s">
        <v>271</v>
      </c>
      <c r="E298" s="36"/>
      <c r="F298" s="211" t="s">
        <v>7976</v>
      </c>
      <c r="G298" s="36"/>
      <c r="H298" s="36"/>
      <c r="I298" s="118"/>
      <c r="J298" s="36"/>
      <c r="K298" s="36"/>
      <c r="L298" s="39"/>
      <c r="M298" s="212"/>
      <c r="N298" s="67"/>
      <c r="O298" s="67"/>
      <c r="P298" s="67"/>
      <c r="Q298" s="67"/>
      <c r="R298" s="67"/>
      <c r="S298" s="67"/>
      <c r="T298" s="68"/>
      <c r="AT298" s="17" t="s">
        <v>271</v>
      </c>
      <c r="AU298" s="17" t="s">
        <v>88</v>
      </c>
    </row>
    <row r="299" spans="2:65" s="1" customFormat="1" ht="16.5" customHeight="1">
      <c r="B299" s="35"/>
      <c r="C299" s="197" t="s">
        <v>1037</v>
      </c>
      <c r="D299" s="197" t="s">
        <v>264</v>
      </c>
      <c r="E299" s="198" t="s">
        <v>7977</v>
      </c>
      <c r="F299" s="199" t="s">
        <v>7978</v>
      </c>
      <c r="G299" s="200" t="s">
        <v>1827</v>
      </c>
      <c r="H299" s="201">
        <v>1</v>
      </c>
      <c r="I299" s="202"/>
      <c r="J299" s="203">
        <f>ROUND(I299*H299,2)</f>
        <v>0</v>
      </c>
      <c r="K299" s="199" t="s">
        <v>411</v>
      </c>
      <c r="L299" s="39"/>
      <c r="M299" s="204" t="s">
        <v>1</v>
      </c>
      <c r="N299" s="205" t="s">
        <v>46</v>
      </c>
      <c r="O299" s="67"/>
      <c r="P299" s="206">
        <f>O299*H299</f>
        <v>0</v>
      </c>
      <c r="Q299" s="206">
        <v>0</v>
      </c>
      <c r="R299" s="206">
        <f>Q299*H299</f>
        <v>0</v>
      </c>
      <c r="S299" s="206">
        <v>0</v>
      </c>
      <c r="T299" s="207">
        <f>S299*H299</f>
        <v>0</v>
      </c>
      <c r="AR299" s="208" t="s">
        <v>123</v>
      </c>
      <c r="AT299" s="208" t="s">
        <v>264</v>
      </c>
      <c r="AU299" s="208" t="s">
        <v>88</v>
      </c>
      <c r="AY299" s="17" t="s">
        <v>261</v>
      </c>
      <c r="BE299" s="209">
        <f>IF(N299="základní",J299,0)</f>
        <v>0</v>
      </c>
      <c r="BF299" s="209">
        <f>IF(N299="snížená",J299,0)</f>
        <v>0</v>
      </c>
      <c r="BG299" s="209">
        <f>IF(N299="zákl. přenesená",J299,0)</f>
        <v>0</v>
      </c>
      <c r="BH299" s="209">
        <f>IF(N299="sníž. přenesená",J299,0)</f>
        <v>0</v>
      </c>
      <c r="BI299" s="209">
        <f>IF(N299="nulová",J299,0)</f>
        <v>0</v>
      </c>
      <c r="BJ299" s="17" t="s">
        <v>88</v>
      </c>
      <c r="BK299" s="209">
        <f>ROUND(I299*H299,2)</f>
        <v>0</v>
      </c>
      <c r="BL299" s="17" t="s">
        <v>123</v>
      </c>
      <c r="BM299" s="208" t="s">
        <v>1625</v>
      </c>
    </row>
    <row r="300" spans="2:65" s="1" customFormat="1" ht="19.5">
      <c r="B300" s="35"/>
      <c r="C300" s="36"/>
      <c r="D300" s="210" t="s">
        <v>271</v>
      </c>
      <c r="E300" s="36"/>
      <c r="F300" s="211" t="s">
        <v>7979</v>
      </c>
      <c r="G300" s="36"/>
      <c r="H300" s="36"/>
      <c r="I300" s="118"/>
      <c r="J300" s="36"/>
      <c r="K300" s="36"/>
      <c r="L300" s="39"/>
      <c r="M300" s="212"/>
      <c r="N300" s="67"/>
      <c r="O300" s="67"/>
      <c r="P300" s="67"/>
      <c r="Q300" s="67"/>
      <c r="R300" s="67"/>
      <c r="S300" s="67"/>
      <c r="T300" s="68"/>
      <c r="AT300" s="17" t="s">
        <v>271</v>
      </c>
      <c r="AU300" s="17" t="s">
        <v>88</v>
      </c>
    </row>
    <row r="301" spans="2:65" s="1" customFormat="1" ht="16.5" customHeight="1">
      <c r="B301" s="35"/>
      <c r="C301" s="197" t="s">
        <v>1042</v>
      </c>
      <c r="D301" s="197" t="s">
        <v>264</v>
      </c>
      <c r="E301" s="198" t="s">
        <v>7980</v>
      </c>
      <c r="F301" s="199" t="s">
        <v>7888</v>
      </c>
      <c r="G301" s="200" t="s">
        <v>1827</v>
      </c>
      <c r="H301" s="201">
        <v>4</v>
      </c>
      <c r="I301" s="202"/>
      <c r="J301" s="203">
        <f>ROUND(I301*H301,2)</f>
        <v>0</v>
      </c>
      <c r="K301" s="199" t="s">
        <v>411</v>
      </c>
      <c r="L301" s="39"/>
      <c r="M301" s="204" t="s">
        <v>1</v>
      </c>
      <c r="N301" s="205" t="s">
        <v>46</v>
      </c>
      <c r="O301" s="67"/>
      <c r="P301" s="206">
        <f>O301*H301</f>
        <v>0</v>
      </c>
      <c r="Q301" s="206">
        <v>0</v>
      </c>
      <c r="R301" s="206">
        <f>Q301*H301</f>
        <v>0</v>
      </c>
      <c r="S301" s="206">
        <v>0</v>
      </c>
      <c r="T301" s="207">
        <f>S301*H301</f>
        <v>0</v>
      </c>
      <c r="AR301" s="208" t="s">
        <v>123</v>
      </c>
      <c r="AT301" s="208" t="s">
        <v>264</v>
      </c>
      <c r="AU301" s="208" t="s">
        <v>88</v>
      </c>
      <c r="AY301" s="17" t="s">
        <v>261</v>
      </c>
      <c r="BE301" s="209">
        <f>IF(N301="základní",J301,0)</f>
        <v>0</v>
      </c>
      <c r="BF301" s="209">
        <f>IF(N301="snížená",J301,0)</f>
        <v>0</v>
      </c>
      <c r="BG301" s="209">
        <f>IF(N301="zákl. přenesená",J301,0)</f>
        <v>0</v>
      </c>
      <c r="BH301" s="209">
        <f>IF(N301="sníž. přenesená",J301,0)</f>
        <v>0</v>
      </c>
      <c r="BI301" s="209">
        <f>IF(N301="nulová",J301,0)</f>
        <v>0</v>
      </c>
      <c r="BJ301" s="17" t="s">
        <v>88</v>
      </c>
      <c r="BK301" s="209">
        <f>ROUND(I301*H301,2)</f>
        <v>0</v>
      </c>
      <c r="BL301" s="17" t="s">
        <v>123</v>
      </c>
      <c r="BM301" s="208" t="s">
        <v>1636</v>
      </c>
    </row>
    <row r="302" spans="2:65" s="1" customFormat="1" ht="19.5">
      <c r="B302" s="35"/>
      <c r="C302" s="36"/>
      <c r="D302" s="210" t="s">
        <v>271</v>
      </c>
      <c r="E302" s="36"/>
      <c r="F302" s="211" t="s">
        <v>7889</v>
      </c>
      <c r="G302" s="36"/>
      <c r="H302" s="36"/>
      <c r="I302" s="118"/>
      <c r="J302" s="36"/>
      <c r="K302" s="36"/>
      <c r="L302" s="39"/>
      <c r="M302" s="212"/>
      <c r="N302" s="67"/>
      <c r="O302" s="67"/>
      <c r="P302" s="67"/>
      <c r="Q302" s="67"/>
      <c r="R302" s="67"/>
      <c r="S302" s="67"/>
      <c r="T302" s="68"/>
      <c r="AT302" s="17" t="s">
        <v>271</v>
      </c>
      <c r="AU302" s="17" t="s">
        <v>88</v>
      </c>
    </row>
    <row r="303" spans="2:65" s="1" customFormat="1" ht="16.5" customHeight="1">
      <c r="B303" s="35"/>
      <c r="C303" s="197" t="s">
        <v>1046</v>
      </c>
      <c r="D303" s="197" t="s">
        <v>264</v>
      </c>
      <c r="E303" s="198" t="s">
        <v>7981</v>
      </c>
      <c r="F303" s="199" t="s">
        <v>7888</v>
      </c>
      <c r="G303" s="200" t="s">
        <v>1827</v>
      </c>
      <c r="H303" s="201">
        <v>10</v>
      </c>
      <c r="I303" s="202"/>
      <c r="J303" s="203">
        <f>ROUND(I303*H303,2)</f>
        <v>0</v>
      </c>
      <c r="K303" s="199" t="s">
        <v>411</v>
      </c>
      <c r="L303" s="39"/>
      <c r="M303" s="204" t="s">
        <v>1</v>
      </c>
      <c r="N303" s="205" t="s">
        <v>46</v>
      </c>
      <c r="O303" s="67"/>
      <c r="P303" s="206">
        <f>O303*H303</f>
        <v>0</v>
      </c>
      <c r="Q303" s="206">
        <v>0</v>
      </c>
      <c r="R303" s="206">
        <f>Q303*H303</f>
        <v>0</v>
      </c>
      <c r="S303" s="206">
        <v>0</v>
      </c>
      <c r="T303" s="207">
        <f>S303*H303</f>
        <v>0</v>
      </c>
      <c r="AR303" s="208" t="s">
        <v>123</v>
      </c>
      <c r="AT303" s="208" t="s">
        <v>264</v>
      </c>
      <c r="AU303" s="208" t="s">
        <v>88</v>
      </c>
      <c r="AY303" s="17" t="s">
        <v>261</v>
      </c>
      <c r="BE303" s="209">
        <f>IF(N303="základní",J303,0)</f>
        <v>0</v>
      </c>
      <c r="BF303" s="209">
        <f>IF(N303="snížená",J303,0)</f>
        <v>0</v>
      </c>
      <c r="BG303" s="209">
        <f>IF(N303="zákl. přenesená",J303,0)</f>
        <v>0</v>
      </c>
      <c r="BH303" s="209">
        <f>IF(N303="sníž. přenesená",J303,0)</f>
        <v>0</v>
      </c>
      <c r="BI303" s="209">
        <f>IF(N303="nulová",J303,0)</f>
        <v>0</v>
      </c>
      <c r="BJ303" s="17" t="s">
        <v>88</v>
      </c>
      <c r="BK303" s="209">
        <f>ROUND(I303*H303,2)</f>
        <v>0</v>
      </c>
      <c r="BL303" s="17" t="s">
        <v>123</v>
      </c>
      <c r="BM303" s="208" t="s">
        <v>1659</v>
      </c>
    </row>
    <row r="304" spans="2:65" s="1" customFormat="1" ht="19.5">
      <c r="B304" s="35"/>
      <c r="C304" s="36"/>
      <c r="D304" s="210" t="s">
        <v>271</v>
      </c>
      <c r="E304" s="36"/>
      <c r="F304" s="211" t="s">
        <v>7982</v>
      </c>
      <c r="G304" s="36"/>
      <c r="H304" s="36"/>
      <c r="I304" s="118"/>
      <c r="J304" s="36"/>
      <c r="K304" s="36"/>
      <c r="L304" s="39"/>
      <c r="M304" s="212"/>
      <c r="N304" s="67"/>
      <c r="O304" s="67"/>
      <c r="P304" s="67"/>
      <c r="Q304" s="67"/>
      <c r="R304" s="67"/>
      <c r="S304" s="67"/>
      <c r="T304" s="68"/>
      <c r="AT304" s="17" t="s">
        <v>271</v>
      </c>
      <c r="AU304" s="17" t="s">
        <v>88</v>
      </c>
    </row>
    <row r="305" spans="2:65" s="1" customFormat="1" ht="16.5" customHeight="1">
      <c r="B305" s="35"/>
      <c r="C305" s="197" t="s">
        <v>1053</v>
      </c>
      <c r="D305" s="197" t="s">
        <v>264</v>
      </c>
      <c r="E305" s="198" t="s">
        <v>7983</v>
      </c>
      <c r="F305" s="199" t="s">
        <v>7880</v>
      </c>
      <c r="G305" s="200" t="s">
        <v>1827</v>
      </c>
      <c r="H305" s="201">
        <v>2</v>
      </c>
      <c r="I305" s="202"/>
      <c r="J305" s="203">
        <f>ROUND(I305*H305,2)</f>
        <v>0</v>
      </c>
      <c r="K305" s="199" t="s">
        <v>411</v>
      </c>
      <c r="L305" s="39"/>
      <c r="M305" s="204" t="s">
        <v>1</v>
      </c>
      <c r="N305" s="205" t="s">
        <v>46</v>
      </c>
      <c r="O305" s="67"/>
      <c r="P305" s="206">
        <f>O305*H305</f>
        <v>0</v>
      </c>
      <c r="Q305" s="206">
        <v>0</v>
      </c>
      <c r="R305" s="206">
        <f>Q305*H305</f>
        <v>0</v>
      </c>
      <c r="S305" s="206">
        <v>0</v>
      </c>
      <c r="T305" s="207">
        <f>S305*H305</f>
        <v>0</v>
      </c>
      <c r="AR305" s="208" t="s">
        <v>123</v>
      </c>
      <c r="AT305" s="208" t="s">
        <v>264</v>
      </c>
      <c r="AU305" s="208" t="s">
        <v>88</v>
      </c>
      <c r="AY305" s="17" t="s">
        <v>261</v>
      </c>
      <c r="BE305" s="209">
        <f>IF(N305="základní",J305,0)</f>
        <v>0</v>
      </c>
      <c r="BF305" s="209">
        <f>IF(N305="snížená",J305,0)</f>
        <v>0</v>
      </c>
      <c r="BG305" s="209">
        <f>IF(N305="zákl. přenesená",J305,0)</f>
        <v>0</v>
      </c>
      <c r="BH305" s="209">
        <f>IF(N305="sníž. přenesená",J305,0)</f>
        <v>0</v>
      </c>
      <c r="BI305" s="209">
        <f>IF(N305="nulová",J305,0)</f>
        <v>0</v>
      </c>
      <c r="BJ305" s="17" t="s">
        <v>88</v>
      </c>
      <c r="BK305" s="209">
        <f>ROUND(I305*H305,2)</f>
        <v>0</v>
      </c>
      <c r="BL305" s="17" t="s">
        <v>123</v>
      </c>
      <c r="BM305" s="208" t="s">
        <v>1672</v>
      </c>
    </row>
    <row r="306" spans="2:65" s="1" customFormat="1" ht="16.5" customHeight="1">
      <c r="B306" s="35"/>
      <c r="C306" s="197" t="s">
        <v>1061</v>
      </c>
      <c r="D306" s="197" t="s">
        <v>264</v>
      </c>
      <c r="E306" s="198" t="s">
        <v>7984</v>
      </c>
      <c r="F306" s="199" t="s">
        <v>7882</v>
      </c>
      <c r="G306" s="200" t="s">
        <v>1827</v>
      </c>
      <c r="H306" s="201">
        <v>1</v>
      </c>
      <c r="I306" s="202"/>
      <c r="J306" s="203">
        <f>ROUND(I306*H306,2)</f>
        <v>0</v>
      </c>
      <c r="K306" s="199" t="s">
        <v>411</v>
      </c>
      <c r="L306" s="39"/>
      <c r="M306" s="204" t="s">
        <v>1</v>
      </c>
      <c r="N306" s="205" t="s">
        <v>46</v>
      </c>
      <c r="O306" s="67"/>
      <c r="P306" s="206">
        <f>O306*H306</f>
        <v>0</v>
      </c>
      <c r="Q306" s="206">
        <v>0</v>
      </c>
      <c r="R306" s="206">
        <f>Q306*H306</f>
        <v>0</v>
      </c>
      <c r="S306" s="206">
        <v>0</v>
      </c>
      <c r="T306" s="207">
        <f>S306*H306</f>
        <v>0</v>
      </c>
      <c r="AR306" s="208" t="s">
        <v>123</v>
      </c>
      <c r="AT306" s="208" t="s">
        <v>264</v>
      </c>
      <c r="AU306" s="208" t="s">
        <v>88</v>
      </c>
      <c r="AY306" s="17" t="s">
        <v>261</v>
      </c>
      <c r="BE306" s="209">
        <f>IF(N306="základní",J306,0)</f>
        <v>0</v>
      </c>
      <c r="BF306" s="209">
        <f>IF(N306="snížená",J306,0)</f>
        <v>0</v>
      </c>
      <c r="BG306" s="209">
        <f>IF(N306="zákl. přenesená",J306,0)</f>
        <v>0</v>
      </c>
      <c r="BH306" s="209">
        <f>IF(N306="sníž. přenesená",J306,0)</f>
        <v>0</v>
      </c>
      <c r="BI306" s="209">
        <f>IF(N306="nulová",J306,0)</f>
        <v>0</v>
      </c>
      <c r="BJ306" s="17" t="s">
        <v>88</v>
      </c>
      <c r="BK306" s="209">
        <f>ROUND(I306*H306,2)</f>
        <v>0</v>
      </c>
      <c r="BL306" s="17" t="s">
        <v>123</v>
      </c>
      <c r="BM306" s="208" t="s">
        <v>1689</v>
      </c>
    </row>
    <row r="307" spans="2:65" s="1" customFormat="1" ht="19.5">
      <c r="B307" s="35"/>
      <c r="C307" s="36"/>
      <c r="D307" s="210" t="s">
        <v>271</v>
      </c>
      <c r="E307" s="36"/>
      <c r="F307" s="211" t="s">
        <v>7883</v>
      </c>
      <c r="G307" s="36"/>
      <c r="H307" s="36"/>
      <c r="I307" s="118"/>
      <c r="J307" s="36"/>
      <c r="K307" s="36"/>
      <c r="L307" s="39"/>
      <c r="M307" s="212"/>
      <c r="N307" s="67"/>
      <c r="O307" s="67"/>
      <c r="P307" s="67"/>
      <c r="Q307" s="67"/>
      <c r="R307" s="67"/>
      <c r="S307" s="67"/>
      <c r="T307" s="68"/>
      <c r="AT307" s="17" t="s">
        <v>271</v>
      </c>
      <c r="AU307" s="17" t="s">
        <v>88</v>
      </c>
    </row>
    <row r="308" spans="2:65" s="1" customFormat="1" ht="16.5" customHeight="1">
      <c r="B308" s="35"/>
      <c r="C308" s="197" t="s">
        <v>1066</v>
      </c>
      <c r="D308" s="197" t="s">
        <v>264</v>
      </c>
      <c r="E308" s="198" t="s">
        <v>7985</v>
      </c>
      <c r="F308" s="199" t="s">
        <v>7885</v>
      </c>
      <c r="G308" s="200" t="s">
        <v>1827</v>
      </c>
      <c r="H308" s="201">
        <v>1</v>
      </c>
      <c r="I308" s="202"/>
      <c r="J308" s="203">
        <f>ROUND(I308*H308,2)</f>
        <v>0</v>
      </c>
      <c r="K308" s="199" t="s">
        <v>411</v>
      </c>
      <c r="L308" s="39"/>
      <c r="M308" s="204" t="s">
        <v>1</v>
      </c>
      <c r="N308" s="205" t="s">
        <v>46</v>
      </c>
      <c r="O308" s="67"/>
      <c r="P308" s="206">
        <f>O308*H308</f>
        <v>0</v>
      </c>
      <c r="Q308" s="206">
        <v>0</v>
      </c>
      <c r="R308" s="206">
        <f>Q308*H308</f>
        <v>0</v>
      </c>
      <c r="S308" s="206">
        <v>0</v>
      </c>
      <c r="T308" s="207">
        <f>S308*H308</f>
        <v>0</v>
      </c>
      <c r="AR308" s="208" t="s">
        <v>123</v>
      </c>
      <c r="AT308" s="208" t="s">
        <v>264</v>
      </c>
      <c r="AU308" s="208" t="s">
        <v>88</v>
      </c>
      <c r="AY308" s="17" t="s">
        <v>261</v>
      </c>
      <c r="BE308" s="209">
        <f>IF(N308="základní",J308,0)</f>
        <v>0</v>
      </c>
      <c r="BF308" s="209">
        <f>IF(N308="snížená",J308,0)</f>
        <v>0</v>
      </c>
      <c r="BG308" s="209">
        <f>IF(N308="zákl. přenesená",J308,0)</f>
        <v>0</v>
      </c>
      <c r="BH308" s="209">
        <f>IF(N308="sníž. přenesená",J308,0)</f>
        <v>0</v>
      </c>
      <c r="BI308" s="209">
        <f>IF(N308="nulová",J308,0)</f>
        <v>0</v>
      </c>
      <c r="BJ308" s="17" t="s">
        <v>88</v>
      </c>
      <c r="BK308" s="209">
        <f>ROUND(I308*H308,2)</f>
        <v>0</v>
      </c>
      <c r="BL308" s="17" t="s">
        <v>123</v>
      </c>
      <c r="BM308" s="208" t="s">
        <v>1699</v>
      </c>
    </row>
    <row r="309" spans="2:65" s="1" customFormat="1" ht="19.5">
      <c r="B309" s="35"/>
      <c r="C309" s="36"/>
      <c r="D309" s="210" t="s">
        <v>271</v>
      </c>
      <c r="E309" s="36"/>
      <c r="F309" s="211" t="s">
        <v>7886</v>
      </c>
      <c r="G309" s="36"/>
      <c r="H309" s="36"/>
      <c r="I309" s="118"/>
      <c r="J309" s="36"/>
      <c r="K309" s="36"/>
      <c r="L309" s="39"/>
      <c r="M309" s="212"/>
      <c r="N309" s="67"/>
      <c r="O309" s="67"/>
      <c r="P309" s="67"/>
      <c r="Q309" s="67"/>
      <c r="R309" s="67"/>
      <c r="S309" s="67"/>
      <c r="T309" s="68"/>
      <c r="AT309" s="17" t="s">
        <v>271</v>
      </c>
      <c r="AU309" s="17" t="s">
        <v>88</v>
      </c>
    </row>
    <row r="310" spans="2:65" s="11" customFormat="1" ht="25.9" customHeight="1">
      <c r="B310" s="181"/>
      <c r="C310" s="182"/>
      <c r="D310" s="183" t="s">
        <v>80</v>
      </c>
      <c r="E310" s="184" t="s">
        <v>7986</v>
      </c>
      <c r="F310" s="184" t="s">
        <v>7987</v>
      </c>
      <c r="G310" s="182"/>
      <c r="H310" s="182"/>
      <c r="I310" s="185"/>
      <c r="J310" s="186">
        <f>BK310</f>
        <v>0</v>
      </c>
      <c r="K310" s="182"/>
      <c r="L310" s="187"/>
      <c r="M310" s="188"/>
      <c r="N310" s="189"/>
      <c r="O310" s="189"/>
      <c r="P310" s="190">
        <f>SUM(P311:P333)</f>
        <v>0</v>
      </c>
      <c r="Q310" s="189"/>
      <c r="R310" s="190">
        <f>SUM(R311:R333)</f>
        <v>0</v>
      </c>
      <c r="S310" s="189"/>
      <c r="T310" s="191">
        <f>SUM(T311:T333)</f>
        <v>0</v>
      </c>
      <c r="AR310" s="192" t="s">
        <v>88</v>
      </c>
      <c r="AT310" s="193" t="s">
        <v>80</v>
      </c>
      <c r="AU310" s="193" t="s">
        <v>81</v>
      </c>
      <c r="AY310" s="192" t="s">
        <v>261</v>
      </c>
      <c r="BK310" s="194">
        <f>SUM(BK311:BK333)</f>
        <v>0</v>
      </c>
    </row>
    <row r="311" spans="2:65" s="1" customFormat="1" ht="16.5" customHeight="1">
      <c r="B311" s="35"/>
      <c r="C311" s="197" t="s">
        <v>1071</v>
      </c>
      <c r="D311" s="197" t="s">
        <v>264</v>
      </c>
      <c r="E311" s="198" t="s">
        <v>7988</v>
      </c>
      <c r="F311" s="199" t="s">
        <v>7989</v>
      </c>
      <c r="G311" s="200" t="s">
        <v>1827</v>
      </c>
      <c r="H311" s="201">
        <v>1</v>
      </c>
      <c r="I311" s="202"/>
      <c r="J311" s="203">
        <f>ROUND(I311*H311,2)</f>
        <v>0</v>
      </c>
      <c r="K311" s="199" t="s">
        <v>411</v>
      </c>
      <c r="L311" s="39"/>
      <c r="M311" s="204" t="s">
        <v>1</v>
      </c>
      <c r="N311" s="205" t="s">
        <v>46</v>
      </c>
      <c r="O311" s="67"/>
      <c r="P311" s="206">
        <f>O311*H311</f>
        <v>0</v>
      </c>
      <c r="Q311" s="206">
        <v>0</v>
      </c>
      <c r="R311" s="206">
        <f>Q311*H311</f>
        <v>0</v>
      </c>
      <c r="S311" s="206">
        <v>0</v>
      </c>
      <c r="T311" s="207">
        <f>S311*H311</f>
        <v>0</v>
      </c>
      <c r="AR311" s="208" t="s">
        <v>123</v>
      </c>
      <c r="AT311" s="208" t="s">
        <v>264</v>
      </c>
      <c r="AU311" s="208" t="s">
        <v>88</v>
      </c>
      <c r="AY311" s="17" t="s">
        <v>261</v>
      </c>
      <c r="BE311" s="209">
        <f>IF(N311="základní",J311,0)</f>
        <v>0</v>
      </c>
      <c r="BF311" s="209">
        <f>IF(N311="snížená",J311,0)</f>
        <v>0</v>
      </c>
      <c r="BG311" s="209">
        <f>IF(N311="zákl. přenesená",J311,0)</f>
        <v>0</v>
      </c>
      <c r="BH311" s="209">
        <f>IF(N311="sníž. přenesená",J311,0)</f>
        <v>0</v>
      </c>
      <c r="BI311" s="209">
        <f>IF(N311="nulová",J311,0)</f>
        <v>0</v>
      </c>
      <c r="BJ311" s="17" t="s">
        <v>88</v>
      </c>
      <c r="BK311" s="209">
        <f>ROUND(I311*H311,2)</f>
        <v>0</v>
      </c>
      <c r="BL311" s="17" t="s">
        <v>123</v>
      </c>
      <c r="BM311" s="208" t="s">
        <v>1707</v>
      </c>
    </row>
    <row r="312" spans="2:65" s="1" customFormat="1" ht="19.5">
      <c r="B312" s="35"/>
      <c r="C312" s="36"/>
      <c r="D312" s="210" t="s">
        <v>271</v>
      </c>
      <c r="E312" s="36"/>
      <c r="F312" s="211" t="s">
        <v>7990</v>
      </c>
      <c r="G312" s="36"/>
      <c r="H312" s="36"/>
      <c r="I312" s="118"/>
      <c r="J312" s="36"/>
      <c r="K312" s="36"/>
      <c r="L312" s="39"/>
      <c r="M312" s="212"/>
      <c r="N312" s="67"/>
      <c r="O312" s="67"/>
      <c r="P312" s="67"/>
      <c r="Q312" s="67"/>
      <c r="R312" s="67"/>
      <c r="S312" s="67"/>
      <c r="T312" s="68"/>
      <c r="AT312" s="17" t="s">
        <v>271</v>
      </c>
      <c r="AU312" s="17" t="s">
        <v>88</v>
      </c>
    </row>
    <row r="313" spans="2:65" s="1" customFormat="1" ht="16.5" customHeight="1">
      <c r="B313" s="35"/>
      <c r="C313" s="197" t="s">
        <v>1081</v>
      </c>
      <c r="D313" s="197" t="s">
        <v>264</v>
      </c>
      <c r="E313" s="198" t="s">
        <v>7991</v>
      </c>
      <c r="F313" s="199" t="s">
        <v>7992</v>
      </c>
      <c r="G313" s="200" t="s">
        <v>1827</v>
      </c>
      <c r="H313" s="201">
        <v>1</v>
      </c>
      <c r="I313" s="202"/>
      <c r="J313" s="203">
        <f>ROUND(I313*H313,2)</f>
        <v>0</v>
      </c>
      <c r="K313" s="199" t="s">
        <v>411</v>
      </c>
      <c r="L313" s="39"/>
      <c r="M313" s="204" t="s">
        <v>1</v>
      </c>
      <c r="N313" s="205" t="s">
        <v>46</v>
      </c>
      <c r="O313" s="67"/>
      <c r="P313" s="206">
        <f>O313*H313</f>
        <v>0</v>
      </c>
      <c r="Q313" s="206">
        <v>0</v>
      </c>
      <c r="R313" s="206">
        <f>Q313*H313</f>
        <v>0</v>
      </c>
      <c r="S313" s="206">
        <v>0</v>
      </c>
      <c r="T313" s="207">
        <f>S313*H313</f>
        <v>0</v>
      </c>
      <c r="AR313" s="208" t="s">
        <v>123</v>
      </c>
      <c r="AT313" s="208" t="s">
        <v>264</v>
      </c>
      <c r="AU313" s="208" t="s">
        <v>88</v>
      </c>
      <c r="AY313" s="17" t="s">
        <v>261</v>
      </c>
      <c r="BE313" s="209">
        <f>IF(N313="základní",J313,0)</f>
        <v>0</v>
      </c>
      <c r="BF313" s="209">
        <f>IF(N313="snížená",J313,0)</f>
        <v>0</v>
      </c>
      <c r="BG313" s="209">
        <f>IF(N313="zákl. přenesená",J313,0)</f>
        <v>0</v>
      </c>
      <c r="BH313" s="209">
        <f>IF(N313="sníž. přenesená",J313,0)</f>
        <v>0</v>
      </c>
      <c r="BI313" s="209">
        <f>IF(N313="nulová",J313,0)</f>
        <v>0</v>
      </c>
      <c r="BJ313" s="17" t="s">
        <v>88</v>
      </c>
      <c r="BK313" s="209">
        <f>ROUND(I313*H313,2)</f>
        <v>0</v>
      </c>
      <c r="BL313" s="17" t="s">
        <v>123</v>
      </c>
      <c r="BM313" s="208" t="s">
        <v>1715</v>
      </c>
    </row>
    <row r="314" spans="2:65" s="1" customFormat="1" ht="16.5" customHeight="1">
      <c r="B314" s="35"/>
      <c r="C314" s="197" t="s">
        <v>1084</v>
      </c>
      <c r="D314" s="197" t="s">
        <v>264</v>
      </c>
      <c r="E314" s="198" t="s">
        <v>7993</v>
      </c>
      <c r="F314" s="199" t="s">
        <v>7994</v>
      </c>
      <c r="G314" s="200" t="s">
        <v>1827</v>
      </c>
      <c r="H314" s="201">
        <v>1</v>
      </c>
      <c r="I314" s="202"/>
      <c r="J314" s="203">
        <f>ROUND(I314*H314,2)</f>
        <v>0</v>
      </c>
      <c r="K314" s="199" t="s">
        <v>411</v>
      </c>
      <c r="L314" s="39"/>
      <c r="M314" s="204" t="s">
        <v>1</v>
      </c>
      <c r="N314" s="205" t="s">
        <v>46</v>
      </c>
      <c r="O314" s="67"/>
      <c r="P314" s="206">
        <f>O314*H314</f>
        <v>0</v>
      </c>
      <c r="Q314" s="206">
        <v>0</v>
      </c>
      <c r="R314" s="206">
        <f>Q314*H314</f>
        <v>0</v>
      </c>
      <c r="S314" s="206">
        <v>0</v>
      </c>
      <c r="T314" s="207">
        <f>S314*H314</f>
        <v>0</v>
      </c>
      <c r="AR314" s="208" t="s">
        <v>123</v>
      </c>
      <c r="AT314" s="208" t="s">
        <v>264</v>
      </c>
      <c r="AU314" s="208" t="s">
        <v>88</v>
      </c>
      <c r="AY314" s="17" t="s">
        <v>261</v>
      </c>
      <c r="BE314" s="209">
        <f>IF(N314="základní",J314,0)</f>
        <v>0</v>
      </c>
      <c r="BF314" s="209">
        <f>IF(N314="snížená",J314,0)</f>
        <v>0</v>
      </c>
      <c r="BG314" s="209">
        <f>IF(N314="zákl. přenesená",J314,0)</f>
        <v>0</v>
      </c>
      <c r="BH314" s="209">
        <f>IF(N314="sníž. přenesená",J314,0)</f>
        <v>0</v>
      </c>
      <c r="BI314" s="209">
        <f>IF(N314="nulová",J314,0)</f>
        <v>0</v>
      </c>
      <c r="BJ314" s="17" t="s">
        <v>88</v>
      </c>
      <c r="BK314" s="209">
        <f>ROUND(I314*H314,2)</f>
        <v>0</v>
      </c>
      <c r="BL314" s="17" t="s">
        <v>123</v>
      </c>
      <c r="BM314" s="208" t="s">
        <v>1723</v>
      </c>
    </row>
    <row r="315" spans="2:65" s="1" customFormat="1" ht="16.5" customHeight="1">
      <c r="B315" s="35"/>
      <c r="C315" s="197" t="s">
        <v>1091</v>
      </c>
      <c r="D315" s="197" t="s">
        <v>264</v>
      </c>
      <c r="E315" s="198" t="s">
        <v>7995</v>
      </c>
      <c r="F315" s="199" t="s">
        <v>7996</v>
      </c>
      <c r="G315" s="200" t="s">
        <v>1827</v>
      </c>
      <c r="H315" s="201">
        <v>1</v>
      </c>
      <c r="I315" s="202"/>
      <c r="J315" s="203">
        <f>ROUND(I315*H315,2)</f>
        <v>0</v>
      </c>
      <c r="K315" s="199" t="s">
        <v>411</v>
      </c>
      <c r="L315" s="39"/>
      <c r="M315" s="204" t="s">
        <v>1</v>
      </c>
      <c r="N315" s="205" t="s">
        <v>46</v>
      </c>
      <c r="O315" s="67"/>
      <c r="P315" s="206">
        <f>O315*H315</f>
        <v>0</v>
      </c>
      <c r="Q315" s="206">
        <v>0</v>
      </c>
      <c r="R315" s="206">
        <f>Q315*H315</f>
        <v>0</v>
      </c>
      <c r="S315" s="206">
        <v>0</v>
      </c>
      <c r="T315" s="207">
        <f>S315*H315</f>
        <v>0</v>
      </c>
      <c r="AR315" s="208" t="s">
        <v>123</v>
      </c>
      <c r="AT315" s="208" t="s">
        <v>264</v>
      </c>
      <c r="AU315" s="208" t="s">
        <v>88</v>
      </c>
      <c r="AY315" s="17" t="s">
        <v>261</v>
      </c>
      <c r="BE315" s="209">
        <f>IF(N315="základní",J315,0)</f>
        <v>0</v>
      </c>
      <c r="BF315" s="209">
        <f>IF(N315="snížená",J315,0)</f>
        <v>0</v>
      </c>
      <c r="BG315" s="209">
        <f>IF(N315="zákl. přenesená",J315,0)</f>
        <v>0</v>
      </c>
      <c r="BH315" s="209">
        <f>IF(N315="sníž. přenesená",J315,0)</f>
        <v>0</v>
      </c>
      <c r="BI315" s="209">
        <f>IF(N315="nulová",J315,0)</f>
        <v>0</v>
      </c>
      <c r="BJ315" s="17" t="s">
        <v>88</v>
      </c>
      <c r="BK315" s="209">
        <f>ROUND(I315*H315,2)</f>
        <v>0</v>
      </c>
      <c r="BL315" s="17" t="s">
        <v>123</v>
      </c>
      <c r="BM315" s="208" t="s">
        <v>1731</v>
      </c>
    </row>
    <row r="316" spans="2:65" s="1" customFormat="1" ht="16.5" customHeight="1">
      <c r="B316" s="35"/>
      <c r="C316" s="197" t="s">
        <v>1096</v>
      </c>
      <c r="D316" s="197" t="s">
        <v>264</v>
      </c>
      <c r="E316" s="198" t="s">
        <v>7997</v>
      </c>
      <c r="F316" s="199" t="s">
        <v>7998</v>
      </c>
      <c r="G316" s="200" t="s">
        <v>1827</v>
      </c>
      <c r="H316" s="201">
        <v>1</v>
      </c>
      <c r="I316" s="202"/>
      <c r="J316" s="203">
        <f>ROUND(I316*H316,2)</f>
        <v>0</v>
      </c>
      <c r="K316" s="199" t="s">
        <v>411</v>
      </c>
      <c r="L316" s="39"/>
      <c r="M316" s="204" t="s">
        <v>1</v>
      </c>
      <c r="N316" s="205" t="s">
        <v>46</v>
      </c>
      <c r="O316" s="67"/>
      <c r="P316" s="206">
        <f>O316*H316</f>
        <v>0</v>
      </c>
      <c r="Q316" s="206">
        <v>0</v>
      </c>
      <c r="R316" s="206">
        <f>Q316*H316</f>
        <v>0</v>
      </c>
      <c r="S316" s="206">
        <v>0</v>
      </c>
      <c r="T316" s="207">
        <f>S316*H316</f>
        <v>0</v>
      </c>
      <c r="AR316" s="208" t="s">
        <v>123</v>
      </c>
      <c r="AT316" s="208" t="s">
        <v>264</v>
      </c>
      <c r="AU316" s="208" t="s">
        <v>88</v>
      </c>
      <c r="AY316" s="17" t="s">
        <v>261</v>
      </c>
      <c r="BE316" s="209">
        <f>IF(N316="základní",J316,0)</f>
        <v>0</v>
      </c>
      <c r="BF316" s="209">
        <f>IF(N316="snížená",J316,0)</f>
        <v>0</v>
      </c>
      <c r="BG316" s="209">
        <f>IF(N316="zákl. přenesená",J316,0)</f>
        <v>0</v>
      </c>
      <c r="BH316" s="209">
        <f>IF(N316="sníž. přenesená",J316,0)</f>
        <v>0</v>
      </c>
      <c r="BI316" s="209">
        <f>IF(N316="nulová",J316,0)</f>
        <v>0</v>
      </c>
      <c r="BJ316" s="17" t="s">
        <v>88</v>
      </c>
      <c r="BK316" s="209">
        <f>ROUND(I316*H316,2)</f>
        <v>0</v>
      </c>
      <c r="BL316" s="17" t="s">
        <v>123</v>
      </c>
      <c r="BM316" s="208" t="s">
        <v>1739</v>
      </c>
    </row>
    <row r="317" spans="2:65" s="1" customFormat="1" ht="19.5">
      <c r="B317" s="35"/>
      <c r="C317" s="36"/>
      <c r="D317" s="210" t="s">
        <v>271</v>
      </c>
      <c r="E317" s="36"/>
      <c r="F317" s="211" t="s">
        <v>7999</v>
      </c>
      <c r="G317" s="36"/>
      <c r="H317" s="36"/>
      <c r="I317" s="118"/>
      <c r="J317" s="36"/>
      <c r="K317" s="36"/>
      <c r="L317" s="39"/>
      <c r="M317" s="212"/>
      <c r="N317" s="67"/>
      <c r="O317" s="67"/>
      <c r="P317" s="67"/>
      <c r="Q317" s="67"/>
      <c r="R317" s="67"/>
      <c r="S317" s="67"/>
      <c r="T317" s="68"/>
      <c r="AT317" s="17" t="s">
        <v>271</v>
      </c>
      <c r="AU317" s="17" t="s">
        <v>88</v>
      </c>
    </row>
    <row r="318" spans="2:65" s="1" customFormat="1" ht="16.5" customHeight="1">
      <c r="B318" s="35"/>
      <c r="C318" s="197" t="s">
        <v>1100</v>
      </c>
      <c r="D318" s="197" t="s">
        <v>264</v>
      </c>
      <c r="E318" s="198" t="s">
        <v>8000</v>
      </c>
      <c r="F318" s="199" t="s">
        <v>7992</v>
      </c>
      <c r="G318" s="200" t="s">
        <v>1827</v>
      </c>
      <c r="H318" s="201">
        <v>1</v>
      </c>
      <c r="I318" s="202"/>
      <c r="J318" s="203">
        <f>ROUND(I318*H318,2)</f>
        <v>0</v>
      </c>
      <c r="K318" s="199" t="s">
        <v>411</v>
      </c>
      <c r="L318" s="39"/>
      <c r="M318" s="204" t="s">
        <v>1</v>
      </c>
      <c r="N318" s="205" t="s">
        <v>46</v>
      </c>
      <c r="O318" s="67"/>
      <c r="P318" s="206">
        <f>O318*H318</f>
        <v>0</v>
      </c>
      <c r="Q318" s="206">
        <v>0</v>
      </c>
      <c r="R318" s="206">
        <f>Q318*H318</f>
        <v>0</v>
      </c>
      <c r="S318" s="206">
        <v>0</v>
      </c>
      <c r="T318" s="207">
        <f>S318*H318</f>
        <v>0</v>
      </c>
      <c r="AR318" s="208" t="s">
        <v>123</v>
      </c>
      <c r="AT318" s="208" t="s">
        <v>264</v>
      </c>
      <c r="AU318" s="208" t="s">
        <v>88</v>
      </c>
      <c r="AY318" s="17" t="s">
        <v>261</v>
      </c>
      <c r="BE318" s="209">
        <f>IF(N318="základní",J318,0)</f>
        <v>0</v>
      </c>
      <c r="BF318" s="209">
        <f>IF(N318="snížená",J318,0)</f>
        <v>0</v>
      </c>
      <c r="BG318" s="209">
        <f>IF(N318="zákl. přenesená",J318,0)</f>
        <v>0</v>
      </c>
      <c r="BH318" s="209">
        <f>IF(N318="sníž. přenesená",J318,0)</f>
        <v>0</v>
      </c>
      <c r="BI318" s="209">
        <f>IF(N318="nulová",J318,0)</f>
        <v>0</v>
      </c>
      <c r="BJ318" s="17" t="s">
        <v>88</v>
      </c>
      <c r="BK318" s="209">
        <f>ROUND(I318*H318,2)</f>
        <v>0</v>
      </c>
      <c r="BL318" s="17" t="s">
        <v>123</v>
      </c>
      <c r="BM318" s="208" t="s">
        <v>1747</v>
      </c>
    </row>
    <row r="319" spans="2:65" s="1" customFormat="1" ht="16.5" customHeight="1">
      <c r="B319" s="35"/>
      <c r="C319" s="197" t="s">
        <v>1109</v>
      </c>
      <c r="D319" s="197" t="s">
        <v>264</v>
      </c>
      <c r="E319" s="198" t="s">
        <v>8001</v>
      </c>
      <c r="F319" s="199" t="s">
        <v>7994</v>
      </c>
      <c r="G319" s="200" t="s">
        <v>1827</v>
      </c>
      <c r="H319" s="201">
        <v>1</v>
      </c>
      <c r="I319" s="202"/>
      <c r="J319" s="203">
        <f>ROUND(I319*H319,2)</f>
        <v>0</v>
      </c>
      <c r="K319" s="199" t="s">
        <v>411</v>
      </c>
      <c r="L319" s="39"/>
      <c r="M319" s="204" t="s">
        <v>1</v>
      </c>
      <c r="N319" s="205" t="s">
        <v>46</v>
      </c>
      <c r="O319" s="67"/>
      <c r="P319" s="206">
        <f>O319*H319</f>
        <v>0</v>
      </c>
      <c r="Q319" s="206">
        <v>0</v>
      </c>
      <c r="R319" s="206">
        <f>Q319*H319</f>
        <v>0</v>
      </c>
      <c r="S319" s="206">
        <v>0</v>
      </c>
      <c r="T319" s="207">
        <f>S319*H319</f>
        <v>0</v>
      </c>
      <c r="AR319" s="208" t="s">
        <v>123</v>
      </c>
      <c r="AT319" s="208" t="s">
        <v>264</v>
      </c>
      <c r="AU319" s="208" t="s">
        <v>88</v>
      </c>
      <c r="AY319" s="17" t="s">
        <v>261</v>
      </c>
      <c r="BE319" s="209">
        <f>IF(N319="základní",J319,0)</f>
        <v>0</v>
      </c>
      <c r="BF319" s="209">
        <f>IF(N319="snížená",J319,0)</f>
        <v>0</v>
      </c>
      <c r="BG319" s="209">
        <f>IF(N319="zákl. přenesená",J319,0)</f>
        <v>0</v>
      </c>
      <c r="BH319" s="209">
        <f>IF(N319="sníž. přenesená",J319,0)</f>
        <v>0</v>
      </c>
      <c r="BI319" s="209">
        <f>IF(N319="nulová",J319,0)</f>
        <v>0</v>
      </c>
      <c r="BJ319" s="17" t="s">
        <v>88</v>
      </c>
      <c r="BK319" s="209">
        <f>ROUND(I319*H319,2)</f>
        <v>0</v>
      </c>
      <c r="BL319" s="17" t="s">
        <v>123</v>
      </c>
      <c r="BM319" s="208" t="s">
        <v>1755</v>
      </c>
    </row>
    <row r="320" spans="2:65" s="1" customFormat="1" ht="16.5" customHeight="1">
      <c r="B320" s="35"/>
      <c r="C320" s="197" t="s">
        <v>1112</v>
      </c>
      <c r="D320" s="197" t="s">
        <v>264</v>
      </c>
      <c r="E320" s="198" t="s">
        <v>8002</v>
      </c>
      <c r="F320" s="199" t="s">
        <v>8003</v>
      </c>
      <c r="G320" s="200" t="s">
        <v>1827</v>
      </c>
      <c r="H320" s="201">
        <v>1</v>
      </c>
      <c r="I320" s="202"/>
      <c r="J320" s="203">
        <f>ROUND(I320*H320,2)</f>
        <v>0</v>
      </c>
      <c r="K320" s="199" t="s">
        <v>411</v>
      </c>
      <c r="L320" s="39"/>
      <c r="M320" s="204" t="s">
        <v>1</v>
      </c>
      <c r="N320" s="205" t="s">
        <v>46</v>
      </c>
      <c r="O320" s="67"/>
      <c r="P320" s="206">
        <f>O320*H320</f>
        <v>0</v>
      </c>
      <c r="Q320" s="206">
        <v>0</v>
      </c>
      <c r="R320" s="206">
        <f>Q320*H320</f>
        <v>0</v>
      </c>
      <c r="S320" s="206">
        <v>0</v>
      </c>
      <c r="T320" s="207">
        <f>S320*H320</f>
        <v>0</v>
      </c>
      <c r="AR320" s="208" t="s">
        <v>123</v>
      </c>
      <c r="AT320" s="208" t="s">
        <v>264</v>
      </c>
      <c r="AU320" s="208" t="s">
        <v>88</v>
      </c>
      <c r="AY320" s="17" t="s">
        <v>261</v>
      </c>
      <c r="BE320" s="209">
        <f>IF(N320="základní",J320,0)</f>
        <v>0</v>
      </c>
      <c r="BF320" s="209">
        <f>IF(N320="snížená",J320,0)</f>
        <v>0</v>
      </c>
      <c r="BG320" s="209">
        <f>IF(N320="zákl. přenesená",J320,0)</f>
        <v>0</v>
      </c>
      <c r="BH320" s="209">
        <f>IF(N320="sníž. přenesená",J320,0)</f>
        <v>0</v>
      </c>
      <c r="BI320" s="209">
        <f>IF(N320="nulová",J320,0)</f>
        <v>0</v>
      </c>
      <c r="BJ320" s="17" t="s">
        <v>88</v>
      </c>
      <c r="BK320" s="209">
        <f>ROUND(I320*H320,2)</f>
        <v>0</v>
      </c>
      <c r="BL320" s="17" t="s">
        <v>123</v>
      </c>
      <c r="BM320" s="208" t="s">
        <v>1763</v>
      </c>
    </row>
    <row r="321" spans="2:65" s="1" customFormat="1" ht="16.5" customHeight="1">
      <c r="B321" s="35"/>
      <c r="C321" s="197" t="s">
        <v>1115</v>
      </c>
      <c r="D321" s="197" t="s">
        <v>264</v>
      </c>
      <c r="E321" s="198" t="s">
        <v>8004</v>
      </c>
      <c r="F321" s="199" t="s">
        <v>8005</v>
      </c>
      <c r="G321" s="200" t="s">
        <v>1827</v>
      </c>
      <c r="H321" s="201">
        <v>1</v>
      </c>
      <c r="I321" s="202"/>
      <c r="J321" s="203">
        <f>ROUND(I321*H321,2)</f>
        <v>0</v>
      </c>
      <c r="K321" s="199" t="s">
        <v>411</v>
      </c>
      <c r="L321" s="39"/>
      <c r="M321" s="204" t="s">
        <v>1</v>
      </c>
      <c r="N321" s="205" t="s">
        <v>46</v>
      </c>
      <c r="O321" s="67"/>
      <c r="P321" s="206">
        <f>O321*H321</f>
        <v>0</v>
      </c>
      <c r="Q321" s="206">
        <v>0</v>
      </c>
      <c r="R321" s="206">
        <f>Q321*H321</f>
        <v>0</v>
      </c>
      <c r="S321" s="206">
        <v>0</v>
      </c>
      <c r="T321" s="207">
        <f>S321*H321</f>
        <v>0</v>
      </c>
      <c r="AR321" s="208" t="s">
        <v>123</v>
      </c>
      <c r="AT321" s="208" t="s">
        <v>264</v>
      </c>
      <c r="AU321" s="208" t="s">
        <v>88</v>
      </c>
      <c r="AY321" s="17" t="s">
        <v>261</v>
      </c>
      <c r="BE321" s="209">
        <f>IF(N321="základní",J321,0)</f>
        <v>0</v>
      </c>
      <c r="BF321" s="209">
        <f>IF(N321="snížená",J321,0)</f>
        <v>0</v>
      </c>
      <c r="BG321" s="209">
        <f>IF(N321="zákl. přenesená",J321,0)</f>
        <v>0</v>
      </c>
      <c r="BH321" s="209">
        <f>IF(N321="sníž. přenesená",J321,0)</f>
        <v>0</v>
      </c>
      <c r="BI321" s="209">
        <f>IF(N321="nulová",J321,0)</f>
        <v>0</v>
      </c>
      <c r="BJ321" s="17" t="s">
        <v>88</v>
      </c>
      <c r="BK321" s="209">
        <f>ROUND(I321*H321,2)</f>
        <v>0</v>
      </c>
      <c r="BL321" s="17" t="s">
        <v>123</v>
      </c>
      <c r="BM321" s="208" t="s">
        <v>1771</v>
      </c>
    </row>
    <row r="322" spans="2:65" s="1" customFormat="1" ht="19.5">
      <c r="B322" s="35"/>
      <c r="C322" s="36"/>
      <c r="D322" s="210" t="s">
        <v>271</v>
      </c>
      <c r="E322" s="36"/>
      <c r="F322" s="211" t="s">
        <v>8006</v>
      </c>
      <c r="G322" s="36"/>
      <c r="H322" s="36"/>
      <c r="I322" s="118"/>
      <c r="J322" s="36"/>
      <c r="K322" s="36"/>
      <c r="L322" s="39"/>
      <c r="M322" s="212"/>
      <c r="N322" s="67"/>
      <c r="O322" s="67"/>
      <c r="P322" s="67"/>
      <c r="Q322" s="67"/>
      <c r="R322" s="67"/>
      <c r="S322" s="67"/>
      <c r="T322" s="68"/>
      <c r="AT322" s="17" t="s">
        <v>271</v>
      </c>
      <c r="AU322" s="17" t="s">
        <v>88</v>
      </c>
    </row>
    <row r="323" spans="2:65" s="1" customFormat="1" ht="16.5" customHeight="1">
      <c r="B323" s="35"/>
      <c r="C323" s="197" t="s">
        <v>1119</v>
      </c>
      <c r="D323" s="197" t="s">
        <v>264</v>
      </c>
      <c r="E323" s="198" t="s">
        <v>8007</v>
      </c>
      <c r="F323" s="199" t="s">
        <v>8008</v>
      </c>
      <c r="G323" s="200" t="s">
        <v>1827</v>
      </c>
      <c r="H323" s="201">
        <v>1</v>
      </c>
      <c r="I323" s="202"/>
      <c r="J323" s="203">
        <f>ROUND(I323*H323,2)</f>
        <v>0</v>
      </c>
      <c r="K323" s="199" t="s">
        <v>411</v>
      </c>
      <c r="L323" s="39"/>
      <c r="M323" s="204" t="s">
        <v>1</v>
      </c>
      <c r="N323" s="205" t="s">
        <v>46</v>
      </c>
      <c r="O323" s="67"/>
      <c r="P323" s="206">
        <f>O323*H323</f>
        <v>0</v>
      </c>
      <c r="Q323" s="206">
        <v>0</v>
      </c>
      <c r="R323" s="206">
        <f>Q323*H323</f>
        <v>0</v>
      </c>
      <c r="S323" s="206">
        <v>0</v>
      </c>
      <c r="T323" s="207">
        <f>S323*H323</f>
        <v>0</v>
      </c>
      <c r="AR323" s="208" t="s">
        <v>123</v>
      </c>
      <c r="AT323" s="208" t="s">
        <v>264</v>
      </c>
      <c r="AU323" s="208" t="s">
        <v>88</v>
      </c>
      <c r="AY323" s="17" t="s">
        <v>261</v>
      </c>
      <c r="BE323" s="209">
        <f>IF(N323="základní",J323,0)</f>
        <v>0</v>
      </c>
      <c r="BF323" s="209">
        <f>IF(N323="snížená",J323,0)</f>
        <v>0</v>
      </c>
      <c r="BG323" s="209">
        <f>IF(N323="zákl. přenesená",J323,0)</f>
        <v>0</v>
      </c>
      <c r="BH323" s="209">
        <f>IF(N323="sníž. přenesená",J323,0)</f>
        <v>0</v>
      </c>
      <c r="BI323" s="209">
        <f>IF(N323="nulová",J323,0)</f>
        <v>0</v>
      </c>
      <c r="BJ323" s="17" t="s">
        <v>88</v>
      </c>
      <c r="BK323" s="209">
        <f>ROUND(I323*H323,2)</f>
        <v>0</v>
      </c>
      <c r="BL323" s="17" t="s">
        <v>123</v>
      </c>
      <c r="BM323" s="208" t="s">
        <v>1779</v>
      </c>
    </row>
    <row r="324" spans="2:65" s="1" customFormat="1" ht="19.5">
      <c r="B324" s="35"/>
      <c r="C324" s="36"/>
      <c r="D324" s="210" t="s">
        <v>271</v>
      </c>
      <c r="E324" s="36"/>
      <c r="F324" s="211" t="s">
        <v>8009</v>
      </c>
      <c r="G324" s="36"/>
      <c r="H324" s="36"/>
      <c r="I324" s="118"/>
      <c r="J324" s="36"/>
      <c r="K324" s="36"/>
      <c r="L324" s="39"/>
      <c r="M324" s="212"/>
      <c r="N324" s="67"/>
      <c r="O324" s="67"/>
      <c r="P324" s="67"/>
      <c r="Q324" s="67"/>
      <c r="R324" s="67"/>
      <c r="S324" s="67"/>
      <c r="T324" s="68"/>
      <c r="AT324" s="17" t="s">
        <v>271</v>
      </c>
      <c r="AU324" s="17" t="s">
        <v>88</v>
      </c>
    </row>
    <row r="325" spans="2:65" s="1" customFormat="1" ht="16.5" customHeight="1">
      <c r="B325" s="35"/>
      <c r="C325" s="197" t="s">
        <v>1124</v>
      </c>
      <c r="D325" s="197" t="s">
        <v>264</v>
      </c>
      <c r="E325" s="198" t="s">
        <v>8010</v>
      </c>
      <c r="F325" s="199" t="s">
        <v>7992</v>
      </c>
      <c r="G325" s="200" t="s">
        <v>1827</v>
      </c>
      <c r="H325" s="201">
        <v>1</v>
      </c>
      <c r="I325" s="202"/>
      <c r="J325" s="203">
        <f>ROUND(I325*H325,2)</f>
        <v>0</v>
      </c>
      <c r="K325" s="199" t="s">
        <v>411</v>
      </c>
      <c r="L325" s="39"/>
      <c r="M325" s="204" t="s">
        <v>1</v>
      </c>
      <c r="N325" s="205" t="s">
        <v>46</v>
      </c>
      <c r="O325" s="67"/>
      <c r="P325" s="206">
        <f>O325*H325</f>
        <v>0</v>
      </c>
      <c r="Q325" s="206">
        <v>0</v>
      </c>
      <c r="R325" s="206">
        <f>Q325*H325</f>
        <v>0</v>
      </c>
      <c r="S325" s="206">
        <v>0</v>
      </c>
      <c r="T325" s="207">
        <f>S325*H325</f>
        <v>0</v>
      </c>
      <c r="AR325" s="208" t="s">
        <v>123</v>
      </c>
      <c r="AT325" s="208" t="s">
        <v>264</v>
      </c>
      <c r="AU325" s="208" t="s">
        <v>88</v>
      </c>
      <c r="AY325" s="17" t="s">
        <v>261</v>
      </c>
      <c r="BE325" s="209">
        <f>IF(N325="základní",J325,0)</f>
        <v>0</v>
      </c>
      <c r="BF325" s="209">
        <f>IF(N325="snížená",J325,0)</f>
        <v>0</v>
      </c>
      <c r="BG325" s="209">
        <f>IF(N325="zákl. přenesená",J325,0)</f>
        <v>0</v>
      </c>
      <c r="BH325" s="209">
        <f>IF(N325="sníž. přenesená",J325,0)</f>
        <v>0</v>
      </c>
      <c r="BI325" s="209">
        <f>IF(N325="nulová",J325,0)</f>
        <v>0</v>
      </c>
      <c r="BJ325" s="17" t="s">
        <v>88</v>
      </c>
      <c r="BK325" s="209">
        <f>ROUND(I325*H325,2)</f>
        <v>0</v>
      </c>
      <c r="BL325" s="17" t="s">
        <v>123</v>
      </c>
      <c r="BM325" s="208" t="s">
        <v>1787</v>
      </c>
    </row>
    <row r="326" spans="2:65" s="1" customFormat="1" ht="16.5" customHeight="1">
      <c r="B326" s="35"/>
      <c r="C326" s="197" t="s">
        <v>1129</v>
      </c>
      <c r="D326" s="197" t="s">
        <v>264</v>
      </c>
      <c r="E326" s="198" t="s">
        <v>8011</v>
      </c>
      <c r="F326" s="199" t="s">
        <v>7994</v>
      </c>
      <c r="G326" s="200" t="s">
        <v>1827</v>
      </c>
      <c r="H326" s="201">
        <v>1</v>
      </c>
      <c r="I326" s="202"/>
      <c r="J326" s="203">
        <f>ROUND(I326*H326,2)</f>
        <v>0</v>
      </c>
      <c r="K326" s="199" t="s">
        <v>411</v>
      </c>
      <c r="L326" s="39"/>
      <c r="M326" s="204" t="s">
        <v>1</v>
      </c>
      <c r="N326" s="205" t="s">
        <v>46</v>
      </c>
      <c r="O326" s="67"/>
      <c r="P326" s="206">
        <f>O326*H326</f>
        <v>0</v>
      </c>
      <c r="Q326" s="206">
        <v>0</v>
      </c>
      <c r="R326" s="206">
        <f>Q326*H326</f>
        <v>0</v>
      </c>
      <c r="S326" s="206">
        <v>0</v>
      </c>
      <c r="T326" s="207">
        <f>S326*H326</f>
        <v>0</v>
      </c>
      <c r="AR326" s="208" t="s">
        <v>123</v>
      </c>
      <c r="AT326" s="208" t="s">
        <v>264</v>
      </c>
      <c r="AU326" s="208" t="s">
        <v>88</v>
      </c>
      <c r="AY326" s="17" t="s">
        <v>261</v>
      </c>
      <c r="BE326" s="209">
        <f>IF(N326="základní",J326,0)</f>
        <v>0</v>
      </c>
      <c r="BF326" s="209">
        <f>IF(N326="snížená",J326,0)</f>
        <v>0</v>
      </c>
      <c r="BG326" s="209">
        <f>IF(N326="zákl. přenesená",J326,0)</f>
        <v>0</v>
      </c>
      <c r="BH326" s="209">
        <f>IF(N326="sníž. přenesená",J326,0)</f>
        <v>0</v>
      </c>
      <c r="BI326" s="209">
        <f>IF(N326="nulová",J326,0)</f>
        <v>0</v>
      </c>
      <c r="BJ326" s="17" t="s">
        <v>88</v>
      </c>
      <c r="BK326" s="209">
        <f>ROUND(I326*H326,2)</f>
        <v>0</v>
      </c>
      <c r="BL326" s="17" t="s">
        <v>123</v>
      </c>
      <c r="BM326" s="208" t="s">
        <v>1795</v>
      </c>
    </row>
    <row r="327" spans="2:65" s="1" customFormat="1" ht="16.5" customHeight="1">
      <c r="B327" s="35"/>
      <c r="C327" s="197" t="s">
        <v>1133</v>
      </c>
      <c r="D327" s="197" t="s">
        <v>264</v>
      </c>
      <c r="E327" s="198" t="s">
        <v>8012</v>
      </c>
      <c r="F327" s="199" t="s">
        <v>7996</v>
      </c>
      <c r="G327" s="200" t="s">
        <v>1827</v>
      </c>
      <c r="H327" s="201">
        <v>1</v>
      </c>
      <c r="I327" s="202"/>
      <c r="J327" s="203">
        <f>ROUND(I327*H327,2)</f>
        <v>0</v>
      </c>
      <c r="K327" s="199" t="s">
        <v>411</v>
      </c>
      <c r="L327" s="39"/>
      <c r="M327" s="204" t="s">
        <v>1</v>
      </c>
      <c r="N327" s="205" t="s">
        <v>46</v>
      </c>
      <c r="O327" s="67"/>
      <c r="P327" s="206">
        <f>O327*H327</f>
        <v>0</v>
      </c>
      <c r="Q327" s="206">
        <v>0</v>
      </c>
      <c r="R327" s="206">
        <f>Q327*H327</f>
        <v>0</v>
      </c>
      <c r="S327" s="206">
        <v>0</v>
      </c>
      <c r="T327" s="207">
        <f>S327*H327</f>
        <v>0</v>
      </c>
      <c r="AR327" s="208" t="s">
        <v>123</v>
      </c>
      <c r="AT327" s="208" t="s">
        <v>264</v>
      </c>
      <c r="AU327" s="208" t="s">
        <v>88</v>
      </c>
      <c r="AY327" s="17" t="s">
        <v>261</v>
      </c>
      <c r="BE327" s="209">
        <f>IF(N327="základní",J327,0)</f>
        <v>0</v>
      </c>
      <c r="BF327" s="209">
        <f>IF(N327="snížená",J327,0)</f>
        <v>0</v>
      </c>
      <c r="BG327" s="209">
        <f>IF(N327="zákl. přenesená",J327,0)</f>
        <v>0</v>
      </c>
      <c r="BH327" s="209">
        <f>IF(N327="sníž. přenesená",J327,0)</f>
        <v>0</v>
      </c>
      <c r="BI327" s="209">
        <f>IF(N327="nulová",J327,0)</f>
        <v>0</v>
      </c>
      <c r="BJ327" s="17" t="s">
        <v>88</v>
      </c>
      <c r="BK327" s="209">
        <f>ROUND(I327*H327,2)</f>
        <v>0</v>
      </c>
      <c r="BL327" s="17" t="s">
        <v>123</v>
      </c>
      <c r="BM327" s="208" t="s">
        <v>1803</v>
      </c>
    </row>
    <row r="328" spans="2:65" s="1" customFormat="1" ht="16.5" customHeight="1">
      <c r="B328" s="35"/>
      <c r="C328" s="197" t="s">
        <v>1138</v>
      </c>
      <c r="D328" s="197" t="s">
        <v>264</v>
      </c>
      <c r="E328" s="198" t="s">
        <v>8013</v>
      </c>
      <c r="F328" s="199" t="s">
        <v>8005</v>
      </c>
      <c r="G328" s="200" t="s">
        <v>1827</v>
      </c>
      <c r="H328" s="201">
        <v>1</v>
      </c>
      <c r="I328" s="202"/>
      <c r="J328" s="203">
        <f>ROUND(I328*H328,2)</f>
        <v>0</v>
      </c>
      <c r="K328" s="199" t="s">
        <v>411</v>
      </c>
      <c r="L328" s="39"/>
      <c r="M328" s="204" t="s">
        <v>1</v>
      </c>
      <c r="N328" s="205" t="s">
        <v>46</v>
      </c>
      <c r="O328" s="67"/>
      <c r="P328" s="206">
        <f>O328*H328</f>
        <v>0</v>
      </c>
      <c r="Q328" s="206">
        <v>0</v>
      </c>
      <c r="R328" s="206">
        <f>Q328*H328</f>
        <v>0</v>
      </c>
      <c r="S328" s="206">
        <v>0</v>
      </c>
      <c r="T328" s="207">
        <f>S328*H328</f>
        <v>0</v>
      </c>
      <c r="AR328" s="208" t="s">
        <v>123</v>
      </c>
      <c r="AT328" s="208" t="s">
        <v>264</v>
      </c>
      <c r="AU328" s="208" t="s">
        <v>88</v>
      </c>
      <c r="AY328" s="17" t="s">
        <v>261</v>
      </c>
      <c r="BE328" s="209">
        <f>IF(N328="základní",J328,0)</f>
        <v>0</v>
      </c>
      <c r="BF328" s="209">
        <f>IF(N328="snížená",J328,0)</f>
        <v>0</v>
      </c>
      <c r="BG328" s="209">
        <f>IF(N328="zákl. přenesená",J328,0)</f>
        <v>0</v>
      </c>
      <c r="BH328" s="209">
        <f>IF(N328="sníž. přenesená",J328,0)</f>
        <v>0</v>
      </c>
      <c r="BI328" s="209">
        <f>IF(N328="nulová",J328,0)</f>
        <v>0</v>
      </c>
      <c r="BJ328" s="17" t="s">
        <v>88</v>
      </c>
      <c r="BK328" s="209">
        <f>ROUND(I328*H328,2)</f>
        <v>0</v>
      </c>
      <c r="BL328" s="17" t="s">
        <v>123</v>
      </c>
      <c r="BM328" s="208" t="s">
        <v>1810</v>
      </c>
    </row>
    <row r="329" spans="2:65" s="1" customFormat="1" ht="19.5">
      <c r="B329" s="35"/>
      <c r="C329" s="36"/>
      <c r="D329" s="210" t="s">
        <v>271</v>
      </c>
      <c r="E329" s="36"/>
      <c r="F329" s="211" t="s">
        <v>8006</v>
      </c>
      <c r="G329" s="36"/>
      <c r="H329" s="36"/>
      <c r="I329" s="118"/>
      <c r="J329" s="36"/>
      <c r="K329" s="36"/>
      <c r="L329" s="39"/>
      <c r="M329" s="212"/>
      <c r="N329" s="67"/>
      <c r="O329" s="67"/>
      <c r="P329" s="67"/>
      <c r="Q329" s="67"/>
      <c r="R329" s="67"/>
      <c r="S329" s="67"/>
      <c r="T329" s="68"/>
      <c r="AT329" s="17" t="s">
        <v>271</v>
      </c>
      <c r="AU329" s="17" t="s">
        <v>88</v>
      </c>
    </row>
    <row r="330" spans="2:65" s="1" customFormat="1" ht="16.5" customHeight="1">
      <c r="B330" s="35"/>
      <c r="C330" s="197" t="s">
        <v>1144</v>
      </c>
      <c r="D330" s="197" t="s">
        <v>264</v>
      </c>
      <c r="E330" s="198" t="s">
        <v>8014</v>
      </c>
      <c r="F330" s="199" t="s">
        <v>8005</v>
      </c>
      <c r="G330" s="200" t="s">
        <v>1827</v>
      </c>
      <c r="H330" s="201">
        <v>1</v>
      </c>
      <c r="I330" s="202"/>
      <c r="J330" s="203">
        <f>ROUND(I330*H330,2)</f>
        <v>0</v>
      </c>
      <c r="K330" s="199" t="s">
        <v>411</v>
      </c>
      <c r="L330" s="39"/>
      <c r="M330" s="204" t="s">
        <v>1</v>
      </c>
      <c r="N330" s="205" t="s">
        <v>46</v>
      </c>
      <c r="O330" s="67"/>
      <c r="P330" s="206">
        <f>O330*H330</f>
        <v>0</v>
      </c>
      <c r="Q330" s="206">
        <v>0</v>
      </c>
      <c r="R330" s="206">
        <f>Q330*H330</f>
        <v>0</v>
      </c>
      <c r="S330" s="206">
        <v>0</v>
      </c>
      <c r="T330" s="207">
        <f>S330*H330</f>
        <v>0</v>
      </c>
      <c r="AR330" s="208" t="s">
        <v>123</v>
      </c>
      <c r="AT330" s="208" t="s">
        <v>264</v>
      </c>
      <c r="AU330" s="208" t="s">
        <v>88</v>
      </c>
      <c r="AY330" s="17" t="s">
        <v>261</v>
      </c>
      <c r="BE330" s="209">
        <f>IF(N330="základní",J330,0)</f>
        <v>0</v>
      </c>
      <c r="BF330" s="209">
        <f>IF(N330="snížená",J330,0)</f>
        <v>0</v>
      </c>
      <c r="BG330" s="209">
        <f>IF(N330="zákl. přenesená",J330,0)</f>
        <v>0</v>
      </c>
      <c r="BH330" s="209">
        <f>IF(N330="sníž. přenesená",J330,0)</f>
        <v>0</v>
      </c>
      <c r="BI330" s="209">
        <f>IF(N330="nulová",J330,0)</f>
        <v>0</v>
      </c>
      <c r="BJ330" s="17" t="s">
        <v>88</v>
      </c>
      <c r="BK330" s="209">
        <f>ROUND(I330*H330,2)</f>
        <v>0</v>
      </c>
      <c r="BL330" s="17" t="s">
        <v>123</v>
      </c>
      <c r="BM330" s="208" t="s">
        <v>1818</v>
      </c>
    </row>
    <row r="331" spans="2:65" s="1" customFormat="1" ht="19.5">
      <c r="B331" s="35"/>
      <c r="C331" s="36"/>
      <c r="D331" s="210" t="s">
        <v>271</v>
      </c>
      <c r="E331" s="36"/>
      <c r="F331" s="211" t="s">
        <v>8006</v>
      </c>
      <c r="G331" s="36"/>
      <c r="H331" s="36"/>
      <c r="I331" s="118"/>
      <c r="J331" s="36"/>
      <c r="K331" s="36"/>
      <c r="L331" s="39"/>
      <c r="M331" s="212"/>
      <c r="N331" s="67"/>
      <c r="O331" s="67"/>
      <c r="P331" s="67"/>
      <c r="Q331" s="67"/>
      <c r="R331" s="67"/>
      <c r="S331" s="67"/>
      <c r="T331" s="68"/>
      <c r="AT331" s="17" t="s">
        <v>271</v>
      </c>
      <c r="AU331" s="17" t="s">
        <v>88</v>
      </c>
    </row>
    <row r="332" spans="2:65" s="1" customFormat="1" ht="16.5" customHeight="1">
      <c r="B332" s="35"/>
      <c r="C332" s="197" t="s">
        <v>1150</v>
      </c>
      <c r="D332" s="197" t="s">
        <v>264</v>
      </c>
      <c r="E332" s="198" t="s">
        <v>8015</v>
      </c>
      <c r="F332" s="199" t="s">
        <v>8016</v>
      </c>
      <c r="G332" s="200" t="s">
        <v>1827</v>
      </c>
      <c r="H332" s="201">
        <v>1</v>
      </c>
      <c r="I332" s="202"/>
      <c r="J332" s="203">
        <f>ROUND(I332*H332,2)</f>
        <v>0</v>
      </c>
      <c r="K332" s="199" t="s">
        <v>411</v>
      </c>
      <c r="L332" s="39"/>
      <c r="M332" s="204" t="s">
        <v>1</v>
      </c>
      <c r="N332" s="205" t="s">
        <v>46</v>
      </c>
      <c r="O332" s="67"/>
      <c r="P332" s="206">
        <f>O332*H332</f>
        <v>0</v>
      </c>
      <c r="Q332" s="206">
        <v>0</v>
      </c>
      <c r="R332" s="206">
        <f>Q332*H332</f>
        <v>0</v>
      </c>
      <c r="S332" s="206">
        <v>0</v>
      </c>
      <c r="T332" s="207">
        <f>S332*H332</f>
        <v>0</v>
      </c>
      <c r="AR332" s="208" t="s">
        <v>123</v>
      </c>
      <c r="AT332" s="208" t="s">
        <v>264</v>
      </c>
      <c r="AU332" s="208" t="s">
        <v>88</v>
      </c>
      <c r="AY332" s="17" t="s">
        <v>261</v>
      </c>
      <c r="BE332" s="209">
        <f>IF(N332="základní",J332,0)</f>
        <v>0</v>
      </c>
      <c r="BF332" s="209">
        <f>IF(N332="snížená",J332,0)</f>
        <v>0</v>
      </c>
      <c r="BG332" s="209">
        <f>IF(N332="zákl. přenesená",J332,0)</f>
        <v>0</v>
      </c>
      <c r="BH332" s="209">
        <f>IF(N332="sníž. přenesená",J332,0)</f>
        <v>0</v>
      </c>
      <c r="BI332" s="209">
        <f>IF(N332="nulová",J332,0)</f>
        <v>0</v>
      </c>
      <c r="BJ332" s="17" t="s">
        <v>88</v>
      </c>
      <c r="BK332" s="209">
        <f>ROUND(I332*H332,2)</f>
        <v>0</v>
      </c>
      <c r="BL332" s="17" t="s">
        <v>123</v>
      </c>
      <c r="BM332" s="208" t="s">
        <v>1830</v>
      </c>
    </row>
    <row r="333" spans="2:65" s="1" customFormat="1" ht="16.5" customHeight="1">
      <c r="B333" s="35"/>
      <c r="C333" s="197" t="s">
        <v>1157</v>
      </c>
      <c r="D333" s="197" t="s">
        <v>264</v>
      </c>
      <c r="E333" s="198" t="s">
        <v>8017</v>
      </c>
      <c r="F333" s="199" t="s">
        <v>8018</v>
      </c>
      <c r="G333" s="200" t="s">
        <v>1827</v>
      </c>
      <c r="H333" s="201">
        <v>1</v>
      </c>
      <c r="I333" s="202"/>
      <c r="J333" s="203">
        <f>ROUND(I333*H333,2)</f>
        <v>0</v>
      </c>
      <c r="K333" s="199" t="s">
        <v>411</v>
      </c>
      <c r="L333" s="39"/>
      <c r="M333" s="204" t="s">
        <v>1</v>
      </c>
      <c r="N333" s="205" t="s">
        <v>46</v>
      </c>
      <c r="O333" s="67"/>
      <c r="P333" s="206">
        <f>O333*H333</f>
        <v>0</v>
      </c>
      <c r="Q333" s="206">
        <v>0</v>
      </c>
      <c r="R333" s="206">
        <f>Q333*H333</f>
        <v>0</v>
      </c>
      <c r="S333" s="206">
        <v>0</v>
      </c>
      <c r="T333" s="207">
        <f>S333*H333</f>
        <v>0</v>
      </c>
      <c r="AR333" s="208" t="s">
        <v>123</v>
      </c>
      <c r="AT333" s="208" t="s">
        <v>264</v>
      </c>
      <c r="AU333" s="208" t="s">
        <v>88</v>
      </c>
      <c r="AY333" s="17" t="s">
        <v>261</v>
      </c>
      <c r="BE333" s="209">
        <f>IF(N333="základní",J333,0)</f>
        <v>0</v>
      </c>
      <c r="BF333" s="209">
        <f>IF(N333="snížená",J333,0)</f>
        <v>0</v>
      </c>
      <c r="BG333" s="209">
        <f>IF(N333="zákl. přenesená",J333,0)</f>
        <v>0</v>
      </c>
      <c r="BH333" s="209">
        <f>IF(N333="sníž. přenesená",J333,0)</f>
        <v>0</v>
      </c>
      <c r="BI333" s="209">
        <f>IF(N333="nulová",J333,0)</f>
        <v>0</v>
      </c>
      <c r="BJ333" s="17" t="s">
        <v>88</v>
      </c>
      <c r="BK333" s="209">
        <f>ROUND(I333*H333,2)</f>
        <v>0</v>
      </c>
      <c r="BL333" s="17" t="s">
        <v>123</v>
      </c>
      <c r="BM333" s="208" t="s">
        <v>1838</v>
      </c>
    </row>
    <row r="334" spans="2:65" s="11" customFormat="1" ht="25.9" customHeight="1">
      <c r="B334" s="181"/>
      <c r="C334" s="182"/>
      <c r="D334" s="183" t="s">
        <v>80</v>
      </c>
      <c r="E334" s="184" t="s">
        <v>8019</v>
      </c>
      <c r="F334" s="184" t="s">
        <v>8020</v>
      </c>
      <c r="G334" s="182"/>
      <c r="H334" s="182"/>
      <c r="I334" s="185"/>
      <c r="J334" s="186">
        <f>BK334</f>
        <v>0</v>
      </c>
      <c r="K334" s="182"/>
      <c r="L334" s="187"/>
      <c r="M334" s="188"/>
      <c r="N334" s="189"/>
      <c r="O334" s="189"/>
      <c r="P334" s="190">
        <f>SUM(P335:P338)</f>
        <v>0</v>
      </c>
      <c r="Q334" s="189"/>
      <c r="R334" s="190">
        <f>SUM(R335:R338)</f>
        <v>0</v>
      </c>
      <c r="S334" s="189"/>
      <c r="T334" s="191">
        <f>SUM(T335:T338)</f>
        <v>0</v>
      </c>
      <c r="AR334" s="192" t="s">
        <v>88</v>
      </c>
      <c r="AT334" s="193" t="s">
        <v>80</v>
      </c>
      <c r="AU334" s="193" t="s">
        <v>81</v>
      </c>
      <c r="AY334" s="192" t="s">
        <v>261</v>
      </c>
      <c r="BK334" s="194">
        <f>SUM(BK335:BK338)</f>
        <v>0</v>
      </c>
    </row>
    <row r="335" spans="2:65" s="1" customFormat="1" ht="16.5" customHeight="1">
      <c r="B335" s="35"/>
      <c r="C335" s="197" t="s">
        <v>1163</v>
      </c>
      <c r="D335" s="197" t="s">
        <v>264</v>
      </c>
      <c r="E335" s="198" t="s">
        <v>8021</v>
      </c>
      <c r="F335" s="199" t="s">
        <v>8022</v>
      </c>
      <c r="G335" s="200" t="s">
        <v>1827</v>
      </c>
      <c r="H335" s="201">
        <v>784</v>
      </c>
      <c r="I335" s="202"/>
      <c r="J335" s="203">
        <f>ROUND(I335*H335,2)</f>
        <v>0</v>
      </c>
      <c r="K335" s="199" t="s">
        <v>411</v>
      </c>
      <c r="L335" s="39"/>
      <c r="M335" s="204" t="s">
        <v>1</v>
      </c>
      <c r="N335" s="205" t="s">
        <v>46</v>
      </c>
      <c r="O335" s="67"/>
      <c r="P335" s="206">
        <f>O335*H335</f>
        <v>0</v>
      </c>
      <c r="Q335" s="206">
        <v>0</v>
      </c>
      <c r="R335" s="206">
        <f>Q335*H335</f>
        <v>0</v>
      </c>
      <c r="S335" s="206">
        <v>0</v>
      </c>
      <c r="T335" s="207">
        <f>S335*H335</f>
        <v>0</v>
      </c>
      <c r="AR335" s="208" t="s">
        <v>123</v>
      </c>
      <c r="AT335" s="208" t="s">
        <v>264</v>
      </c>
      <c r="AU335" s="208" t="s">
        <v>88</v>
      </c>
      <c r="AY335" s="17" t="s">
        <v>261</v>
      </c>
      <c r="BE335" s="209">
        <f>IF(N335="základní",J335,0)</f>
        <v>0</v>
      </c>
      <c r="BF335" s="209">
        <f>IF(N335="snížená",J335,0)</f>
        <v>0</v>
      </c>
      <c r="BG335" s="209">
        <f>IF(N335="zákl. přenesená",J335,0)</f>
        <v>0</v>
      </c>
      <c r="BH335" s="209">
        <f>IF(N335="sníž. přenesená",J335,0)</f>
        <v>0</v>
      </c>
      <c r="BI335" s="209">
        <f>IF(N335="nulová",J335,0)</f>
        <v>0</v>
      </c>
      <c r="BJ335" s="17" t="s">
        <v>88</v>
      </c>
      <c r="BK335" s="209">
        <f>ROUND(I335*H335,2)</f>
        <v>0</v>
      </c>
      <c r="BL335" s="17" t="s">
        <v>123</v>
      </c>
      <c r="BM335" s="208" t="s">
        <v>1846</v>
      </c>
    </row>
    <row r="336" spans="2:65" s="1" customFormat="1" ht="16.5" customHeight="1">
      <c r="B336" s="35"/>
      <c r="C336" s="197" t="s">
        <v>1166</v>
      </c>
      <c r="D336" s="197" t="s">
        <v>264</v>
      </c>
      <c r="E336" s="198" t="s">
        <v>8023</v>
      </c>
      <c r="F336" s="199" t="s">
        <v>8024</v>
      </c>
      <c r="G336" s="200" t="s">
        <v>1827</v>
      </c>
      <c r="H336" s="201">
        <v>784</v>
      </c>
      <c r="I336" s="202"/>
      <c r="J336" s="203">
        <f>ROUND(I336*H336,2)</f>
        <v>0</v>
      </c>
      <c r="K336" s="199" t="s">
        <v>411</v>
      </c>
      <c r="L336" s="39"/>
      <c r="M336" s="204" t="s">
        <v>1</v>
      </c>
      <c r="N336" s="205" t="s">
        <v>46</v>
      </c>
      <c r="O336" s="67"/>
      <c r="P336" s="206">
        <f>O336*H336</f>
        <v>0</v>
      </c>
      <c r="Q336" s="206">
        <v>0</v>
      </c>
      <c r="R336" s="206">
        <f>Q336*H336</f>
        <v>0</v>
      </c>
      <c r="S336" s="206">
        <v>0</v>
      </c>
      <c r="T336" s="207">
        <f>S336*H336</f>
        <v>0</v>
      </c>
      <c r="AR336" s="208" t="s">
        <v>123</v>
      </c>
      <c r="AT336" s="208" t="s">
        <v>264</v>
      </c>
      <c r="AU336" s="208" t="s">
        <v>88</v>
      </c>
      <c r="AY336" s="17" t="s">
        <v>261</v>
      </c>
      <c r="BE336" s="209">
        <f>IF(N336="základní",J336,0)</f>
        <v>0</v>
      </c>
      <c r="BF336" s="209">
        <f>IF(N336="snížená",J336,0)</f>
        <v>0</v>
      </c>
      <c r="BG336" s="209">
        <f>IF(N336="zákl. přenesená",J336,0)</f>
        <v>0</v>
      </c>
      <c r="BH336" s="209">
        <f>IF(N336="sníž. přenesená",J336,0)</f>
        <v>0</v>
      </c>
      <c r="BI336" s="209">
        <f>IF(N336="nulová",J336,0)</f>
        <v>0</v>
      </c>
      <c r="BJ336" s="17" t="s">
        <v>88</v>
      </c>
      <c r="BK336" s="209">
        <f>ROUND(I336*H336,2)</f>
        <v>0</v>
      </c>
      <c r="BL336" s="17" t="s">
        <v>123</v>
      </c>
      <c r="BM336" s="208" t="s">
        <v>1854</v>
      </c>
    </row>
    <row r="337" spans="2:65" s="1" customFormat="1" ht="16.5" customHeight="1">
      <c r="B337" s="35"/>
      <c r="C337" s="197" t="s">
        <v>1169</v>
      </c>
      <c r="D337" s="197" t="s">
        <v>264</v>
      </c>
      <c r="E337" s="198" t="s">
        <v>8025</v>
      </c>
      <c r="F337" s="199" t="s">
        <v>8026</v>
      </c>
      <c r="G337" s="200" t="s">
        <v>1827</v>
      </c>
      <c r="H337" s="201">
        <v>30</v>
      </c>
      <c r="I337" s="202"/>
      <c r="J337" s="203">
        <f>ROUND(I337*H337,2)</f>
        <v>0</v>
      </c>
      <c r="K337" s="199" t="s">
        <v>411</v>
      </c>
      <c r="L337" s="39"/>
      <c r="M337" s="204" t="s">
        <v>1</v>
      </c>
      <c r="N337" s="205" t="s">
        <v>46</v>
      </c>
      <c r="O337" s="67"/>
      <c r="P337" s="206">
        <f>O337*H337</f>
        <v>0</v>
      </c>
      <c r="Q337" s="206">
        <v>0</v>
      </c>
      <c r="R337" s="206">
        <f>Q337*H337</f>
        <v>0</v>
      </c>
      <c r="S337" s="206">
        <v>0</v>
      </c>
      <c r="T337" s="207">
        <f>S337*H337</f>
        <v>0</v>
      </c>
      <c r="AR337" s="208" t="s">
        <v>123</v>
      </c>
      <c r="AT337" s="208" t="s">
        <v>264</v>
      </c>
      <c r="AU337" s="208" t="s">
        <v>88</v>
      </c>
      <c r="AY337" s="17" t="s">
        <v>261</v>
      </c>
      <c r="BE337" s="209">
        <f>IF(N337="základní",J337,0)</f>
        <v>0</v>
      </c>
      <c r="BF337" s="209">
        <f>IF(N337="snížená",J337,0)</f>
        <v>0</v>
      </c>
      <c r="BG337" s="209">
        <f>IF(N337="zákl. přenesená",J337,0)</f>
        <v>0</v>
      </c>
      <c r="BH337" s="209">
        <f>IF(N337="sníž. přenesená",J337,0)</f>
        <v>0</v>
      </c>
      <c r="BI337" s="209">
        <f>IF(N337="nulová",J337,0)</f>
        <v>0</v>
      </c>
      <c r="BJ337" s="17" t="s">
        <v>88</v>
      </c>
      <c r="BK337" s="209">
        <f>ROUND(I337*H337,2)</f>
        <v>0</v>
      </c>
      <c r="BL337" s="17" t="s">
        <v>123</v>
      </c>
      <c r="BM337" s="208" t="s">
        <v>1862</v>
      </c>
    </row>
    <row r="338" spans="2:65" s="1" customFormat="1" ht="19.5">
      <c r="B338" s="35"/>
      <c r="C338" s="36"/>
      <c r="D338" s="210" t="s">
        <v>271</v>
      </c>
      <c r="E338" s="36"/>
      <c r="F338" s="211" t="s">
        <v>8027</v>
      </c>
      <c r="G338" s="36"/>
      <c r="H338" s="36"/>
      <c r="I338" s="118"/>
      <c r="J338" s="36"/>
      <c r="K338" s="36"/>
      <c r="L338" s="39"/>
      <c r="M338" s="212"/>
      <c r="N338" s="67"/>
      <c r="O338" s="67"/>
      <c r="P338" s="67"/>
      <c r="Q338" s="67"/>
      <c r="R338" s="67"/>
      <c r="S338" s="67"/>
      <c r="T338" s="68"/>
      <c r="AT338" s="17" t="s">
        <v>271</v>
      </c>
      <c r="AU338" s="17" t="s">
        <v>88</v>
      </c>
    </row>
    <row r="339" spans="2:65" s="11" customFormat="1" ht="25.9" customHeight="1">
      <c r="B339" s="181"/>
      <c r="C339" s="182"/>
      <c r="D339" s="183" t="s">
        <v>80</v>
      </c>
      <c r="E339" s="184" t="s">
        <v>8028</v>
      </c>
      <c r="F339" s="184" t="s">
        <v>8029</v>
      </c>
      <c r="G339" s="182"/>
      <c r="H339" s="182"/>
      <c r="I339" s="185"/>
      <c r="J339" s="186">
        <f>BK339</f>
        <v>0</v>
      </c>
      <c r="K339" s="182"/>
      <c r="L339" s="187"/>
      <c r="M339" s="188"/>
      <c r="N339" s="189"/>
      <c r="O339" s="189"/>
      <c r="P339" s="190">
        <f>SUM(P340:P350)</f>
        <v>0</v>
      </c>
      <c r="Q339" s="189"/>
      <c r="R339" s="190">
        <f>SUM(R340:R350)</f>
        <v>0</v>
      </c>
      <c r="S339" s="189"/>
      <c r="T339" s="191">
        <f>SUM(T340:T350)</f>
        <v>0</v>
      </c>
      <c r="AR339" s="192" t="s">
        <v>88</v>
      </c>
      <c r="AT339" s="193" t="s">
        <v>80</v>
      </c>
      <c r="AU339" s="193" t="s">
        <v>81</v>
      </c>
      <c r="AY339" s="192" t="s">
        <v>261</v>
      </c>
      <c r="BK339" s="194">
        <f>SUM(BK340:BK350)</f>
        <v>0</v>
      </c>
    </row>
    <row r="340" spans="2:65" s="1" customFormat="1" ht="16.5" customHeight="1">
      <c r="B340" s="35"/>
      <c r="C340" s="197" t="s">
        <v>1172</v>
      </c>
      <c r="D340" s="197" t="s">
        <v>264</v>
      </c>
      <c r="E340" s="198" t="s">
        <v>8030</v>
      </c>
      <c r="F340" s="199" t="s">
        <v>8031</v>
      </c>
      <c r="G340" s="200" t="s">
        <v>1827</v>
      </c>
      <c r="H340" s="201">
        <v>1</v>
      </c>
      <c r="I340" s="202"/>
      <c r="J340" s="203">
        <f>ROUND(I340*H340,2)</f>
        <v>0</v>
      </c>
      <c r="K340" s="199" t="s">
        <v>411</v>
      </c>
      <c r="L340" s="39"/>
      <c r="M340" s="204" t="s">
        <v>1</v>
      </c>
      <c r="N340" s="205" t="s">
        <v>46</v>
      </c>
      <c r="O340" s="67"/>
      <c r="P340" s="206">
        <f>O340*H340</f>
        <v>0</v>
      </c>
      <c r="Q340" s="206">
        <v>0</v>
      </c>
      <c r="R340" s="206">
        <f>Q340*H340</f>
        <v>0</v>
      </c>
      <c r="S340" s="206">
        <v>0</v>
      </c>
      <c r="T340" s="207">
        <f>S340*H340</f>
        <v>0</v>
      </c>
      <c r="AR340" s="208" t="s">
        <v>123</v>
      </c>
      <c r="AT340" s="208" t="s">
        <v>264</v>
      </c>
      <c r="AU340" s="208" t="s">
        <v>88</v>
      </c>
      <c r="AY340" s="17" t="s">
        <v>261</v>
      </c>
      <c r="BE340" s="209">
        <f>IF(N340="základní",J340,0)</f>
        <v>0</v>
      </c>
      <c r="BF340" s="209">
        <f>IF(N340="snížená",J340,0)</f>
        <v>0</v>
      </c>
      <c r="BG340" s="209">
        <f>IF(N340="zákl. přenesená",J340,0)</f>
        <v>0</v>
      </c>
      <c r="BH340" s="209">
        <f>IF(N340="sníž. přenesená",J340,0)</f>
        <v>0</v>
      </c>
      <c r="BI340" s="209">
        <f>IF(N340="nulová",J340,0)</f>
        <v>0</v>
      </c>
      <c r="BJ340" s="17" t="s">
        <v>88</v>
      </c>
      <c r="BK340" s="209">
        <f>ROUND(I340*H340,2)</f>
        <v>0</v>
      </c>
      <c r="BL340" s="17" t="s">
        <v>123</v>
      </c>
      <c r="BM340" s="208" t="s">
        <v>1870</v>
      </c>
    </row>
    <row r="341" spans="2:65" s="1" customFormat="1" ht="19.5">
      <c r="B341" s="35"/>
      <c r="C341" s="36"/>
      <c r="D341" s="210" t="s">
        <v>271</v>
      </c>
      <c r="E341" s="36"/>
      <c r="F341" s="211" t="s">
        <v>8032</v>
      </c>
      <c r="G341" s="36"/>
      <c r="H341" s="36"/>
      <c r="I341" s="118"/>
      <c r="J341" s="36"/>
      <c r="K341" s="36"/>
      <c r="L341" s="39"/>
      <c r="M341" s="212"/>
      <c r="N341" s="67"/>
      <c r="O341" s="67"/>
      <c r="P341" s="67"/>
      <c r="Q341" s="67"/>
      <c r="R341" s="67"/>
      <c r="S341" s="67"/>
      <c r="T341" s="68"/>
      <c r="AT341" s="17" t="s">
        <v>271</v>
      </c>
      <c r="AU341" s="17" t="s">
        <v>88</v>
      </c>
    </row>
    <row r="342" spans="2:65" s="1" customFormat="1" ht="16.5" customHeight="1">
      <c r="B342" s="35"/>
      <c r="C342" s="197" t="s">
        <v>1174</v>
      </c>
      <c r="D342" s="197" t="s">
        <v>264</v>
      </c>
      <c r="E342" s="198" t="s">
        <v>8033</v>
      </c>
      <c r="F342" s="199" t="s">
        <v>8034</v>
      </c>
      <c r="G342" s="200" t="s">
        <v>1827</v>
      </c>
      <c r="H342" s="201">
        <v>3</v>
      </c>
      <c r="I342" s="202"/>
      <c r="J342" s="203">
        <f t="shared" ref="J342:J349" si="60">ROUND(I342*H342,2)</f>
        <v>0</v>
      </c>
      <c r="K342" s="199" t="s">
        <v>411</v>
      </c>
      <c r="L342" s="39"/>
      <c r="M342" s="204" t="s">
        <v>1</v>
      </c>
      <c r="N342" s="205" t="s">
        <v>46</v>
      </c>
      <c r="O342" s="67"/>
      <c r="P342" s="206">
        <f t="shared" ref="P342:P349" si="61">O342*H342</f>
        <v>0</v>
      </c>
      <c r="Q342" s="206">
        <v>0</v>
      </c>
      <c r="R342" s="206">
        <f t="shared" ref="R342:R349" si="62">Q342*H342</f>
        <v>0</v>
      </c>
      <c r="S342" s="206">
        <v>0</v>
      </c>
      <c r="T342" s="207">
        <f t="shared" ref="T342:T349" si="63">S342*H342</f>
        <v>0</v>
      </c>
      <c r="AR342" s="208" t="s">
        <v>123</v>
      </c>
      <c r="AT342" s="208" t="s">
        <v>264</v>
      </c>
      <c r="AU342" s="208" t="s">
        <v>88</v>
      </c>
      <c r="AY342" s="17" t="s">
        <v>261</v>
      </c>
      <c r="BE342" s="209">
        <f t="shared" ref="BE342:BE349" si="64">IF(N342="základní",J342,0)</f>
        <v>0</v>
      </c>
      <c r="BF342" s="209">
        <f t="shared" ref="BF342:BF349" si="65">IF(N342="snížená",J342,0)</f>
        <v>0</v>
      </c>
      <c r="BG342" s="209">
        <f t="shared" ref="BG342:BG349" si="66">IF(N342="zákl. přenesená",J342,0)</f>
        <v>0</v>
      </c>
      <c r="BH342" s="209">
        <f t="shared" ref="BH342:BH349" si="67">IF(N342="sníž. přenesená",J342,0)</f>
        <v>0</v>
      </c>
      <c r="BI342" s="209">
        <f t="shared" ref="BI342:BI349" si="68">IF(N342="nulová",J342,0)</f>
        <v>0</v>
      </c>
      <c r="BJ342" s="17" t="s">
        <v>88</v>
      </c>
      <c r="BK342" s="209">
        <f t="shared" ref="BK342:BK349" si="69">ROUND(I342*H342,2)</f>
        <v>0</v>
      </c>
      <c r="BL342" s="17" t="s">
        <v>123</v>
      </c>
      <c r="BM342" s="208" t="s">
        <v>1878</v>
      </c>
    </row>
    <row r="343" spans="2:65" s="1" customFormat="1" ht="16.5" customHeight="1">
      <c r="B343" s="35"/>
      <c r="C343" s="197" t="s">
        <v>1177</v>
      </c>
      <c r="D343" s="197" t="s">
        <v>264</v>
      </c>
      <c r="E343" s="198" t="s">
        <v>8035</v>
      </c>
      <c r="F343" s="199" t="s">
        <v>8036</v>
      </c>
      <c r="G343" s="200" t="s">
        <v>1827</v>
      </c>
      <c r="H343" s="201">
        <v>1</v>
      </c>
      <c r="I343" s="202"/>
      <c r="J343" s="203">
        <f t="shared" si="60"/>
        <v>0</v>
      </c>
      <c r="K343" s="199" t="s">
        <v>411</v>
      </c>
      <c r="L343" s="39"/>
      <c r="M343" s="204" t="s">
        <v>1</v>
      </c>
      <c r="N343" s="205" t="s">
        <v>46</v>
      </c>
      <c r="O343" s="67"/>
      <c r="P343" s="206">
        <f t="shared" si="61"/>
        <v>0</v>
      </c>
      <c r="Q343" s="206">
        <v>0</v>
      </c>
      <c r="R343" s="206">
        <f t="shared" si="62"/>
        <v>0</v>
      </c>
      <c r="S343" s="206">
        <v>0</v>
      </c>
      <c r="T343" s="207">
        <f t="shared" si="63"/>
        <v>0</v>
      </c>
      <c r="AR343" s="208" t="s">
        <v>123</v>
      </c>
      <c r="AT343" s="208" t="s">
        <v>264</v>
      </c>
      <c r="AU343" s="208" t="s">
        <v>88</v>
      </c>
      <c r="AY343" s="17" t="s">
        <v>261</v>
      </c>
      <c r="BE343" s="209">
        <f t="shared" si="64"/>
        <v>0</v>
      </c>
      <c r="BF343" s="209">
        <f t="shared" si="65"/>
        <v>0</v>
      </c>
      <c r="BG343" s="209">
        <f t="shared" si="66"/>
        <v>0</v>
      </c>
      <c r="BH343" s="209">
        <f t="shared" si="67"/>
        <v>0</v>
      </c>
      <c r="BI343" s="209">
        <f t="shared" si="68"/>
        <v>0</v>
      </c>
      <c r="BJ343" s="17" t="s">
        <v>88</v>
      </c>
      <c r="BK343" s="209">
        <f t="shared" si="69"/>
        <v>0</v>
      </c>
      <c r="BL343" s="17" t="s">
        <v>123</v>
      </c>
      <c r="BM343" s="208" t="s">
        <v>1886</v>
      </c>
    </row>
    <row r="344" spans="2:65" s="1" customFormat="1" ht="16.5" customHeight="1">
      <c r="B344" s="35"/>
      <c r="C344" s="197" t="s">
        <v>1181</v>
      </c>
      <c r="D344" s="197" t="s">
        <v>264</v>
      </c>
      <c r="E344" s="198" t="s">
        <v>8037</v>
      </c>
      <c r="F344" s="199" t="s">
        <v>8038</v>
      </c>
      <c r="G344" s="200" t="s">
        <v>1827</v>
      </c>
      <c r="H344" s="201">
        <v>1</v>
      </c>
      <c r="I344" s="202"/>
      <c r="J344" s="203">
        <f t="shared" si="60"/>
        <v>0</v>
      </c>
      <c r="K344" s="199" t="s">
        <v>411</v>
      </c>
      <c r="L344" s="39"/>
      <c r="M344" s="204" t="s">
        <v>1</v>
      </c>
      <c r="N344" s="205" t="s">
        <v>46</v>
      </c>
      <c r="O344" s="67"/>
      <c r="P344" s="206">
        <f t="shared" si="61"/>
        <v>0</v>
      </c>
      <c r="Q344" s="206">
        <v>0</v>
      </c>
      <c r="R344" s="206">
        <f t="shared" si="62"/>
        <v>0</v>
      </c>
      <c r="S344" s="206">
        <v>0</v>
      </c>
      <c r="T344" s="207">
        <f t="shared" si="63"/>
        <v>0</v>
      </c>
      <c r="AR344" s="208" t="s">
        <v>123</v>
      </c>
      <c r="AT344" s="208" t="s">
        <v>264</v>
      </c>
      <c r="AU344" s="208" t="s">
        <v>88</v>
      </c>
      <c r="AY344" s="17" t="s">
        <v>261</v>
      </c>
      <c r="BE344" s="209">
        <f t="shared" si="64"/>
        <v>0</v>
      </c>
      <c r="BF344" s="209">
        <f t="shared" si="65"/>
        <v>0</v>
      </c>
      <c r="BG344" s="209">
        <f t="shared" si="66"/>
        <v>0</v>
      </c>
      <c r="BH344" s="209">
        <f t="shared" si="67"/>
        <v>0</v>
      </c>
      <c r="BI344" s="209">
        <f t="shared" si="68"/>
        <v>0</v>
      </c>
      <c r="BJ344" s="17" t="s">
        <v>88</v>
      </c>
      <c r="BK344" s="209">
        <f t="shared" si="69"/>
        <v>0</v>
      </c>
      <c r="BL344" s="17" t="s">
        <v>123</v>
      </c>
      <c r="BM344" s="208" t="s">
        <v>1894</v>
      </c>
    </row>
    <row r="345" spans="2:65" s="1" customFormat="1" ht="16.5" customHeight="1">
      <c r="B345" s="35"/>
      <c r="C345" s="197" t="s">
        <v>1186</v>
      </c>
      <c r="D345" s="197" t="s">
        <v>264</v>
      </c>
      <c r="E345" s="198" t="s">
        <v>8039</v>
      </c>
      <c r="F345" s="199" t="s">
        <v>8040</v>
      </c>
      <c r="G345" s="200" t="s">
        <v>1827</v>
      </c>
      <c r="H345" s="201">
        <v>20</v>
      </c>
      <c r="I345" s="202"/>
      <c r="J345" s="203">
        <f t="shared" si="60"/>
        <v>0</v>
      </c>
      <c r="K345" s="199" t="s">
        <v>411</v>
      </c>
      <c r="L345" s="39"/>
      <c r="M345" s="204" t="s">
        <v>1</v>
      </c>
      <c r="N345" s="205" t="s">
        <v>46</v>
      </c>
      <c r="O345" s="67"/>
      <c r="P345" s="206">
        <f t="shared" si="61"/>
        <v>0</v>
      </c>
      <c r="Q345" s="206">
        <v>0</v>
      </c>
      <c r="R345" s="206">
        <f t="shared" si="62"/>
        <v>0</v>
      </c>
      <c r="S345" s="206">
        <v>0</v>
      </c>
      <c r="T345" s="207">
        <f t="shared" si="63"/>
        <v>0</v>
      </c>
      <c r="AR345" s="208" t="s">
        <v>123</v>
      </c>
      <c r="AT345" s="208" t="s">
        <v>264</v>
      </c>
      <c r="AU345" s="208" t="s">
        <v>88</v>
      </c>
      <c r="AY345" s="17" t="s">
        <v>261</v>
      </c>
      <c r="BE345" s="209">
        <f t="shared" si="64"/>
        <v>0</v>
      </c>
      <c r="BF345" s="209">
        <f t="shared" si="65"/>
        <v>0</v>
      </c>
      <c r="BG345" s="209">
        <f t="shared" si="66"/>
        <v>0</v>
      </c>
      <c r="BH345" s="209">
        <f t="shared" si="67"/>
        <v>0</v>
      </c>
      <c r="BI345" s="209">
        <f t="shared" si="68"/>
        <v>0</v>
      </c>
      <c r="BJ345" s="17" t="s">
        <v>88</v>
      </c>
      <c r="BK345" s="209">
        <f t="shared" si="69"/>
        <v>0</v>
      </c>
      <c r="BL345" s="17" t="s">
        <v>123</v>
      </c>
      <c r="BM345" s="208" t="s">
        <v>1902</v>
      </c>
    </row>
    <row r="346" spans="2:65" s="1" customFormat="1" ht="16.5" customHeight="1">
      <c r="B346" s="35"/>
      <c r="C346" s="197" t="s">
        <v>1190</v>
      </c>
      <c r="D346" s="197" t="s">
        <v>264</v>
      </c>
      <c r="E346" s="198" t="s">
        <v>8041</v>
      </c>
      <c r="F346" s="199" t="s">
        <v>8042</v>
      </c>
      <c r="G346" s="200" t="s">
        <v>1827</v>
      </c>
      <c r="H346" s="201">
        <v>1</v>
      </c>
      <c r="I346" s="202"/>
      <c r="J346" s="203">
        <f t="shared" si="60"/>
        <v>0</v>
      </c>
      <c r="K346" s="199" t="s">
        <v>411</v>
      </c>
      <c r="L346" s="39"/>
      <c r="M346" s="204" t="s">
        <v>1</v>
      </c>
      <c r="N346" s="205" t="s">
        <v>46</v>
      </c>
      <c r="O346" s="67"/>
      <c r="P346" s="206">
        <f t="shared" si="61"/>
        <v>0</v>
      </c>
      <c r="Q346" s="206">
        <v>0</v>
      </c>
      <c r="R346" s="206">
        <f t="shared" si="62"/>
        <v>0</v>
      </c>
      <c r="S346" s="206">
        <v>0</v>
      </c>
      <c r="T346" s="207">
        <f t="shared" si="63"/>
        <v>0</v>
      </c>
      <c r="AR346" s="208" t="s">
        <v>123</v>
      </c>
      <c r="AT346" s="208" t="s">
        <v>264</v>
      </c>
      <c r="AU346" s="208" t="s">
        <v>88</v>
      </c>
      <c r="AY346" s="17" t="s">
        <v>261</v>
      </c>
      <c r="BE346" s="209">
        <f t="shared" si="64"/>
        <v>0</v>
      </c>
      <c r="BF346" s="209">
        <f t="shared" si="65"/>
        <v>0</v>
      </c>
      <c r="BG346" s="209">
        <f t="shared" si="66"/>
        <v>0</v>
      </c>
      <c r="BH346" s="209">
        <f t="shared" si="67"/>
        <v>0</v>
      </c>
      <c r="BI346" s="209">
        <f t="shared" si="68"/>
        <v>0</v>
      </c>
      <c r="BJ346" s="17" t="s">
        <v>88</v>
      </c>
      <c r="BK346" s="209">
        <f t="shared" si="69"/>
        <v>0</v>
      </c>
      <c r="BL346" s="17" t="s">
        <v>123</v>
      </c>
      <c r="BM346" s="208" t="s">
        <v>1910</v>
      </c>
    </row>
    <row r="347" spans="2:65" s="1" customFormat="1" ht="16.5" customHeight="1">
      <c r="B347" s="35"/>
      <c r="C347" s="197" t="s">
        <v>1195</v>
      </c>
      <c r="D347" s="197" t="s">
        <v>264</v>
      </c>
      <c r="E347" s="198" t="s">
        <v>8043</v>
      </c>
      <c r="F347" s="199" t="s">
        <v>8044</v>
      </c>
      <c r="G347" s="200" t="s">
        <v>1827</v>
      </c>
      <c r="H347" s="201">
        <v>1</v>
      </c>
      <c r="I347" s="202"/>
      <c r="J347" s="203">
        <f t="shared" si="60"/>
        <v>0</v>
      </c>
      <c r="K347" s="199" t="s">
        <v>411</v>
      </c>
      <c r="L347" s="39"/>
      <c r="M347" s="204" t="s">
        <v>1</v>
      </c>
      <c r="N347" s="205" t="s">
        <v>46</v>
      </c>
      <c r="O347" s="67"/>
      <c r="P347" s="206">
        <f t="shared" si="61"/>
        <v>0</v>
      </c>
      <c r="Q347" s="206">
        <v>0</v>
      </c>
      <c r="R347" s="206">
        <f t="shared" si="62"/>
        <v>0</v>
      </c>
      <c r="S347" s="206">
        <v>0</v>
      </c>
      <c r="T347" s="207">
        <f t="shared" si="63"/>
        <v>0</v>
      </c>
      <c r="AR347" s="208" t="s">
        <v>123</v>
      </c>
      <c r="AT347" s="208" t="s">
        <v>264</v>
      </c>
      <c r="AU347" s="208" t="s">
        <v>88</v>
      </c>
      <c r="AY347" s="17" t="s">
        <v>261</v>
      </c>
      <c r="BE347" s="209">
        <f t="shared" si="64"/>
        <v>0</v>
      </c>
      <c r="BF347" s="209">
        <f t="shared" si="65"/>
        <v>0</v>
      </c>
      <c r="BG347" s="209">
        <f t="shared" si="66"/>
        <v>0</v>
      </c>
      <c r="BH347" s="209">
        <f t="shared" si="67"/>
        <v>0</v>
      </c>
      <c r="BI347" s="209">
        <f t="shared" si="68"/>
        <v>0</v>
      </c>
      <c r="BJ347" s="17" t="s">
        <v>88</v>
      </c>
      <c r="BK347" s="209">
        <f t="shared" si="69"/>
        <v>0</v>
      </c>
      <c r="BL347" s="17" t="s">
        <v>123</v>
      </c>
      <c r="BM347" s="208" t="s">
        <v>1918</v>
      </c>
    </row>
    <row r="348" spans="2:65" s="1" customFormat="1" ht="16.5" customHeight="1">
      <c r="B348" s="35"/>
      <c r="C348" s="197" t="s">
        <v>1197</v>
      </c>
      <c r="D348" s="197" t="s">
        <v>264</v>
      </c>
      <c r="E348" s="198" t="s">
        <v>8045</v>
      </c>
      <c r="F348" s="199" t="s">
        <v>8046</v>
      </c>
      <c r="G348" s="200" t="s">
        <v>1827</v>
      </c>
      <c r="H348" s="201">
        <v>1</v>
      </c>
      <c r="I348" s="202"/>
      <c r="J348" s="203">
        <f t="shared" si="60"/>
        <v>0</v>
      </c>
      <c r="K348" s="199" t="s">
        <v>411</v>
      </c>
      <c r="L348" s="39"/>
      <c r="M348" s="204" t="s">
        <v>1</v>
      </c>
      <c r="N348" s="205" t="s">
        <v>46</v>
      </c>
      <c r="O348" s="67"/>
      <c r="P348" s="206">
        <f t="shared" si="61"/>
        <v>0</v>
      </c>
      <c r="Q348" s="206">
        <v>0</v>
      </c>
      <c r="R348" s="206">
        <f t="shared" si="62"/>
        <v>0</v>
      </c>
      <c r="S348" s="206">
        <v>0</v>
      </c>
      <c r="T348" s="207">
        <f t="shared" si="63"/>
        <v>0</v>
      </c>
      <c r="AR348" s="208" t="s">
        <v>123</v>
      </c>
      <c r="AT348" s="208" t="s">
        <v>264</v>
      </c>
      <c r="AU348" s="208" t="s">
        <v>88</v>
      </c>
      <c r="AY348" s="17" t="s">
        <v>261</v>
      </c>
      <c r="BE348" s="209">
        <f t="shared" si="64"/>
        <v>0</v>
      </c>
      <c r="BF348" s="209">
        <f t="shared" si="65"/>
        <v>0</v>
      </c>
      <c r="BG348" s="209">
        <f t="shared" si="66"/>
        <v>0</v>
      </c>
      <c r="BH348" s="209">
        <f t="shared" si="67"/>
        <v>0</v>
      </c>
      <c r="BI348" s="209">
        <f t="shared" si="68"/>
        <v>0</v>
      </c>
      <c r="BJ348" s="17" t="s">
        <v>88</v>
      </c>
      <c r="BK348" s="209">
        <f t="shared" si="69"/>
        <v>0</v>
      </c>
      <c r="BL348" s="17" t="s">
        <v>123</v>
      </c>
      <c r="BM348" s="208" t="s">
        <v>1926</v>
      </c>
    </row>
    <row r="349" spans="2:65" s="1" customFormat="1" ht="16.5" customHeight="1">
      <c r="B349" s="35"/>
      <c r="C349" s="197" t="s">
        <v>1202</v>
      </c>
      <c r="D349" s="197" t="s">
        <v>264</v>
      </c>
      <c r="E349" s="198" t="s">
        <v>8047</v>
      </c>
      <c r="F349" s="199" t="s">
        <v>8048</v>
      </c>
      <c r="G349" s="200" t="s">
        <v>1827</v>
      </c>
      <c r="H349" s="201">
        <v>1</v>
      </c>
      <c r="I349" s="202"/>
      <c r="J349" s="203">
        <f t="shared" si="60"/>
        <v>0</v>
      </c>
      <c r="K349" s="199" t="s">
        <v>411</v>
      </c>
      <c r="L349" s="39"/>
      <c r="M349" s="204" t="s">
        <v>1</v>
      </c>
      <c r="N349" s="205" t="s">
        <v>46</v>
      </c>
      <c r="O349" s="67"/>
      <c r="P349" s="206">
        <f t="shared" si="61"/>
        <v>0</v>
      </c>
      <c r="Q349" s="206">
        <v>0</v>
      </c>
      <c r="R349" s="206">
        <f t="shared" si="62"/>
        <v>0</v>
      </c>
      <c r="S349" s="206">
        <v>0</v>
      </c>
      <c r="T349" s="207">
        <f t="shared" si="63"/>
        <v>0</v>
      </c>
      <c r="AR349" s="208" t="s">
        <v>123</v>
      </c>
      <c r="AT349" s="208" t="s">
        <v>264</v>
      </c>
      <c r="AU349" s="208" t="s">
        <v>88</v>
      </c>
      <c r="AY349" s="17" t="s">
        <v>261</v>
      </c>
      <c r="BE349" s="209">
        <f t="shared" si="64"/>
        <v>0</v>
      </c>
      <c r="BF349" s="209">
        <f t="shared" si="65"/>
        <v>0</v>
      </c>
      <c r="BG349" s="209">
        <f t="shared" si="66"/>
        <v>0</v>
      </c>
      <c r="BH349" s="209">
        <f t="shared" si="67"/>
        <v>0</v>
      </c>
      <c r="BI349" s="209">
        <f t="shared" si="68"/>
        <v>0</v>
      </c>
      <c r="BJ349" s="17" t="s">
        <v>88</v>
      </c>
      <c r="BK349" s="209">
        <f t="shared" si="69"/>
        <v>0</v>
      </c>
      <c r="BL349" s="17" t="s">
        <v>123</v>
      </c>
      <c r="BM349" s="208" t="s">
        <v>1934</v>
      </c>
    </row>
    <row r="350" spans="2:65" s="1" customFormat="1" ht="19.5">
      <c r="B350" s="35"/>
      <c r="C350" s="36"/>
      <c r="D350" s="210" t="s">
        <v>271</v>
      </c>
      <c r="E350" s="36"/>
      <c r="F350" s="211" t="s">
        <v>8049</v>
      </c>
      <c r="G350" s="36"/>
      <c r="H350" s="36"/>
      <c r="I350" s="118"/>
      <c r="J350" s="36"/>
      <c r="K350" s="36"/>
      <c r="L350" s="39"/>
      <c r="M350" s="212"/>
      <c r="N350" s="67"/>
      <c r="O350" s="67"/>
      <c r="P350" s="67"/>
      <c r="Q350" s="67"/>
      <c r="R350" s="67"/>
      <c r="S350" s="67"/>
      <c r="T350" s="68"/>
      <c r="AT350" s="17" t="s">
        <v>271</v>
      </c>
      <c r="AU350" s="17" t="s">
        <v>88</v>
      </c>
    </row>
    <row r="351" spans="2:65" s="11" customFormat="1" ht="25.9" customHeight="1">
      <c r="B351" s="181"/>
      <c r="C351" s="182"/>
      <c r="D351" s="183" t="s">
        <v>80</v>
      </c>
      <c r="E351" s="184" t="s">
        <v>8050</v>
      </c>
      <c r="F351" s="184" t="s">
        <v>8051</v>
      </c>
      <c r="G351" s="182"/>
      <c r="H351" s="182"/>
      <c r="I351" s="185"/>
      <c r="J351" s="186">
        <f>BK351</f>
        <v>0</v>
      </c>
      <c r="K351" s="182"/>
      <c r="L351" s="187"/>
      <c r="M351" s="188"/>
      <c r="N351" s="189"/>
      <c r="O351" s="189"/>
      <c r="P351" s="190">
        <f>SUM(P352:P367)</f>
        <v>0</v>
      </c>
      <c r="Q351" s="189"/>
      <c r="R351" s="190">
        <f>SUM(R352:R367)</f>
        <v>0</v>
      </c>
      <c r="S351" s="189"/>
      <c r="T351" s="191">
        <f>SUM(T352:T367)</f>
        <v>0</v>
      </c>
      <c r="AR351" s="192" t="s">
        <v>88</v>
      </c>
      <c r="AT351" s="193" t="s">
        <v>80</v>
      </c>
      <c r="AU351" s="193" t="s">
        <v>81</v>
      </c>
      <c r="AY351" s="192" t="s">
        <v>261</v>
      </c>
      <c r="BK351" s="194">
        <f>SUM(BK352:BK367)</f>
        <v>0</v>
      </c>
    </row>
    <row r="352" spans="2:65" s="1" customFormat="1" ht="16.5" customHeight="1">
      <c r="B352" s="35"/>
      <c r="C352" s="197" t="s">
        <v>1204</v>
      </c>
      <c r="D352" s="197" t="s">
        <v>264</v>
      </c>
      <c r="E352" s="198" t="s">
        <v>8052</v>
      </c>
      <c r="F352" s="199" t="s">
        <v>8053</v>
      </c>
      <c r="G352" s="200" t="s">
        <v>1827</v>
      </c>
      <c r="H352" s="201">
        <v>1</v>
      </c>
      <c r="I352" s="202"/>
      <c r="J352" s="203">
        <f>ROUND(I352*H352,2)</f>
        <v>0</v>
      </c>
      <c r="K352" s="199" t="s">
        <v>411</v>
      </c>
      <c r="L352" s="39"/>
      <c r="M352" s="204" t="s">
        <v>1</v>
      </c>
      <c r="N352" s="205" t="s">
        <v>46</v>
      </c>
      <c r="O352" s="67"/>
      <c r="P352" s="206">
        <f>O352*H352</f>
        <v>0</v>
      </c>
      <c r="Q352" s="206">
        <v>0</v>
      </c>
      <c r="R352" s="206">
        <f>Q352*H352</f>
        <v>0</v>
      </c>
      <c r="S352" s="206">
        <v>0</v>
      </c>
      <c r="T352" s="207">
        <f>S352*H352</f>
        <v>0</v>
      </c>
      <c r="AR352" s="208" t="s">
        <v>123</v>
      </c>
      <c r="AT352" s="208" t="s">
        <v>264</v>
      </c>
      <c r="AU352" s="208" t="s">
        <v>88</v>
      </c>
      <c r="AY352" s="17" t="s">
        <v>261</v>
      </c>
      <c r="BE352" s="209">
        <f>IF(N352="základní",J352,0)</f>
        <v>0</v>
      </c>
      <c r="BF352" s="209">
        <f>IF(N352="snížená",J352,0)</f>
        <v>0</v>
      </c>
      <c r="BG352" s="209">
        <f>IF(N352="zákl. přenesená",J352,0)</f>
        <v>0</v>
      </c>
      <c r="BH352" s="209">
        <f>IF(N352="sníž. přenesená",J352,0)</f>
        <v>0</v>
      </c>
      <c r="BI352" s="209">
        <f>IF(N352="nulová",J352,0)</f>
        <v>0</v>
      </c>
      <c r="BJ352" s="17" t="s">
        <v>88</v>
      </c>
      <c r="BK352" s="209">
        <f>ROUND(I352*H352,2)</f>
        <v>0</v>
      </c>
      <c r="BL352" s="17" t="s">
        <v>123</v>
      </c>
      <c r="BM352" s="208" t="s">
        <v>1942</v>
      </c>
    </row>
    <row r="353" spans="2:65" s="1" customFormat="1" ht="48.75">
      <c r="B353" s="35"/>
      <c r="C353" s="36"/>
      <c r="D353" s="210" t="s">
        <v>271</v>
      </c>
      <c r="E353" s="36"/>
      <c r="F353" s="211" t="s">
        <v>8054</v>
      </c>
      <c r="G353" s="36"/>
      <c r="H353" s="36"/>
      <c r="I353" s="118"/>
      <c r="J353" s="36"/>
      <c r="K353" s="36"/>
      <c r="L353" s="39"/>
      <c r="M353" s="212"/>
      <c r="N353" s="67"/>
      <c r="O353" s="67"/>
      <c r="P353" s="67"/>
      <c r="Q353" s="67"/>
      <c r="R353" s="67"/>
      <c r="S353" s="67"/>
      <c r="T353" s="68"/>
      <c r="AT353" s="17" t="s">
        <v>271</v>
      </c>
      <c r="AU353" s="17" t="s">
        <v>88</v>
      </c>
    </row>
    <row r="354" spans="2:65" s="1" customFormat="1" ht="16.5" customHeight="1">
      <c r="B354" s="35"/>
      <c r="C354" s="197" t="s">
        <v>1207</v>
      </c>
      <c r="D354" s="197" t="s">
        <v>264</v>
      </c>
      <c r="E354" s="198" t="s">
        <v>8055</v>
      </c>
      <c r="F354" s="199" t="s">
        <v>8053</v>
      </c>
      <c r="G354" s="200" t="s">
        <v>1827</v>
      </c>
      <c r="H354" s="201">
        <v>1</v>
      </c>
      <c r="I354" s="202"/>
      <c r="J354" s="203">
        <f>ROUND(I354*H354,2)</f>
        <v>0</v>
      </c>
      <c r="K354" s="199" t="s">
        <v>411</v>
      </c>
      <c r="L354" s="39"/>
      <c r="M354" s="204" t="s">
        <v>1</v>
      </c>
      <c r="N354" s="205" t="s">
        <v>46</v>
      </c>
      <c r="O354" s="67"/>
      <c r="P354" s="206">
        <f>O354*H354</f>
        <v>0</v>
      </c>
      <c r="Q354" s="206">
        <v>0</v>
      </c>
      <c r="R354" s="206">
        <f>Q354*H354</f>
        <v>0</v>
      </c>
      <c r="S354" s="206">
        <v>0</v>
      </c>
      <c r="T354" s="207">
        <f>S354*H354</f>
        <v>0</v>
      </c>
      <c r="AR354" s="208" t="s">
        <v>123</v>
      </c>
      <c r="AT354" s="208" t="s">
        <v>264</v>
      </c>
      <c r="AU354" s="208" t="s">
        <v>88</v>
      </c>
      <c r="AY354" s="17" t="s">
        <v>261</v>
      </c>
      <c r="BE354" s="209">
        <f>IF(N354="základní",J354,0)</f>
        <v>0</v>
      </c>
      <c r="BF354" s="209">
        <f>IF(N354="snížená",J354,0)</f>
        <v>0</v>
      </c>
      <c r="BG354" s="209">
        <f>IF(N354="zákl. přenesená",J354,0)</f>
        <v>0</v>
      </c>
      <c r="BH354" s="209">
        <f>IF(N354="sníž. přenesená",J354,0)</f>
        <v>0</v>
      </c>
      <c r="BI354" s="209">
        <f>IF(N354="nulová",J354,0)</f>
        <v>0</v>
      </c>
      <c r="BJ354" s="17" t="s">
        <v>88</v>
      </c>
      <c r="BK354" s="209">
        <f>ROUND(I354*H354,2)</f>
        <v>0</v>
      </c>
      <c r="BL354" s="17" t="s">
        <v>123</v>
      </c>
      <c r="BM354" s="208" t="s">
        <v>1950</v>
      </c>
    </row>
    <row r="355" spans="2:65" s="1" customFormat="1" ht="48.75">
      <c r="B355" s="35"/>
      <c r="C355" s="36"/>
      <c r="D355" s="210" t="s">
        <v>271</v>
      </c>
      <c r="E355" s="36"/>
      <c r="F355" s="211" t="s">
        <v>8056</v>
      </c>
      <c r="G355" s="36"/>
      <c r="H355" s="36"/>
      <c r="I355" s="118"/>
      <c r="J355" s="36"/>
      <c r="K355" s="36"/>
      <c r="L355" s="39"/>
      <c r="M355" s="212"/>
      <c r="N355" s="67"/>
      <c r="O355" s="67"/>
      <c r="P355" s="67"/>
      <c r="Q355" s="67"/>
      <c r="R355" s="67"/>
      <c r="S355" s="67"/>
      <c r="T355" s="68"/>
      <c r="AT355" s="17" t="s">
        <v>271</v>
      </c>
      <c r="AU355" s="17" t="s">
        <v>88</v>
      </c>
    </row>
    <row r="356" spans="2:65" s="1" customFormat="1" ht="16.5" customHeight="1">
      <c r="B356" s="35"/>
      <c r="C356" s="197" t="s">
        <v>1211</v>
      </c>
      <c r="D356" s="197" t="s">
        <v>264</v>
      </c>
      <c r="E356" s="198" t="s">
        <v>8057</v>
      </c>
      <c r="F356" s="199" t="s">
        <v>8053</v>
      </c>
      <c r="G356" s="200" t="s">
        <v>1827</v>
      </c>
      <c r="H356" s="201">
        <v>1</v>
      </c>
      <c r="I356" s="202"/>
      <c r="J356" s="203">
        <f>ROUND(I356*H356,2)</f>
        <v>0</v>
      </c>
      <c r="K356" s="199" t="s">
        <v>411</v>
      </c>
      <c r="L356" s="39"/>
      <c r="M356" s="204" t="s">
        <v>1</v>
      </c>
      <c r="N356" s="205" t="s">
        <v>46</v>
      </c>
      <c r="O356" s="67"/>
      <c r="P356" s="206">
        <f>O356*H356</f>
        <v>0</v>
      </c>
      <c r="Q356" s="206">
        <v>0</v>
      </c>
      <c r="R356" s="206">
        <f>Q356*H356</f>
        <v>0</v>
      </c>
      <c r="S356" s="206">
        <v>0</v>
      </c>
      <c r="T356" s="207">
        <f>S356*H356</f>
        <v>0</v>
      </c>
      <c r="AR356" s="208" t="s">
        <v>123</v>
      </c>
      <c r="AT356" s="208" t="s">
        <v>264</v>
      </c>
      <c r="AU356" s="208" t="s">
        <v>88</v>
      </c>
      <c r="AY356" s="17" t="s">
        <v>261</v>
      </c>
      <c r="BE356" s="209">
        <f>IF(N356="základní",J356,0)</f>
        <v>0</v>
      </c>
      <c r="BF356" s="209">
        <f>IF(N356="snížená",J356,0)</f>
        <v>0</v>
      </c>
      <c r="BG356" s="209">
        <f>IF(N356="zákl. přenesená",J356,0)</f>
        <v>0</v>
      </c>
      <c r="BH356" s="209">
        <f>IF(N356="sníž. přenesená",J356,0)</f>
        <v>0</v>
      </c>
      <c r="BI356" s="209">
        <f>IF(N356="nulová",J356,0)</f>
        <v>0</v>
      </c>
      <c r="BJ356" s="17" t="s">
        <v>88</v>
      </c>
      <c r="BK356" s="209">
        <f>ROUND(I356*H356,2)</f>
        <v>0</v>
      </c>
      <c r="BL356" s="17" t="s">
        <v>123</v>
      </c>
      <c r="BM356" s="208" t="s">
        <v>1958</v>
      </c>
    </row>
    <row r="357" spans="2:65" s="1" customFormat="1" ht="48.75">
      <c r="B357" s="35"/>
      <c r="C357" s="36"/>
      <c r="D357" s="210" t="s">
        <v>271</v>
      </c>
      <c r="E357" s="36"/>
      <c r="F357" s="211" t="s">
        <v>8058</v>
      </c>
      <c r="G357" s="36"/>
      <c r="H357" s="36"/>
      <c r="I357" s="118"/>
      <c r="J357" s="36"/>
      <c r="K357" s="36"/>
      <c r="L357" s="39"/>
      <c r="M357" s="212"/>
      <c r="N357" s="67"/>
      <c r="O357" s="67"/>
      <c r="P357" s="67"/>
      <c r="Q357" s="67"/>
      <c r="R357" s="67"/>
      <c r="S357" s="67"/>
      <c r="T357" s="68"/>
      <c r="AT357" s="17" t="s">
        <v>271</v>
      </c>
      <c r="AU357" s="17" t="s">
        <v>88</v>
      </c>
    </row>
    <row r="358" spans="2:65" s="1" customFormat="1" ht="16.5" customHeight="1">
      <c r="B358" s="35"/>
      <c r="C358" s="197" t="s">
        <v>1213</v>
      </c>
      <c r="D358" s="197" t="s">
        <v>264</v>
      </c>
      <c r="E358" s="198" t="s">
        <v>8059</v>
      </c>
      <c r="F358" s="199" t="s">
        <v>8060</v>
      </c>
      <c r="G358" s="200" t="s">
        <v>1827</v>
      </c>
      <c r="H358" s="201">
        <v>1</v>
      </c>
      <c r="I358" s="202"/>
      <c r="J358" s="203">
        <f>ROUND(I358*H358,2)</f>
        <v>0</v>
      </c>
      <c r="K358" s="199" t="s">
        <v>411</v>
      </c>
      <c r="L358" s="39"/>
      <c r="M358" s="204" t="s">
        <v>1</v>
      </c>
      <c r="N358" s="205" t="s">
        <v>46</v>
      </c>
      <c r="O358" s="67"/>
      <c r="P358" s="206">
        <f>O358*H358</f>
        <v>0</v>
      </c>
      <c r="Q358" s="206">
        <v>0</v>
      </c>
      <c r="R358" s="206">
        <f>Q358*H358</f>
        <v>0</v>
      </c>
      <c r="S358" s="206">
        <v>0</v>
      </c>
      <c r="T358" s="207">
        <f>S358*H358</f>
        <v>0</v>
      </c>
      <c r="AR358" s="208" t="s">
        <v>123</v>
      </c>
      <c r="AT358" s="208" t="s">
        <v>264</v>
      </c>
      <c r="AU358" s="208" t="s">
        <v>88</v>
      </c>
      <c r="AY358" s="17" t="s">
        <v>261</v>
      </c>
      <c r="BE358" s="209">
        <f>IF(N358="základní",J358,0)</f>
        <v>0</v>
      </c>
      <c r="BF358" s="209">
        <f>IF(N358="snížená",J358,0)</f>
        <v>0</v>
      </c>
      <c r="BG358" s="209">
        <f>IF(N358="zákl. přenesená",J358,0)</f>
        <v>0</v>
      </c>
      <c r="BH358" s="209">
        <f>IF(N358="sníž. přenesená",J358,0)</f>
        <v>0</v>
      </c>
      <c r="BI358" s="209">
        <f>IF(N358="nulová",J358,0)</f>
        <v>0</v>
      </c>
      <c r="BJ358" s="17" t="s">
        <v>88</v>
      </c>
      <c r="BK358" s="209">
        <f>ROUND(I358*H358,2)</f>
        <v>0</v>
      </c>
      <c r="BL358" s="17" t="s">
        <v>123</v>
      </c>
      <c r="BM358" s="208" t="s">
        <v>1966</v>
      </c>
    </row>
    <row r="359" spans="2:65" s="1" customFormat="1" ht="48.75">
      <c r="B359" s="35"/>
      <c r="C359" s="36"/>
      <c r="D359" s="210" t="s">
        <v>271</v>
      </c>
      <c r="E359" s="36"/>
      <c r="F359" s="211" t="s">
        <v>8061</v>
      </c>
      <c r="G359" s="36"/>
      <c r="H359" s="36"/>
      <c r="I359" s="118"/>
      <c r="J359" s="36"/>
      <c r="K359" s="36"/>
      <c r="L359" s="39"/>
      <c r="M359" s="212"/>
      <c r="N359" s="67"/>
      <c r="O359" s="67"/>
      <c r="P359" s="67"/>
      <c r="Q359" s="67"/>
      <c r="R359" s="67"/>
      <c r="S359" s="67"/>
      <c r="T359" s="68"/>
      <c r="AT359" s="17" t="s">
        <v>271</v>
      </c>
      <c r="AU359" s="17" t="s">
        <v>88</v>
      </c>
    </row>
    <row r="360" spans="2:65" s="1" customFormat="1" ht="16.5" customHeight="1">
      <c r="B360" s="35"/>
      <c r="C360" s="197" t="s">
        <v>1217</v>
      </c>
      <c r="D360" s="197" t="s">
        <v>264</v>
      </c>
      <c r="E360" s="198" t="s">
        <v>8062</v>
      </c>
      <c r="F360" s="199" t="s">
        <v>8060</v>
      </c>
      <c r="G360" s="200" t="s">
        <v>1827</v>
      </c>
      <c r="H360" s="201">
        <v>1</v>
      </c>
      <c r="I360" s="202"/>
      <c r="J360" s="203">
        <f>ROUND(I360*H360,2)</f>
        <v>0</v>
      </c>
      <c r="K360" s="199" t="s">
        <v>411</v>
      </c>
      <c r="L360" s="39"/>
      <c r="M360" s="204" t="s">
        <v>1</v>
      </c>
      <c r="N360" s="205" t="s">
        <v>46</v>
      </c>
      <c r="O360" s="67"/>
      <c r="P360" s="206">
        <f>O360*H360</f>
        <v>0</v>
      </c>
      <c r="Q360" s="206">
        <v>0</v>
      </c>
      <c r="R360" s="206">
        <f>Q360*H360</f>
        <v>0</v>
      </c>
      <c r="S360" s="206">
        <v>0</v>
      </c>
      <c r="T360" s="207">
        <f>S360*H360</f>
        <v>0</v>
      </c>
      <c r="AR360" s="208" t="s">
        <v>123</v>
      </c>
      <c r="AT360" s="208" t="s">
        <v>264</v>
      </c>
      <c r="AU360" s="208" t="s">
        <v>88</v>
      </c>
      <c r="AY360" s="17" t="s">
        <v>261</v>
      </c>
      <c r="BE360" s="209">
        <f>IF(N360="základní",J360,0)</f>
        <v>0</v>
      </c>
      <c r="BF360" s="209">
        <f>IF(N360="snížená",J360,0)</f>
        <v>0</v>
      </c>
      <c r="BG360" s="209">
        <f>IF(N360="zákl. přenesená",J360,0)</f>
        <v>0</v>
      </c>
      <c r="BH360" s="209">
        <f>IF(N360="sníž. přenesená",J360,0)</f>
        <v>0</v>
      </c>
      <c r="BI360" s="209">
        <f>IF(N360="nulová",J360,0)</f>
        <v>0</v>
      </c>
      <c r="BJ360" s="17" t="s">
        <v>88</v>
      </c>
      <c r="BK360" s="209">
        <f>ROUND(I360*H360,2)</f>
        <v>0</v>
      </c>
      <c r="BL360" s="17" t="s">
        <v>123</v>
      </c>
      <c r="BM360" s="208" t="s">
        <v>1974</v>
      </c>
    </row>
    <row r="361" spans="2:65" s="1" customFormat="1" ht="48.75">
      <c r="B361" s="35"/>
      <c r="C361" s="36"/>
      <c r="D361" s="210" t="s">
        <v>271</v>
      </c>
      <c r="E361" s="36"/>
      <c r="F361" s="211" t="s">
        <v>8063</v>
      </c>
      <c r="G361" s="36"/>
      <c r="H361" s="36"/>
      <c r="I361" s="118"/>
      <c r="J361" s="36"/>
      <c r="K361" s="36"/>
      <c r="L361" s="39"/>
      <c r="M361" s="212"/>
      <c r="N361" s="67"/>
      <c r="O361" s="67"/>
      <c r="P361" s="67"/>
      <c r="Q361" s="67"/>
      <c r="R361" s="67"/>
      <c r="S361" s="67"/>
      <c r="T361" s="68"/>
      <c r="AT361" s="17" t="s">
        <v>271</v>
      </c>
      <c r="AU361" s="17" t="s">
        <v>88</v>
      </c>
    </row>
    <row r="362" spans="2:65" s="1" customFormat="1" ht="16.5" customHeight="1">
      <c r="B362" s="35"/>
      <c r="C362" s="197" t="s">
        <v>1228</v>
      </c>
      <c r="D362" s="197" t="s">
        <v>264</v>
      </c>
      <c r="E362" s="198" t="s">
        <v>8064</v>
      </c>
      <c r="F362" s="199" t="s">
        <v>8060</v>
      </c>
      <c r="G362" s="200" t="s">
        <v>1827</v>
      </c>
      <c r="H362" s="201">
        <v>1</v>
      </c>
      <c r="I362" s="202"/>
      <c r="J362" s="203">
        <f>ROUND(I362*H362,2)</f>
        <v>0</v>
      </c>
      <c r="K362" s="199" t="s">
        <v>411</v>
      </c>
      <c r="L362" s="39"/>
      <c r="M362" s="204" t="s">
        <v>1</v>
      </c>
      <c r="N362" s="205" t="s">
        <v>46</v>
      </c>
      <c r="O362" s="67"/>
      <c r="P362" s="206">
        <f>O362*H362</f>
        <v>0</v>
      </c>
      <c r="Q362" s="206">
        <v>0</v>
      </c>
      <c r="R362" s="206">
        <f>Q362*H362</f>
        <v>0</v>
      </c>
      <c r="S362" s="206">
        <v>0</v>
      </c>
      <c r="T362" s="207">
        <f>S362*H362</f>
        <v>0</v>
      </c>
      <c r="AR362" s="208" t="s">
        <v>123</v>
      </c>
      <c r="AT362" s="208" t="s">
        <v>264</v>
      </c>
      <c r="AU362" s="208" t="s">
        <v>88</v>
      </c>
      <c r="AY362" s="17" t="s">
        <v>261</v>
      </c>
      <c r="BE362" s="209">
        <f>IF(N362="základní",J362,0)</f>
        <v>0</v>
      </c>
      <c r="BF362" s="209">
        <f>IF(N362="snížená",J362,0)</f>
        <v>0</v>
      </c>
      <c r="BG362" s="209">
        <f>IF(N362="zákl. přenesená",J362,0)</f>
        <v>0</v>
      </c>
      <c r="BH362" s="209">
        <f>IF(N362="sníž. přenesená",J362,0)</f>
        <v>0</v>
      </c>
      <c r="BI362" s="209">
        <f>IF(N362="nulová",J362,0)</f>
        <v>0</v>
      </c>
      <c r="BJ362" s="17" t="s">
        <v>88</v>
      </c>
      <c r="BK362" s="209">
        <f>ROUND(I362*H362,2)</f>
        <v>0</v>
      </c>
      <c r="BL362" s="17" t="s">
        <v>123</v>
      </c>
      <c r="BM362" s="208" t="s">
        <v>1982</v>
      </c>
    </row>
    <row r="363" spans="2:65" s="1" customFormat="1" ht="48.75">
      <c r="B363" s="35"/>
      <c r="C363" s="36"/>
      <c r="D363" s="210" t="s">
        <v>271</v>
      </c>
      <c r="E363" s="36"/>
      <c r="F363" s="211" t="s">
        <v>8065</v>
      </c>
      <c r="G363" s="36"/>
      <c r="H363" s="36"/>
      <c r="I363" s="118"/>
      <c r="J363" s="36"/>
      <c r="K363" s="36"/>
      <c r="L363" s="39"/>
      <c r="M363" s="212"/>
      <c r="N363" s="67"/>
      <c r="O363" s="67"/>
      <c r="P363" s="67"/>
      <c r="Q363" s="67"/>
      <c r="R363" s="67"/>
      <c r="S363" s="67"/>
      <c r="T363" s="68"/>
      <c r="AT363" s="17" t="s">
        <v>271</v>
      </c>
      <c r="AU363" s="17" t="s">
        <v>88</v>
      </c>
    </row>
    <row r="364" spans="2:65" s="1" customFormat="1" ht="16.5" customHeight="1">
      <c r="B364" s="35"/>
      <c r="C364" s="197" t="s">
        <v>1232</v>
      </c>
      <c r="D364" s="197" t="s">
        <v>264</v>
      </c>
      <c r="E364" s="198" t="s">
        <v>8066</v>
      </c>
      <c r="F364" s="199" t="s">
        <v>8067</v>
      </c>
      <c r="G364" s="200" t="s">
        <v>1827</v>
      </c>
      <c r="H364" s="201">
        <v>1</v>
      </c>
      <c r="I364" s="202"/>
      <c r="J364" s="203">
        <f>ROUND(I364*H364,2)</f>
        <v>0</v>
      </c>
      <c r="K364" s="199" t="s">
        <v>411</v>
      </c>
      <c r="L364" s="39"/>
      <c r="M364" s="204" t="s">
        <v>1</v>
      </c>
      <c r="N364" s="205" t="s">
        <v>46</v>
      </c>
      <c r="O364" s="67"/>
      <c r="P364" s="206">
        <f>O364*H364</f>
        <v>0</v>
      </c>
      <c r="Q364" s="206">
        <v>0</v>
      </c>
      <c r="R364" s="206">
        <f>Q364*H364</f>
        <v>0</v>
      </c>
      <c r="S364" s="206">
        <v>0</v>
      </c>
      <c r="T364" s="207">
        <f>S364*H364</f>
        <v>0</v>
      </c>
      <c r="AR364" s="208" t="s">
        <v>123</v>
      </c>
      <c r="AT364" s="208" t="s">
        <v>264</v>
      </c>
      <c r="AU364" s="208" t="s">
        <v>88</v>
      </c>
      <c r="AY364" s="17" t="s">
        <v>261</v>
      </c>
      <c r="BE364" s="209">
        <f>IF(N364="základní",J364,0)</f>
        <v>0</v>
      </c>
      <c r="BF364" s="209">
        <f>IF(N364="snížená",J364,0)</f>
        <v>0</v>
      </c>
      <c r="BG364" s="209">
        <f>IF(N364="zákl. přenesená",J364,0)</f>
        <v>0</v>
      </c>
      <c r="BH364" s="209">
        <f>IF(N364="sníž. přenesená",J364,0)</f>
        <v>0</v>
      </c>
      <c r="BI364" s="209">
        <f>IF(N364="nulová",J364,0)</f>
        <v>0</v>
      </c>
      <c r="BJ364" s="17" t="s">
        <v>88</v>
      </c>
      <c r="BK364" s="209">
        <f>ROUND(I364*H364,2)</f>
        <v>0</v>
      </c>
      <c r="BL364" s="17" t="s">
        <v>123</v>
      </c>
      <c r="BM364" s="208" t="s">
        <v>1990</v>
      </c>
    </row>
    <row r="365" spans="2:65" s="1" customFormat="1" ht="39">
      <c r="B365" s="35"/>
      <c r="C365" s="36"/>
      <c r="D365" s="210" t="s">
        <v>271</v>
      </c>
      <c r="E365" s="36"/>
      <c r="F365" s="211" t="s">
        <v>8068</v>
      </c>
      <c r="G365" s="36"/>
      <c r="H365" s="36"/>
      <c r="I365" s="118"/>
      <c r="J365" s="36"/>
      <c r="K365" s="36"/>
      <c r="L365" s="39"/>
      <c r="M365" s="212"/>
      <c r="N365" s="67"/>
      <c r="O365" s="67"/>
      <c r="P365" s="67"/>
      <c r="Q365" s="67"/>
      <c r="R365" s="67"/>
      <c r="S365" s="67"/>
      <c r="T365" s="68"/>
      <c r="AT365" s="17" t="s">
        <v>271</v>
      </c>
      <c r="AU365" s="17" t="s">
        <v>88</v>
      </c>
    </row>
    <row r="366" spans="2:65" s="1" customFormat="1" ht="16.5" customHeight="1">
      <c r="B366" s="35"/>
      <c r="C366" s="197" t="s">
        <v>1235</v>
      </c>
      <c r="D366" s="197" t="s">
        <v>264</v>
      </c>
      <c r="E366" s="198" t="s">
        <v>8069</v>
      </c>
      <c r="F366" s="199" t="s">
        <v>8070</v>
      </c>
      <c r="G366" s="200" t="s">
        <v>1827</v>
      </c>
      <c r="H366" s="201">
        <v>1</v>
      </c>
      <c r="I366" s="202"/>
      <c r="J366" s="203">
        <f>ROUND(I366*H366,2)</f>
        <v>0</v>
      </c>
      <c r="K366" s="199" t="s">
        <v>411</v>
      </c>
      <c r="L366" s="39"/>
      <c r="M366" s="204" t="s">
        <v>1</v>
      </c>
      <c r="N366" s="205" t="s">
        <v>46</v>
      </c>
      <c r="O366" s="67"/>
      <c r="P366" s="206">
        <f>O366*H366</f>
        <v>0</v>
      </c>
      <c r="Q366" s="206">
        <v>0</v>
      </c>
      <c r="R366" s="206">
        <f>Q366*H366</f>
        <v>0</v>
      </c>
      <c r="S366" s="206">
        <v>0</v>
      </c>
      <c r="T366" s="207">
        <f>S366*H366</f>
        <v>0</v>
      </c>
      <c r="AR366" s="208" t="s">
        <v>123</v>
      </c>
      <c r="AT366" s="208" t="s">
        <v>264</v>
      </c>
      <c r="AU366" s="208" t="s">
        <v>88</v>
      </c>
      <c r="AY366" s="17" t="s">
        <v>261</v>
      </c>
      <c r="BE366" s="209">
        <f>IF(N366="základní",J366,0)</f>
        <v>0</v>
      </c>
      <c r="BF366" s="209">
        <f>IF(N366="snížená",J366,0)</f>
        <v>0</v>
      </c>
      <c r="BG366" s="209">
        <f>IF(N366="zákl. přenesená",J366,0)</f>
        <v>0</v>
      </c>
      <c r="BH366" s="209">
        <f>IF(N366="sníž. přenesená",J366,0)</f>
        <v>0</v>
      </c>
      <c r="BI366" s="209">
        <f>IF(N366="nulová",J366,0)</f>
        <v>0</v>
      </c>
      <c r="BJ366" s="17" t="s">
        <v>88</v>
      </c>
      <c r="BK366" s="209">
        <f>ROUND(I366*H366,2)</f>
        <v>0</v>
      </c>
      <c r="BL366" s="17" t="s">
        <v>123</v>
      </c>
      <c r="BM366" s="208" t="s">
        <v>1998</v>
      </c>
    </row>
    <row r="367" spans="2:65" s="1" customFormat="1" ht="39">
      <c r="B367" s="35"/>
      <c r="C367" s="36"/>
      <c r="D367" s="210" t="s">
        <v>271</v>
      </c>
      <c r="E367" s="36"/>
      <c r="F367" s="211" t="s">
        <v>8071</v>
      </c>
      <c r="G367" s="36"/>
      <c r="H367" s="36"/>
      <c r="I367" s="118"/>
      <c r="J367" s="36"/>
      <c r="K367" s="36"/>
      <c r="L367" s="39"/>
      <c r="M367" s="212"/>
      <c r="N367" s="67"/>
      <c r="O367" s="67"/>
      <c r="P367" s="67"/>
      <c r="Q367" s="67"/>
      <c r="R367" s="67"/>
      <c r="S367" s="67"/>
      <c r="T367" s="68"/>
      <c r="AT367" s="17" t="s">
        <v>271</v>
      </c>
      <c r="AU367" s="17" t="s">
        <v>88</v>
      </c>
    </row>
    <row r="368" spans="2:65" s="11" customFormat="1" ht="25.9" customHeight="1">
      <c r="B368" s="181"/>
      <c r="C368" s="182"/>
      <c r="D368" s="183" t="s">
        <v>80</v>
      </c>
      <c r="E368" s="184" t="s">
        <v>8072</v>
      </c>
      <c r="F368" s="184" t="s">
        <v>8073</v>
      </c>
      <c r="G368" s="182"/>
      <c r="H368" s="182"/>
      <c r="I368" s="185"/>
      <c r="J368" s="186">
        <f>BK368</f>
        <v>0</v>
      </c>
      <c r="K368" s="182"/>
      <c r="L368" s="187"/>
      <c r="M368" s="188"/>
      <c r="N368" s="189"/>
      <c r="O368" s="189"/>
      <c r="P368" s="190">
        <f>SUM(P369:P385)</f>
        <v>0</v>
      </c>
      <c r="Q368" s="189"/>
      <c r="R368" s="190">
        <f>SUM(R369:R385)</f>
        <v>0</v>
      </c>
      <c r="S368" s="189"/>
      <c r="T368" s="191">
        <f>SUM(T369:T385)</f>
        <v>0</v>
      </c>
      <c r="AR368" s="192" t="s">
        <v>88</v>
      </c>
      <c r="AT368" s="193" t="s">
        <v>80</v>
      </c>
      <c r="AU368" s="193" t="s">
        <v>81</v>
      </c>
      <c r="AY368" s="192" t="s">
        <v>261</v>
      </c>
      <c r="BK368" s="194">
        <f>SUM(BK369:BK385)</f>
        <v>0</v>
      </c>
    </row>
    <row r="369" spans="2:65" s="1" customFormat="1" ht="16.5" customHeight="1">
      <c r="B369" s="35"/>
      <c r="C369" s="197" t="s">
        <v>1239</v>
      </c>
      <c r="D369" s="197" t="s">
        <v>264</v>
      </c>
      <c r="E369" s="198" t="s">
        <v>8074</v>
      </c>
      <c r="F369" s="199" t="s">
        <v>8075</v>
      </c>
      <c r="G369" s="200" t="s">
        <v>394</v>
      </c>
      <c r="H369" s="201">
        <v>7800</v>
      </c>
      <c r="I369" s="202"/>
      <c r="J369" s="203">
        <f t="shared" ref="J369:J384" si="70">ROUND(I369*H369,2)</f>
        <v>0</v>
      </c>
      <c r="K369" s="199" t="s">
        <v>411</v>
      </c>
      <c r="L369" s="39"/>
      <c r="M369" s="204" t="s">
        <v>1</v>
      </c>
      <c r="N369" s="205" t="s">
        <v>46</v>
      </c>
      <c r="O369" s="67"/>
      <c r="P369" s="206">
        <f t="shared" ref="P369:P384" si="71">O369*H369</f>
        <v>0</v>
      </c>
      <c r="Q369" s="206">
        <v>0</v>
      </c>
      <c r="R369" s="206">
        <f t="shared" ref="R369:R384" si="72">Q369*H369</f>
        <v>0</v>
      </c>
      <c r="S369" s="206">
        <v>0</v>
      </c>
      <c r="T369" s="207">
        <f t="shared" ref="T369:T384" si="73">S369*H369</f>
        <v>0</v>
      </c>
      <c r="AR369" s="208" t="s">
        <v>123</v>
      </c>
      <c r="AT369" s="208" t="s">
        <v>264</v>
      </c>
      <c r="AU369" s="208" t="s">
        <v>88</v>
      </c>
      <c r="AY369" s="17" t="s">
        <v>261</v>
      </c>
      <c r="BE369" s="209">
        <f t="shared" ref="BE369:BE384" si="74">IF(N369="základní",J369,0)</f>
        <v>0</v>
      </c>
      <c r="BF369" s="209">
        <f t="shared" ref="BF369:BF384" si="75">IF(N369="snížená",J369,0)</f>
        <v>0</v>
      </c>
      <c r="BG369" s="209">
        <f t="shared" ref="BG369:BG384" si="76">IF(N369="zákl. přenesená",J369,0)</f>
        <v>0</v>
      </c>
      <c r="BH369" s="209">
        <f t="shared" ref="BH369:BH384" si="77">IF(N369="sníž. přenesená",J369,0)</f>
        <v>0</v>
      </c>
      <c r="BI369" s="209">
        <f t="shared" ref="BI369:BI384" si="78">IF(N369="nulová",J369,0)</f>
        <v>0</v>
      </c>
      <c r="BJ369" s="17" t="s">
        <v>88</v>
      </c>
      <c r="BK369" s="209">
        <f t="shared" ref="BK369:BK384" si="79">ROUND(I369*H369,2)</f>
        <v>0</v>
      </c>
      <c r="BL369" s="17" t="s">
        <v>123</v>
      </c>
      <c r="BM369" s="208" t="s">
        <v>2006</v>
      </c>
    </row>
    <row r="370" spans="2:65" s="1" customFormat="1" ht="16.5" customHeight="1">
      <c r="B370" s="35"/>
      <c r="C370" s="197" t="s">
        <v>1242</v>
      </c>
      <c r="D370" s="197" t="s">
        <v>264</v>
      </c>
      <c r="E370" s="198" t="s">
        <v>8076</v>
      </c>
      <c r="F370" s="199" t="s">
        <v>8077</v>
      </c>
      <c r="G370" s="200" t="s">
        <v>394</v>
      </c>
      <c r="H370" s="201">
        <v>2500</v>
      </c>
      <c r="I370" s="202"/>
      <c r="J370" s="203">
        <f t="shared" si="70"/>
        <v>0</v>
      </c>
      <c r="K370" s="199" t="s">
        <v>411</v>
      </c>
      <c r="L370" s="39"/>
      <c r="M370" s="204" t="s">
        <v>1</v>
      </c>
      <c r="N370" s="205" t="s">
        <v>46</v>
      </c>
      <c r="O370" s="67"/>
      <c r="P370" s="206">
        <f t="shared" si="71"/>
        <v>0</v>
      </c>
      <c r="Q370" s="206">
        <v>0</v>
      </c>
      <c r="R370" s="206">
        <f t="shared" si="72"/>
        <v>0</v>
      </c>
      <c r="S370" s="206">
        <v>0</v>
      </c>
      <c r="T370" s="207">
        <f t="shared" si="73"/>
        <v>0</v>
      </c>
      <c r="AR370" s="208" t="s">
        <v>123</v>
      </c>
      <c r="AT370" s="208" t="s">
        <v>264</v>
      </c>
      <c r="AU370" s="208" t="s">
        <v>88</v>
      </c>
      <c r="AY370" s="17" t="s">
        <v>261</v>
      </c>
      <c r="BE370" s="209">
        <f t="shared" si="74"/>
        <v>0</v>
      </c>
      <c r="BF370" s="209">
        <f t="shared" si="75"/>
        <v>0</v>
      </c>
      <c r="BG370" s="209">
        <f t="shared" si="76"/>
        <v>0</v>
      </c>
      <c r="BH370" s="209">
        <f t="shared" si="77"/>
        <v>0</v>
      </c>
      <c r="BI370" s="209">
        <f t="shared" si="78"/>
        <v>0</v>
      </c>
      <c r="BJ370" s="17" t="s">
        <v>88</v>
      </c>
      <c r="BK370" s="209">
        <f t="shared" si="79"/>
        <v>0</v>
      </c>
      <c r="BL370" s="17" t="s">
        <v>123</v>
      </c>
      <c r="BM370" s="208" t="s">
        <v>2014</v>
      </c>
    </row>
    <row r="371" spans="2:65" s="1" customFormat="1" ht="16.5" customHeight="1">
      <c r="B371" s="35"/>
      <c r="C371" s="197" t="s">
        <v>1248</v>
      </c>
      <c r="D371" s="197" t="s">
        <v>264</v>
      </c>
      <c r="E371" s="198" t="s">
        <v>8078</v>
      </c>
      <c r="F371" s="199" t="s">
        <v>8079</v>
      </c>
      <c r="G371" s="200" t="s">
        <v>394</v>
      </c>
      <c r="H371" s="201">
        <v>1600</v>
      </c>
      <c r="I371" s="202"/>
      <c r="J371" s="203">
        <f t="shared" si="70"/>
        <v>0</v>
      </c>
      <c r="K371" s="199" t="s">
        <v>411</v>
      </c>
      <c r="L371" s="39"/>
      <c r="M371" s="204" t="s">
        <v>1</v>
      </c>
      <c r="N371" s="205" t="s">
        <v>46</v>
      </c>
      <c r="O371" s="67"/>
      <c r="P371" s="206">
        <f t="shared" si="71"/>
        <v>0</v>
      </c>
      <c r="Q371" s="206">
        <v>0</v>
      </c>
      <c r="R371" s="206">
        <f t="shared" si="72"/>
        <v>0</v>
      </c>
      <c r="S371" s="206">
        <v>0</v>
      </c>
      <c r="T371" s="207">
        <f t="shared" si="73"/>
        <v>0</v>
      </c>
      <c r="AR371" s="208" t="s">
        <v>123</v>
      </c>
      <c r="AT371" s="208" t="s">
        <v>264</v>
      </c>
      <c r="AU371" s="208" t="s">
        <v>88</v>
      </c>
      <c r="AY371" s="17" t="s">
        <v>261</v>
      </c>
      <c r="BE371" s="209">
        <f t="shared" si="74"/>
        <v>0</v>
      </c>
      <c r="BF371" s="209">
        <f t="shared" si="75"/>
        <v>0</v>
      </c>
      <c r="BG371" s="209">
        <f t="shared" si="76"/>
        <v>0</v>
      </c>
      <c r="BH371" s="209">
        <f t="shared" si="77"/>
        <v>0</v>
      </c>
      <c r="BI371" s="209">
        <f t="shared" si="78"/>
        <v>0</v>
      </c>
      <c r="BJ371" s="17" t="s">
        <v>88</v>
      </c>
      <c r="BK371" s="209">
        <f t="shared" si="79"/>
        <v>0</v>
      </c>
      <c r="BL371" s="17" t="s">
        <v>123</v>
      </c>
      <c r="BM371" s="208" t="s">
        <v>2022</v>
      </c>
    </row>
    <row r="372" spans="2:65" s="1" customFormat="1" ht="16.5" customHeight="1">
      <c r="B372" s="35"/>
      <c r="C372" s="197" t="s">
        <v>1257</v>
      </c>
      <c r="D372" s="197" t="s">
        <v>264</v>
      </c>
      <c r="E372" s="198" t="s">
        <v>8080</v>
      </c>
      <c r="F372" s="199" t="s">
        <v>8081</v>
      </c>
      <c r="G372" s="200" t="s">
        <v>394</v>
      </c>
      <c r="H372" s="201">
        <v>0</v>
      </c>
      <c r="I372" s="202"/>
      <c r="J372" s="203">
        <f t="shared" si="70"/>
        <v>0</v>
      </c>
      <c r="K372" s="199" t="s">
        <v>411</v>
      </c>
      <c r="L372" s="39"/>
      <c r="M372" s="204" t="s">
        <v>1</v>
      </c>
      <c r="N372" s="205" t="s">
        <v>46</v>
      </c>
      <c r="O372" s="67"/>
      <c r="P372" s="206">
        <f t="shared" si="71"/>
        <v>0</v>
      </c>
      <c r="Q372" s="206">
        <v>0</v>
      </c>
      <c r="R372" s="206">
        <f t="shared" si="72"/>
        <v>0</v>
      </c>
      <c r="S372" s="206">
        <v>0</v>
      </c>
      <c r="T372" s="207">
        <f t="shared" si="73"/>
        <v>0</v>
      </c>
      <c r="AR372" s="208" t="s">
        <v>123</v>
      </c>
      <c r="AT372" s="208" t="s">
        <v>264</v>
      </c>
      <c r="AU372" s="208" t="s">
        <v>88</v>
      </c>
      <c r="AY372" s="17" t="s">
        <v>261</v>
      </c>
      <c r="BE372" s="209">
        <f t="shared" si="74"/>
        <v>0</v>
      </c>
      <c r="BF372" s="209">
        <f t="shared" si="75"/>
        <v>0</v>
      </c>
      <c r="BG372" s="209">
        <f t="shared" si="76"/>
        <v>0</v>
      </c>
      <c r="BH372" s="209">
        <f t="shared" si="77"/>
        <v>0</v>
      </c>
      <c r="BI372" s="209">
        <f t="shared" si="78"/>
        <v>0</v>
      </c>
      <c r="BJ372" s="17" t="s">
        <v>88</v>
      </c>
      <c r="BK372" s="209">
        <f t="shared" si="79"/>
        <v>0</v>
      </c>
      <c r="BL372" s="17" t="s">
        <v>123</v>
      </c>
      <c r="BM372" s="208" t="s">
        <v>2030</v>
      </c>
    </row>
    <row r="373" spans="2:65" s="1" customFormat="1" ht="16.5" customHeight="1">
      <c r="B373" s="35"/>
      <c r="C373" s="197" t="s">
        <v>1262</v>
      </c>
      <c r="D373" s="197" t="s">
        <v>264</v>
      </c>
      <c r="E373" s="198" t="s">
        <v>8082</v>
      </c>
      <c r="F373" s="199" t="s">
        <v>8083</v>
      </c>
      <c r="G373" s="200" t="s">
        <v>394</v>
      </c>
      <c r="H373" s="201">
        <v>2600</v>
      </c>
      <c r="I373" s="202"/>
      <c r="J373" s="203">
        <f t="shared" si="70"/>
        <v>0</v>
      </c>
      <c r="K373" s="199" t="s">
        <v>411</v>
      </c>
      <c r="L373" s="39"/>
      <c r="M373" s="204" t="s">
        <v>1</v>
      </c>
      <c r="N373" s="205" t="s">
        <v>46</v>
      </c>
      <c r="O373" s="67"/>
      <c r="P373" s="206">
        <f t="shared" si="71"/>
        <v>0</v>
      </c>
      <c r="Q373" s="206">
        <v>0</v>
      </c>
      <c r="R373" s="206">
        <f t="shared" si="72"/>
        <v>0</v>
      </c>
      <c r="S373" s="206">
        <v>0</v>
      </c>
      <c r="T373" s="207">
        <f t="shared" si="73"/>
        <v>0</v>
      </c>
      <c r="AR373" s="208" t="s">
        <v>123</v>
      </c>
      <c r="AT373" s="208" t="s">
        <v>264</v>
      </c>
      <c r="AU373" s="208" t="s">
        <v>88</v>
      </c>
      <c r="AY373" s="17" t="s">
        <v>261</v>
      </c>
      <c r="BE373" s="209">
        <f t="shared" si="74"/>
        <v>0</v>
      </c>
      <c r="BF373" s="209">
        <f t="shared" si="75"/>
        <v>0</v>
      </c>
      <c r="BG373" s="209">
        <f t="shared" si="76"/>
        <v>0</v>
      </c>
      <c r="BH373" s="209">
        <f t="shared" si="77"/>
        <v>0</v>
      </c>
      <c r="BI373" s="209">
        <f t="shared" si="78"/>
        <v>0</v>
      </c>
      <c r="BJ373" s="17" t="s">
        <v>88</v>
      </c>
      <c r="BK373" s="209">
        <f t="shared" si="79"/>
        <v>0</v>
      </c>
      <c r="BL373" s="17" t="s">
        <v>123</v>
      </c>
      <c r="BM373" s="208" t="s">
        <v>2038</v>
      </c>
    </row>
    <row r="374" spans="2:65" s="1" customFormat="1" ht="16.5" customHeight="1">
      <c r="B374" s="35"/>
      <c r="C374" s="197" t="s">
        <v>1268</v>
      </c>
      <c r="D374" s="197" t="s">
        <v>264</v>
      </c>
      <c r="E374" s="198" t="s">
        <v>8084</v>
      </c>
      <c r="F374" s="199" t="s">
        <v>8085</v>
      </c>
      <c r="G374" s="200" t="s">
        <v>394</v>
      </c>
      <c r="H374" s="201">
        <v>350</v>
      </c>
      <c r="I374" s="202"/>
      <c r="J374" s="203">
        <f t="shared" si="70"/>
        <v>0</v>
      </c>
      <c r="K374" s="199" t="s">
        <v>411</v>
      </c>
      <c r="L374" s="39"/>
      <c r="M374" s="204" t="s">
        <v>1</v>
      </c>
      <c r="N374" s="205" t="s">
        <v>46</v>
      </c>
      <c r="O374" s="67"/>
      <c r="P374" s="206">
        <f t="shared" si="71"/>
        <v>0</v>
      </c>
      <c r="Q374" s="206">
        <v>0</v>
      </c>
      <c r="R374" s="206">
        <f t="shared" si="72"/>
        <v>0</v>
      </c>
      <c r="S374" s="206">
        <v>0</v>
      </c>
      <c r="T374" s="207">
        <f t="shared" si="73"/>
        <v>0</v>
      </c>
      <c r="AR374" s="208" t="s">
        <v>123</v>
      </c>
      <c r="AT374" s="208" t="s">
        <v>264</v>
      </c>
      <c r="AU374" s="208" t="s">
        <v>88</v>
      </c>
      <c r="AY374" s="17" t="s">
        <v>261</v>
      </c>
      <c r="BE374" s="209">
        <f t="shared" si="74"/>
        <v>0</v>
      </c>
      <c r="BF374" s="209">
        <f t="shared" si="75"/>
        <v>0</v>
      </c>
      <c r="BG374" s="209">
        <f t="shared" si="76"/>
        <v>0</v>
      </c>
      <c r="BH374" s="209">
        <f t="shared" si="77"/>
        <v>0</v>
      </c>
      <c r="BI374" s="209">
        <f t="shared" si="78"/>
        <v>0</v>
      </c>
      <c r="BJ374" s="17" t="s">
        <v>88</v>
      </c>
      <c r="BK374" s="209">
        <f t="shared" si="79"/>
        <v>0</v>
      </c>
      <c r="BL374" s="17" t="s">
        <v>123</v>
      </c>
      <c r="BM374" s="208" t="s">
        <v>2046</v>
      </c>
    </row>
    <row r="375" spans="2:65" s="1" customFormat="1" ht="16.5" customHeight="1">
      <c r="B375" s="35"/>
      <c r="C375" s="197" t="s">
        <v>1273</v>
      </c>
      <c r="D375" s="197" t="s">
        <v>264</v>
      </c>
      <c r="E375" s="198" t="s">
        <v>8086</v>
      </c>
      <c r="F375" s="199" t="s">
        <v>8087</v>
      </c>
      <c r="G375" s="200" t="s">
        <v>394</v>
      </c>
      <c r="H375" s="201">
        <v>250</v>
      </c>
      <c r="I375" s="202"/>
      <c r="J375" s="203">
        <f t="shared" si="70"/>
        <v>0</v>
      </c>
      <c r="K375" s="199" t="s">
        <v>411</v>
      </c>
      <c r="L375" s="39"/>
      <c r="M375" s="204" t="s">
        <v>1</v>
      </c>
      <c r="N375" s="205" t="s">
        <v>46</v>
      </c>
      <c r="O375" s="67"/>
      <c r="P375" s="206">
        <f t="shared" si="71"/>
        <v>0</v>
      </c>
      <c r="Q375" s="206">
        <v>0</v>
      </c>
      <c r="R375" s="206">
        <f t="shared" si="72"/>
        <v>0</v>
      </c>
      <c r="S375" s="206">
        <v>0</v>
      </c>
      <c r="T375" s="207">
        <f t="shared" si="73"/>
        <v>0</v>
      </c>
      <c r="AR375" s="208" t="s">
        <v>123</v>
      </c>
      <c r="AT375" s="208" t="s">
        <v>264</v>
      </c>
      <c r="AU375" s="208" t="s">
        <v>88</v>
      </c>
      <c r="AY375" s="17" t="s">
        <v>261</v>
      </c>
      <c r="BE375" s="209">
        <f t="shared" si="74"/>
        <v>0</v>
      </c>
      <c r="BF375" s="209">
        <f t="shared" si="75"/>
        <v>0</v>
      </c>
      <c r="BG375" s="209">
        <f t="shared" si="76"/>
        <v>0</v>
      </c>
      <c r="BH375" s="209">
        <f t="shared" si="77"/>
        <v>0</v>
      </c>
      <c r="BI375" s="209">
        <f t="shared" si="78"/>
        <v>0</v>
      </c>
      <c r="BJ375" s="17" t="s">
        <v>88</v>
      </c>
      <c r="BK375" s="209">
        <f t="shared" si="79"/>
        <v>0</v>
      </c>
      <c r="BL375" s="17" t="s">
        <v>123</v>
      </c>
      <c r="BM375" s="208" t="s">
        <v>2056</v>
      </c>
    </row>
    <row r="376" spans="2:65" s="1" customFormat="1" ht="16.5" customHeight="1">
      <c r="B376" s="35"/>
      <c r="C376" s="197" t="s">
        <v>1275</v>
      </c>
      <c r="D376" s="197" t="s">
        <v>264</v>
      </c>
      <c r="E376" s="198" t="s">
        <v>8088</v>
      </c>
      <c r="F376" s="199" t="s">
        <v>8089</v>
      </c>
      <c r="G376" s="200" t="s">
        <v>394</v>
      </c>
      <c r="H376" s="201">
        <v>650</v>
      </c>
      <c r="I376" s="202"/>
      <c r="J376" s="203">
        <f t="shared" si="70"/>
        <v>0</v>
      </c>
      <c r="K376" s="199" t="s">
        <v>411</v>
      </c>
      <c r="L376" s="39"/>
      <c r="M376" s="204" t="s">
        <v>1</v>
      </c>
      <c r="N376" s="205" t="s">
        <v>46</v>
      </c>
      <c r="O376" s="67"/>
      <c r="P376" s="206">
        <f t="shared" si="71"/>
        <v>0</v>
      </c>
      <c r="Q376" s="206">
        <v>0</v>
      </c>
      <c r="R376" s="206">
        <f t="shared" si="72"/>
        <v>0</v>
      </c>
      <c r="S376" s="206">
        <v>0</v>
      </c>
      <c r="T376" s="207">
        <f t="shared" si="73"/>
        <v>0</v>
      </c>
      <c r="AR376" s="208" t="s">
        <v>123</v>
      </c>
      <c r="AT376" s="208" t="s">
        <v>264</v>
      </c>
      <c r="AU376" s="208" t="s">
        <v>88</v>
      </c>
      <c r="AY376" s="17" t="s">
        <v>261</v>
      </c>
      <c r="BE376" s="209">
        <f t="shared" si="74"/>
        <v>0</v>
      </c>
      <c r="BF376" s="209">
        <f t="shared" si="75"/>
        <v>0</v>
      </c>
      <c r="BG376" s="209">
        <f t="shared" si="76"/>
        <v>0</v>
      </c>
      <c r="BH376" s="209">
        <f t="shared" si="77"/>
        <v>0</v>
      </c>
      <c r="BI376" s="209">
        <f t="shared" si="78"/>
        <v>0</v>
      </c>
      <c r="BJ376" s="17" t="s">
        <v>88</v>
      </c>
      <c r="BK376" s="209">
        <f t="shared" si="79"/>
        <v>0</v>
      </c>
      <c r="BL376" s="17" t="s">
        <v>123</v>
      </c>
      <c r="BM376" s="208" t="s">
        <v>2073</v>
      </c>
    </row>
    <row r="377" spans="2:65" s="1" customFormat="1" ht="16.5" customHeight="1">
      <c r="B377" s="35"/>
      <c r="C377" s="197" t="s">
        <v>1280</v>
      </c>
      <c r="D377" s="197" t="s">
        <v>264</v>
      </c>
      <c r="E377" s="198" t="s">
        <v>8090</v>
      </c>
      <c r="F377" s="199" t="s">
        <v>8091</v>
      </c>
      <c r="G377" s="200" t="s">
        <v>394</v>
      </c>
      <c r="H377" s="201">
        <v>90</v>
      </c>
      <c r="I377" s="202"/>
      <c r="J377" s="203">
        <f t="shared" si="70"/>
        <v>0</v>
      </c>
      <c r="K377" s="199" t="s">
        <v>411</v>
      </c>
      <c r="L377" s="39"/>
      <c r="M377" s="204" t="s">
        <v>1</v>
      </c>
      <c r="N377" s="205" t="s">
        <v>46</v>
      </c>
      <c r="O377" s="67"/>
      <c r="P377" s="206">
        <f t="shared" si="71"/>
        <v>0</v>
      </c>
      <c r="Q377" s="206">
        <v>0</v>
      </c>
      <c r="R377" s="206">
        <f t="shared" si="72"/>
        <v>0</v>
      </c>
      <c r="S377" s="206">
        <v>0</v>
      </c>
      <c r="T377" s="207">
        <f t="shared" si="73"/>
        <v>0</v>
      </c>
      <c r="AR377" s="208" t="s">
        <v>123</v>
      </c>
      <c r="AT377" s="208" t="s">
        <v>264</v>
      </c>
      <c r="AU377" s="208" t="s">
        <v>88</v>
      </c>
      <c r="AY377" s="17" t="s">
        <v>261</v>
      </c>
      <c r="BE377" s="209">
        <f t="shared" si="74"/>
        <v>0</v>
      </c>
      <c r="BF377" s="209">
        <f t="shared" si="75"/>
        <v>0</v>
      </c>
      <c r="BG377" s="209">
        <f t="shared" si="76"/>
        <v>0</v>
      </c>
      <c r="BH377" s="209">
        <f t="shared" si="77"/>
        <v>0</v>
      </c>
      <c r="BI377" s="209">
        <f t="shared" si="78"/>
        <v>0</v>
      </c>
      <c r="BJ377" s="17" t="s">
        <v>88</v>
      </c>
      <c r="BK377" s="209">
        <f t="shared" si="79"/>
        <v>0</v>
      </c>
      <c r="BL377" s="17" t="s">
        <v>123</v>
      </c>
      <c r="BM377" s="208" t="s">
        <v>2082</v>
      </c>
    </row>
    <row r="378" spans="2:65" s="1" customFormat="1" ht="16.5" customHeight="1">
      <c r="B378" s="35"/>
      <c r="C378" s="197" t="s">
        <v>1284</v>
      </c>
      <c r="D378" s="197" t="s">
        <v>264</v>
      </c>
      <c r="E378" s="198" t="s">
        <v>8092</v>
      </c>
      <c r="F378" s="199" t="s">
        <v>8093</v>
      </c>
      <c r="G378" s="200" t="s">
        <v>394</v>
      </c>
      <c r="H378" s="201">
        <v>180</v>
      </c>
      <c r="I378" s="202"/>
      <c r="J378" s="203">
        <f t="shared" si="70"/>
        <v>0</v>
      </c>
      <c r="K378" s="199" t="s">
        <v>411</v>
      </c>
      <c r="L378" s="39"/>
      <c r="M378" s="204" t="s">
        <v>1</v>
      </c>
      <c r="N378" s="205" t="s">
        <v>46</v>
      </c>
      <c r="O378" s="67"/>
      <c r="P378" s="206">
        <f t="shared" si="71"/>
        <v>0</v>
      </c>
      <c r="Q378" s="206">
        <v>0</v>
      </c>
      <c r="R378" s="206">
        <f t="shared" si="72"/>
        <v>0</v>
      </c>
      <c r="S378" s="206">
        <v>0</v>
      </c>
      <c r="T378" s="207">
        <f t="shared" si="73"/>
        <v>0</v>
      </c>
      <c r="AR378" s="208" t="s">
        <v>123</v>
      </c>
      <c r="AT378" s="208" t="s">
        <v>264</v>
      </c>
      <c r="AU378" s="208" t="s">
        <v>88</v>
      </c>
      <c r="AY378" s="17" t="s">
        <v>261</v>
      </c>
      <c r="BE378" s="209">
        <f t="shared" si="74"/>
        <v>0</v>
      </c>
      <c r="BF378" s="209">
        <f t="shared" si="75"/>
        <v>0</v>
      </c>
      <c r="BG378" s="209">
        <f t="shared" si="76"/>
        <v>0</v>
      </c>
      <c r="BH378" s="209">
        <f t="shared" si="77"/>
        <v>0</v>
      </c>
      <c r="BI378" s="209">
        <f t="shared" si="78"/>
        <v>0</v>
      </c>
      <c r="BJ378" s="17" t="s">
        <v>88</v>
      </c>
      <c r="BK378" s="209">
        <f t="shared" si="79"/>
        <v>0</v>
      </c>
      <c r="BL378" s="17" t="s">
        <v>123</v>
      </c>
      <c r="BM378" s="208" t="s">
        <v>2090</v>
      </c>
    </row>
    <row r="379" spans="2:65" s="1" customFormat="1" ht="16.5" customHeight="1">
      <c r="B379" s="35"/>
      <c r="C379" s="197" t="s">
        <v>1287</v>
      </c>
      <c r="D379" s="197" t="s">
        <v>264</v>
      </c>
      <c r="E379" s="198" t="s">
        <v>8094</v>
      </c>
      <c r="F379" s="199" t="s">
        <v>8095</v>
      </c>
      <c r="G379" s="200" t="s">
        <v>394</v>
      </c>
      <c r="H379" s="201">
        <v>80</v>
      </c>
      <c r="I379" s="202"/>
      <c r="J379" s="203">
        <f t="shared" si="70"/>
        <v>0</v>
      </c>
      <c r="K379" s="199" t="s">
        <v>411</v>
      </c>
      <c r="L379" s="39"/>
      <c r="M379" s="204" t="s">
        <v>1</v>
      </c>
      <c r="N379" s="205" t="s">
        <v>46</v>
      </c>
      <c r="O379" s="67"/>
      <c r="P379" s="206">
        <f t="shared" si="71"/>
        <v>0</v>
      </c>
      <c r="Q379" s="206">
        <v>0</v>
      </c>
      <c r="R379" s="206">
        <f t="shared" si="72"/>
        <v>0</v>
      </c>
      <c r="S379" s="206">
        <v>0</v>
      </c>
      <c r="T379" s="207">
        <f t="shared" si="73"/>
        <v>0</v>
      </c>
      <c r="AR379" s="208" t="s">
        <v>123</v>
      </c>
      <c r="AT379" s="208" t="s">
        <v>264</v>
      </c>
      <c r="AU379" s="208" t="s">
        <v>88</v>
      </c>
      <c r="AY379" s="17" t="s">
        <v>261</v>
      </c>
      <c r="BE379" s="209">
        <f t="shared" si="74"/>
        <v>0</v>
      </c>
      <c r="BF379" s="209">
        <f t="shared" si="75"/>
        <v>0</v>
      </c>
      <c r="BG379" s="209">
        <f t="shared" si="76"/>
        <v>0</v>
      </c>
      <c r="BH379" s="209">
        <f t="shared" si="77"/>
        <v>0</v>
      </c>
      <c r="BI379" s="209">
        <f t="shared" si="78"/>
        <v>0</v>
      </c>
      <c r="BJ379" s="17" t="s">
        <v>88</v>
      </c>
      <c r="BK379" s="209">
        <f t="shared" si="79"/>
        <v>0</v>
      </c>
      <c r="BL379" s="17" t="s">
        <v>123</v>
      </c>
      <c r="BM379" s="208" t="s">
        <v>2099</v>
      </c>
    </row>
    <row r="380" spans="2:65" s="1" customFormat="1" ht="16.5" customHeight="1">
      <c r="B380" s="35"/>
      <c r="C380" s="197" t="s">
        <v>1292</v>
      </c>
      <c r="D380" s="197" t="s">
        <v>264</v>
      </c>
      <c r="E380" s="198" t="s">
        <v>8096</v>
      </c>
      <c r="F380" s="199" t="s">
        <v>8097</v>
      </c>
      <c r="G380" s="200" t="s">
        <v>394</v>
      </c>
      <c r="H380" s="201">
        <v>850</v>
      </c>
      <c r="I380" s="202"/>
      <c r="J380" s="203">
        <f t="shared" si="70"/>
        <v>0</v>
      </c>
      <c r="K380" s="199" t="s">
        <v>411</v>
      </c>
      <c r="L380" s="39"/>
      <c r="M380" s="204" t="s">
        <v>1</v>
      </c>
      <c r="N380" s="205" t="s">
        <v>46</v>
      </c>
      <c r="O380" s="67"/>
      <c r="P380" s="206">
        <f t="shared" si="71"/>
        <v>0</v>
      </c>
      <c r="Q380" s="206">
        <v>0</v>
      </c>
      <c r="R380" s="206">
        <f t="shared" si="72"/>
        <v>0</v>
      </c>
      <c r="S380" s="206">
        <v>0</v>
      </c>
      <c r="T380" s="207">
        <f t="shared" si="73"/>
        <v>0</v>
      </c>
      <c r="AR380" s="208" t="s">
        <v>123</v>
      </c>
      <c r="AT380" s="208" t="s">
        <v>264</v>
      </c>
      <c r="AU380" s="208" t="s">
        <v>88</v>
      </c>
      <c r="AY380" s="17" t="s">
        <v>261</v>
      </c>
      <c r="BE380" s="209">
        <f t="shared" si="74"/>
        <v>0</v>
      </c>
      <c r="BF380" s="209">
        <f t="shared" si="75"/>
        <v>0</v>
      </c>
      <c r="BG380" s="209">
        <f t="shared" si="76"/>
        <v>0</v>
      </c>
      <c r="BH380" s="209">
        <f t="shared" si="77"/>
        <v>0</v>
      </c>
      <c r="BI380" s="209">
        <f t="shared" si="78"/>
        <v>0</v>
      </c>
      <c r="BJ380" s="17" t="s">
        <v>88</v>
      </c>
      <c r="BK380" s="209">
        <f t="shared" si="79"/>
        <v>0</v>
      </c>
      <c r="BL380" s="17" t="s">
        <v>123</v>
      </c>
      <c r="BM380" s="208" t="s">
        <v>2107</v>
      </c>
    </row>
    <row r="381" spans="2:65" s="1" customFormat="1" ht="16.5" customHeight="1">
      <c r="B381" s="35"/>
      <c r="C381" s="197" t="s">
        <v>1297</v>
      </c>
      <c r="D381" s="197" t="s">
        <v>264</v>
      </c>
      <c r="E381" s="198" t="s">
        <v>8098</v>
      </c>
      <c r="F381" s="199" t="s">
        <v>8099</v>
      </c>
      <c r="G381" s="200" t="s">
        <v>394</v>
      </c>
      <c r="H381" s="201">
        <v>300</v>
      </c>
      <c r="I381" s="202"/>
      <c r="J381" s="203">
        <f t="shared" si="70"/>
        <v>0</v>
      </c>
      <c r="K381" s="199" t="s">
        <v>411</v>
      </c>
      <c r="L381" s="39"/>
      <c r="M381" s="204" t="s">
        <v>1</v>
      </c>
      <c r="N381" s="205" t="s">
        <v>46</v>
      </c>
      <c r="O381" s="67"/>
      <c r="P381" s="206">
        <f t="shared" si="71"/>
        <v>0</v>
      </c>
      <c r="Q381" s="206">
        <v>0</v>
      </c>
      <c r="R381" s="206">
        <f t="shared" si="72"/>
        <v>0</v>
      </c>
      <c r="S381" s="206">
        <v>0</v>
      </c>
      <c r="T381" s="207">
        <f t="shared" si="73"/>
        <v>0</v>
      </c>
      <c r="AR381" s="208" t="s">
        <v>123</v>
      </c>
      <c r="AT381" s="208" t="s">
        <v>264</v>
      </c>
      <c r="AU381" s="208" t="s">
        <v>88</v>
      </c>
      <c r="AY381" s="17" t="s">
        <v>261</v>
      </c>
      <c r="BE381" s="209">
        <f t="shared" si="74"/>
        <v>0</v>
      </c>
      <c r="BF381" s="209">
        <f t="shared" si="75"/>
        <v>0</v>
      </c>
      <c r="BG381" s="209">
        <f t="shared" si="76"/>
        <v>0</v>
      </c>
      <c r="BH381" s="209">
        <f t="shared" si="77"/>
        <v>0</v>
      </c>
      <c r="BI381" s="209">
        <f t="shared" si="78"/>
        <v>0</v>
      </c>
      <c r="BJ381" s="17" t="s">
        <v>88</v>
      </c>
      <c r="BK381" s="209">
        <f t="shared" si="79"/>
        <v>0</v>
      </c>
      <c r="BL381" s="17" t="s">
        <v>123</v>
      </c>
      <c r="BM381" s="208" t="s">
        <v>2115</v>
      </c>
    </row>
    <row r="382" spans="2:65" s="1" customFormat="1" ht="16.5" customHeight="1">
      <c r="B382" s="35"/>
      <c r="C382" s="197" t="s">
        <v>1301</v>
      </c>
      <c r="D382" s="197" t="s">
        <v>264</v>
      </c>
      <c r="E382" s="198" t="s">
        <v>8100</v>
      </c>
      <c r="F382" s="199" t="s">
        <v>8101</v>
      </c>
      <c r="G382" s="200" t="s">
        <v>394</v>
      </c>
      <c r="H382" s="201">
        <v>400</v>
      </c>
      <c r="I382" s="202"/>
      <c r="J382" s="203">
        <f t="shared" si="70"/>
        <v>0</v>
      </c>
      <c r="K382" s="199" t="s">
        <v>411</v>
      </c>
      <c r="L382" s="39"/>
      <c r="M382" s="204" t="s">
        <v>1</v>
      </c>
      <c r="N382" s="205" t="s">
        <v>46</v>
      </c>
      <c r="O382" s="67"/>
      <c r="P382" s="206">
        <f t="shared" si="71"/>
        <v>0</v>
      </c>
      <c r="Q382" s="206">
        <v>0</v>
      </c>
      <c r="R382" s="206">
        <f t="shared" si="72"/>
        <v>0</v>
      </c>
      <c r="S382" s="206">
        <v>0</v>
      </c>
      <c r="T382" s="207">
        <f t="shared" si="73"/>
        <v>0</v>
      </c>
      <c r="AR382" s="208" t="s">
        <v>123</v>
      </c>
      <c r="AT382" s="208" t="s">
        <v>264</v>
      </c>
      <c r="AU382" s="208" t="s">
        <v>88</v>
      </c>
      <c r="AY382" s="17" t="s">
        <v>261</v>
      </c>
      <c r="BE382" s="209">
        <f t="shared" si="74"/>
        <v>0</v>
      </c>
      <c r="BF382" s="209">
        <f t="shared" si="75"/>
        <v>0</v>
      </c>
      <c r="BG382" s="209">
        <f t="shared" si="76"/>
        <v>0</v>
      </c>
      <c r="BH382" s="209">
        <f t="shared" si="77"/>
        <v>0</v>
      </c>
      <c r="BI382" s="209">
        <f t="shared" si="78"/>
        <v>0</v>
      </c>
      <c r="BJ382" s="17" t="s">
        <v>88</v>
      </c>
      <c r="BK382" s="209">
        <f t="shared" si="79"/>
        <v>0</v>
      </c>
      <c r="BL382" s="17" t="s">
        <v>123</v>
      </c>
      <c r="BM382" s="208" t="s">
        <v>2123</v>
      </c>
    </row>
    <row r="383" spans="2:65" s="1" customFormat="1" ht="16.5" customHeight="1">
      <c r="B383" s="35"/>
      <c r="C383" s="197" t="s">
        <v>1308</v>
      </c>
      <c r="D383" s="197" t="s">
        <v>264</v>
      </c>
      <c r="E383" s="198" t="s">
        <v>8102</v>
      </c>
      <c r="F383" s="199" t="s">
        <v>8103</v>
      </c>
      <c r="G383" s="200" t="s">
        <v>394</v>
      </c>
      <c r="H383" s="201">
        <v>400</v>
      </c>
      <c r="I383" s="202"/>
      <c r="J383" s="203">
        <f t="shared" si="70"/>
        <v>0</v>
      </c>
      <c r="K383" s="199" t="s">
        <v>411</v>
      </c>
      <c r="L383" s="39"/>
      <c r="M383" s="204" t="s">
        <v>1</v>
      </c>
      <c r="N383" s="205" t="s">
        <v>46</v>
      </c>
      <c r="O383" s="67"/>
      <c r="P383" s="206">
        <f t="shared" si="71"/>
        <v>0</v>
      </c>
      <c r="Q383" s="206">
        <v>0</v>
      </c>
      <c r="R383" s="206">
        <f t="shared" si="72"/>
        <v>0</v>
      </c>
      <c r="S383" s="206">
        <v>0</v>
      </c>
      <c r="T383" s="207">
        <f t="shared" si="73"/>
        <v>0</v>
      </c>
      <c r="AR383" s="208" t="s">
        <v>123</v>
      </c>
      <c r="AT383" s="208" t="s">
        <v>264</v>
      </c>
      <c r="AU383" s="208" t="s">
        <v>88</v>
      </c>
      <c r="AY383" s="17" t="s">
        <v>261</v>
      </c>
      <c r="BE383" s="209">
        <f t="shared" si="74"/>
        <v>0</v>
      </c>
      <c r="BF383" s="209">
        <f t="shared" si="75"/>
        <v>0</v>
      </c>
      <c r="BG383" s="209">
        <f t="shared" si="76"/>
        <v>0</v>
      </c>
      <c r="BH383" s="209">
        <f t="shared" si="77"/>
        <v>0</v>
      </c>
      <c r="BI383" s="209">
        <f t="shared" si="78"/>
        <v>0</v>
      </c>
      <c r="BJ383" s="17" t="s">
        <v>88</v>
      </c>
      <c r="BK383" s="209">
        <f t="shared" si="79"/>
        <v>0</v>
      </c>
      <c r="BL383" s="17" t="s">
        <v>123</v>
      </c>
      <c r="BM383" s="208" t="s">
        <v>2131</v>
      </c>
    </row>
    <row r="384" spans="2:65" s="1" customFormat="1" ht="16.5" customHeight="1">
      <c r="B384" s="35"/>
      <c r="C384" s="197" t="s">
        <v>1314</v>
      </c>
      <c r="D384" s="197" t="s">
        <v>264</v>
      </c>
      <c r="E384" s="198" t="s">
        <v>8104</v>
      </c>
      <c r="F384" s="199" t="s">
        <v>8105</v>
      </c>
      <c r="G384" s="200" t="s">
        <v>1827</v>
      </c>
      <c r="H384" s="201">
        <v>50</v>
      </c>
      <c r="I384" s="202"/>
      <c r="J384" s="203">
        <f t="shared" si="70"/>
        <v>0</v>
      </c>
      <c r="K384" s="199" t="s">
        <v>411</v>
      </c>
      <c r="L384" s="39"/>
      <c r="M384" s="204" t="s">
        <v>1</v>
      </c>
      <c r="N384" s="205" t="s">
        <v>46</v>
      </c>
      <c r="O384" s="67"/>
      <c r="P384" s="206">
        <f t="shared" si="71"/>
        <v>0</v>
      </c>
      <c r="Q384" s="206">
        <v>0</v>
      </c>
      <c r="R384" s="206">
        <f t="shared" si="72"/>
        <v>0</v>
      </c>
      <c r="S384" s="206">
        <v>0</v>
      </c>
      <c r="T384" s="207">
        <f t="shared" si="73"/>
        <v>0</v>
      </c>
      <c r="AR384" s="208" t="s">
        <v>123</v>
      </c>
      <c r="AT384" s="208" t="s">
        <v>264</v>
      </c>
      <c r="AU384" s="208" t="s">
        <v>88</v>
      </c>
      <c r="AY384" s="17" t="s">
        <v>261</v>
      </c>
      <c r="BE384" s="209">
        <f t="shared" si="74"/>
        <v>0</v>
      </c>
      <c r="BF384" s="209">
        <f t="shared" si="75"/>
        <v>0</v>
      </c>
      <c r="BG384" s="209">
        <f t="shared" si="76"/>
        <v>0</v>
      </c>
      <c r="BH384" s="209">
        <f t="shared" si="77"/>
        <v>0</v>
      </c>
      <c r="BI384" s="209">
        <f t="shared" si="78"/>
        <v>0</v>
      </c>
      <c r="BJ384" s="17" t="s">
        <v>88</v>
      </c>
      <c r="BK384" s="209">
        <f t="shared" si="79"/>
        <v>0</v>
      </c>
      <c r="BL384" s="17" t="s">
        <v>123</v>
      </c>
      <c r="BM384" s="208" t="s">
        <v>2139</v>
      </c>
    </row>
    <row r="385" spans="2:65" s="1" customFormat="1" ht="19.5">
      <c r="B385" s="35"/>
      <c r="C385" s="36"/>
      <c r="D385" s="210" t="s">
        <v>271</v>
      </c>
      <c r="E385" s="36"/>
      <c r="F385" s="211" t="s">
        <v>8106</v>
      </c>
      <c r="G385" s="36"/>
      <c r="H385" s="36"/>
      <c r="I385" s="118"/>
      <c r="J385" s="36"/>
      <c r="K385" s="36"/>
      <c r="L385" s="39"/>
      <c r="M385" s="212"/>
      <c r="N385" s="67"/>
      <c r="O385" s="67"/>
      <c r="P385" s="67"/>
      <c r="Q385" s="67"/>
      <c r="R385" s="67"/>
      <c r="S385" s="67"/>
      <c r="T385" s="68"/>
      <c r="AT385" s="17" t="s">
        <v>271</v>
      </c>
      <c r="AU385" s="17" t="s">
        <v>88</v>
      </c>
    </row>
    <row r="386" spans="2:65" s="11" customFormat="1" ht="25.9" customHeight="1">
      <c r="B386" s="181"/>
      <c r="C386" s="182"/>
      <c r="D386" s="183" t="s">
        <v>80</v>
      </c>
      <c r="E386" s="184" t="s">
        <v>5152</v>
      </c>
      <c r="F386" s="184" t="s">
        <v>8107</v>
      </c>
      <c r="G386" s="182"/>
      <c r="H386" s="182"/>
      <c r="I386" s="185"/>
      <c r="J386" s="186">
        <f>BK386</f>
        <v>0</v>
      </c>
      <c r="K386" s="182"/>
      <c r="L386" s="187"/>
      <c r="M386" s="188"/>
      <c r="N386" s="189"/>
      <c r="O386" s="189"/>
      <c r="P386" s="190">
        <f>SUM(P387:P388)</f>
        <v>0</v>
      </c>
      <c r="Q386" s="189"/>
      <c r="R386" s="190">
        <f>SUM(R387:R388)</f>
        <v>0</v>
      </c>
      <c r="S386" s="189"/>
      <c r="T386" s="191">
        <f>SUM(T387:T388)</f>
        <v>0</v>
      </c>
      <c r="AR386" s="192" t="s">
        <v>88</v>
      </c>
      <c r="AT386" s="193" t="s">
        <v>80</v>
      </c>
      <c r="AU386" s="193" t="s">
        <v>81</v>
      </c>
      <c r="AY386" s="192" t="s">
        <v>261</v>
      </c>
      <c r="BK386" s="194">
        <f>SUM(BK387:BK388)</f>
        <v>0</v>
      </c>
    </row>
    <row r="387" spans="2:65" s="1" customFormat="1" ht="16.5" customHeight="1">
      <c r="B387" s="35"/>
      <c r="C387" s="197" t="s">
        <v>1319</v>
      </c>
      <c r="D387" s="197" t="s">
        <v>264</v>
      </c>
      <c r="E387" s="198" t="s">
        <v>8108</v>
      </c>
      <c r="F387" s="199" t="s">
        <v>8107</v>
      </c>
      <c r="G387" s="200" t="s">
        <v>1827</v>
      </c>
      <c r="H387" s="201">
        <v>1</v>
      </c>
      <c r="I387" s="202"/>
      <c r="J387" s="203">
        <f>ROUND(I387*H387,2)</f>
        <v>0</v>
      </c>
      <c r="K387" s="199" t="s">
        <v>411</v>
      </c>
      <c r="L387" s="39"/>
      <c r="M387" s="204" t="s">
        <v>1</v>
      </c>
      <c r="N387" s="205" t="s">
        <v>46</v>
      </c>
      <c r="O387" s="67"/>
      <c r="P387" s="206">
        <f>O387*H387</f>
        <v>0</v>
      </c>
      <c r="Q387" s="206">
        <v>0</v>
      </c>
      <c r="R387" s="206">
        <f>Q387*H387</f>
        <v>0</v>
      </c>
      <c r="S387" s="206">
        <v>0</v>
      </c>
      <c r="T387" s="207">
        <f>S387*H387</f>
        <v>0</v>
      </c>
      <c r="AR387" s="208" t="s">
        <v>123</v>
      </c>
      <c r="AT387" s="208" t="s">
        <v>264</v>
      </c>
      <c r="AU387" s="208" t="s">
        <v>88</v>
      </c>
      <c r="AY387" s="17" t="s">
        <v>261</v>
      </c>
      <c r="BE387" s="209">
        <f>IF(N387="základní",J387,0)</f>
        <v>0</v>
      </c>
      <c r="BF387" s="209">
        <f>IF(N387="snížená",J387,0)</f>
        <v>0</v>
      </c>
      <c r="BG387" s="209">
        <f>IF(N387="zákl. přenesená",J387,0)</f>
        <v>0</v>
      </c>
      <c r="BH387" s="209">
        <f>IF(N387="sníž. přenesená",J387,0)</f>
        <v>0</v>
      </c>
      <c r="BI387" s="209">
        <f>IF(N387="nulová",J387,0)</f>
        <v>0</v>
      </c>
      <c r="BJ387" s="17" t="s">
        <v>88</v>
      </c>
      <c r="BK387" s="209">
        <f>ROUND(I387*H387,2)</f>
        <v>0</v>
      </c>
      <c r="BL387" s="17" t="s">
        <v>123</v>
      </c>
      <c r="BM387" s="208" t="s">
        <v>2147</v>
      </c>
    </row>
    <row r="388" spans="2:65" s="1" customFormat="1" ht="19.5">
      <c r="B388" s="35"/>
      <c r="C388" s="36"/>
      <c r="D388" s="210" t="s">
        <v>271</v>
      </c>
      <c r="E388" s="36"/>
      <c r="F388" s="211" t="s">
        <v>8109</v>
      </c>
      <c r="G388" s="36"/>
      <c r="H388" s="36"/>
      <c r="I388" s="118"/>
      <c r="J388" s="36"/>
      <c r="K388" s="36"/>
      <c r="L388" s="39"/>
      <c r="M388" s="212"/>
      <c r="N388" s="67"/>
      <c r="O388" s="67"/>
      <c r="P388" s="67"/>
      <c r="Q388" s="67"/>
      <c r="R388" s="67"/>
      <c r="S388" s="67"/>
      <c r="T388" s="68"/>
      <c r="AT388" s="17" t="s">
        <v>271</v>
      </c>
      <c r="AU388" s="17" t="s">
        <v>88</v>
      </c>
    </row>
    <row r="389" spans="2:65" s="11" customFormat="1" ht="25.9" customHeight="1">
      <c r="B389" s="181"/>
      <c r="C389" s="182"/>
      <c r="D389" s="183" t="s">
        <v>80</v>
      </c>
      <c r="E389" s="184" t="s">
        <v>5158</v>
      </c>
      <c r="F389" s="184" t="s">
        <v>8110</v>
      </c>
      <c r="G389" s="182"/>
      <c r="H389" s="182"/>
      <c r="I389" s="185"/>
      <c r="J389" s="186">
        <f>BK389</f>
        <v>0</v>
      </c>
      <c r="K389" s="182"/>
      <c r="L389" s="187"/>
      <c r="M389" s="188"/>
      <c r="N389" s="189"/>
      <c r="O389" s="189"/>
      <c r="P389" s="190">
        <f>SUM(P390:P391)</f>
        <v>0</v>
      </c>
      <c r="Q389" s="189"/>
      <c r="R389" s="190">
        <f>SUM(R390:R391)</f>
        <v>0</v>
      </c>
      <c r="S389" s="189"/>
      <c r="T389" s="191">
        <f>SUM(T390:T391)</f>
        <v>0</v>
      </c>
      <c r="AR389" s="192" t="s">
        <v>88</v>
      </c>
      <c r="AT389" s="193" t="s">
        <v>80</v>
      </c>
      <c r="AU389" s="193" t="s">
        <v>81</v>
      </c>
      <c r="AY389" s="192" t="s">
        <v>261</v>
      </c>
      <c r="BK389" s="194">
        <f>SUM(BK390:BK391)</f>
        <v>0</v>
      </c>
    </row>
    <row r="390" spans="2:65" s="1" customFormat="1" ht="16.5" customHeight="1">
      <c r="B390" s="35"/>
      <c r="C390" s="197" t="s">
        <v>1323</v>
      </c>
      <c r="D390" s="197" t="s">
        <v>264</v>
      </c>
      <c r="E390" s="198" t="s">
        <v>8111</v>
      </c>
      <c r="F390" s="199" t="s">
        <v>8112</v>
      </c>
      <c r="G390" s="200" t="s">
        <v>1827</v>
      </c>
      <c r="H390" s="201">
        <v>1</v>
      </c>
      <c r="I390" s="202"/>
      <c r="J390" s="203">
        <f>ROUND(I390*H390,2)</f>
        <v>0</v>
      </c>
      <c r="K390" s="199" t="s">
        <v>411</v>
      </c>
      <c r="L390" s="39"/>
      <c r="M390" s="204" t="s">
        <v>1</v>
      </c>
      <c r="N390" s="205" t="s">
        <v>46</v>
      </c>
      <c r="O390" s="67"/>
      <c r="P390" s="206">
        <f>O390*H390</f>
        <v>0</v>
      </c>
      <c r="Q390" s="206">
        <v>0</v>
      </c>
      <c r="R390" s="206">
        <f>Q390*H390</f>
        <v>0</v>
      </c>
      <c r="S390" s="206">
        <v>0</v>
      </c>
      <c r="T390" s="207">
        <f>S390*H390</f>
        <v>0</v>
      </c>
      <c r="AR390" s="208" t="s">
        <v>123</v>
      </c>
      <c r="AT390" s="208" t="s">
        <v>264</v>
      </c>
      <c r="AU390" s="208" t="s">
        <v>88</v>
      </c>
      <c r="AY390" s="17" t="s">
        <v>261</v>
      </c>
      <c r="BE390" s="209">
        <f>IF(N390="základní",J390,0)</f>
        <v>0</v>
      </c>
      <c r="BF390" s="209">
        <f>IF(N390="snížená",J390,0)</f>
        <v>0</v>
      </c>
      <c r="BG390" s="209">
        <f>IF(N390="zákl. přenesená",J390,0)</f>
        <v>0</v>
      </c>
      <c r="BH390" s="209">
        <f>IF(N390="sníž. přenesená",J390,0)</f>
        <v>0</v>
      </c>
      <c r="BI390" s="209">
        <f>IF(N390="nulová",J390,0)</f>
        <v>0</v>
      </c>
      <c r="BJ390" s="17" t="s">
        <v>88</v>
      </c>
      <c r="BK390" s="209">
        <f>ROUND(I390*H390,2)</f>
        <v>0</v>
      </c>
      <c r="BL390" s="17" t="s">
        <v>123</v>
      </c>
      <c r="BM390" s="208" t="s">
        <v>2155</v>
      </c>
    </row>
    <row r="391" spans="2:65" s="1" customFormat="1" ht="19.5">
      <c r="B391" s="35"/>
      <c r="C391" s="36"/>
      <c r="D391" s="210" t="s">
        <v>271</v>
      </c>
      <c r="E391" s="36"/>
      <c r="F391" s="211" t="s">
        <v>8113</v>
      </c>
      <c r="G391" s="36"/>
      <c r="H391" s="36"/>
      <c r="I391" s="118"/>
      <c r="J391" s="36"/>
      <c r="K391" s="36"/>
      <c r="L391" s="39"/>
      <c r="M391" s="212"/>
      <c r="N391" s="67"/>
      <c r="O391" s="67"/>
      <c r="P391" s="67"/>
      <c r="Q391" s="67"/>
      <c r="R391" s="67"/>
      <c r="S391" s="67"/>
      <c r="T391" s="68"/>
      <c r="AT391" s="17" t="s">
        <v>271</v>
      </c>
      <c r="AU391" s="17" t="s">
        <v>88</v>
      </c>
    </row>
    <row r="392" spans="2:65" s="11" customFormat="1" ht="25.9" customHeight="1">
      <c r="B392" s="181"/>
      <c r="C392" s="182"/>
      <c r="D392" s="183" t="s">
        <v>80</v>
      </c>
      <c r="E392" s="184" t="s">
        <v>5195</v>
      </c>
      <c r="F392" s="184" t="s">
        <v>8114</v>
      </c>
      <c r="G392" s="182"/>
      <c r="H392" s="182"/>
      <c r="I392" s="185"/>
      <c r="J392" s="186">
        <f>BK392</f>
        <v>0</v>
      </c>
      <c r="K392" s="182"/>
      <c r="L392" s="187"/>
      <c r="M392" s="188"/>
      <c r="N392" s="189"/>
      <c r="O392" s="189"/>
      <c r="P392" s="190">
        <f>P393</f>
        <v>0</v>
      </c>
      <c r="Q392" s="189"/>
      <c r="R392" s="190">
        <f>R393</f>
        <v>0</v>
      </c>
      <c r="S392" s="189"/>
      <c r="T392" s="191">
        <f>T393</f>
        <v>0</v>
      </c>
      <c r="AR392" s="192" t="s">
        <v>88</v>
      </c>
      <c r="AT392" s="193" t="s">
        <v>80</v>
      </c>
      <c r="AU392" s="193" t="s">
        <v>81</v>
      </c>
      <c r="AY392" s="192" t="s">
        <v>261</v>
      </c>
      <c r="BK392" s="194">
        <f>BK393</f>
        <v>0</v>
      </c>
    </row>
    <row r="393" spans="2:65" s="1" customFormat="1" ht="16.5" customHeight="1">
      <c r="B393" s="35"/>
      <c r="C393" s="197" t="s">
        <v>1328</v>
      </c>
      <c r="D393" s="197" t="s">
        <v>264</v>
      </c>
      <c r="E393" s="198" t="s">
        <v>8115</v>
      </c>
      <c r="F393" s="199" t="s">
        <v>8116</v>
      </c>
      <c r="G393" s="200" t="s">
        <v>1827</v>
      </c>
      <c r="H393" s="201">
        <v>1</v>
      </c>
      <c r="I393" s="202"/>
      <c r="J393" s="203">
        <f>ROUND(I393*H393,2)</f>
        <v>0</v>
      </c>
      <c r="K393" s="199" t="s">
        <v>411</v>
      </c>
      <c r="L393" s="39"/>
      <c r="M393" s="277" t="s">
        <v>1</v>
      </c>
      <c r="N393" s="278" t="s">
        <v>46</v>
      </c>
      <c r="O393" s="214"/>
      <c r="P393" s="279">
        <f>O393*H393</f>
        <v>0</v>
      </c>
      <c r="Q393" s="279">
        <v>0</v>
      </c>
      <c r="R393" s="279">
        <f>Q393*H393</f>
        <v>0</v>
      </c>
      <c r="S393" s="279">
        <v>0</v>
      </c>
      <c r="T393" s="280">
        <f>S393*H393</f>
        <v>0</v>
      </c>
      <c r="AR393" s="208" t="s">
        <v>123</v>
      </c>
      <c r="AT393" s="208" t="s">
        <v>264</v>
      </c>
      <c r="AU393" s="208" t="s">
        <v>88</v>
      </c>
      <c r="AY393" s="17" t="s">
        <v>261</v>
      </c>
      <c r="BE393" s="209">
        <f>IF(N393="základní",J393,0)</f>
        <v>0</v>
      </c>
      <c r="BF393" s="209">
        <f>IF(N393="snížená",J393,0)</f>
        <v>0</v>
      </c>
      <c r="BG393" s="209">
        <f>IF(N393="zákl. přenesená",J393,0)</f>
        <v>0</v>
      </c>
      <c r="BH393" s="209">
        <f>IF(N393="sníž. přenesená",J393,0)</f>
        <v>0</v>
      </c>
      <c r="BI393" s="209">
        <f>IF(N393="nulová",J393,0)</f>
        <v>0</v>
      </c>
      <c r="BJ393" s="17" t="s">
        <v>88</v>
      </c>
      <c r="BK393" s="209">
        <f>ROUND(I393*H393,2)</f>
        <v>0</v>
      </c>
      <c r="BL393" s="17" t="s">
        <v>123</v>
      </c>
      <c r="BM393" s="208" t="s">
        <v>2163</v>
      </c>
    </row>
    <row r="394" spans="2:65" s="1" customFormat="1" ht="6.95" customHeight="1">
      <c r="B394" s="50"/>
      <c r="C394" s="51"/>
      <c r="D394" s="51"/>
      <c r="E394" s="51"/>
      <c r="F394" s="51"/>
      <c r="G394" s="51"/>
      <c r="H394" s="51"/>
      <c r="I394" s="149"/>
      <c r="J394" s="51"/>
      <c r="K394" s="51"/>
      <c r="L394" s="39"/>
    </row>
  </sheetData>
  <sheetProtection algorithmName="SHA-512" hashValue="2zVsoYxSvJkXPeEtQqj3glfRcoLLwaCwnsnKHOrnfhwnHiPDYgSR7I2OjtYz+TBDvQitoEhtCSU3nZxurpN0hg==" saltValue="UOdVcHJ2q1yGdiW693S9eDW7Ea3B6seTutewSfvp+HeoonPpwBL/+BBFX/KSVPdyxbJzFdDuMUSyHTBbqHJsSQ==" spinCount="100000" sheet="1" objects="1" scenarios="1" formatColumns="0" formatRows="0" autoFilter="0"/>
  <autoFilter ref="C135:K393" xr:uid="{00000000-0009-0000-0000-000012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33"/>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158</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3438</v>
      </c>
      <c r="I12" s="118"/>
      <c r="L12" s="39"/>
    </row>
    <row r="13" spans="2:46" s="1" customFormat="1" ht="36.950000000000003" customHeight="1">
      <c r="B13" s="39"/>
      <c r="E13" s="333" t="s">
        <v>8117</v>
      </c>
      <c r="F13" s="334"/>
      <c r="G13" s="334"/>
      <c r="H13" s="334"/>
      <c r="I13" s="118"/>
      <c r="L13" s="39"/>
    </row>
    <row r="14" spans="2:46" s="1" customFormat="1">
      <c r="B14" s="39"/>
      <c r="I14" s="118"/>
      <c r="L14" s="39"/>
    </row>
    <row r="15" spans="2:46" s="1" customFormat="1" ht="12" customHeight="1">
      <c r="B15" s="39"/>
      <c r="D15" s="117" t="s">
        <v>17</v>
      </c>
      <c r="F15" s="106" t="s">
        <v>18</v>
      </c>
      <c r="I15" s="119" t="s">
        <v>19</v>
      </c>
      <c r="J15" s="106" t="s">
        <v>1</v>
      </c>
      <c r="L15" s="39"/>
    </row>
    <row r="16" spans="2:46" s="1" customFormat="1" ht="12" customHeight="1">
      <c r="B16" s="39"/>
      <c r="D16" s="117" t="s">
        <v>21</v>
      </c>
      <c r="F16" s="106" t="s">
        <v>22</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
        <v>1</v>
      </c>
      <c r="L18" s="39"/>
    </row>
    <row r="19" spans="2:12" s="1" customFormat="1" ht="18" customHeight="1">
      <c r="B19" s="39"/>
      <c r="E19" s="106" t="s">
        <v>30</v>
      </c>
      <c r="I19" s="119" t="s">
        <v>31</v>
      </c>
      <c r="J19" s="106" t="s">
        <v>1</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
        <v>1</v>
      </c>
      <c r="L24" s="39"/>
    </row>
    <row r="25" spans="2:12" s="1" customFormat="1" ht="18" customHeight="1">
      <c r="B25" s="39"/>
      <c r="E25" s="106" t="s">
        <v>35</v>
      </c>
      <c r="I25" s="119" t="s">
        <v>31</v>
      </c>
      <c r="J25" s="106" t="s">
        <v>1</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ROUND((SUM(BE125:BE132)),  2)</f>
        <v>0</v>
      </c>
      <c r="I37" s="130">
        <v>0.21</v>
      </c>
      <c r="J37" s="129">
        <f>ROUND(((SUM(BE125:BE132))*I37),  2)</f>
        <v>0</v>
      </c>
      <c r="L37" s="39"/>
    </row>
    <row r="38" spans="2:12" s="1" customFormat="1" ht="14.45" customHeight="1">
      <c r="B38" s="39"/>
      <c r="E38" s="117" t="s">
        <v>47</v>
      </c>
      <c r="F38" s="129">
        <f>ROUND((SUM(BF125:BF132)),  2)</f>
        <v>0</v>
      </c>
      <c r="I38" s="130">
        <v>0.15</v>
      </c>
      <c r="J38" s="129">
        <f>ROUND(((SUM(BF125:BF132))*I38),  2)</f>
        <v>0</v>
      </c>
      <c r="L38" s="39"/>
    </row>
    <row r="39" spans="2:12" s="1" customFormat="1" ht="14.45" hidden="1" customHeight="1">
      <c r="B39" s="39"/>
      <c r="E39" s="117" t="s">
        <v>48</v>
      </c>
      <c r="F39" s="129">
        <f>ROUND((SUM(BG125:BG132)),  2)</f>
        <v>0</v>
      </c>
      <c r="I39" s="130">
        <v>0.21</v>
      </c>
      <c r="J39" s="129">
        <f>0</f>
        <v>0</v>
      </c>
      <c r="L39" s="39"/>
    </row>
    <row r="40" spans="2:12" s="1" customFormat="1" ht="14.45" hidden="1" customHeight="1">
      <c r="B40" s="39"/>
      <c r="E40" s="117" t="s">
        <v>49</v>
      </c>
      <c r="F40" s="129">
        <f>ROUND((SUM(BH125:BH132)),  2)</f>
        <v>0</v>
      </c>
      <c r="I40" s="130">
        <v>0.15</v>
      </c>
      <c r="J40" s="129">
        <f>0</f>
        <v>0</v>
      </c>
      <c r="L40" s="39"/>
    </row>
    <row r="41" spans="2:12" s="1" customFormat="1" ht="14.45" hidden="1" customHeight="1">
      <c r="B41" s="39"/>
      <c r="E41" s="117" t="s">
        <v>50</v>
      </c>
      <c r="F41" s="129">
        <f>ROUND((SUM(BI125:BI132)),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D.2.01.2 - Výtahy</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Ostrava</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J125</f>
        <v>0</v>
      </c>
      <c r="K100" s="36"/>
      <c r="L100" s="39"/>
      <c r="AU100" s="17" t="s">
        <v>239</v>
      </c>
    </row>
    <row r="101" spans="2:47" s="8" customFormat="1" ht="24.95" customHeight="1">
      <c r="B101" s="158"/>
      <c r="C101" s="159"/>
      <c r="D101" s="160" t="s">
        <v>8118</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246</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15</v>
      </c>
      <c r="D110" s="36"/>
      <c r="E110" s="36"/>
      <c r="F110" s="36"/>
      <c r="G110" s="36"/>
      <c r="H110" s="36"/>
      <c r="I110" s="118"/>
      <c r="J110" s="36"/>
      <c r="K110" s="36"/>
      <c r="L110" s="39"/>
    </row>
    <row r="111" spans="2:47" s="1" customFormat="1" ht="16.5" customHeight="1">
      <c r="B111" s="35"/>
      <c r="C111" s="36"/>
      <c r="D111" s="36"/>
      <c r="E111" s="329" t="str">
        <f>E7</f>
        <v>R4 - Nová budova fakulty umění</v>
      </c>
      <c r="F111" s="330"/>
      <c r="G111" s="330"/>
      <c r="H111" s="330"/>
      <c r="I111" s="118"/>
      <c r="J111" s="36"/>
      <c r="K111" s="36"/>
      <c r="L111" s="39"/>
    </row>
    <row r="112" spans="2:47" ht="12" customHeight="1">
      <c r="B112" s="21"/>
      <c r="C112" s="29" t="s">
        <v>233</v>
      </c>
      <c r="D112" s="22"/>
      <c r="E112" s="22"/>
      <c r="F112" s="22"/>
      <c r="G112" s="22"/>
      <c r="H112" s="22"/>
      <c r="J112" s="22"/>
      <c r="K112" s="22"/>
      <c r="L112" s="20"/>
    </row>
    <row r="113" spans="2:65" ht="16.5" customHeight="1">
      <c r="B113" s="21"/>
      <c r="C113" s="22"/>
      <c r="D113" s="22"/>
      <c r="E113" s="329" t="s">
        <v>324</v>
      </c>
      <c r="F113" s="292"/>
      <c r="G113" s="292"/>
      <c r="H113" s="292"/>
      <c r="J113" s="22"/>
      <c r="K113" s="22"/>
      <c r="L113" s="20"/>
    </row>
    <row r="114" spans="2:65" ht="12" customHeight="1">
      <c r="B114" s="21"/>
      <c r="C114" s="29" t="s">
        <v>325</v>
      </c>
      <c r="D114" s="22"/>
      <c r="E114" s="22"/>
      <c r="F114" s="22"/>
      <c r="G114" s="22"/>
      <c r="H114" s="22"/>
      <c r="J114" s="22"/>
      <c r="K114" s="22"/>
      <c r="L114" s="20"/>
    </row>
    <row r="115" spans="2:65" s="1" customFormat="1" ht="16.5" customHeight="1">
      <c r="B115" s="35"/>
      <c r="C115" s="36"/>
      <c r="D115" s="36"/>
      <c r="E115" s="338" t="s">
        <v>7757</v>
      </c>
      <c r="F115" s="328"/>
      <c r="G115" s="328"/>
      <c r="H115" s="328"/>
      <c r="I115" s="118"/>
      <c r="J115" s="36"/>
      <c r="K115" s="36"/>
      <c r="L115" s="39"/>
    </row>
    <row r="116" spans="2:65" s="1" customFormat="1" ht="12" customHeight="1">
      <c r="B116" s="35"/>
      <c r="C116" s="29" t="s">
        <v>3438</v>
      </c>
      <c r="D116" s="36"/>
      <c r="E116" s="36"/>
      <c r="F116" s="36"/>
      <c r="G116" s="36"/>
      <c r="H116" s="36"/>
      <c r="I116" s="118"/>
      <c r="J116" s="36"/>
      <c r="K116" s="36"/>
      <c r="L116" s="39"/>
    </row>
    <row r="117" spans="2:65" s="1" customFormat="1" ht="16.5" customHeight="1">
      <c r="B117" s="35"/>
      <c r="C117" s="36"/>
      <c r="D117" s="36"/>
      <c r="E117" s="325" t="str">
        <f>E13</f>
        <v>D.2.01.2 - Výtahy</v>
      </c>
      <c r="F117" s="328"/>
      <c r="G117" s="328"/>
      <c r="H117" s="328"/>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21</v>
      </c>
      <c r="D119" s="36"/>
      <c r="E119" s="36"/>
      <c r="F119" s="27" t="str">
        <f>F16</f>
        <v>Ostrava</v>
      </c>
      <c r="G119" s="36"/>
      <c r="H119" s="36"/>
      <c r="I119" s="119" t="s">
        <v>23</v>
      </c>
      <c r="J119" s="62">
        <f>IF(J16="","",J16)</f>
        <v>43761</v>
      </c>
      <c r="K119" s="36"/>
      <c r="L119" s="39"/>
    </row>
    <row r="120" spans="2:65" s="1" customFormat="1" ht="6.95" customHeight="1">
      <c r="B120" s="35"/>
      <c r="C120" s="36"/>
      <c r="D120" s="36"/>
      <c r="E120" s="36"/>
      <c r="F120" s="36"/>
      <c r="G120" s="36"/>
      <c r="H120" s="36"/>
      <c r="I120" s="118"/>
      <c r="J120" s="36"/>
      <c r="K120" s="36"/>
      <c r="L120" s="39"/>
    </row>
    <row r="121" spans="2:65" s="1" customFormat="1" ht="27.95" customHeight="1">
      <c r="B121" s="35"/>
      <c r="C121" s="29" t="s">
        <v>28</v>
      </c>
      <c r="D121" s="36"/>
      <c r="E121" s="36"/>
      <c r="F121" s="27" t="str">
        <f>E19</f>
        <v xml:space="preserve">OSTRAVSKÁ UNIVERZITA </v>
      </c>
      <c r="G121" s="36"/>
      <c r="H121" s="36"/>
      <c r="I121" s="119" t="s">
        <v>34</v>
      </c>
      <c r="J121" s="33" t="str">
        <f>E25</f>
        <v>KANIA a.s., Ostrava</v>
      </c>
      <c r="K121" s="36"/>
      <c r="L121" s="39"/>
    </row>
    <row r="122" spans="2:65" s="1" customFormat="1" ht="15.2" customHeight="1">
      <c r="B122" s="35"/>
      <c r="C122" s="29" t="s">
        <v>32</v>
      </c>
      <c r="D122" s="36"/>
      <c r="E122" s="36"/>
      <c r="F122" s="27" t="str">
        <f>IF(E22="","",E22)</f>
        <v>Vyplň údaj</v>
      </c>
      <c r="G122" s="36"/>
      <c r="H122" s="36"/>
      <c r="I122" s="119" t="s">
        <v>37</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247</v>
      </c>
      <c r="D124" s="173" t="s">
        <v>66</v>
      </c>
      <c r="E124" s="173" t="s">
        <v>62</v>
      </c>
      <c r="F124" s="173" t="s">
        <v>63</v>
      </c>
      <c r="G124" s="173" t="s">
        <v>248</v>
      </c>
      <c r="H124" s="173" t="s">
        <v>249</v>
      </c>
      <c r="I124" s="174" t="s">
        <v>250</v>
      </c>
      <c r="J124" s="173" t="s">
        <v>237</v>
      </c>
      <c r="K124" s="175" t="s">
        <v>251</v>
      </c>
      <c r="L124" s="176"/>
      <c r="M124" s="71" t="s">
        <v>1</v>
      </c>
      <c r="N124" s="72" t="s">
        <v>45</v>
      </c>
      <c r="O124" s="72" t="s">
        <v>252</v>
      </c>
      <c r="P124" s="72" t="s">
        <v>253</v>
      </c>
      <c r="Q124" s="72" t="s">
        <v>254</v>
      </c>
      <c r="R124" s="72" t="s">
        <v>255</v>
      </c>
      <c r="S124" s="72" t="s">
        <v>256</v>
      </c>
      <c r="T124" s="73" t="s">
        <v>257</v>
      </c>
    </row>
    <row r="125" spans="2:65" s="1" customFormat="1" ht="22.7" customHeight="1">
      <c r="B125" s="35"/>
      <c r="C125" s="78" t="s">
        <v>258</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80</v>
      </c>
      <c r="AU125" s="17" t="s">
        <v>239</v>
      </c>
      <c r="BK125" s="180">
        <f>BK126</f>
        <v>0</v>
      </c>
    </row>
    <row r="126" spans="2:65" s="11" customFormat="1" ht="25.9" customHeight="1">
      <c r="B126" s="181"/>
      <c r="C126" s="182"/>
      <c r="D126" s="183" t="s">
        <v>80</v>
      </c>
      <c r="E126" s="184" t="s">
        <v>2691</v>
      </c>
      <c r="F126" s="184" t="s">
        <v>8119</v>
      </c>
      <c r="G126" s="182"/>
      <c r="H126" s="182"/>
      <c r="I126" s="185"/>
      <c r="J126" s="186">
        <f>BK126</f>
        <v>0</v>
      </c>
      <c r="K126" s="182"/>
      <c r="L126" s="187"/>
      <c r="M126" s="188"/>
      <c r="N126" s="189"/>
      <c r="O126" s="189"/>
      <c r="P126" s="190">
        <f>SUM(P127:P132)</f>
        <v>0</v>
      </c>
      <c r="Q126" s="189"/>
      <c r="R126" s="190">
        <f>SUM(R127:R132)</f>
        <v>0</v>
      </c>
      <c r="S126" s="189"/>
      <c r="T126" s="191">
        <f>SUM(T127:T132)</f>
        <v>0</v>
      </c>
      <c r="AR126" s="192" t="s">
        <v>123</v>
      </c>
      <c r="AT126" s="193" t="s">
        <v>80</v>
      </c>
      <c r="AU126" s="193" t="s">
        <v>81</v>
      </c>
      <c r="AY126" s="192" t="s">
        <v>261</v>
      </c>
      <c r="BK126" s="194">
        <f>SUM(BK127:BK132)</f>
        <v>0</v>
      </c>
    </row>
    <row r="127" spans="2:65" s="1" customFormat="1" ht="16.5" customHeight="1">
      <c r="B127" s="35"/>
      <c r="C127" s="197" t="s">
        <v>88</v>
      </c>
      <c r="D127" s="197" t="s">
        <v>264</v>
      </c>
      <c r="E127" s="198" t="s">
        <v>8120</v>
      </c>
      <c r="F127" s="199" t="s">
        <v>8121</v>
      </c>
      <c r="G127" s="200" t="s">
        <v>267</v>
      </c>
      <c r="H127" s="201">
        <v>1</v>
      </c>
      <c r="I127" s="202"/>
      <c r="J127" s="203">
        <f>ROUND(I127*H127,2)</f>
        <v>0</v>
      </c>
      <c r="K127" s="199" t="s">
        <v>411</v>
      </c>
      <c r="L127" s="39"/>
      <c r="M127" s="204" t="s">
        <v>1</v>
      </c>
      <c r="N127" s="205" t="s">
        <v>46</v>
      </c>
      <c r="O127" s="67"/>
      <c r="P127" s="206">
        <f>O127*H127</f>
        <v>0</v>
      </c>
      <c r="Q127" s="206">
        <v>0</v>
      </c>
      <c r="R127" s="206">
        <f>Q127*H127</f>
        <v>0</v>
      </c>
      <c r="S127" s="206">
        <v>0</v>
      </c>
      <c r="T127" s="207">
        <f>S127*H127</f>
        <v>0</v>
      </c>
      <c r="AR127" s="208" t="s">
        <v>2696</v>
      </c>
      <c r="AT127" s="208" t="s">
        <v>264</v>
      </c>
      <c r="AU127" s="208" t="s">
        <v>88</v>
      </c>
      <c r="AY127" s="17" t="s">
        <v>261</v>
      </c>
      <c r="BE127" s="209">
        <f>IF(N127="základní",J127,0)</f>
        <v>0</v>
      </c>
      <c r="BF127" s="209">
        <f>IF(N127="snížená",J127,0)</f>
        <v>0</v>
      </c>
      <c r="BG127" s="209">
        <f>IF(N127="zákl. přenesená",J127,0)</f>
        <v>0</v>
      </c>
      <c r="BH127" s="209">
        <f>IF(N127="sníž. přenesená",J127,0)</f>
        <v>0</v>
      </c>
      <c r="BI127" s="209">
        <f>IF(N127="nulová",J127,0)</f>
        <v>0</v>
      </c>
      <c r="BJ127" s="17" t="s">
        <v>88</v>
      </c>
      <c r="BK127" s="209">
        <f>ROUND(I127*H127,2)</f>
        <v>0</v>
      </c>
      <c r="BL127" s="17" t="s">
        <v>2696</v>
      </c>
      <c r="BM127" s="208" t="s">
        <v>8122</v>
      </c>
    </row>
    <row r="128" spans="2:65" s="1" customFormat="1" ht="126.75">
      <c r="B128" s="35"/>
      <c r="C128" s="36"/>
      <c r="D128" s="210" t="s">
        <v>271</v>
      </c>
      <c r="E128" s="36"/>
      <c r="F128" s="211" t="s">
        <v>8123</v>
      </c>
      <c r="G128" s="36"/>
      <c r="H128" s="36"/>
      <c r="I128" s="118"/>
      <c r="J128" s="36"/>
      <c r="K128" s="36"/>
      <c r="L128" s="39"/>
      <c r="M128" s="212"/>
      <c r="N128" s="67"/>
      <c r="O128" s="67"/>
      <c r="P128" s="67"/>
      <c r="Q128" s="67"/>
      <c r="R128" s="67"/>
      <c r="S128" s="67"/>
      <c r="T128" s="68"/>
      <c r="AT128" s="17" t="s">
        <v>271</v>
      </c>
      <c r="AU128" s="17" t="s">
        <v>88</v>
      </c>
    </row>
    <row r="129" spans="2:65" s="1" customFormat="1" ht="16.5" customHeight="1">
      <c r="B129" s="35"/>
      <c r="C129" s="197" t="s">
        <v>90</v>
      </c>
      <c r="D129" s="197" t="s">
        <v>264</v>
      </c>
      <c r="E129" s="198" t="s">
        <v>8124</v>
      </c>
      <c r="F129" s="199" t="s">
        <v>8125</v>
      </c>
      <c r="G129" s="200" t="s">
        <v>267</v>
      </c>
      <c r="H129" s="201">
        <v>1</v>
      </c>
      <c r="I129" s="202"/>
      <c r="J129" s="203">
        <f>ROUND(I129*H129,2)</f>
        <v>0</v>
      </c>
      <c r="K129" s="199" t="s">
        <v>411</v>
      </c>
      <c r="L129" s="39"/>
      <c r="M129" s="204" t="s">
        <v>1</v>
      </c>
      <c r="N129" s="205" t="s">
        <v>46</v>
      </c>
      <c r="O129" s="67"/>
      <c r="P129" s="206">
        <f>O129*H129</f>
        <v>0</v>
      </c>
      <c r="Q129" s="206">
        <v>0</v>
      </c>
      <c r="R129" s="206">
        <f>Q129*H129</f>
        <v>0</v>
      </c>
      <c r="S129" s="206">
        <v>0</v>
      </c>
      <c r="T129" s="207">
        <f>S129*H129</f>
        <v>0</v>
      </c>
      <c r="AR129" s="208" t="s">
        <v>2696</v>
      </c>
      <c r="AT129" s="208" t="s">
        <v>264</v>
      </c>
      <c r="AU129" s="208" t="s">
        <v>88</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2696</v>
      </c>
      <c r="BM129" s="208" t="s">
        <v>8126</v>
      </c>
    </row>
    <row r="130" spans="2:65" s="1" customFormat="1" ht="117">
      <c r="B130" s="35"/>
      <c r="C130" s="36"/>
      <c r="D130" s="210" t="s">
        <v>271</v>
      </c>
      <c r="E130" s="36"/>
      <c r="F130" s="211" t="s">
        <v>8127</v>
      </c>
      <c r="G130" s="36"/>
      <c r="H130" s="36"/>
      <c r="I130" s="118"/>
      <c r="J130" s="36"/>
      <c r="K130" s="36"/>
      <c r="L130" s="39"/>
      <c r="M130" s="212"/>
      <c r="N130" s="67"/>
      <c r="O130" s="67"/>
      <c r="P130" s="67"/>
      <c r="Q130" s="67"/>
      <c r="R130" s="67"/>
      <c r="S130" s="67"/>
      <c r="T130" s="68"/>
      <c r="AT130" s="17" t="s">
        <v>271</v>
      </c>
      <c r="AU130" s="17" t="s">
        <v>88</v>
      </c>
    </row>
    <row r="131" spans="2:65" s="1" customFormat="1" ht="16.5" customHeight="1">
      <c r="B131" s="35"/>
      <c r="C131" s="197" t="s">
        <v>110</v>
      </c>
      <c r="D131" s="197" t="s">
        <v>264</v>
      </c>
      <c r="E131" s="198" t="s">
        <v>8128</v>
      </c>
      <c r="F131" s="199" t="s">
        <v>8129</v>
      </c>
      <c r="G131" s="200" t="s">
        <v>267</v>
      </c>
      <c r="H131" s="201">
        <v>1</v>
      </c>
      <c r="I131" s="202"/>
      <c r="J131" s="203">
        <f>ROUND(I131*H131,2)</f>
        <v>0</v>
      </c>
      <c r="K131" s="199" t="s">
        <v>411</v>
      </c>
      <c r="L131" s="39"/>
      <c r="M131" s="204" t="s">
        <v>1</v>
      </c>
      <c r="N131" s="205" t="s">
        <v>46</v>
      </c>
      <c r="O131" s="67"/>
      <c r="P131" s="206">
        <f>O131*H131</f>
        <v>0</v>
      </c>
      <c r="Q131" s="206">
        <v>0</v>
      </c>
      <c r="R131" s="206">
        <f>Q131*H131</f>
        <v>0</v>
      </c>
      <c r="S131" s="206">
        <v>0</v>
      </c>
      <c r="T131" s="207">
        <f>S131*H131</f>
        <v>0</v>
      </c>
      <c r="AR131" s="208" t="s">
        <v>2696</v>
      </c>
      <c r="AT131" s="208" t="s">
        <v>264</v>
      </c>
      <c r="AU131" s="208" t="s">
        <v>88</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2696</v>
      </c>
      <c r="BM131" s="208" t="s">
        <v>8130</v>
      </c>
    </row>
    <row r="132" spans="2:65" s="1" customFormat="1" ht="117">
      <c r="B132" s="35"/>
      <c r="C132" s="36"/>
      <c r="D132" s="210" t="s">
        <v>271</v>
      </c>
      <c r="E132" s="36"/>
      <c r="F132" s="211" t="s">
        <v>8131</v>
      </c>
      <c r="G132" s="36"/>
      <c r="H132" s="36"/>
      <c r="I132" s="118"/>
      <c r="J132" s="36"/>
      <c r="K132" s="36"/>
      <c r="L132" s="39"/>
      <c r="M132" s="213"/>
      <c r="N132" s="214"/>
      <c r="O132" s="214"/>
      <c r="P132" s="214"/>
      <c r="Q132" s="214"/>
      <c r="R132" s="214"/>
      <c r="S132" s="214"/>
      <c r="T132" s="215"/>
      <c r="AT132" s="17" t="s">
        <v>271</v>
      </c>
      <c r="AU132" s="17" t="s">
        <v>88</v>
      </c>
    </row>
    <row r="133" spans="2:65" s="1" customFormat="1" ht="6.95" customHeight="1">
      <c r="B133" s="50"/>
      <c r="C133" s="51"/>
      <c r="D133" s="51"/>
      <c r="E133" s="51"/>
      <c r="F133" s="51"/>
      <c r="G133" s="51"/>
      <c r="H133" s="51"/>
      <c r="I133" s="149"/>
      <c r="J133" s="51"/>
      <c r="K133" s="51"/>
      <c r="L133" s="39"/>
    </row>
  </sheetData>
  <sheetProtection algorithmName="SHA-512" hashValue="vWGisyh3q2VvDTaYHZ0UNyapxnvIaDnatFEWO8EnBenTG2yf8483blgbX92lbMlDoBfbtJhvP6Z1+m7RBjamEw==" saltValue="GIO+aoUsa9516YgcwUNAL8z9gAqp6waMO0UstgxNcUDWeEGMQVTknHFca+XhPP3UmKHDDnNVjfpoVgLIRAyMAw==" spinCount="100000" sheet="1" objects="1" scenarios="1" formatColumns="0" formatRows="0" autoFilter="0"/>
  <autoFilter ref="C124:K132" xr:uid="{00000000-0009-0000-0000-000013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203"/>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163</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6876</v>
      </c>
      <c r="I12" s="118"/>
      <c r="L12" s="39"/>
    </row>
    <row r="13" spans="2:46" s="1" customFormat="1" ht="36.950000000000003" customHeight="1">
      <c r="B13" s="39"/>
      <c r="E13" s="333" t="s">
        <v>8132</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ROUND(J130,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ROUND((SUM(BE130:BE202)),  2)</f>
        <v>0</v>
      </c>
      <c r="I37" s="130">
        <v>0.21</v>
      </c>
      <c r="J37" s="129">
        <f>ROUND(((SUM(BE130:BE202))*I37),  2)</f>
        <v>0</v>
      </c>
      <c r="L37" s="39"/>
    </row>
    <row r="38" spans="2:12" s="1" customFormat="1" ht="14.45" customHeight="1">
      <c r="B38" s="39"/>
      <c r="E38" s="117" t="s">
        <v>47</v>
      </c>
      <c r="F38" s="129">
        <f>ROUND((SUM(BF130:BF202)),  2)</f>
        <v>0</v>
      </c>
      <c r="I38" s="130">
        <v>0.15</v>
      </c>
      <c r="J38" s="129">
        <f>ROUND(((SUM(BF130:BF202))*I38),  2)</f>
        <v>0</v>
      </c>
      <c r="L38" s="39"/>
    </row>
    <row r="39" spans="2:12" s="1" customFormat="1" ht="14.45" hidden="1" customHeight="1">
      <c r="B39" s="39"/>
      <c r="E39" s="117" t="s">
        <v>48</v>
      </c>
      <c r="F39" s="129">
        <f>ROUND((SUM(BG130:BG202)),  2)</f>
        <v>0</v>
      </c>
      <c r="I39" s="130">
        <v>0.21</v>
      </c>
      <c r="J39" s="129">
        <f>0</f>
        <v>0</v>
      </c>
      <c r="L39" s="39"/>
    </row>
    <row r="40" spans="2:12" s="1" customFormat="1" ht="14.45" hidden="1" customHeight="1">
      <c r="B40" s="39"/>
      <c r="E40" s="117" t="s">
        <v>49</v>
      </c>
      <c r="F40" s="129">
        <f>ROUND((SUM(BH130:BH202)),  2)</f>
        <v>0</v>
      </c>
      <c r="I40" s="130">
        <v>0.15</v>
      </c>
      <c r="J40" s="129">
        <f>0</f>
        <v>0</v>
      </c>
      <c r="L40" s="39"/>
    </row>
    <row r="41" spans="2:12" s="1" customFormat="1" ht="14.45" hidden="1" customHeight="1">
      <c r="B41" s="39"/>
      <c r="E41" s="117" t="s">
        <v>50</v>
      </c>
      <c r="F41" s="129">
        <f>ROUND((SUM(BI130:BI202)),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D2-01.3 EPS - EPS</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J130</f>
        <v>0</v>
      </c>
      <c r="K100" s="36"/>
      <c r="L100" s="39"/>
      <c r="AU100" s="17" t="s">
        <v>239</v>
      </c>
    </row>
    <row r="101" spans="2:47" s="8" customFormat="1" ht="24.95" customHeight="1">
      <c r="B101" s="158"/>
      <c r="C101" s="159"/>
      <c r="D101" s="160" t="s">
        <v>7461</v>
      </c>
      <c r="E101" s="161"/>
      <c r="F101" s="161"/>
      <c r="G101" s="161"/>
      <c r="H101" s="161"/>
      <c r="I101" s="162"/>
      <c r="J101" s="163">
        <f>J131</f>
        <v>0</v>
      </c>
      <c r="K101" s="159"/>
      <c r="L101" s="164"/>
    </row>
    <row r="102" spans="2:47" s="8" customFormat="1" ht="24.95" customHeight="1">
      <c r="B102" s="158"/>
      <c r="C102" s="159"/>
      <c r="D102" s="160" t="s">
        <v>8133</v>
      </c>
      <c r="E102" s="161"/>
      <c r="F102" s="161"/>
      <c r="G102" s="161"/>
      <c r="H102" s="161"/>
      <c r="I102" s="162"/>
      <c r="J102" s="163">
        <f>J171</f>
        <v>0</v>
      </c>
      <c r="K102" s="159"/>
      <c r="L102" s="164"/>
    </row>
    <row r="103" spans="2:47" s="8" customFormat="1" ht="24.95" customHeight="1">
      <c r="B103" s="158"/>
      <c r="C103" s="159"/>
      <c r="D103" s="160" t="s">
        <v>8134</v>
      </c>
      <c r="E103" s="161"/>
      <c r="F103" s="161"/>
      <c r="G103" s="161"/>
      <c r="H103" s="161"/>
      <c r="I103" s="162"/>
      <c r="J103" s="163">
        <f>J187</f>
        <v>0</v>
      </c>
      <c r="K103" s="159"/>
      <c r="L103" s="164"/>
    </row>
    <row r="104" spans="2:47" s="8" customFormat="1" ht="24.95" customHeight="1">
      <c r="B104" s="158"/>
      <c r="C104" s="159"/>
      <c r="D104" s="160" t="s">
        <v>8135</v>
      </c>
      <c r="E104" s="161"/>
      <c r="F104" s="161"/>
      <c r="G104" s="161"/>
      <c r="H104" s="161"/>
      <c r="I104" s="162"/>
      <c r="J104" s="163">
        <f>J191</f>
        <v>0</v>
      </c>
      <c r="K104" s="159"/>
      <c r="L104" s="164"/>
    </row>
    <row r="105" spans="2:47" s="8" customFormat="1" ht="24.95" customHeight="1">
      <c r="B105" s="158"/>
      <c r="C105" s="159"/>
      <c r="D105" s="160" t="s">
        <v>353</v>
      </c>
      <c r="E105" s="161"/>
      <c r="F105" s="161"/>
      <c r="G105" s="161"/>
      <c r="H105" s="161"/>
      <c r="I105" s="162"/>
      <c r="J105" s="163">
        <f>J199</f>
        <v>0</v>
      </c>
      <c r="K105" s="159"/>
      <c r="L105" s="164"/>
    </row>
    <row r="106" spans="2:47" s="9" customFormat="1" ht="19.899999999999999" customHeight="1">
      <c r="B106" s="165"/>
      <c r="C106" s="100"/>
      <c r="D106" s="166" t="s">
        <v>8136</v>
      </c>
      <c r="E106" s="167"/>
      <c r="F106" s="167"/>
      <c r="G106" s="167"/>
      <c r="H106" s="167"/>
      <c r="I106" s="168"/>
      <c r="J106" s="169">
        <f>J200</f>
        <v>0</v>
      </c>
      <c r="K106" s="100"/>
      <c r="L106" s="170"/>
    </row>
    <row r="107" spans="2:47" s="1" customFormat="1" ht="21.75" customHeight="1">
      <c r="B107" s="35"/>
      <c r="C107" s="36"/>
      <c r="D107" s="36"/>
      <c r="E107" s="36"/>
      <c r="F107" s="36"/>
      <c r="G107" s="36"/>
      <c r="H107" s="36"/>
      <c r="I107" s="118"/>
      <c r="J107" s="36"/>
      <c r="K107" s="36"/>
      <c r="L107" s="39"/>
    </row>
    <row r="108" spans="2:47" s="1" customFormat="1" ht="6.95" customHeight="1">
      <c r="B108" s="50"/>
      <c r="C108" s="51"/>
      <c r="D108" s="51"/>
      <c r="E108" s="51"/>
      <c r="F108" s="51"/>
      <c r="G108" s="51"/>
      <c r="H108" s="51"/>
      <c r="I108" s="149"/>
      <c r="J108" s="51"/>
      <c r="K108" s="51"/>
      <c r="L108" s="39"/>
    </row>
    <row r="112" spans="2:47" s="1" customFormat="1" ht="6.95" customHeight="1">
      <c r="B112" s="52"/>
      <c r="C112" s="53"/>
      <c r="D112" s="53"/>
      <c r="E112" s="53"/>
      <c r="F112" s="53"/>
      <c r="G112" s="53"/>
      <c r="H112" s="53"/>
      <c r="I112" s="152"/>
      <c r="J112" s="53"/>
      <c r="K112" s="53"/>
      <c r="L112" s="39"/>
    </row>
    <row r="113" spans="2:12" s="1" customFormat="1" ht="24.95" customHeight="1">
      <c r="B113" s="35"/>
      <c r="C113" s="23" t="s">
        <v>246</v>
      </c>
      <c r="D113" s="36"/>
      <c r="E113" s="36"/>
      <c r="F113" s="36"/>
      <c r="G113" s="36"/>
      <c r="H113" s="36"/>
      <c r="I113" s="118"/>
      <c r="J113" s="36"/>
      <c r="K113" s="36"/>
      <c r="L113" s="39"/>
    </row>
    <row r="114" spans="2:12" s="1" customFormat="1" ht="6.95" customHeight="1">
      <c r="B114" s="35"/>
      <c r="C114" s="36"/>
      <c r="D114" s="36"/>
      <c r="E114" s="36"/>
      <c r="F114" s="36"/>
      <c r="G114" s="36"/>
      <c r="H114" s="36"/>
      <c r="I114" s="118"/>
      <c r="J114" s="36"/>
      <c r="K114" s="36"/>
      <c r="L114" s="39"/>
    </row>
    <row r="115" spans="2:12" s="1" customFormat="1" ht="12" customHeight="1">
      <c r="B115" s="35"/>
      <c r="C115" s="29" t="s">
        <v>15</v>
      </c>
      <c r="D115" s="36"/>
      <c r="E115" s="36"/>
      <c r="F115" s="36"/>
      <c r="G115" s="36"/>
      <c r="H115" s="36"/>
      <c r="I115" s="118"/>
      <c r="J115" s="36"/>
      <c r="K115" s="36"/>
      <c r="L115" s="39"/>
    </row>
    <row r="116" spans="2:12" s="1" customFormat="1" ht="16.5" customHeight="1">
      <c r="B116" s="35"/>
      <c r="C116" s="36"/>
      <c r="D116" s="36"/>
      <c r="E116" s="329" t="str">
        <f>E7</f>
        <v>R4 - Nová budova fakulty umění</v>
      </c>
      <c r="F116" s="330"/>
      <c r="G116" s="330"/>
      <c r="H116" s="330"/>
      <c r="I116" s="118"/>
      <c r="J116" s="36"/>
      <c r="K116" s="36"/>
      <c r="L116" s="39"/>
    </row>
    <row r="117" spans="2:12" ht="12" customHeight="1">
      <c r="B117" s="21"/>
      <c r="C117" s="29" t="s">
        <v>233</v>
      </c>
      <c r="D117" s="22"/>
      <c r="E117" s="22"/>
      <c r="F117" s="22"/>
      <c r="G117" s="22"/>
      <c r="H117" s="22"/>
      <c r="J117" s="22"/>
      <c r="K117" s="22"/>
      <c r="L117" s="20"/>
    </row>
    <row r="118" spans="2:12" ht="16.5" customHeight="1">
      <c r="B118" s="21"/>
      <c r="C118" s="22"/>
      <c r="D118" s="22"/>
      <c r="E118" s="329" t="s">
        <v>324</v>
      </c>
      <c r="F118" s="292"/>
      <c r="G118" s="292"/>
      <c r="H118" s="292"/>
      <c r="J118" s="22"/>
      <c r="K118" s="22"/>
      <c r="L118" s="20"/>
    </row>
    <row r="119" spans="2:12" ht="12" customHeight="1">
      <c r="B119" s="21"/>
      <c r="C119" s="29" t="s">
        <v>325</v>
      </c>
      <c r="D119" s="22"/>
      <c r="E119" s="22"/>
      <c r="F119" s="22"/>
      <c r="G119" s="22"/>
      <c r="H119" s="22"/>
      <c r="J119" s="22"/>
      <c r="K119" s="22"/>
      <c r="L119" s="20"/>
    </row>
    <row r="120" spans="2:12" s="1" customFormat="1" ht="16.5" customHeight="1">
      <c r="B120" s="35"/>
      <c r="C120" s="36"/>
      <c r="D120" s="36"/>
      <c r="E120" s="338" t="s">
        <v>7757</v>
      </c>
      <c r="F120" s="328"/>
      <c r="G120" s="328"/>
      <c r="H120" s="328"/>
      <c r="I120" s="118"/>
      <c r="J120" s="36"/>
      <c r="K120" s="36"/>
      <c r="L120" s="39"/>
    </row>
    <row r="121" spans="2:12" s="1" customFormat="1" ht="12" customHeight="1">
      <c r="B121" s="35"/>
      <c r="C121" s="29" t="s">
        <v>6876</v>
      </c>
      <c r="D121" s="36"/>
      <c r="E121" s="36"/>
      <c r="F121" s="36"/>
      <c r="G121" s="36"/>
      <c r="H121" s="36"/>
      <c r="I121" s="118"/>
      <c r="J121" s="36"/>
      <c r="K121" s="36"/>
      <c r="L121" s="39"/>
    </row>
    <row r="122" spans="2:12" s="1" customFormat="1" ht="16.5" customHeight="1">
      <c r="B122" s="35"/>
      <c r="C122" s="36"/>
      <c r="D122" s="36"/>
      <c r="E122" s="325" t="str">
        <f>E13</f>
        <v>D2-01.3 EPS - EPS</v>
      </c>
      <c r="F122" s="328"/>
      <c r="G122" s="328"/>
      <c r="H122" s="328"/>
      <c r="I122" s="118"/>
      <c r="J122" s="36"/>
      <c r="K122" s="36"/>
      <c r="L122" s="39"/>
    </row>
    <row r="123" spans="2:12" s="1" customFormat="1" ht="6.95" customHeight="1">
      <c r="B123" s="35"/>
      <c r="C123" s="36"/>
      <c r="D123" s="36"/>
      <c r="E123" s="36"/>
      <c r="F123" s="36"/>
      <c r="G123" s="36"/>
      <c r="H123" s="36"/>
      <c r="I123" s="118"/>
      <c r="J123" s="36"/>
      <c r="K123" s="36"/>
      <c r="L123" s="39"/>
    </row>
    <row r="124" spans="2:12" s="1" customFormat="1" ht="12" customHeight="1">
      <c r="B124" s="35"/>
      <c r="C124" s="29" t="s">
        <v>21</v>
      </c>
      <c r="D124" s="36"/>
      <c r="E124" s="36"/>
      <c r="F124" s="27" t="str">
        <f>F16</f>
        <v xml:space="preserve"> </v>
      </c>
      <c r="G124" s="36"/>
      <c r="H124" s="36"/>
      <c r="I124" s="119" t="s">
        <v>23</v>
      </c>
      <c r="J124" s="62">
        <f>IF(J16="","",J16)</f>
        <v>43761</v>
      </c>
      <c r="K124" s="36"/>
      <c r="L124" s="39"/>
    </row>
    <row r="125" spans="2:12" s="1" customFormat="1" ht="6.95" customHeight="1">
      <c r="B125" s="35"/>
      <c r="C125" s="36"/>
      <c r="D125" s="36"/>
      <c r="E125" s="36"/>
      <c r="F125" s="36"/>
      <c r="G125" s="36"/>
      <c r="H125" s="36"/>
      <c r="I125" s="118"/>
      <c r="J125" s="36"/>
      <c r="K125" s="36"/>
      <c r="L125" s="39"/>
    </row>
    <row r="126" spans="2:12" s="1" customFormat="1" ht="27.95" customHeight="1">
      <c r="B126" s="35"/>
      <c r="C126" s="29" t="s">
        <v>28</v>
      </c>
      <c r="D126" s="36"/>
      <c r="E126" s="36"/>
      <c r="F126" s="27" t="str">
        <f>E19</f>
        <v xml:space="preserve">OSTRAVSKÁ UNIVERZITA </v>
      </c>
      <c r="G126" s="36"/>
      <c r="H126" s="36"/>
      <c r="I126" s="119" t="s">
        <v>34</v>
      </c>
      <c r="J126" s="33" t="str">
        <f>E25</f>
        <v>KANIA a.s., Ostrava</v>
      </c>
      <c r="K126" s="36"/>
      <c r="L126" s="39"/>
    </row>
    <row r="127" spans="2:12" s="1" customFormat="1" ht="15.2" customHeight="1">
      <c r="B127" s="35"/>
      <c r="C127" s="29" t="s">
        <v>32</v>
      </c>
      <c r="D127" s="36"/>
      <c r="E127" s="36"/>
      <c r="F127" s="27" t="str">
        <f>IF(E22="","",E22)</f>
        <v>Vyplň údaj</v>
      </c>
      <c r="G127" s="36"/>
      <c r="H127" s="36"/>
      <c r="I127" s="119" t="s">
        <v>37</v>
      </c>
      <c r="J127" s="33" t="str">
        <f>E28</f>
        <v xml:space="preserve"> </v>
      </c>
      <c r="K127" s="36"/>
      <c r="L127" s="39"/>
    </row>
    <row r="128" spans="2:12" s="1" customFormat="1" ht="10.35" customHeight="1">
      <c r="B128" s="35"/>
      <c r="C128" s="36"/>
      <c r="D128" s="36"/>
      <c r="E128" s="36"/>
      <c r="F128" s="36"/>
      <c r="G128" s="36"/>
      <c r="H128" s="36"/>
      <c r="I128" s="118"/>
      <c r="J128" s="36"/>
      <c r="K128" s="36"/>
      <c r="L128" s="39"/>
    </row>
    <row r="129" spans="2:65" s="10" customFormat="1" ht="29.25" customHeight="1">
      <c r="B129" s="171"/>
      <c r="C129" s="172" t="s">
        <v>247</v>
      </c>
      <c r="D129" s="173" t="s">
        <v>66</v>
      </c>
      <c r="E129" s="173" t="s">
        <v>62</v>
      </c>
      <c r="F129" s="173" t="s">
        <v>63</v>
      </c>
      <c r="G129" s="173" t="s">
        <v>248</v>
      </c>
      <c r="H129" s="173" t="s">
        <v>249</v>
      </c>
      <c r="I129" s="174" t="s">
        <v>250</v>
      </c>
      <c r="J129" s="173" t="s">
        <v>237</v>
      </c>
      <c r="K129" s="175" t="s">
        <v>251</v>
      </c>
      <c r="L129" s="176"/>
      <c r="M129" s="71" t="s">
        <v>1</v>
      </c>
      <c r="N129" s="72" t="s">
        <v>45</v>
      </c>
      <c r="O129" s="72" t="s">
        <v>252</v>
      </c>
      <c r="P129" s="72" t="s">
        <v>253</v>
      </c>
      <c r="Q129" s="72" t="s">
        <v>254</v>
      </c>
      <c r="R129" s="72" t="s">
        <v>255</v>
      </c>
      <c r="S129" s="72" t="s">
        <v>256</v>
      </c>
      <c r="T129" s="73" t="s">
        <v>257</v>
      </c>
    </row>
    <row r="130" spans="2:65" s="1" customFormat="1" ht="22.7" customHeight="1">
      <c r="B130" s="35"/>
      <c r="C130" s="78" t="s">
        <v>258</v>
      </c>
      <c r="D130" s="36"/>
      <c r="E130" s="36"/>
      <c r="F130" s="36"/>
      <c r="G130" s="36"/>
      <c r="H130" s="36"/>
      <c r="I130" s="118"/>
      <c r="J130" s="177">
        <f>BK130</f>
        <v>0</v>
      </c>
      <c r="K130" s="36"/>
      <c r="L130" s="39"/>
      <c r="M130" s="74"/>
      <c r="N130" s="75"/>
      <c r="O130" s="75"/>
      <c r="P130" s="178">
        <f>P131+P171+P187+P191+P199</f>
        <v>0</v>
      </c>
      <c r="Q130" s="75"/>
      <c r="R130" s="178">
        <f>R131+R171+R187+R191+R199</f>
        <v>0</v>
      </c>
      <c r="S130" s="75"/>
      <c r="T130" s="179">
        <f>T131+T171+T187+T191+T199</f>
        <v>0</v>
      </c>
      <c r="AT130" s="17" t="s">
        <v>80</v>
      </c>
      <c r="AU130" s="17" t="s">
        <v>239</v>
      </c>
      <c r="BK130" s="180">
        <f>BK131+BK171+BK187+BK191+BK199</f>
        <v>0</v>
      </c>
    </row>
    <row r="131" spans="2:65" s="11" customFormat="1" ht="25.9" customHeight="1">
      <c r="B131" s="181"/>
      <c r="C131" s="182"/>
      <c r="D131" s="183" t="s">
        <v>80</v>
      </c>
      <c r="E131" s="184" t="s">
        <v>4728</v>
      </c>
      <c r="F131" s="184" t="s">
        <v>7462</v>
      </c>
      <c r="G131" s="182"/>
      <c r="H131" s="182"/>
      <c r="I131" s="185"/>
      <c r="J131" s="186">
        <f>BK131</f>
        <v>0</v>
      </c>
      <c r="K131" s="182"/>
      <c r="L131" s="187"/>
      <c r="M131" s="188"/>
      <c r="N131" s="189"/>
      <c r="O131" s="189"/>
      <c r="P131" s="190">
        <f>SUM(P132:P170)</f>
        <v>0</v>
      </c>
      <c r="Q131" s="189"/>
      <c r="R131" s="190">
        <f>SUM(R132:R170)</f>
        <v>0</v>
      </c>
      <c r="S131" s="189"/>
      <c r="T131" s="191">
        <f>SUM(T132:T170)</f>
        <v>0</v>
      </c>
      <c r="AR131" s="192" t="s">
        <v>88</v>
      </c>
      <c r="AT131" s="193" t="s">
        <v>80</v>
      </c>
      <c r="AU131" s="193" t="s">
        <v>81</v>
      </c>
      <c r="AY131" s="192" t="s">
        <v>261</v>
      </c>
      <c r="BK131" s="194">
        <f>SUM(BK132:BK170)</f>
        <v>0</v>
      </c>
    </row>
    <row r="132" spans="2:65" s="1" customFormat="1" ht="16.5" customHeight="1">
      <c r="B132" s="35"/>
      <c r="C132" s="197" t="s">
        <v>88</v>
      </c>
      <c r="D132" s="197" t="s">
        <v>264</v>
      </c>
      <c r="E132" s="198" t="s">
        <v>8137</v>
      </c>
      <c r="F132" s="199" t="s">
        <v>8138</v>
      </c>
      <c r="G132" s="200" t="s">
        <v>1827</v>
      </c>
      <c r="H132" s="201">
        <v>1</v>
      </c>
      <c r="I132" s="202"/>
      <c r="J132" s="203">
        <f t="shared" ref="J132:J170" si="0">ROUND(I132*H132,2)</f>
        <v>0</v>
      </c>
      <c r="K132" s="199" t="s">
        <v>7465</v>
      </c>
      <c r="L132" s="39"/>
      <c r="M132" s="204" t="s">
        <v>1</v>
      </c>
      <c r="N132" s="205" t="s">
        <v>46</v>
      </c>
      <c r="O132" s="67"/>
      <c r="P132" s="206">
        <f t="shared" ref="P132:P170" si="1">O132*H132</f>
        <v>0</v>
      </c>
      <c r="Q132" s="206">
        <v>0</v>
      </c>
      <c r="R132" s="206">
        <f t="shared" ref="R132:R170" si="2">Q132*H132</f>
        <v>0</v>
      </c>
      <c r="S132" s="206">
        <v>0</v>
      </c>
      <c r="T132" s="207">
        <f t="shared" ref="T132:T170" si="3">S132*H132</f>
        <v>0</v>
      </c>
      <c r="AR132" s="208" t="s">
        <v>123</v>
      </c>
      <c r="AT132" s="208" t="s">
        <v>264</v>
      </c>
      <c r="AU132" s="208" t="s">
        <v>88</v>
      </c>
      <c r="AY132" s="17" t="s">
        <v>261</v>
      </c>
      <c r="BE132" s="209">
        <f t="shared" ref="BE132:BE170" si="4">IF(N132="základní",J132,0)</f>
        <v>0</v>
      </c>
      <c r="BF132" s="209">
        <f t="shared" ref="BF132:BF170" si="5">IF(N132="snížená",J132,0)</f>
        <v>0</v>
      </c>
      <c r="BG132" s="209">
        <f t="shared" ref="BG132:BG170" si="6">IF(N132="zákl. přenesená",J132,0)</f>
        <v>0</v>
      </c>
      <c r="BH132" s="209">
        <f t="shared" ref="BH132:BH170" si="7">IF(N132="sníž. přenesená",J132,0)</f>
        <v>0</v>
      </c>
      <c r="BI132" s="209">
        <f t="shared" ref="BI132:BI170" si="8">IF(N132="nulová",J132,0)</f>
        <v>0</v>
      </c>
      <c r="BJ132" s="17" t="s">
        <v>88</v>
      </c>
      <c r="BK132" s="209">
        <f t="shared" ref="BK132:BK170" si="9">ROUND(I132*H132,2)</f>
        <v>0</v>
      </c>
      <c r="BL132" s="17" t="s">
        <v>123</v>
      </c>
      <c r="BM132" s="208" t="s">
        <v>90</v>
      </c>
    </row>
    <row r="133" spans="2:65" s="1" customFormat="1" ht="16.5" customHeight="1">
      <c r="B133" s="35"/>
      <c r="C133" s="197" t="s">
        <v>90</v>
      </c>
      <c r="D133" s="197" t="s">
        <v>264</v>
      </c>
      <c r="E133" s="198" t="s">
        <v>8139</v>
      </c>
      <c r="F133" s="199" t="s">
        <v>8140</v>
      </c>
      <c r="G133" s="200" t="s">
        <v>1827</v>
      </c>
      <c r="H133" s="201">
        <v>2</v>
      </c>
      <c r="I133" s="202"/>
      <c r="J133" s="203">
        <f t="shared" si="0"/>
        <v>0</v>
      </c>
      <c r="K133" s="199" t="s">
        <v>7465</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123</v>
      </c>
    </row>
    <row r="134" spans="2:65" s="1" customFormat="1" ht="16.5" customHeight="1">
      <c r="B134" s="35"/>
      <c r="C134" s="197" t="s">
        <v>110</v>
      </c>
      <c r="D134" s="197" t="s">
        <v>264</v>
      </c>
      <c r="E134" s="198" t="s">
        <v>8141</v>
      </c>
      <c r="F134" s="199" t="s">
        <v>8142</v>
      </c>
      <c r="G134" s="200" t="s">
        <v>1827</v>
      </c>
      <c r="H134" s="201">
        <v>1</v>
      </c>
      <c r="I134" s="202"/>
      <c r="J134" s="203">
        <f t="shared" si="0"/>
        <v>0</v>
      </c>
      <c r="K134" s="199" t="s">
        <v>7465</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293</v>
      </c>
    </row>
    <row r="135" spans="2:65" s="1" customFormat="1" ht="16.5" customHeight="1">
      <c r="B135" s="35"/>
      <c r="C135" s="197" t="s">
        <v>123</v>
      </c>
      <c r="D135" s="197" t="s">
        <v>264</v>
      </c>
      <c r="E135" s="198" t="s">
        <v>8143</v>
      </c>
      <c r="F135" s="199" t="s">
        <v>8144</v>
      </c>
      <c r="G135" s="200" t="s">
        <v>1827</v>
      </c>
      <c r="H135" s="201">
        <v>1</v>
      </c>
      <c r="I135" s="202"/>
      <c r="J135" s="203">
        <f t="shared" si="0"/>
        <v>0</v>
      </c>
      <c r="K135" s="199" t="s">
        <v>7465</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301</v>
      </c>
    </row>
    <row r="136" spans="2:65" s="1" customFormat="1" ht="16.5" customHeight="1">
      <c r="B136" s="35"/>
      <c r="C136" s="197" t="s">
        <v>260</v>
      </c>
      <c r="D136" s="197" t="s">
        <v>264</v>
      </c>
      <c r="E136" s="198" t="s">
        <v>8145</v>
      </c>
      <c r="F136" s="199" t="s">
        <v>8146</v>
      </c>
      <c r="G136" s="200" t="s">
        <v>1827</v>
      </c>
      <c r="H136" s="201">
        <v>1</v>
      </c>
      <c r="I136" s="202"/>
      <c r="J136" s="203">
        <f t="shared" si="0"/>
        <v>0</v>
      </c>
      <c r="K136" s="199" t="s">
        <v>7465</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313</v>
      </c>
    </row>
    <row r="137" spans="2:65" s="1" customFormat="1" ht="16.5" customHeight="1">
      <c r="B137" s="35"/>
      <c r="C137" s="197" t="s">
        <v>293</v>
      </c>
      <c r="D137" s="197" t="s">
        <v>264</v>
      </c>
      <c r="E137" s="198" t="s">
        <v>8147</v>
      </c>
      <c r="F137" s="199" t="s">
        <v>8148</v>
      </c>
      <c r="G137" s="200" t="s">
        <v>1827</v>
      </c>
      <c r="H137" s="201">
        <v>4</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428</v>
      </c>
    </row>
    <row r="138" spans="2:65" s="1" customFormat="1" ht="16.5" customHeight="1">
      <c r="B138" s="35"/>
      <c r="C138" s="197" t="s">
        <v>297</v>
      </c>
      <c r="D138" s="197" t="s">
        <v>264</v>
      </c>
      <c r="E138" s="198" t="s">
        <v>8149</v>
      </c>
      <c r="F138" s="199" t="s">
        <v>8150</v>
      </c>
      <c r="G138" s="200" t="s">
        <v>1827</v>
      </c>
      <c r="H138" s="201">
        <v>1</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438</v>
      </c>
    </row>
    <row r="139" spans="2:65" s="1" customFormat="1" ht="16.5" customHeight="1">
      <c r="B139" s="35"/>
      <c r="C139" s="197" t="s">
        <v>301</v>
      </c>
      <c r="D139" s="197" t="s">
        <v>264</v>
      </c>
      <c r="E139" s="198" t="s">
        <v>8151</v>
      </c>
      <c r="F139" s="199" t="s">
        <v>8152</v>
      </c>
      <c r="G139" s="200" t="s">
        <v>1827</v>
      </c>
      <c r="H139" s="201">
        <v>1</v>
      </c>
      <c r="I139" s="202"/>
      <c r="J139" s="203">
        <f t="shared" si="0"/>
        <v>0</v>
      </c>
      <c r="K139" s="199" t="s">
        <v>7465</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450</v>
      </c>
    </row>
    <row r="140" spans="2:65" s="1" customFormat="1" ht="16.5" customHeight="1">
      <c r="B140" s="35"/>
      <c r="C140" s="197" t="s">
        <v>308</v>
      </c>
      <c r="D140" s="197" t="s">
        <v>264</v>
      </c>
      <c r="E140" s="198" t="s">
        <v>8153</v>
      </c>
      <c r="F140" s="199" t="s">
        <v>8154</v>
      </c>
      <c r="G140" s="200" t="s">
        <v>1827</v>
      </c>
      <c r="H140" s="201">
        <v>1</v>
      </c>
      <c r="I140" s="202"/>
      <c r="J140" s="203">
        <f t="shared" si="0"/>
        <v>0</v>
      </c>
      <c r="K140" s="199" t="s">
        <v>7465</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463</v>
      </c>
    </row>
    <row r="141" spans="2:65" s="1" customFormat="1" ht="16.5" customHeight="1">
      <c r="B141" s="35"/>
      <c r="C141" s="197" t="s">
        <v>313</v>
      </c>
      <c r="D141" s="197" t="s">
        <v>264</v>
      </c>
      <c r="E141" s="198" t="s">
        <v>8155</v>
      </c>
      <c r="F141" s="199" t="s">
        <v>8156</v>
      </c>
      <c r="G141" s="200" t="s">
        <v>1827</v>
      </c>
      <c r="H141" s="201">
        <v>2</v>
      </c>
      <c r="I141" s="202"/>
      <c r="J141" s="203">
        <f t="shared" si="0"/>
        <v>0</v>
      </c>
      <c r="K141" s="199" t="s">
        <v>7465</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473</v>
      </c>
    </row>
    <row r="142" spans="2:65" s="1" customFormat="1" ht="16.5" customHeight="1">
      <c r="B142" s="35"/>
      <c r="C142" s="197" t="s">
        <v>320</v>
      </c>
      <c r="D142" s="197" t="s">
        <v>264</v>
      </c>
      <c r="E142" s="198" t="s">
        <v>8157</v>
      </c>
      <c r="F142" s="199" t="s">
        <v>8142</v>
      </c>
      <c r="G142" s="200" t="s">
        <v>1827</v>
      </c>
      <c r="H142" s="201">
        <v>1</v>
      </c>
      <c r="I142" s="202"/>
      <c r="J142" s="203">
        <f t="shared" si="0"/>
        <v>0</v>
      </c>
      <c r="K142" s="199" t="s">
        <v>7465</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488</v>
      </c>
    </row>
    <row r="143" spans="2:65" s="1" customFormat="1" ht="16.5" customHeight="1">
      <c r="B143" s="35"/>
      <c r="C143" s="197" t="s">
        <v>428</v>
      </c>
      <c r="D143" s="197" t="s">
        <v>264</v>
      </c>
      <c r="E143" s="198" t="s">
        <v>8158</v>
      </c>
      <c r="F143" s="199" t="s">
        <v>8150</v>
      </c>
      <c r="G143" s="200" t="s">
        <v>1827</v>
      </c>
      <c r="H143" s="201">
        <v>1</v>
      </c>
      <c r="I143" s="202"/>
      <c r="J143" s="203">
        <f t="shared" si="0"/>
        <v>0</v>
      </c>
      <c r="K143" s="199" t="s">
        <v>7465</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504</v>
      </c>
    </row>
    <row r="144" spans="2:65" s="1" customFormat="1" ht="16.5" customHeight="1">
      <c r="B144" s="35"/>
      <c r="C144" s="197" t="s">
        <v>433</v>
      </c>
      <c r="D144" s="197" t="s">
        <v>264</v>
      </c>
      <c r="E144" s="198" t="s">
        <v>8159</v>
      </c>
      <c r="F144" s="199" t="s">
        <v>8160</v>
      </c>
      <c r="G144" s="200" t="s">
        <v>1827</v>
      </c>
      <c r="H144" s="201">
        <v>275</v>
      </c>
      <c r="I144" s="202"/>
      <c r="J144" s="203">
        <f t="shared" si="0"/>
        <v>0</v>
      </c>
      <c r="K144" s="199" t="s">
        <v>7465</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513</v>
      </c>
    </row>
    <row r="145" spans="2:65" s="1" customFormat="1" ht="16.5" customHeight="1">
      <c r="B145" s="35"/>
      <c r="C145" s="197" t="s">
        <v>438</v>
      </c>
      <c r="D145" s="197" t="s">
        <v>264</v>
      </c>
      <c r="E145" s="198" t="s">
        <v>8161</v>
      </c>
      <c r="F145" s="199" t="s">
        <v>8162</v>
      </c>
      <c r="G145" s="200" t="s">
        <v>1827</v>
      </c>
      <c r="H145" s="201">
        <v>4</v>
      </c>
      <c r="I145" s="202"/>
      <c r="J145" s="203">
        <f t="shared" si="0"/>
        <v>0</v>
      </c>
      <c r="K145" s="199" t="s">
        <v>7465</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527</v>
      </c>
    </row>
    <row r="146" spans="2:65" s="1" customFormat="1" ht="16.5" customHeight="1">
      <c r="B146" s="35"/>
      <c r="C146" s="197" t="s">
        <v>8</v>
      </c>
      <c r="D146" s="197" t="s">
        <v>264</v>
      </c>
      <c r="E146" s="198" t="s">
        <v>8163</v>
      </c>
      <c r="F146" s="199" t="s">
        <v>8164</v>
      </c>
      <c r="G146" s="200" t="s">
        <v>1827</v>
      </c>
      <c r="H146" s="201">
        <v>2</v>
      </c>
      <c r="I146" s="202"/>
      <c r="J146" s="203">
        <f t="shared" si="0"/>
        <v>0</v>
      </c>
      <c r="K146" s="199" t="s">
        <v>7465</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545</v>
      </c>
    </row>
    <row r="147" spans="2:65" s="1" customFormat="1" ht="16.5" customHeight="1">
      <c r="B147" s="35"/>
      <c r="C147" s="197" t="s">
        <v>450</v>
      </c>
      <c r="D147" s="197" t="s">
        <v>264</v>
      </c>
      <c r="E147" s="198" t="s">
        <v>8165</v>
      </c>
      <c r="F147" s="199" t="s">
        <v>8166</v>
      </c>
      <c r="G147" s="200" t="s">
        <v>394</v>
      </c>
      <c r="H147" s="201">
        <v>320</v>
      </c>
      <c r="I147" s="202"/>
      <c r="J147" s="203">
        <f t="shared" si="0"/>
        <v>0</v>
      </c>
      <c r="K147" s="199" t="s">
        <v>7465</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561</v>
      </c>
    </row>
    <row r="148" spans="2:65" s="1" customFormat="1" ht="16.5" customHeight="1">
      <c r="B148" s="35"/>
      <c r="C148" s="197" t="s">
        <v>458</v>
      </c>
      <c r="D148" s="197" t="s">
        <v>264</v>
      </c>
      <c r="E148" s="198" t="s">
        <v>8167</v>
      </c>
      <c r="F148" s="199" t="s">
        <v>8168</v>
      </c>
      <c r="G148" s="200" t="s">
        <v>1827</v>
      </c>
      <c r="H148" s="201">
        <v>640</v>
      </c>
      <c r="I148" s="202"/>
      <c r="J148" s="203">
        <f t="shared" si="0"/>
        <v>0</v>
      </c>
      <c r="K148" s="199" t="s">
        <v>7465</v>
      </c>
      <c r="L148" s="39"/>
      <c r="M148" s="204" t="s">
        <v>1</v>
      </c>
      <c r="N148" s="205" t="s">
        <v>46</v>
      </c>
      <c r="O148" s="67"/>
      <c r="P148" s="206">
        <f t="shared" si="1"/>
        <v>0</v>
      </c>
      <c r="Q148" s="206">
        <v>0</v>
      </c>
      <c r="R148" s="206">
        <f t="shared" si="2"/>
        <v>0</v>
      </c>
      <c r="S148" s="206">
        <v>0</v>
      </c>
      <c r="T148" s="207">
        <f t="shared" si="3"/>
        <v>0</v>
      </c>
      <c r="AR148" s="208" t="s">
        <v>123</v>
      </c>
      <c r="AT148" s="208" t="s">
        <v>264</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123</v>
      </c>
      <c r="BM148" s="208" t="s">
        <v>574</v>
      </c>
    </row>
    <row r="149" spans="2:65" s="1" customFormat="1" ht="16.5" customHeight="1">
      <c r="B149" s="35"/>
      <c r="C149" s="197" t="s">
        <v>463</v>
      </c>
      <c r="D149" s="197" t="s">
        <v>264</v>
      </c>
      <c r="E149" s="198" t="s">
        <v>8169</v>
      </c>
      <c r="F149" s="199" t="s">
        <v>8170</v>
      </c>
      <c r="G149" s="200" t="s">
        <v>1827</v>
      </c>
      <c r="H149" s="201">
        <v>279</v>
      </c>
      <c r="I149" s="202"/>
      <c r="J149" s="203">
        <f t="shared" si="0"/>
        <v>0</v>
      </c>
      <c r="K149" s="199" t="s">
        <v>7465</v>
      </c>
      <c r="L149" s="39"/>
      <c r="M149" s="204" t="s">
        <v>1</v>
      </c>
      <c r="N149" s="205" t="s">
        <v>46</v>
      </c>
      <c r="O149" s="67"/>
      <c r="P149" s="206">
        <f t="shared" si="1"/>
        <v>0</v>
      </c>
      <c r="Q149" s="206">
        <v>0</v>
      </c>
      <c r="R149" s="206">
        <f t="shared" si="2"/>
        <v>0</v>
      </c>
      <c r="S149" s="206">
        <v>0</v>
      </c>
      <c r="T149" s="207">
        <f t="shared" si="3"/>
        <v>0</v>
      </c>
      <c r="AR149" s="208" t="s">
        <v>123</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123</v>
      </c>
      <c r="BM149" s="208" t="s">
        <v>583</v>
      </c>
    </row>
    <row r="150" spans="2:65" s="1" customFormat="1" ht="16.5" customHeight="1">
      <c r="B150" s="35"/>
      <c r="C150" s="197" t="s">
        <v>468</v>
      </c>
      <c r="D150" s="197" t="s">
        <v>264</v>
      </c>
      <c r="E150" s="198" t="s">
        <v>8171</v>
      </c>
      <c r="F150" s="199" t="s">
        <v>8172</v>
      </c>
      <c r="G150" s="200" t="s">
        <v>1827</v>
      </c>
      <c r="H150" s="201">
        <v>23</v>
      </c>
      <c r="I150" s="202"/>
      <c r="J150" s="203">
        <f t="shared" si="0"/>
        <v>0</v>
      </c>
      <c r="K150" s="199" t="s">
        <v>7465</v>
      </c>
      <c r="L150" s="39"/>
      <c r="M150" s="204" t="s">
        <v>1</v>
      </c>
      <c r="N150" s="205" t="s">
        <v>46</v>
      </c>
      <c r="O150" s="67"/>
      <c r="P150" s="206">
        <f t="shared" si="1"/>
        <v>0</v>
      </c>
      <c r="Q150" s="206">
        <v>0</v>
      </c>
      <c r="R150" s="206">
        <f t="shared" si="2"/>
        <v>0</v>
      </c>
      <c r="S150" s="206">
        <v>0</v>
      </c>
      <c r="T150" s="207">
        <f t="shared" si="3"/>
        <v>0</v>
      </c>
      <c r="AR150" s="208" t="s">
        <v>123</v>
      </c>
      <c r="AT150" s="208" t="s">
        <v>264</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123</v>
      </c>
      <c r="BM150" s="208" t="s">
        <v>598</v>
      </c>
    </row>
    <row r="151" spans="2:65" s="1" customFormat="1" ht="16.5" customHeight="1">
      <c r="B151" s="35"/>
      <c r="C151" s="197" t="s">
        <v>473</v>
      </c>
      <c r="D151" s="197" t="s">
        <v>264</v>
      </c>
      <c r="E151" s="198" t="s">
        <v>8173</v>
      </c>
      <c r="F151" s="199" t="s">
        <v>8174</v>
      </c>
      <c r="G151" s="200" t="s">
        <v>1827</v>
      </c>
      <c r="H151" s="201">
        <v>23</v>
      </c>
      <c r="I151" s="202"/>
      <c r="J151" s="203">
        <f t="shared" si="0"/>
        <v>0</v>
      </c>
      <c r="K151" s="199" t="s">
        <v>7465</v>
      </c>
      <c r="L151" s="39"/>
      <c r="M151" s="204" t="s">
        <v>1</v>
      </c>
      <c r="N151" s="205" t="s">
        <v>46</v>
      </c>
      <c r="O151" s="67"/>
      <c r="P151" s="206">
        <f t="shared" si="1"/>
        <v>0</v>
      </c>
      <c r="Q151" s="206">
        <v>0</v>
      </c>
      <c r="R151" s="206">
        <f t="shared" si="2"/>
        <v>0</v>
      </c>
      <c r="S151" s="206">
        <v>0</v>
      </c>
      <c r="T151" s="207">
        <f t="shared" si="3"/>
        <v>0</v>
      </c>
      <c r="AR151" s="208" t="s">
        <v>123</v>
      </c>
      <c r="AT151" s="208" t="s">
        <v>264</v>
      </c>
      <c r="AU151" s="208" t="s">
        <v>88</v>
      </c>
      <c r="AY151" s="17" t="s">
        <v>261</v>
      </c>
      <c r="BE151" s="209">
        <f t="shared" si="4"/>
        <v>0</v>
      </c>
      <c r="BF151" s="209">
        <f t="shared" si="5"/>
        <v>0</v>
      </c>
      <c r="BG151" s="209">
        <f t="shared" si="6"/>
        <v>0</v>
      </c>
      <c r="BH151" s="209">
        <f t="shared" si="7"/>
        <v>0</v>
      </c>
      <c r="BI151" s="209">
        <f t="shared" si="8"/>
        <v>0</v>
      </c>
      <c r="BJ151" s="17" t="s">
        <v>88</v>
      </c>
      <c r="BK151" s="209">
        <f t="shared" si="9"/>
        <v>0</v>
      </c>
      <c r="BL151" s="17" t="s">
        <v>123</v>
      </c>
      <c r="BM151" s="208" t="s">
        <v>607</v>
      </c>
    </row>
    <row r="152" spans="2:65" s="1" customFormat="1" ht="16.5" customHeight="1">
      <c r="B152" s="35"/>
      <c r="C152" s="197" t="s">
        <v>7</v>
      </c>
      <c r="D152" s="197" t="s">
        <v>264</v>
      </c>
      <c r="E152" s="198" t="s">
        <v>8175</v>
      </c>
      <c r="F152" s="199" t="s">
        <v>8176</v>
      </c>
      <c r="G152" s="200" t="s">
        <v>1827</v>
      </c>
      <c r="H152" s="201">
        <v>8</v>
      </c>
      <c r="I152" s="202"/>
      <c r="J152" s="203">
        <f t="shared" si="0"/>
        <v>0</v>
      </c>
      <c r="K152" s="199" t="s">
        <v>7465</v>
      </c>
      <c r="L152" s="39"/>
      <c r="M152" s="204" t="s">
        <v>1</v>
      </c>
      <c r="N152" s="205" t="s">
        <v>46</v>
      </c>
      <c r="O152" s="67"/>
      <c r="P152" s="206">
        <f t="shared" si="1"/>
        <v>0</v>
      </c>
      <c r="Q152" s="206">
        <v>0</v>
      </c>
      <c r="R152" s="206">
        <f t="shared" si="2"/>
        <v>0</v>
      </c>
      <c r="S152" s="206">
        <v>0</v>
      </c>
      <c r="T152" s="207">
        <f t="shared" si="3"/>
        <v>0</v>
      </c>
      <c r="AR152" s="208" t="s">
        <v>123</v>
      </c>
      <c r="AT152" s="208" t="s">
        <v>264</v>
      </c>
      <c r="AU152" s="208" t="s">
        <v>88</v>
      </c>
      <c r="AY152" s="17" t="s">
        <v>261</v>
      </c>
      <c r="BE152" s="209">
        <f t="shared" si="4"/>
        <v>0</v>
      </c>
      <c r="BF152" s="209">
        <f t="shared" si="5"/>
        <v>0</v>
      </c>
      <c r="BG152" s="209">
        <f t="shared" si="6"/>
        <v>0</v>
      </c>
      <c r="BH152" s="209">
        <f t="shared" si="7"/>
        <v>0</v>
      </c>
      <c r="BI152" s="209">
        <f t="shared" si="8"/>
        <v>0</v>
      </c>
      <c r="BJ152" s="17" t="s">
        <v>88</v>
      </c>
      <c r="BK152" s="209">
        <f t="shared" si="9"/>
        <v>0</v>
      </c>
      <c r="BL152" s="17" t="s">
        <v>123</v>
      </c>
      <c r="BM152" s="208" t="s">
        <v>623</v>
      </c>
    </row>
    <row r="153" spans="2:65" s="1" customFormat="1" ht="16.5" customHeight="1">
      <c r="B153" s="35"/>
      <c r="C153" s="197" t="s">
        <v>488</v>
      </c>
      <c r="D153" s="197" t="s">
        <v>264</v>
      </c>
      <c r="E153" s="198" t="s">
        <v>8177</v>
      </c>
      <c r="F153" s="199" t="s">
        <v>8178</v>
      </c>
      <c r="G153" s="200" t="s">
        <v>1827</v>
      </c>
      <c r="H153" s="201">
        <v>5</v>
      </c>
      <c r="I153" s="202"/>
      <c r="J153" s="203">
        <f t="shared" si="0"/>
        <v>0</v>
      </c>
      <c r="K153" s="199" t="s">
        <v>7465</v>
      </c>
      <c r="L153" s="39"/>
      <c r="M153" s="204" t="s">
        <v>1</v>
      </c>
      <c r="N153" s="205" t="s">
        <v>46</v>
      </c>
      <c r="O153" s="67"/>
      <c r="P153" s="206">
        <f t="shared" si="1"/>
        <v>0</v>
      </c>
      <c r="Q153" s="206">
        <v>0</v>
      </c>
      <c r="R153" s="206">
        <f t="shared" si="2"/>
        <v>0</v>
      </c>
      <c r="S153" s="206">
        <v>0</v>
      </c>
      <c r="T153" s="207">
        <f t="shared" si="3"/>
        <v>0</v>
      </c>
      <c r="AR153" s="208" t="s">
        <v>123</v>
      </c>
      <c r="AT153" s="208" t="s">
        <v>264</v>
      </c>
      <c r="AU153" s="208" t="s">
        <v>88</v>
      </c>
      <c r="AY153" s="17" t="s">
        <v>261</v>
      </c>
      <c r="BE153" s="209">
        <f t="shared" si="4"/>
        <v>0</v>
      </c>
      <c r="BF153" s="209">
        <f t="shared" si="5"/>
        <v>0</v>
      </c>
      <c r="BG153" s="209">
        <f t="shared" si="6"/>
        <v>0</v>
      </c>
      <c r="BH153" s="209">
        <f t="shared" si="7"/>
        <v>0</v>
      </c>
      <c r="BI153" s="209">
        <f t="shared" si="8"/>
        <v>0</v>
      </c>
      <c r="BJ153" s="17" t="s">
        <v>88</v>
      </c>
      <c r="BK153" s="209">
        <f t="shared" si="9"/>
        <v>0</v>
      </c>
      <c r="BL153" s="17" t="s">
        <v>123</v>
      </c>
      <c r="BM153" s="208" t="s">
        <v>631</v>
      </c>
    </row>
    <row r="154" spans="2:65" s="1" customFormat="1" ht="16.5" customHeight="1">
      <c r="B154" s="35"/>
      <c r="C154" s="197" t="s">
        <v>498</v>
      </c>
      <c r="D154" s="197" t="s">
        <v>264</v>
      </c>
      <c r="E154" s="198" t="s">
        <v>8179</v>
      </c>
      <c r="F154" s="199" t="s">
        <v>8180</v>
      </c>
      <c r="G154" s="200" t="s">
        <v>1827</v>
      </c>
      <c r="H154" s="201">
        <v>13</v>
      </c>
      <c r="I154" s="202"/>
      <c r="J154" s="203">
        <f t="shared" si="0"/>
        <v>0</v>
      </c>
      <c r="K154" s="199" t="s">
        <v>7465</v>
      </c>
      <c r="L154" s="39"/>
      <c r="M154" s="204" t="s">
        <v>1</v>
      </c>
      <c r="N154" s="205" t="s">
        <v>46</v>
      </c>
      <c r="O154" s="67"/>
      <c r="P154" s="206">
        <f t="shared" si="1"/>
        <v>0</v>
      </c>
      <c r="Q154" s="206">
        <v>0</v>
      </c>
      <c r="R154" s="206">
        <f t="shared" si="2"/>
        <v>0</v>
      </c>
      <c r="S154" s="206">
        <v>0</v>
      </c>
      <c r="T154" s="207">
        <f t="shared" si="3"/>
        <v>0</v>
      </c>
      <c r="AR154" s="208" t="s">
        <v>123</v>
      </c>
      <c r="AT154" s="208" t="s">
        <v>264</v>
      </c>
      <c r="AU154" s="208" t="s">
        <v>88</v>
      </c>
      <c r="AY154" s="17" t="s">
        <v>261</v>
      </c>
      <c r="BE154" s="209">
        <f t="shared" si="4"/>
        <v>0</v>
      </c>
      <c r="BF154" s="209">
        <f t="shared" si="5"/>
        <v>0</v>
      </c>
      <c r="BG154" s="209">
        <f t="shared" si="6"/>
        <v>0</v>
      </c>
      <c r="BH154" s="209">
        <f t="shared" si="7"/>
        <v>0</v>
      </c>
      <c r="BI154" s="209">
        <f t="shared" si="8"/>
        <v>0</v>
      </c>
      <c r="BJ154" s="17" t="s">
        <v>88</v>
      </c>
      <c r="BK154" s="209">
        <f t="shared" si="9"/>
        <v>0</v>
      </c>
      <c r="BL154" s="17" t="s">
        <v>123</v>
      </c>
      <c r="BM154" s="208" t="s">
        <v>641</v>
      </c>
    </row>
    <row r="155" spans="2:65" s="1" customFormat="1" ht="16.5" customHeight="1">
      <c r="B155" s="35"/>
      <c r="C155" s="197" t="s">
        <v>504</v>
      </c>
      <c r="D155" s="197" t="s">
        <v>264</v>
      </c>
      <c r="E155" s="198" t="s">
        <v>8181</v>
      </c>
      <c r="F155" s="199" t="s">
        <v>8182</v>
      </c>
      <c r="G155" s="200" t="s">
        <v>1827</v>
      </c>
      <c r="H155" s="201">
        <v>2</v>
      </c>
      <c r="I155" s="202"/>
      <c r="J155" s="203">
        <f t="shared" si="0"/>
        <v>0</v>
      </c>
      <c r="K155" s="199" t="s">
        <v>7465</v>
      </c>
      <c r="L155" s="39"/>
      <c r="M155" s="204" t="s">
        <v>1</v>
      </c>
      <c r="N155" s="205" t="s">
        <v>46</v>
      </c>
      <c r="O155" s="67"/>
      <c r="P155" s="206">
        <f t="shared" si="1"/>
        <v>0</v>
      </c>
      <c r="Q155" s="206">
        <v>0</v>
      </c>
      <c r="R155" s="206">
        <f t="shared" si="2"/>
        <v>0</v>
      </c>
      <c r="S155" s="206">
        <v>0</v>
      </c>
      <c r="T155" s="207">
        <f t="shared" si="3"/>
        <v>0</v>
      </c>
      <c r="AR155" s="208" t="s">
        <v>123</v>
      </c>
      <c r="AT155" s="208" t="s">
        <v>264</v>
      </c>
      <c r="AU155" s="208" t="s">
        <v>88</v>
      </c>
      <c r="AY155" s="17" t="s">
        <v>261</v>
      </c>
      <c r="BE155" s="209">
        <f t="shared" si="4"/>
        <v>0</v>
      </c>
      <c r="BF155" s="209">
        <f t="shared" si="5"/>
        <v>0</v>
      </c>
      <c r="BG155" s="209">
        <f t="shared" si="6"/>
        <v>0</v>
      </c>
      <c r="BH155" s="209">
        <f t="shared" si="7"/>
        <v>0</v>
      </c>
      <c r="BI155" s="209">
        <f t="shared" si="8"/>
        <v>0</v>
      </c>
      <c r="BJ155" s="17" t="s">
        <v>88</v>
      </c>
      <c r="BK155" s="209">
        <f t="shared" si="9"/>
        <v>0</v>
      </c>
      <c r="BL155" s="17" t="s">
        <v>123</v>
      </c>
      <c r="BM155" s="208" t="s">
        <v>678</v>
      </c>
    </row>
    <row r="156" spans="2:65" s="1" customFormat="1" ht="16.5" customHeight="1">
      <c r="B156" s="35"/>
      <c r="C156" s="197" t="s">
        <v>509</v>
      </c>
      <c r="D156" s="197" t="s">
        <v>264</v>
      </c>
      <c r="E156" s="198" t="s">
        <v>8183</v>
      </c>
      <c r="F156" s="199" t="s">
        <v>8184</v>
      </c>
      <c r="G156" s="200" t="s">
        <v>1827</v>
      </c>
      <c r="H156" s="201">
        <v>4</v>
      </c>
      <c r="I156" s="202"/>
      <c r="J156" s="203">
        <f t="shared" si="0"/>
        <v>0</v>
      </c>
      <c r="K156" s="199" t="s">
        <v>7465</v>
      </c>
      <c r="L156" s="39"/>
      <c r="M156" s="204" t="s">
        <v>1</v>
      </c>
      <c r="N156" s="205" t="s">
        <v>46</v>
      </c>
      <c r="O156" s="67"/>
      <c r="P156" s="206">
        <f t="shared" si="1"/>
        <v>0</v>
      </c>
      <c r="Q156" s="206">
        <v>0</v>
      </c>
      <c r="R156" s="206">
        <f t="shared" si="2"/>
        <v>0</v>
      </c>
      <c r="S156" s="206">
        <v>0</v>
      </c>
      <c r="T156" s="207">
        <f t="shared" si="3"/>
        <v>0</v>
      </c>
      <c r="AR156" s="208" t="s">
        <v>123</v>
      </c>
      <c r="AT156" s="208" t="s">
        <v>264</v>
      </c>
      <c r="AU156" s="208" t="s">
        <v>88</v>
      </c>
      <c r="AY156" s="17" t="s">
        <v>261</v>
      </c>
      <c r="BE156" s="209">
        <f t="shared" si="4"/>
        <v>0</v>
      </c>
      <c r="BF156" s="209">
        <f t="shared" si="5"/>
        <v>0</v>
      </c>
      <c r="BG156" s="209">
        <f t="shared" si="6"/>
        <v>0</v>
      </c>
      <c r="BH156" s="209">
        <f t="shared" si="7"/>
        <v>0</v>
      </c>
      <c r="BI156" s="209">
        <f t="shared" si="8"/>
        <v>0</v>
      </c>
      <c r="BJ156" s="17" t="s">
        <v>88</v>
      </c>
      <c r="BK156" s="209">
        <f t="shared" si="9"/>
        <v>0</v>
      </c>
      <c r="BL156" s="17" t="s">
        <v>123</v>
      </c>
      <c r="BM156" s="208" t="s">
        <v>686</v>
      </c>
    </row>
    <row r="157" spans="2:65" s="1" customFormat="1" ht="16.5" customHeight="1">
      <c r="B157" s="35"/>
      <c r="C157" s="197" t="s">
        <v>513</v>
      </c>
      <c r="D157" s="197" t="s">
        <v>264</v>
      </c>
      <c r="E157" s="198" t="s">
        <v>8185</v>
      </c>
      <c r="F157" s="199" t="s">
        <v>8186</v>
      </c>
      <c r="G157" s="200" t="s">
        <v>7295</v>
      </c>
      <c r="H157" s="201">
        <v>1</v>
      </c>
      <c r="I157" s="202"/>
      <c r="J157" s="203">
        <f t="shared" si="0"/>
        <v>0</v>
      </c>
      <c r="K157" s="199" t="s">
        <v>7465</v>
      </c>
      <c r="L157" s="39"/>
      <c r="M157" s="204" t="s">
        <v>1</v>
      </c>
      <c r="N157" s="205" t="s">
        <v>46</v>
      </c>
      <c r="O157" s="67"/>
      <c r="P157" s="206">
        <f t="shared" si="1"/>
        <v>0</v>
      </c>
      <c r="Q157" s="206">
        <v>0</v>
      </c>
      <c r="R157" s="206">
        <f t="shared" si="2"/>
        <v>0</v>
      </c>
      <c r="S157" s="206">
        <v>0</v>
      </c>
      <c r="T157" s="207">
        <f t="shared" si="3"/>
        <v>0</v>
      </c>
      <c r="AR157" s="208" t="s">
        <v>123</v>
      </c>
      <c r="AT157" s="208" t="s">
        <v>264</v>
      </c>
      <c r="AU157" s="208" t="s">
        <v>88</v>
      </c>
      <c r="AY157" s="17" t="s">
        <v>261</v>
      </c>
      <c r="BE157" s="209">
        <f t="shared" si="4"/>
        <v>0</v>
      </c>
      <c r="BF157" s="209">
        <f t="shared" si="5"/>
        <v>0</v>
      </c>
      <c r="BG157" s="209">
        <f t="shared" si="6"/>
        <v>0</v>
      </c>
      <c r="BH157" s="209">
        <f t="shared" si="7"/>
        <v>0</v>
      </c>
      <c r="BI157" s="209">
        <f t="shared" si="8"/>
        <v>0</v>
      </c>
      <c r="BJ157" s="17" t="s">
        <v>88</v>
      </c>
      <c r="BK157" s="209">
        <f t="shared" si="9"/>
        <v>0</v>
      </c>
      <c r="BL157" s="17" t="s">
        <v>123</v>
      </c>
      <c r="BM157" s="208" t="s">
        <v>695</v>
      </c>
    </row>
    <row r="158" spans="2:65" s="1" customFormat="1" ht="16.5" customHeight="1">
      <c r="B158" s="35"/>
      <c r="C158" s="197" t="s">
        <v>521</v>
      </c>
      <c r="D158" s="197" t="s">
        <v>264</v>
      </c>
      <c r="E158" s="198" t="s">
        <v>8187</v>
      </c>
      <c r="F158" s="199" t="s">
        <v>8188</v>
      </c>
      <c r="G158" s="200" t="s">
        <v>1827</v>
      </c>
      <c r="H158" s="201">
        <v>1</v>
      </c>
      <c r="I158" s="202"/>
      <c r="J158" s="203">
        <f t="shared" si="0"/>
        <v>0</v>
      </c>
      <c r="K158" s="199" t="s">
        <v>7465</v>
      </c>
      <c r="L158" s="39"/>
      <c r="M158" s="204" t="s">
        <v>1</v>
      </c>
      <c r="N158" s="205" t="s">
        <v>46</v>
      </c>
      <c r="O158" s="67"/>
      <c r="P158" s="206">
        <f t="shared" si="1"/>
        <v>0</v>
      </c>
      <c r="Q158" s="206">
        <v>0</v>
      </c>
      <c r="R158" s="206">
        <f t="shared" si="2"/>
        <v>0</v>
      </c>
      <c r="S158" s="206">
        <v>0</v>
      </c>
      <c r="T158" s="207">
        <f t="shared" si="3"/>
        <v>0</v>
      </c>
      <c r="AR158" s="208" t="s">
        <v>123</v>
      </c>
      <c r="AT158" s="208" t="s">
        <v>264</v>
      </c>
      <c r="AU158" s="208" t="s">
        <v>88</v>
      </c>
      <c r="AY158" s="17" t="s">
        <v>261</v>
      </c>
      <c r="BE158" s="209">
        <f t="shared" si="4"/>
        <v>0</v>
      </c>
      <c r="BF158" s="209">
        <f t="shared" si="5"/>
        <v>0</v>
      </c>
      <c r="BG158" s="209">
        <f t="shared" si="6"/>
        <v>0</v>
      </c>
      <c r="BH158" s="209">
        <f t="shared" si="7"/>
        <v>0</v>
      </c>
      <c r="BI158" s="209">
        <f t="shared" si="8"/>
        <v>0</v>
      </c>
      <c r="BJ158" s="17" t="s">
        <v>88</v>
      </c>
      <c r="BK158" s="209">
        <f t="shared" si="9"/>
        <v>0</v>
      </c>
      <c r="BL158" s="17" t="s">
        <v>123</v>
      </c>
      <c r="BM158" s="208" t="s">
        <v>704</v>
      </c>
    </row>
    <row r="159" spans="2:65" s="1" customFormat="1" ht="16.5" customHeight="1">
      <c r="B159" s="35"/>
      <c r="C159" s="197" t="s">
        <v>527</v>
      </c>
      <c r="D159" s="197" t="s">
        <v>264</v>
      </c>
      <c r="E159" s="198" t="s">
        <v>8189</v>
      </c>
      <c r="F159" s="199" t="s">
        <v>8190</v>
      </c>
      <c r="G159" s="200" t="s">
        <v>1827</v>
      </c>
      <c r="H159" s="201">
        <v>1</v>
      </c>
      <c r="I159" s="202"/>
      <c r="J159" s="203">
        <f t="shared" si="0"/>
        <v>0</v>
      </c>
      <c r="K159" s="199" t="s">
        <v>7465</v>
      </c>
      <c r="L159" s="39"/>
      <c r="M159" s="204" t="s">
        <v>1</v>
      </c>
      <c r="N159" s="205" t="s">
        <v>46</v>
      </c>
      <c r="O159" s="67"/>
      <c r="P159" s="206">
        <f t="shared" si="1"/>
        <v>0</v>
      </c>
      <c r="Q159" s="206">
        <v>0</v>
      </c>
      <c r="R159" s="206">
        <f t="shared" si="2"/>
        <v>0</v>
      </c>
      <c r="S159" s="206">
        <v>0</v>
      </c>
      <c r="T159" s="207">
        <f t="shared" si="3"/>
        <v>0</v>
      </c>
      <c r="AR159" s="208" t="s">
        <v>123</v>
      </c>
      <c r="AT159" s="208" t="s">
        <v>264</v>
      </c>
      <c r="AU159" s="208" t="s">
        <v>88</v>
      </c>
      <c r="AY159" s="17" t="s">
        <v>261</v>
      </c>
      <c r="BE159" s="209">
        <f t="shared" si="4"/>
        <v>0</v>
      </c>
      <c r="BF159" s="209">
        <f t="shared" si="5"/>
        <v>0</v>
      </c>
      <c r="BG159" s="209">
        <f t="shared" si="6"/>
        <v>0</v>
      </c>
      <c r="BH159" s="209">
        <f t="shared" si="7"/>
        <v>0</v>
      </c>
      <c r="BI159" s="209">
        <f t="shared" si="8"/>
        <v>0</v>
      </c>
      <c r="BJ159" s="17" t="s">
        <v>88</v>
      </c>
      <c r="BK159" s="209">
        <f t="shared" si="9"/>
        <v>0</v>
      </c>
      <c r="BL159" s="17" t="s">
        <v>123</v>
      </c>
      <c r="BM159" s="208" t="s">
        <v>724</v>
      </c>
    </row>
    <row r="160" spans="2:65" s="1" customFormat="1" ht="16.5" customHeight="1">
      <c r="B160" s="35"/>
      <c r="C160" s="197" t="s">
        <v>536</v>
      </c>
      <c r="D160" s="197" t="s">
        <v>264</v>
      </c>
      <c r="E160" s="198" t="s">
        <v>8191</v>
      </c>
      <c r="F160" s="199" t="s">
        <v>8192</v>
      </c>
      <c r="G160" s="200" t="s">
        <v>364</v>
      </c>
      <c r="H160" s="201">
        <v>12</v>
      </c>
      <c r="I160" s="202"/>
      <c r="J160" s="203">
        <f t="shared" si="0"/>
        <v>0</v>
      </c>
      <c r="K160" s="199" t="s">
        <v>7465</v>
      </c>
      <c r="L160" s="39"/>
      <c r="M160" s="204" t="s">
        <v>1</v>
      </c>
      <c r="N160" s="205" t="s">
        <v>46</v>
      </c>
      <c r="O160" s="67"/>
      <c r="P160" s="206">
        <f t="shared" si="1"/>
        <v>0</v>
      </c>
      <c r="Q160" s="206">
        <v>0</v>
      </c>
      <c r="R160" s="206">
        <f t="shared" si="2"/>
        <v>0</v>
      </c>
      <c r="S160" s="206">
        <v>0</v>
      </c>
      <c r="T160" s="207">
        <f t="shared" si="3"/>
        <v>0</v>
      </c>
      <c r="AR160" s="208" t="s">
        <v>123</v>
      </c>
      <c r="AT160" s="208" t="s">
        <v>264</v>
      </c>
      <c r="AU160" s="208" t="s">
        <v>88</v>
      </c>
      <c r="AY160" s="17" t="s">
        <v>261</v>
      </c>
      <c r="BE160" s="209">
        <f t="shared" si="4"/>
        <v>0</v>
      </c>
      <c r="BF160" s="209">
        <f t="shared" si="5"/>
        <v>0</v>
      </c>
      <c r="BG160" s="209">
        <f t="shared" si="6"/>
        <v>0</v>
      </c>
      <c r="BH160" s="209">
        <f t="shared" si="7"/>
        <v>0</v>
      </c>
      <c r="BI160" s="209">
        <f t="shared" si="8"/>
        <v>0</v>
      </c>
      <c r="BJ160" s="17" t="s">
        <v>88</v>
      </c>
      <c r="BK160" s="209">
        <f t="shared" si="9"/>
        <v>0</v>
      </c>
      <c r="BL160" s="17" t="s">
        <v>123</v>
      </c>
      <c r="BM160" s="208" t="s">
        <v>735</v>
      </c>
    </row>
    <row r="161" spans="2:65" s="1" customFormat="1" ht="16.5" customHeight="1">
      <c r="B161" s="35"/>
      <c r="C161" s="197" t="s">
        <v>545</v>
      </c>
      <c r="D161" s="197" t="s">
        <v>264</v>
      </c>
      <c r="E161" s="198" t="s">
        <v>8193</v>
      </c>
      <c r="F161" s="199" t="s">
        <v>8194</v>
      </c>
      <c r="G161" s="200" t="s">
        <v>1827</v>
      </c>
      <c r="H161" s="201">
        <v>1</v>
      </c>
      <c r="I161" s="202"/>
      <c r="J161" s="203">
        <f t="shared" si="0"/>
        <v>0</v>
      </c>
      <c r="K161" s="199" t="s">
        <v>7465</v>
      </c>
      <c r="L161" s="39"/>
      <c r="M161" s="204" t="s">
        <v>1</v>
      </c>
      <c r="N161" s="205" t="s">
        <v>46</v>
      </c>
      <c r="O161" s="67"/>
      <c r="P161" s="206">
        <f t="shared" si="1"/>
        <v>0</v>
      </c>
      <c r="Q161" s="206">
        <v>0</v>
      </c>
      <c r="R161" s="206">
        <f t="shared" si="2"/>
        <v>0</v>
      </c>
      <c r="S161" s="206">
        <v>0</v>
      </c>
      <c r="T161" s="207">
        <f t="shared" si="3"/>
        <v>0</v>
      </c>
      <c r="AR161" s="208" t="s">
        <v>123</v>
      </c>
      <c r="AT161" s="208" t="s">
        <v>264</v>
      </c>
      <c r="AU161" s="208" t="s">
        <v>88</v>
      </c>
      <c r="AY161" s="17" t="s">
        <v>261</v>
      </c>
      <c r="BE161" s="209">
        <f t="shared" si="4"/>
        <v>0</v>
      </c>
      <c r="BF161" s="209">
        <f t="shared" si="5"/>
        <v>0</v>
      </c>
      <c r="BG161" s="209">
        <f t="shared" si="6"/>
        <v>0</v>
      </c>
      <c r="BH161" s="209">
        <f t="shared" si="7"/>
        <v>0</v>
      </c>
      <c r="BI161" s="209">
        <f t="shared" si="8"/>
        <v>0</v>
      </c>
      <c r="BJ161" s="17" t="s">
        <v>88</v>
      </c>
      <c r="BK161" s="209">
        <f t="shared" si="9"/>
        <v>0</v>
      </c>
      <c r="BL161" s="17" t="s">
        <v>123</v>
      </c>
      <c r="BM161" s="208" t="s">
        <v>744</v>
      </c>
    </row>
    <row r="162" spans="2:65" s="1" customFormat="1" ht="16.5" customHeight="1">
      <c r="B162" s="35"/>
      <c r="C162" s="197" t="s">
        <v>554</v>
      </c>
      <c r="D162" s="197" t="s">
        <v>264</v>
      </c>
      <c r="E162" s="198" t="s">
        <v>8195</v>
      </c>
      <c r="F162" s="199" t="s">
        <v>8196</v>
      </c>
      <c r="G162" s="200" t="s">
        <v>1827</v>
      </c>
      <c r="H162" s="201">
        <v>35</v>
      </c>
      <c r="I162" s="202"/>
      <c r="J162" s="203">
        <f t="shared" si="0"/>
        <v>0</v>
      </c>
      <c r="K162" s="199" t="s">
        <v>7465</v>
      </c>
      <c r="L162" s="39"/>
      <c r="M162" s="204" t="s">
        <v>1</v>
      </c>
      <c r="N162" s="205" t="s">
        <v>46</v>
      </c>
      <c r="O162" s="67"/>
      <c r="P162" s="206">
        <f t="shared" si="1"/>
        <v>0</v>
      </c>
      <c r="Q162" s="206">
        <v>0</v>
      </c>
      <c r="R162" s="206">
        <f t="shared" si="2"/>
        <v>0</v>
      </c>
      <c r="S162" s="206">
        <v>0</v>
      </c>
      <c r="T162" s="207">
        <f t="shared" si="3"/>
        <v>0</v>
      </c>
      <c r="AR162" s="208" t="s">
        <v>123</v>
      </c>
      <c r="AT162" s="208" t="s">
        <v>264</v>
      </c>
      <c r="AU162" s="208" t="s">
        <v>88</v>
      </c>
      <c r="AY162" s="17" t="s">
        <v>261</v>
      </c>
      <c r="BE162" s="209">
        <f t="shared" si="4"/>
        <v>0</v>
      </c>
      <c r="BF162" s="209">
        <f t="shared" si="5"/>
        <v>0</v>
      </c>
      <c r="BG162" s="209">
        <f t="shared" si="6"/>
        <v>0</v>
      </c>
      <c r="BH162" s="209">
        <f t="shared" si="7"/>
        <v>0</v>
      </c>
      <c r="BI162" s="209">
        <f t="shared" si="8"/>
        <v>0</v>
      </c>
      <c r="BJ162" s="17" t="s">
        <v>88</v>
      </c>
      <c r="BK162" s="209">
        <f t="shared" si="9"/>
        <v>0</v>
      </c>
      <c r="BL162" s="17" t="s">
        <v>123</v>
      </c>
      <c r="BM162" s="208" t="s">
        <v>753</v>
      </c>
    </row>
    <row r="163" spans="2:65" s="1" customFormat="1" ht="24" customHeight="1">
      <c r="B163" s="35"/>
      <c r="C163" s="197" t="s">
        <v>561</v>
      </c>
      <c r="D163" s="197" t="s">
        <v>264</v>
      </c>
      <c r="E163" s="198" t="s">
        <v>8197</v>
      </c>
      <c r="F163" s="199" t="s">
        <v>8198</v>
      </c>
      <c r="G163" s="200" t="s">
        <v>1827</v>
      </c>
      <c r="H163" s="201">
        <v>4</v>
      </c>
      <c r="I163" s="202"/>
      <c r="J163" s="203">
        <f t="shared" si="0"/>
        <v>0</v>
      </c>
      <c r="K163" s="199" t="s">
        <v>7465</v>
      </c>
      <c r="L163" s="39"/>
      <c r="M163" s="204" t="s">
        <v>1</v>
      </c>
      <c r="N163" s="205" t="s">
        <v>46</v>
      </c>
      <c r="O163" s="67"/>
      <c r="P163" s="206">
        <f t="shared" si="1"/>
        <v>0</v>
      </c>
      <c r="Q163" s="206">
        <v>0</v>
      </c>
      <c r="R163" s="206">
        <f t="shared" si="2"/>
        <v>0</v>
      </c>
      <c r="S163" s="206">
        <v>0</v>
      </c>
      <c r="T163" s="207">
        <f t="shared" si="3"/>
        <v>0</v>
      </c>
      <c r="AR163" s="208" t="s">
        <v>123</v>
      </c>
      <c r="AT163" s="208" t="s">
        <v>264</v>
      </c>
      <c r="AU163" s="208" t="s">
        <v>88</v>
      </c>
      <c r="AY163" s="17" t="s">
        <v>261</v>
      </c>
      <c r="BE163" s="209">
        <f t="shared" si="4"/>
        <v>0</v>
      </c>
      <c r="BF163" s="209">
        <f t="shared" si="5"/>
        <v>0</v>
      </c>
      <c r="BG163" s="209">
        <f t="shared" si="6"/>
        <v>0</v>
      </c>
      <c r="BH163" s="209">
        <f t="shared" si="7"/>
        <v>0</v>
      </c>
      <c r="BI163" s="209">
        <f t="shared" si="8"/>
        <v>0</v>
      </c>
      <c r="BJ163" s="17" t="s">
        <v>88</v>
      </c>
      <c r="BK163" s="209">
        <f t="shared" si="9"/>
        <v>0</v>
      </c>
      <c r="BL163" s="17" t="s">
        <v>123</v>
      </c>
      <c r="BM163" s="208" t="s">
        <v>769</v>
      </c>
    </row>
    <row r="164" spans="2:65" s="1" customFormat="1" ht="16.5" customHeight="1">
      <c r="B164" s="35"/>
      <c r="C164" s="197" t="s">
        <v>568</v>
      </c>
      <c r="D164" s="197" t="s">
        <v>264</v>
      </c>
      <c r="E164" s="198" t="s">
        <v>8199</v>
      </c>
      <c r="F164" s="199" t="s">
        <v>8200</v>
      </c>
      <c r="G164" s="200" t="s">
        <v>1827</v>
      </c>
      <c r="H164" s="201">
        <v>350</v>
      </c>
      <c r="I164" s="202"/>
      <c r="J164" s="203">
        <f t="shared" si="0"/>
        <v>0</v>
      </c>
      <c r="K164" s="199" t="s">
        <v>7465</v>
      </c>
      <c r="L164" s="39"/>
      <c r="M164" s="204" t="s">
        <v>1</v>
      </c>
      <c r="N164" s="205" t="s">
        <v>46</v>
      </c>
      <c r="O164" s="67"/>
      <c r="P164" s="206">
        <f t="shared" si="1"/>
        <v>0</v>
      </c>
      <c r="Q164" s="206">
        <v>0</v>
      </c>
      <c r="R164" s="206">
        <f t="shared" si="2"/>
        <v>0</v>
      </c>
      <c r="S164" s="206">
        <v>0</v>
      </c>
      <c r="T164" s="207">
        <f t="shared" si="3"/>
        <v>0</v>
      </c>
      <c r="AR164" s="208" t="s">
        <v>123</v>
      </c>
      <c r="AT164" s="208" t="s">
        <v>264</v>
      </c>
      <c r="AU164" s="208" t="s">
        <v>88</v>
      </c>
      <c r="AY164" s="17" t="s">
        <v>261</v>
      </c>
      <c r="BE164" s="209">
        <f t="shared" si="4"/>
        <v>0</v>
      </c>
      <c r="BF164" s="209">
        <f t="shared" si="5"/>
        <v>0</v>
      </c>
      <c r="BG164" s="209">
        <f t="shared" si="6"/>
        <v>0</v>
      </c>
      <c r="BH164" s="209">
        <f t="shared" si="7"/>
        <v>0</v>
      </c>
      <c r="BI164" s="209">
        <f t="shared" si="8"/>
        <v>0</v>
      </c>
      <c r="BJ164" s="17" t="s">
        <v>88</v>
      </c>
      <c r="BK164" s="209">
        <f t="shared" si="9"/>
        <v>0</v>
      </c>
      <c r="BL164" s="17" t="s">
        <v>123</v>
      </c>
      <c r="BM164" s="208" t="s">
        <v>783</v>
      </c>
    </row>
    <row r="165" spans="2:65" s="1" customFormat="1" ht="16.5" customHeight="1">
      <c r="B165" s="35"/>
      <c r="C165" s="197" t="s">
        <v>574</v>
      </c>
      <c r="D165" s="197" t="s">
        <v>264</v>
      </c>
      <c r="E165" s="198" t="s">
        <v>8201</v>
      </c>
      <c r="F165" s="199" t="s">
        <v>8202</v>
      </c>
      <c r="G165" s="200" t="s">
        <v>394</v>
      </c>
      <c r="H165" s="201">
        <v>6644</v>
      </c>
      <c r="I165" s="202"/>
      <c r="J165" s="203">
        <f t="shared" si="0"/>
        <v>0</v>
      </c>
      <c r="K165" s="199" t="s">
        <v>7465</v>
      </c>
      <c r="L165" s="39"/>
      <c r="M165" s="204" t="s">
        <v>1</v>
      </c>
      <c r="N165" s="205" t="s">
        <v>46</v>
      </c>
      <c r="O165" s="67"/>
      <c r="P165" s="206">
        <f t="shared" si="1"/>
        <v>0</v>
      </c>
      <c r="Q165" s="206">
        <v>0</v>
      </c>
      <c r="R165" s="206">
        <f t="shared" si="2"/>
        <v>0</v>
      </c>
      <c r="S165" s="206">
        <v>0</v>
      </c>
      <c r="T165" s="207">
        <f t="shared" si="3"/>
        <v>0</v>
      </c>
      <c r="AR165" s="208" t="s">
        <v>123</v>
      </c>
      <c r="AT165" s="208" t="s">
        <v>264</v>
      </c>
      <c r="AU165" s="208" t="s">
        <v>88</v>
      </c>
      <c r="AY165" s="17" t="s">
        <v>261</v>
      </c>
      <c r="BE165" s="209">
        <f t="shared" si="4"/>
        <v>0</v>
      </c>
      <c r="BF165" s="209">
        <f t="shared" si="5"/>
        <v>0</v>
      </c>
      <c r="BG165" s="209">
        <f t="shared" si="6"/>
        <v>0</v>
      </c>
      <c r="BH165" s="209">
        <f t="shared" si="7"/>
        <v>0</v>
      </c>
      <c r="BI165" s="209">
        <f t="shared" si="8"/>
        <v>0</v>
      </c>
      <c r="BJ165" s="17" t="s">
        <v>88</v>
      </c>
      <c r="BK165" s="209">
        <f t="shared" si="9"/>
        <v>0</v>
      </c>
      <c r="BL165" s="17" t="s">
        <v>123</v>
      </c>
      <c r="BM165" s="208" t="s">
        <v>792</v>
      </c>
    </row>
    <row r="166" spans="2:65" s="1" customFormat="1" ht="24" customHeight="1">
      <c r="B166" s="35"/>
      <c r="C166" s="197" t="s">
        <v>579</v>
      </c>
      <c r="D166" s="197" t="s">
        <v>264</v>
      </c>
      <c r="E166" s="198" t="s">
        <v>8203</v>
      </c>
      <c r="F166" s="199" t="s">
        <v>8204</v>
      </c>
      <c r="G166" s="200" t="s">
        <v>394</v>
      </c>
      <c r="H166" s="201">
        <v>2140</v>
      </c>
      <c r="I166" s="202"/>
      <c r="J166" s="203">
        <f t="shared" si="0"/>
        <v>0</v>
      </c>
      <c r="K166" s="199" t="s">
        <v>7465</v>
      </c>
      <c r="L166" s="39"/>
      <c r="M166" s="204" t="s">
        <v>1</v>
      </c>
      <c r="N166" s="205" t="s">
        <v>46</v>
      </c>
      <c r="O166" s="67"/>
      <c r="P166" s="206">
        <f t="shared" si="1"/>
        <v>0</v>
      </c>
      <c r="Q166" s="206">
        <v>0</v>
      </c>
      <c r="R166" s="206">
        <f t="shared" si="2"/>
        <v>0</v>
      </c>
      <c r="S166" s="206">
        <v>0</v>
      </c>
      <c r="T166" s="207">
        <f t="shared" si="3"/>
        <v>0</v>
      </c>
      <c r="AR166" s="208" t="s">
        <v>123</v>
      </c>
      <c r="AT166" s="208" t="s">
        <v>264</v>
      </c>
      <c r="AU166" s="208" t="s">
        <v>88</v>
      </c>
      <c r="AY166" s="17" t="s">
        <v>261</v>
      </c>
      <c r="BE166" s="209">
        <f t="shared" si="4"/>
        <v>0</v>
      </c>
      <c r="BF166" s="209">
        <f t="shared" si="5"/>
        <v>0</v>
      </c>
      <c r="BG166" s="209">
        <f t="shared" si="6"/>
        <v>0</v>
      </c>
      <c r="BH166" s="209">
        <f t="shared" si="7"/>
        <v>0</v>
      </c>
      <c r="BI166" s="209">
        <f t="shared" si="8"/>
        <v>0</v>
      </c>
      <c r="BJ166" s="17" t="s">
        <v>88</v>
      </c>
      <c r="BK166" s="209">
        <f t="shared" si="9"/>
        <v>0</v>
      </c>
      <c r="BL166" s="17" t="s">
        <v>123</v>
      </c>
      <c r="BM166" s="208" t="s">
        <v>798</v>
      </c>
    </row>
    <row r="167" spans="2:65" s="1" customFormat="1" ht="24" customHeight="1">
      <c r="B167" s="35"/>
      <c r="C167" s="197" t="s">
        <v>583</v>
      </c>
      <c r="D167" s="197" t="s">
        <v>264</v>
      </c>
      <c r="E167" s="198" t="s">
        <v>8205</v>
      </c>
      <c r="F167" s="199" t="s">
        <v>8206</v>
      </c>
      <c r="G167" s="200" t="s">
        <v>394</v>
      </c>
      <c r="H167" s="201">
        <v>480</v>
      </c>
      <c r="I167" s="202"/>
      <c r="J167" s="203">
        <f t="shared" si="0"/>
        <v>0</v>
      </c>
      <c r="K167" s="199" t="s">
        <v>7465</v>
      </c>
      <c r="L167" s="39"/>
      <c r="M167" s="204" t="s">
        <v>1</v>
      </c>
      <c r="N167" s="205" t="s">
        <v>46</v>
      </c>
      <c r="O167" s="67"/>
      <c r="P167" s="206">
        <f t="shared" si="1"/>
        <v>0</v>
      </c>
      <c r="Q167" s="206">
        <v>0</v>
      </c>
      <c r="R167" s="206">
        <f t="shared" si="2"/>
        <v>0</v>
      </c>
      <c r="S167" s="206">
        <v>0</v>
      </c>
      <c r="T167" s="207">
        <f t="shared" si="3"/>
        <v>0</v>
      </c>
      <c r="AR167" s="208" t="s">
        <v>123</v>
      </c>
      <c r="AT167" s="208" t="s">
        <v>264</v>
      </c>
      <c r="AU167" s="208" t="s">
        <v>88</v>
      </c>
      <c r="AY167" s="17" t="s">
        <v>261</v>
      </c>
      <c r="BE167" s="209">
        <f t="shared" si="4"/>
        <v>0</v>
      </c>
      <c r="BF167" s="209">
        <f t="shared" si="5"/>
        <v>0</v>
      </c>
      <c r="BG167" s="209">
        <f t="shared" si="6"/>
        <v>0</v>
      </c>
      <c r="BH167" s="209">
        <f t="shared" si="7"/>
        <v>0</v>
      </c>
      <c r="BI167" s="209">
        <f t="shared" si="8"/>
        <v>0</v>
      </c>
      <c r="BJ167" s="17" t="s">
        <v>88</v>
      </c>
      <c r="BK167" s="209">
        <f t="shared" si="9"/>
        <v>0</v>
      </c>
      <c r="BL167" s="17" t="s">
        <v>123</v>
      </c>
      <c r="BM167" s="208" t="s">
        <v>806</v>
      </c>
    </row>
    <row r="168" spans="2:65" s="1" customFormat="1" ht="36" customHeight="1">
      <c r="B168" s="35"/>
      <c r="C168" s="197" t="s">
        <v>591</v>
      </c>
      <c r="D168" s="197" t="s">
        <v>264</v>
      </c>
      <c r="E168" s="198" t="s">
        <v>8207</v>
      </c>
      <c r="F168" s="199" t="s">
        <v>8208</v>
      </c>
      <c r="G168" s="200" t="s">
        <v>394</v>
      </c>
      <c r="H168" s="201">
        <v>380</v>
      </c>
      <c r="I168" s="202"/>
      <c r="J168" s="203">
        <f t="shared" si="0"/>
        <v>0</v>
      </c>
      <c r="K168" s="199" t="s">
        <v>7465</v>
      </c>
      <c r="L168" s="39"/>
      <c r="M168" s="204" t="s">
        <v>1</v>
      </c>
      <c r="N168" s="205" t="s">
        <v>46</v>
      </c>
      <c r="O168" s="67"/>
      <c r="P168" s="206">
        <f t="shared" si="1"/>
        <v>0</v>
      </c>
      <c r="Q168" s="206">
        <v>0</v>
      </c>
      <c r="R168" s="206">
        <f t="shared" si="2"/>
        <v>0</v>
      </c>
      <c r="S168" s="206">
        <v>0</v>
      </c>
      <c r="T168" s="207">
        <f t="shared" si="3"/>
        <v>0</v>
      </c>
      <c r="AR168" s="208" t="s">
        <v>123</v>
      </c>
      <c r="AT168" s="208" t="s">
        <v>264</v>
      </c>
      <c r="AU168" s="208" t="s">
        <v>88</v>
      </c>
      <c r="AY168" s="17" t="s">
        <v>261</v>
      </c>
      <c r="BE168" s="209">
        <f t="shared" si="4"/>
        <v>0</v>
      </c>
      <c r="BF168" s="209">
        <f t="shared" si="5"/>
        <v>0</v>
      </c>
      <c r="BG168" s="209">
        <f t="shared" si="6"/>
        <v>0</v>
      </c>
      <c r="BH168" s="209">
        <f t="shared" si="7"/>
        <v>0</v>
      </c>
      <c r="BI168" s="209">
        <f t="shared" si="8"/>
        <v>0</v>
      </c>
      <c r="BJ168" s="17" t="s">
        <v>88</v>
      </c>
      <c r="BK168" s="209">
        <f t="shared" si="9"/>
        <v>0</v>
      </c>
      <c r="BL168" s="17" t="s">
        <v>123</v>
      </c>
      <c r="BM168" s="208" t="s">
        <v>814</v>
      </c>
    </row>
    <row r="169" spans="2:65" s="1" customFormat="1" ht="24" customHeight="1">
      <c r="B169" s="35"/>
      <c r="C169" s="197" t="s">
        <v>598</v>
      </c>
      <c r="D169" s="197" t="s">
        <v>264</v>
      </c>
      <c r="E169" s="198" t="s">
        <v>8209</v>
      </c>
      <c r="F169" s="199" t="s">
        <v>8210</v>
      </c>
      <c r="G169" s="200" t="s">
        <v>394</v>
      </c>
      <c r="H169" s="201">
        <v>180</v>
      </c>
      <c r="I169" s="202"/>
      <c r="J169" s="203">
        <f t="shared" si="0"/>
        <v>0</v>
      </c>
      <c r="K169" s="199" t="s">
        <v>7465</v>
      </c>
      <c r="L169" s="39"/>
      <c r="M169" s="204" t="s">
        <v>1</v>
      </c>
      <c r="N169" s="205" t="s">
        <v>46</v>
      </c>
      <c r="O169" s="67"/>
      <c r="P169" s="206">
        <f t="shared" si="1"/>
        <v>0</v>
      </c>
      <c r="Q169" s="206">
        <v>0</v>
      </c>
      <c r="R169" s="206">
        <f t="shared" si="2"/>
        <v>0</v>
      </c>
      <c r="S169" s="206">
        <v>0</v>
      </c>
      <c r="T169" s="207">
        <f t="shared" si="3"/>
        <v>0</v>
      </c>
      <c r="AR169" s="208" t="s">
        <v>123</v>
      </c>
      <c r="AT169" s="208" t="s">
        <v>264</v>
      </c>
      <c r="AU169" s="208" t="s">
        <v>88</v>
      </c>
      <c r="AY169" s="17" t="s">
        <v>261</v>
      </c>
      <c r="BE169" s="209">
        <f t="shared" si="4"/>
        <v>0</v>
      </c>
      <c r="BF169" s="209">
        <f t="shared" si="5"/>
        <v>0</v>
      </c>
      <c r="BG169" s="209">
        <f t="shared" si="6"/>
        <v>0</v>
      </c>
      <c r="BH169" s="209">
        <f t="shared" si="7"/>
        <v>0</v>
      </c>
      <c r="BI169" s="209">
        <f t="shared" si="8"/>
        <v>0</v>
      </c>
      <c r="BJ169" s="17" t="s">
        <v>88</v>
      </c>
      <c r="BK169" s="209">
        <f t="shared" si="9"/>
        <v>0</v>
      </c>
      <c r="BL169" s="17" t="s">
        <v>123</v>
      </c>
      <c r="BM169" s="208" t="s">
        <v>828</v>
      </c>
    </row>
    <row r="170" spans="2:65" s="1" customFormat="1" ht="24" customHeight="1">
      <c r="B170" s="35"/>
      <c r="C170" s="197" t="s">
        <v>603</v>
      </c>
      <c r="D170" s="197" t="s">
        <v>264</v>
      </c>
      <c r="E170" s="198" t="s">
        <v>8211</v>
      </c>
      <c r="F170" s="199" t="s">
        <v>8212</v>
      </c>
      <c r="G170" s="200" t="s">
        <v>394</v>
      </c>
      <c r="H170" s="201">
        <v>90</v>
      </c>
      <c r="I170" s="202"/>
      <c r="J170" s="203">
        <f t="shared" si="0"/>
        <v>0</v>
      </c>
      <c r="K170" s="199" t="s">
        <v>7465</v>
      </c>
      <c r="L170" s="39"/>
      <c r="M170" s="204" t="s">
        <v>1</v>
      </c>
      <c r="N170" s="205" t="s">
        <v>46</v>
      </c>
      <c r="O170" s="67"/>
      <c r="P170" s="206">
        <f t="shared" si="1"/>
        <v>0</v>
      </c>
      <c r="Q170" s="206">
        <v>0</v>
      </c>
      <c r="R170" s="206">
        <f t="shared" si="2"/>
        <v>0</v>
      </c>
      <c r="S170" s="206">
        <v>0</v>
      </c>
      <c r="T170" s="207">
        <f t="shared" si="3"/>
        <v>0</v>
      </c>
      <c r="AR170" s="208" t="s">
        <v>123</v>
      </c>
      <c r="AT170" s="208" t="s">
        <v>264</v>
      </c>
      <c r="AU170" s="208" t="s">
        <v>88</v>
      </c>
      <c r="AY170" s="17" t="s">
        <v>261</v>
      </c>
      <c r="BE170" s="209">
        <f t="shared" si="4"/>
        <v>0</v>
      </c>
      <c r="BF170" s="209">
        <f t="shared" si="5"/>
        <v>0</v>
      </c>
      <c r="BG170" s="209">
        <f t="shared" si="6"/>
        <v>0</v>
      </c>
      <c r="BH170" s="209">
        <f t="shared" si="7"/>
        <v>0</v>
      </c>
      <c r="BI170" s="209">
        <f t="shared" si="8"/>
        <v>0</v>
      </c>
      <c r="BJ170" s="17" t="s">
        <v>88</v>
      </c>
      <c r="BK170" s="209">
        <f t="shared" si="9"/>
        <v>0</v>
      </c>
      <c r="BL170" s="17" t="s">
        <v>123</v>
      </c>
      <c r="BM170" s="208" t="s">
        <v>850</v>
      </c>
    </row>
    <row r="171" spans="2:65" s="11" customFormat="1" ht="25.9" customHeight="1">
      <c r="B171" s="181"/>
      <c r="C171" s="182"/>
      <c r="D171" s="183" t="s">
        <v>80</v>
      </c>
      <c r="E171" s="184" t="s">
        <v>4756</v>
      </c>
      <c r="F171" s="184" t="s">
        <v>8213</v>
      </c>
      <c r="G171" s="182"/>
      <c r="H171" s="182"/>
      <c r="I171" s="185"/>
      <c r="J171" s="186">
        <f>BK171</f>
        <v>0</v>
      </c>
      <c r="K171" s="182"/>
      <c r="L171" s="187"/>
      <c r="M171" s="188"/>
      <c r="N171" s="189"/>
      <c r="O171" s="189"/>
      <c r="P171" s="190">
        <f>SUM(P172:P186)</f>
        <v>0</v>
      </c>
      <c r="Q171" s="189"/>
      <c r="R171" s="190">
        <f>SUM(R172:R186)</f>
        <v>0</v>
      </c>
      <c r="S171" s="189"/>
      <c r="T171" s="191">
        <f>SUM(T172:T186)</f>
        <v>0</v>
      </c>
      <c r="AR171" s="192" t="s">
        <v>88</v>
      </c>
      <c r="AT171" s="193" t="s">
        <v>80</v>
      </c>
      <c r="AU171" s="193" t="s">
        <v>81</v>
      </c>
      <c r="AY171" s="192" t="s">
        <v>261</v>
      </c>
      <c r="BK171" s="194">
        <f>SUM(BK172:BK186)</f>
        <v>0</v>
      </c>
    </row>
    <row r="172" spans="2:65" s="1" customFormat="1" ht="16.5" customHeight="1">
      <c r="B172" s="35"/>
      <c r="C172" s="197" t="s">
        <v>607</v>
      </c>
      <c r="D172" s="197" t="s">
        <v>264</v>
      </c>
      <c r="E172" s="198" t="s">
        <v>8214</v>
      </c>
      <c r="F172" s="199" t="s">
        <v>8215</v>
      </c>
      <c r="G172" s="200" t="s">
        <v>394</v>
      </c>
      <c r="H172" s="201">
        <v>580</v>
      </c>
      <c r="I172" s="202"/>
      <c r="J172" s="203">
        <f t="shared" ref="J172:J186" si="10">ROUND(I172*H172,2)</f>
        <v>0</v>
      </c>
      <c r="K172" s="199" t="s">
        <v>7465</v>
      </c>
      <c r="L172" s="39"/>
      <c r="M172" s="204" t="s">
        <v>1</v>
      </c>
      <c r="N172" s="205" t="s">
        <v>46</v>
      </c>
      <c r="O172" s="67"/>
      <c r="P172" s="206">
        <f t="shared" ref="P172:P186" si="11">O172*H172</f>
        <v>0</v>
      </c>
      <c r="Q172" s="206">
        <v>0</v>
      </c>
      <c r="R172" s="206">
        <f t="shared" ref="R172:R186" si="12">Q172*H172</f>
        <v>0</v>
      </c>
      <c r="S172" s="206">
        <v>0</v>
      </c>
      <c r="T172" s="207">
        <f t="shared" ref="T172:T186" si="13">S172*H172</f>
        <v>0</v>
      </c>
      <c r="AR172" s="208" t="s">
        <v>123</v>
      </c>
      <c r="AT172" s="208" t="s">
        <v>264</v>
      </c>
      <c r="AU172" s="208" t="s">
        <v>88</v>
      </c>
      <c r="AY172" s="17" t="s">
        <v>261</v>
      </c>
      <c r="BE172" s="209">
        <f t="shared" ref="BE172:BE186" si="14">IF(N172="základní",J172,0)</f>
        <v>0</v>
      </c>
      <c r="BF172" s="209">
        <f t="shared" ref="BF172:BF186" si="15">IF(N172="snížená",J172,0)</f>
        <v>0</v>
      </c>
      <c r="BG172" s="209">
        <f t="shared" ref="BG172:BG186" si="16">IF(N172="zákl. přenesená",J172,0)</f>
        <v>0</v>
      </c>
      <c r="BH172" s="209">
        <f t="shared" ref="BH172:BH186" si="17">IF(N172="sníž. přenesená",J172,0)</f>
        <v>0</v>
      </c>
      <c r="BI172" s="209">
        <f t="shared" ref="BI172:BI186" si="18">IF(N172="nulová",J172,0)</f>
        <v>0</v>
      </c>
      <c r="BJ172" s="17" t="s">
        <v>88</v>
      </c>
      <c r="BK172" s="209">
        <f t="shared" ref="BK172:BK186" si="19">ROUND(I172*H172,2)</f>
        <v>0</v>
      </c>
      <c r="BL172" s="17" t="s">
        <v>123</v>
      </c>
      <c r="BM172" s="208" t="s">
        <v>860</v>
      </c>
    </row>
    <row r="173" spans="2:65" s="1" customFormat="1" ht="16.5" customHeight="1">
      <c r="B173" s="35"/>
      <c r="C173" s="197" t="s">
        <v>614</v>
      </c>
      <c r="D173" s="197" t="s">
        <v>264</v>
      </c>
      <c r="E173" s="198" t="s">
        <v>8216</v>
      </c>
      <c r="F173" s="199" t="s">
        <v>8217</v>
      </c>
      <c r="G173" s="200" t="s">
        <v>1827</v>
      </c>
      <c r="H173" s="201">
        <v>290</v>
      </c>
      <c r="I173" s="202"/>
      <c r="J173" s="203">
        <f t="shared" si="10"/>
        <v>0</v>
      </c>
      <c r="K173" s="199" t="s">
        <v>7465</v>
      </c>
      <c r="L173" s="39"/>
      <c r="M173" s="204" t="s">
        <v>1</v>
      </c>
      <c r="N173" s="205" t="s">
        <v>46</v>
      </c>
      <c r="O173" s="67"/>
      <c r="P173" s="206">
        <f t="shared" si="11"/>
        <v>0</v>
      </c>
      <c r="Q173" s="206">
        <v>0</v>
      </c>
      <c r="R173" s="206">
        <f t="shared" si="12"/>
        <v>0</v>
      </c>
      <c r="S173" s="206">
        <v>0</v>
      </c>
      <c r="T173" s="207">
        <f t="shared" si="13"/>
        <v>0</v>
      </c>
      <c r="AR173" s="208" t="s">
        <v>123</v>
      </c>
      <c r="AT173" s="208" t="s">
        <v>264</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123</v>
      </c>
      <c r="BM173" s="208" t="s">
        <v>871</v>
      </c>
    </row>
    <row r="174" spans="2:65" s="1" customFormat="1" ht="16.5" customHeight="1">
      <c r="B174" s="35"/>
      <c r="C174" s="197" t="s">
        <v>623</v>
      </c>
      <c r="D174" s="197" t="s">
        <v>264</v>
      </c>
      <c r="E174" s="198" t="s">
        <v>8218</v>
      </c>
      <c r="F174" s="199" t="s">
        <v>8219</v>
      </c>
      <c r="G174" s="200" t="s">
        <v>1827</v>
      </c>
      <c r="H174" s="201">
        <v>30</v>
      </c>
      <c r="I174" s="202"/>
      <c r="J174" s="203">
        <f t="shared" si="10"/>
        <v>0</v>
      </c>
      <c r="K174" s="199" t="s">
        <v>7465</v>
      </c>
      <c r="L174" s="39"/>
      <c r="M174" s="204" t="s">
        <v>1</v>
      </c>
      <c r="N174" s="205" t="s">
        <v>46</v>
      </c>
      <c r="O174" s="67"/>
      <c r="P174" s="206">
        <f t="shared" si="11"/>
        <v>0</v>
      </c>
      <c r="Q174" s="206">
        <v>0</v>
      </c>
      <c r="R174" s="206">
        <f t="shared" si="12"/>
        <v>0</v>
      </c>
      <c r="S174" s="206">
        <v>0</v>
      </c>
      <c r="T174" s="207">
        <f t="shared" si="13"/>
        <v>0</v>
      </c>
      <c r="AR174" s="208" t="s">
        <v>123</v>
      </c>
      <c r="AT174" s="208" t="s">
        <v>264</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123</v>
      </c>
      <c r="BM174" s="208" t="s">
        <v>893</v>
      </c>
    </row>
    <row r="175" spans="2:65" s="1" customFormat="1" ht="16.5" customHeight="1">
      <c r="B175" s="35"/>
      <c r="C175" s="197" t="s">
        <v>627</v>
      </c>
      <c r="D175" s="197" t="s">
        <v>264</v>
      </c>
      <c r="E175" s="198" t="s">
        <v>8220</v>
      </c>
      <c r="F175" s="199" t="s">
        <v>8221</v>
      </c>
      <c r="G175" s="200" t="s">
        <v>1827</v>
      </c>
      <c r="H175" s="201">
        <v>30</v>
      </c>
      <c r="I175" s="202"/>
      <c r="J175" s="203">
        <f t="shared" si="10"/>
        <v>0</v>
      </c>
      <c r="K175" s="199" t="s">
        <v>7465</v>
      </c>
      <c r="L175" s="39"/>
      <c r="M175" s="204" t="s">
        <v>1</v>
      </c>
      <c r="N175" s="205" t="s">
        <v>46</v>
      </c>
      <c r="O175" s="67"/>
      <c r="P175" s="206">
        <f t="shared" si="11"/>
        <v>0</v>
      </c>
      <c r="Q175" s="206">
        <v>0</v>
      </c>
      <c r="R175" s="206">
        <f t="shared" si="12"/>
        <v>0</v>
      </c>
      <c r="S175" s="206">
        <v>0</v>
      </c>
      <c r="T175" s="207">
        <f t="shared" si="13"/>
        <v>0</v>
      </c>
      <c r="AR175" s="208" t="s">
        <v>123</v>
      </c>
      <c r="AT175" s="208" t="s">
        <v>264</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123</v>
      </c>
      <c r="BM175" s="208" t="s">
        <v>904</v>
      </c>
    </row>
    <row r="176" spans="2:65" s="1" customFormat="1" ht="16.5" customHeight="1">
      <c r="B176" s="35"/>
      <c r="C176" s="197" t="s">
        <v>631</v>
      </c>
      <c r="D176" s="197" t="s">
        <v>264</v>
      </c>
      <c r="E176" s="198" t="s">
        <v>8222</v>
      </c>
      <c r="F176" s="199" t="s">
        <v>8223</v>
      </c>
      <c r="G176" s="200" t="s">
        <v>1827</v>
      </c>
      <c r="H176" s="201">
        <v>290</v>
      </c>
      <c r="I176" s="202"/>
      <c r="J176" s="203">
        <f t="shared" si="10"/>
        <v>0</v>
      </c>
      <c r="K176" s="199" t="s">
        <v>7465</v>
      </c>
      <c r="L176" s="39"/>
      <c r="M176" s="204" t="s">
        <v>1</v>
      </c>
      <c r="N176" s="205" t="s">
        <v>46</v>
      </c>
      <c r="O176" s="67"/>
      <c r="P176" s="206">
        <f t="shared" si="11"/>
        <v>0</v>
      </c>
      <c r="Q176" s="206">
        <v>0</v>
      </c>
      <c r="R176" s="206">
        <f t="shared" si="12"/>
        <v>0</v>
      </c>
      <c r="S176" s="206">
        <v>0</v>
      </c>
      <c r="T176" s="207">
        <f t="shared" si="13"/>
        <v>0</v>
      </c>
      <c r="AR176" s="208" t="s">
        <v>123</v>
      </c>
      <c r="AT176" s="208" t="s">
        <v>264</v>
      </c>
      <c r="AU176" s="208" t="s">
        <v>88</v>
      </c>
      <c r="AY176" s="17" t="s">
        <v>261</v>
      </c>
      <c r="BE176" s="209">
        <f t="shared" si="14"/>
        <v>0</v>
      </c>
      <c r="BF176" s="209">
        <f t="shared" si="15"/>
        <v>0</v>
      </c>
      <c r="BG176" s="209">
        <f t="shared" si="16"/>
        <v>0</v>
      </c>
      <c r="BH176" s="209">
        <f t="shared" si="17"/>
        <v>0</v>
      </c>
      <c r="BI176" s="209">
        <f t="shared" si="18"/>
        <v>0</v>
      </c>
      <c r="BJ176" s="17" t="s">
        <v>88</v>
      </c>
      <c r="BK176" s="209">
        <f t="shared" si="19"/>
        <v>0</v>
      </c>
      <c r="BL176" s="17" t="s">
        <v>123</v>
      </c>
      <c r="BM176" s="208" t="s">
        <v>915</v>
      </c>
    </row>
    <row r="177" spans="2:65" s="1" customFormat="1" ht="16.5" customHeight="1">
      <c r="B177" s="35"/>
      <c r="C177" s="197" t="s">
        <v>636</v>
      </c>
      <c r="D177" s="197" t="s">
        <v>264</v>
      </c>
      <c r="E177" s="198" t="s">
        <v>8224</v>
      </c>
      <c r="F177" s="199" t="s">
        <v>8225</v>
      </c>
      <c r="G177" s="200" t="s">
        <v>394</v>
      </c>
      <c r="H177" s="201">
        <v>450</v>
      </c>
      <c r="I177" s="202"/>
      <c r="J177" s="203">
        <f t="shared" si="10"/>
        <v>0</v>
      </c>
      <c r="K177" s="199" t="s">
        <v>7465</v>
      </c>
      <c r="L177" s="39"/>
      <c r="M177" s="204" t="s">
        <v>1</v>
      </c>
      <c r="N177" s="205" t="s">
        <v>46</v>
      </c>
      <c r="O177" s="67"/>
      <c r="P177" s="206">
        <f t="shared" si="11"/>
        <v>0</v>
      </c>
      <c r="Q177" s="206">
        <v>0</v>
      </c>
      <c r="R177" s="206">
        <f t="shared" si="12"/>
        <v>0</v>
      </c>
      <c r="S177" s="206">
        <v>0</v>
      </c>
      <c r="T177" s="207">
        <f t="shared" si="13"/>
        <v>0</v>
      </c>
      <c r="AR177" s="208" t="s">
        <v>123</v>
      </c>
      <c r="AT177" s="208" t="s">
        <v>264</v>
      </c>
      <c r="AU177" s="208" t="s">
        <v>88</v>
      </c>
      <c r="AY177" s="17" t="s">
        <v>261</v>
      </c>
      <c r="BE177" s="209">
        <f t="shared" si="14"/>
        <v>0</v>
      </c>
      <c r="BF177" s="209">
        <f t="shared" si="15"/>
        <v>0</v>
      </c>
      <c r="BG177" s="209">
        <f t="shared" si="16"/>
        <v>0</v>
      </c>
      <c r="BH177" s="209">
        <f t="shared" si="17"/>
        <v>0</v>
      </c>
      <c r="BI177" s="209">
        <f t="shared" si="18"/>
        <v>0</v>
      </c>
      <c r="BJ177" s="17" t="s">
        <v>88</v>
      </c>
      <c r="BK177" s="209">
        <f t="shared" si="19"/>
        <v>0</v>
      </c>
      <c r="BL177" s="17" t="s">
        <v>123</v>
      </c>
      <c r="BM177" s="208" t="s">
        <v>925</v>
      </c>
    </row>
    <row r="178" spans="2:65" s="1" customFormat="1" ht="16.5" customHeight="1">
      <c r="B178" s="35"/>
      <c r="C178" s="197" t="s">
        <v>641</v>
      </c>
      <c r="D178" s="197" t="s">
        <v>264</v>
      </c>
      <c r="E178" s="198" t="s">
        <v>8226</v>
      </c>
      <c r="F178" s="199" t="s">
        <v>8227</v>
      </c>
      <c r="G178" s="200" t="s">
        <v>1827</v>
      </c>
      <c r="H178" s="201">
        <v>260</v>
      </c>
      <c r="I178" s="202"/>
      <c r="J178" s="203">
        <f t="shared" si="10"/>
        <v>0</v>
      </c>
      <c r="K178" s="199" t="s">
        <v>7465</v>
      </c>
      <c r="L178" s="39"/>
      <c r="M178" s="204" t="s">
        <v>1</v>
      </c>
      <c r="N178" s="205" t="s">
        <v>46</v>
      </c>
      <c r="O178" s="67"/>
      <c r="P178" s="206">
        <f t="shared" si="11"/>
        <v>0</v>
      </c>
      <c r="Q178" s="206">
        <v>0</v>
      </c>
      <c r="R178" s="206">
        <f t="shared" si="12"/>
        <v>0</v>
      </c>
      <c r="S178" s="206">
        <v>0</v>
      </c>
      <c r="T178" s="207">
        <f t="shared" si="13"/>
        <v>0</v>
      </c>
      <c r="AR178" s="208" t="s">
        <v>123</v>
      </c>
      <c r="AT178" s="208" t="s">
        <v>264</v>
      </c>
      <c r="AU178" s="208" t="s">
        <v>88</v>
      </c>
      <c r="AY178" s="17" t="s">
        <v>261</v>
      </c>
      <c r="BE178" s="209">
        <f t="shared" si="14"/>
        <v>0</v>
      </c>
      <c r="BF178" s="209">
        <f t="shared" si="15"/>
        <v>0</v>
      </c>
      <c r="BG178" s="209">
        <f t="shared" si="16"/>
        <v>0</v>
      </c>
      <c r="BH178" s="209">
        <f t="shared" si="17"/>
        <v>0</v>
      </c>
      <c r="BI178" s="209">
        <f t="shared" si="18"/>
        <v>0</v>
      </c>
      <c r="BJ178" s="17" t="s">
        <v>88</v>
      </c>
      <c r="BK178" s="209">
        <f t="shared" si="19"/>
        <v>0</v>
      </c>
      <c r="BL178" s="17" t="s">
        <v>123</v>
      </c>
      <c r="BM178" s="208" t="s">
        <v>941</v>
      </c>
    </row>
    <row r="179" spans="2:65" s="1" customFormat="1" ht="16.5" customHeight="1">
      <c r="B179" s="35"/>
      <c r="C179" s="197" t="s">
        <v>674</v>
      </c>
      <c r="D179" s="197" t="s">
        <v>264</v>
      </c>
      <c r="E179" s="198" t="s">
        <v>8228</v>
      </c>
      <c r="F179" s="199" t="s">
        <v>8229</v>
      </c>
      <c r="G179" s="200" t="s">
        <v>1827</v>
      </c>
      <c r="H179" s="201">
        <v>520</v>
      </c>
      <c r="I179" s="202"/>
      <c r="J179" s="203">
        <f t="shared" si="10"/>
        <v>0</v>
      </c>
      <c r="K179" s="199" t="s">
        <v>7465</v>
      </c>
      <c r="L179" s="39"/>
      <c r="M179" s="204" t="s">
        <v>1</v>
      </c>
      <c r="N179" s="205" t="s">
        <v>46</v>
      </c>
      <c r="O179" s="67"/>
      <c r="P179" s="206">
        <f t="shared" si="11"/>
        <v>0</v>
      </c>
      <c r="Q179" s="206">
        <v>0</v>
      </c>
      <c r="R179" s="206">
        <f t="shared" si="12"/>
        <v>0</v>
      </c>
      <c r="S179" s="206">
        <v>0</v>
      </c>
      <c r="T179" s="207">
        <f t="shared" si="13"/>
        <v>0</v>
      </c>
      <c r="AR179" s="208" t="s">
        <v>123</v>
      </c>
      <c r="AT179" s="208" t="s">
        <v>264</v>
      </c>
      <c r="AU179" s="208" t="s">
        <v>88</v>
      </c>
      <c r="AY179" s="17" t="s">
        <v>261</v>
      </c>
      <c r="BE179" s="209">
        <f t="shared" si="14"/>
        <v>0</v>
      </c>
      <c r="BF179" s="209">
        <f t="shared" si="15"/>
        <v>0</v>
      </c>
      <c r="BG179" s="209">
        <f t="shared" si="16"/>
        <v>0</v>
      </c>
      <c r="BH179" s="209">
        <f t="shared" si="17"/>
        <v>0</v>
      </c>
      <c r="BI179" s="209">
        <f t="shared" si="18"/>
        <v>0</v>
      </c>
      <c r="BJ179" s="17" t="s">
        <v>88</v>
      </c>
      <c r="BK179" s="209">
        <f t="shared" si="19"/>
        <v>0</v>
      </c>
      <c r="BL179" s="17" t="s">
        <v>123</v>
      </c>
      <c r="BM179" s="208" t="s">
        <v>950</v>
      </c>
    </row>
    <row r="180" spans="2:65" s="1" customFormat="1" ht="16.5" customHeight="1">
      <c r="B180" s="35"/>
      <c r="C180" s="197" t="s">
        <v>678</v>
      </c>
      <c r="D180" s="197" t="s">
        <v>264</v>
      </c>
      <c r="E180" s="198" t="s">
        <v>8230</v>
      </c>
      <c r="F180" s="199" t="s">
        <v>8231</v>
      </c>
      <c r="G180" s="200" t="s">
        <v>1827</v>
      </c>
      <c r="H180" s="201">
        <v>1560</v>
      </c>
      <c r="I180" s="202"/>
      <c r="J180" s="203">
        <f t="shared" si="10"/>
        <v>0</v>
      </c>
      <c r="K180" s="199" t="s">
        <v>7465</v>
      </c>
      <c r="L180" s="39"/>
      <c r="M180" s="204" t="s">
        <v>1</v>
      </c>
      <c r="N180" s="205" t="s">
        <v>46</v>
      </c>
      <c r="O180" s="67"/>
      <c r="P180" s="206">
        <f t="shared" si="11"/>
        <v>0</v>
      </c>
      <c r="Q180" s="206">
        <v>0</v>
      </c>
      <c r="R180" s="206">
        <f t="shared" si="12"/>
        <v>0</v>
      </c>
      <c r="S180" s="206">
        <v>0</v>
      </c>
      <c r="T180" s="207">
        <f t="shared" si="13"/>
        <v>0</v>
      </c>
      <c r="AR180" s="208" t="s">
        <v>123</v>
      </c>
      <c r="AT180" s="208" t="s">
        <v>264</v>
      </c>
      <c r="AU180" s="208" t="s">
        <v>88</v>
      </c>
      <c r="AY180" s="17" t="s">
        <v>261</v>
      </c>
      <c r="BE180" s="209">
        <f t="shared" si="14"/>
        <v>0</v>
      </c>
      <c r="BF180" s="209">
        <f t="shared" si="15"/>
        <v>0</v>
      </c>
      <c r="BG180" s="209">
        <f t="shared" si="16"/>
        <v>0</v>
      </c>
      <c r="BH180" s="209">
        <f t="shared" si="17"/>
        <v>0</v>
      </c>
      <c r="BI180" s="209">
        <f t="shared" si="18"/>
        <v>0</v>
      </c>
      <c r="BJ180" s="17" t="s">
        <v>88</v>
      </c>
      <c r="BK180" s="209">
        <f t="shared" si="19"/>
        <v>0</v>
      </c>
      <c r="BL180" s="17" t="s">
        <v>123</v>
      </c>
      <c r="BM180" s="208" t="s">
        <v>961</v>
      </c>
    </row>
    <row r="181" spans="2:65" s="1" customFormat="1" ht="16.5" customHeight="1">
      <c r="B181" s="35"/>
      <c r="C181" s="197" t="s">
        <v>682</v>
      </c>
      <c r="D181" s="197" t="s">
        <v>264</v>
      </c>
      <c r="E181" s="198" t="s">
        <v>8232</v>
      </c>
      <c r="F181" s="199" t="s">
        <v>7095</v>
      </c>
      <c r="G181" s="200" t="s">
        <v>1827</v>
      </c>
      <c r="H181" s="201">
        <v>1040</v>
      </c>
      <c r="I181" s="202"/>
      <c r="J181" s="203">
        <f t="shared" si="10"/>
        <v>0</v>
      </c>
      <c r="K181" s="199" t="s">
        <v>7465</v>
      </c>
      <c r="L181" s="39"/>
      <c r="M181" s="204" t="s">
        <v>1</v>
      </c>
      <c r="N181" s="205" t="s">
        <v>46</v>
      </c>
      <c r="O181" s="67"/>
      <c r="P181" s="206">
        <f t="shared" si="11"/>
        <v>0</v>
      </c>
      <c r="Q181" s="206">
        <v>0</v>
      </c>
      <c r="R181" s="206">
        <f t="shared" si="12"/>
        <v>0</v>
      </c>
      <c r="S181" s="206">
        <v>0</v>
      </c>
      <c r="T181" s="207">
        <f t="shared" si="13"/>
        <v>0</v>
      </c>
      <c r="AR181" s="208" t="s">
        <v>123</v>
      </c>
      <c r="AT181" s="208" t="s">
        <v>264</v>
      </c>
      <c r="AU181" s="208" t="s">
        <v>88</v>
      </c>
      <c r="AY181" s="17" t="s">
        <v>261</v>
      </c>
      <c r="BE181" s="209">
        <f t="shared" si="14"/>
        <v>0</v>
      </c>
      <c r="BF181" s="209">
        <f t="shared" si="15"/>
        <v>0</v>
      </c>
      <c r="BG181" s="209">
        <f t="shared" si="16"/>
        <v>0</v>
      </c>
      <c r="BH181" s="209">
        <f t="shared" si="17"/>
        <v>0</v>
      </c>
      <c r="BI181" s="209">
        <f t="shared" si="18"/>
        <v>0</v>
      </c>
      <c r="BJ181" s="17" t="s">
        <v>88</v>
      </c>
      <c r="BK181" s="209">
        <f t="shared" si="19"/>
        <v>0</v>
      </c>
      <c r="BL181" s="17" t="s">
        <v>123</v>
      </c>
      <c r="BM181" s="208" t="s">
        <v>969</v>
      </c>
    </row>
    <row r="182" spans="2:65" s="1" customFormat="1" ht="16.5" customHeight="1">
      <c r="B182" s="35"/>
      <c r="C182" s="197" t="s">
        <v>686</v>
      </c>
      <c r="D182" s="197" t="s">
        <v>264</v>
      </c>
      <c r="E182" s="198" t="s">
        <v>8233</v>
      </c>
      <c r="F182" s="199" t="s">
        <v>8234</v>
      </c>
      <c r="G182" s="200" t="s">
        <v>1827</v>
      </c>
      <c r="H182" s="201">
        <v>1040</v>
      </c>
      <c r="I182" s="202"/>
      <c r="J182" s="203">
        <f t="shared" si="10"/>
        <v>0</v>
      </c>
      <c r="K182" s="199" t="s">
        <v>7465</v>
      </c>
      <c r="L182" s="39"/>
      <c r="M182" s="204" t="s">
        <v>1</v>
      </c>
      <c r="N182" s="205" t="s">
        <v>46</v>
      </c>
      <c r="O182" s="67"/>
      <c r="P182" s="206">
        <f t="shared" si="11"/>
        <v>0</v>
      </c>
      <c r="Q182" s="206">
        <v>0</v>
      </c>
      <c r="R182" s="206">
        <f t="shared" si="12"/>
        <v>0</v>
      </c>
      <c r="S182" s="206">
        <v>0</v>
      </c>
      <c r="T182" s="207">
        <f t="shared" si="13"/>
        <v>0</v>
      </c>
      <c r="AR182" s="208" t="s">
        <v>123</v>
      </c>
      <c r="AT182" s="208" t="s">
        <v>264</v>
      </c>
      <c r="AU182" s="208" t="s">
        <v>88</v>
      </c>
      <c r="AY182" s="17" t="s">
        <v>261</v>
      </c>
      <c r="BE182" s="209">
        <f t="shared" si="14"/>
        <v>0</v>
      </c>
      <c r="BF182" s="209">
        <f t="shared" si="15"/>
        <v>0</v>
      </c>
      <c r="BG182" s="209">
        <f t="shared" si="16"/>
        <v>0</v>
      </c>
      <c r="BH182" s="209">
        <f t="shared" si="17"/>
        <v>0</v>
      </c>
      <c r="BI182" s="209">
        <f t="shared" si="18"/>
        <v>0</v>
      </c>
      <c r="BJ182" s="17" t="s">
        <v>88</v>
      </c>
      <c r="BK182" s="209">
        <f t="shared" si="19"/>
        <v>0</v>
      </c>
      <c r="BL182" s="17" t="s">
        <v>123</v>
      </c>
      <c r="BM182" s="208" t="s">
        <v>977</v>
      </c>
    </row>
    <row r="183" spans="2:65" s="1" customFormat="1" ht="24" customHeight="1">
      <c r="B183" s="35"/>
      <c r="C183" s="197" t="s">
        <v>691</v>
      </c>
      <c r="D183" s="197" t="s">
        <v>264</v>
      </c>
      <c r="E183" s="198" t="s">
        <v>8235</v>
      </c>
      <c r="F183" s="199" t="s">
        <v>8236</v>
      </c>
      <c r="G183" s="200" t="s">
        <v>1827</v>
      </c>
      <c r="H183" s="201">
        <v>1480</v>
      </c>
      <c r="I183" s="202"/>
      <c r="J183" s="203">
        <f t="shared" si="10"/>
        <v>0</v>
      </c>
      <c r="K183" s="199" t="s">
        <v>7465</v>
      </c>
      <c r="L183" s="39"/>
      <c r="M183" s="204" t="s">
        <v>1</v>
      </c>
      <c r="N183" s="205" t="s">
        <v>46</v>
      </c>
      <c r="O183" s="67"/>
      <c r="P183" s="206">
        <f t="shared" si="11"/>
        <v>0</v>
      </c>
      <c r="Q183" s="206">
        <v>0</v>
      </c>
      <c r="R183" s="206">
        <f t="shared" si="12"/>
        <v>0</v>
      </c>
      <c r="S183" s="206">
        <v>0</v>
      </c>
      <c r="T183" s="207">
        <f t="shared" si="13"/>
        <v>0</v>
      </c>
      <c r="AR183" s="208" t="s">
        <v>123</v>
      </c>
      <c r="AT183" s="208" t="s">
        <v>264</v>
      </c>
      <c r="AU183" s="208" t="s">
        <v>88</v>
      </c>
      <c r="AY183" s="17" t="s">
        <v>261</v>
      </c>
      <c r="BE183" s="209">
        <f t="shared" si="14"/>
        <v>0</v>
      </c>
      <c r="BF183" s="209">
        <f t="shared" si="15"/>
        <v>0</v>
      </c>
      <c r="BG183" s="209">
        <f t="shared" si="16"/>
        <v>0</v>
      </c>
      <c r="BH183" s="209">
        <f t="shared" si="17"/>
        <v>0</v>
      </c>
      <c r="BI183" s="209">
        <f t="shared" si="18"/>
        <v>0</v>
      </c>
      <c r="BJ183" s="17" t="s">
        <v>88</v>
      </c>
      <c r="BK183" s="209">
        <f t="shared" si="19"/>
        <v>0</v>
      </c>
      <c r="BL183" s="17" t="s">
        <v>123</v>
      </c>
      <c r="BM183" s="208" t="s">
        <v>991</v>
      </c>
    </row>
    <row r="184" spans="2:65" s="1" customFormat="1" ht="16.5" customHeight="1">
      <c r="B184" s="35"/>
      <c r="C184" s="197" t="s">
        <v>695</v>
      </c>
      <c r="D184" s="197" t="s">
        <v>264</v>
      </c>
      <c r="E184" s="198" t="s">
        <v>8237</v>
      </c>
      <c r="F184" s="199" t="s">
        <v>8238</v>
      </c>
      <c r="G184" s="200" t="s">
        <v>1827</v>
      </c>
      <c r="H184" s="201">
        <v>1480</v>
      </c>
      <c r="I184" s="202"/>
      <c r="J184" s="203">
        <f t="shared" si="10"/>
        <v>0</v>
      </c>
      <c r="K184" s="199" t="s">
        <v>7465</v>
      </c>
      <c r="L184" s="39"/>
      <c r="M184" s="204" t="s">
        <v>1</v>
      </c>
      <c r="N184" s="205" t="s">
        <v>46</v>
      </c>
      <c r="O184" s="67"/>
      <c r="P184" s="206">
        <f t="shared" si="11"/>
        <v>0</v>
      </c>
      <c r="Q184" s="206">
        <v>0</v>
      </c>
      <c r="R184" s="206">
        <f t="shared" si="12"/>
        <v>0</v>
      </c>
      <c r="S184" s="206">
        <v>0</v>
      </c>
      <c r="T184" s="207">
        <f t="shared" si="13"/>
        <v>0</v>
      </c>
      <c r="AR184" s="208" t="s">
        <v>123</v>
      </c>
      <c r="AT184" s="208" t="s">
        <v>264</v>
      </c>
      <c r="AU184" s="208" t="s">
        <v>88</v>
      </c>
      <c r="AY184" s="17" t="s">
        <v>261</v>
      </c>
      <c r="BE184" s="209">
        <f t="shared" si="14"/>
        <v>0</v>
      </c>
      <c r="BF184" s="209">
        <f t="shared" si="15"/>
        <v>0</v>
      </c>
      <c r="BG184" s="209">
        <f t="shared" si="16"/>
        <v>0</v>
      </c>
      <c r="BH184" s="209">
        <f t="shared" si="17"/>
        <v>0</v>
      </c>
      <c r="BI184" s="209">
        <f t="shared" si="18"/>
        <v>0</v>
      </c>
      <c r="BJ184" s="17" t="s">
        <v>88</v>
      </c>
      <c r="BK184" s="209">
        <f t="shared" si="19"/>
        <v>0</v>
      </c>
      <c r="BL184" s="17" t="s">
        <v>123</v>
      </c>
      <c r="BM184" s="208" t="s">
        <v>1004</v>
      </c>
    </row>
    <row r="185" spans="2:65" s="1" customFormat="1" ht="16.5" customHeight="1">
      <c r="B185" s="35"/>
      <c r="C185" s="197" t="s">
        <v>699</v>
      </c>
      <c r="D185" s="197" t="s">
        <v>264</v>
      </c>
      <c r="E185" s="198" t="s">
        <v>8239</v>
      </c>
      <c r="F185" s="199" t="s">
        <v>8240</v>
      </c>
      <c r="G185" s="200" t="s">
        <v>394</v>
      </c>
      <c r="H185" s="201">
        <v>180</v>
      </c>
      <c r="I185" s="202"/>
      <c r="J185" s="203">
        <f t="shared" si="10"/>
        <v>0</v>
      </c>
      <c r="K185" s="199" t="s">
        <v>7465</v>
      </c>
      <c r="L185" s="39"/>
      <c r="M185" s="204" t="s">
        <v>1</v>
      </c>
      <c r="N185" s="205" t="s">
        <v>46</v>
      </c>
      <c r="O185" s="67"/>
      <c r="P185" s="206">
        <f t="shared" si="11"/>
        <v>0</v>
      </c>
      <c r="Q185" s="206">
        <v>0</v>
      </c>
      <c r="R185" s="206">
        <f t="shared" si="12"/>
        <v>0</v>
      </c>
      <c r="S185" s="206">
        <v>0</v>
      </c>
      <c r="T185" s="207">
        <f t="shared" si="13"/>
        <v>0</v>
      </c>
      <c r="AR185" s="208" t="s">
        <v>123</v>
      </c>
      <c r="AT185" s="208" t="s">
        <v>264</v>
      </c>
      <c r="AU185" s="208" t="s">
        <v>88</v>
      </c>
      <c r="AY185" s="17" t="s">
        <v>261</v>
      </c>
      <c r="BE185" s="209">
        <f t="shared" si="14"/>
        <v>0</v>
      </c>
      <c r="BF185" s="209">
        <f t="shared" si="15"/>
        <v>0</v>
      </c>
      <c r="BG185" s="209">
        <f t="shared" si="16"/>
        <v>0</v>
      </c>
      <c r="BH185" s="209">
        <f t="shared" si="17"/>
        <v>0</v>
      </c>
      <c r="BI185" s="209">
        <f t="shared" si="18"/>
        <v>0</v>
      </c>
      <c r="BJ185" s="17" t="s">
        <v>88</v>
      </c>
      <c r="BK185" s="209">
        <f t="shared" si="19"/>
        <v>0</v>
      </c>
      <c r="BL185" s="17" t="s">
        <v>123</v>
      </c>
      <c r="BM185" s="208" t="s">
        <v>1016</v>
      </c>
    </row>
    <row r="186" spans="2:65" s="1" customFormat="1" ht="16.5" customHeight="1">
      <c r="B186" s="35"/>
      <c r="C186" s="197" t="s">
        <v>704</v>
      </c>
      <c r="D186" s="197" t="s">
        <v>264</v>
      </c>
      <c r="E186" s="198" t="s">
        <v>8241</v>
      </c>
      <c r="F186" s="199" t="s">
        <v>8242</v>
      </c>
      <c r="G186" s="200" t="s">
        <v>1827</v>
      </c>
      <c r="H186" s="201">
        <v>180</v>
      </c>
      <c r="I186" s="202"/>
      <c r="J186" s="203">
        <f t="shared" si="10"/>
        <v>0</v>
      </c>
      <c r="K186" s="199" t="s">
        <v>7465</v>
      </c>
      <c r="L186" s="39"/>
      <c r="M186" s="204" t="s">
        <v>1</v>
      </c>
      <c r="N186" s="205" t="s">
        <v>46</v>
      </c>
      <c r="O186" s="67"/>
      <c r="P186" s="206">
        <f t="shared" si="11"/>
        <v>0</v>
      </c>
      <c r="Q186" s="206">
        <v>0</v>
      </c>
      <c r="R186" s="206">
        <f t="shared" si="12"/>
        <v>0</v>
      </c>
      <c r="S186" s="206">
        <v>0</v>
      </c>
      <c r="T186" s="207">
        <f t="shared" si="13"/>
        <v>0</v>
      </c>
      <c r="AR186" s="208" t="s">
        <v>123</v>
      </c>
      <c r="AT186" s="208" t="s">
        <v>264</v>
      </c>
      <c r="AU186" s="208" t="s">
        <v>88</v>
      </c>
      <c r="AY186" s="17" t="s">
        <v>261</v>
      </c>
      <c r="BE186" s="209">
        <f t="shared" si="14"/>
        <v>0</v>
      </c>
      <c r="BF186" s="209">
        <f t="shared" si="15"/>
        <v>0</v>
      </c>
      <c r="BG186" s="209">
        <f t="shared" si="16"/>
        <v>0</v>
      </c>
      <c r="BH186" s="209">
        <f t="shared" si="17"/>
        <v>0</v>
      </c>
      <c r="BI186" s="209">
        <f t="shared" si="18"/>
        <v>0</v>
      </c>
      <c r="BJ186" s="17" t="s">
        <v>88</v>
      </c>
      <c r="BK186" s="209">
        <f t="shared" si="19"/>
        <v>0</v>
      </c>
      <c r="BL186" s="17" t="s">
        <v>123</v>
      </c>
      <c r="BM186" s="208" t="s">
        <v>1026</v>
      </c>
    </row>
    <row r="187" spans="2:65" s="11" customFormat="1" ht="25.9" customHeight="1">
      <c r="B187" s="181"/>
      <c r="C187" s="182"/>
      <c r="D187" s="183" t="s">
        <v>80</v>
      </c>
      <c r="E187" s="184" t="s">
        <v>4775</v>
      </c>
      <c r="F187" s="184" t="s">
        <v>8243</v>
      </c>
      <c r="G187" s="182"/>
      <c r="H187" s="182"/>
      <c r="I187" s="185"/>
      <c r="J187" s="186">
        <f>BK187</f>
        <v>0</v>
      </c>
      <c r="K187" s="182"/>
      <c r="L187" s="187"/>
      <c r="M187" s="188"/>
      <c r="N187" s="189"/>
      <c r="O187" s="189"/>
      <c r="P187" s="190">
        <f>SUM(P188:P190)</f>
        <v>0</v>
      </c>
      <c r="Q187" s="189"/>
      <c r="R187" s="190">
        <f>SUM(R188:R190)</f>
        <v>0</v>
      </c>
      <c r="S187" s="189"/>
      <c r="T187" s="191">
        <f>SUM(T188:T190)</f>
        <v>0</v>
      </c>
      <c r="AR187" s="192" t="s">
        <v>88</v>
      </c>
      <c r="AT187" s="193" t="s">
        <v>80</v>
      </c>
      <c r="AU187" s="193" t="s">
        <v>81</v>
      </c>
      <c r="AY187" s="192" t="s">
        <v>261</v>
      </c>
      <c r="BK187" s="194">
        <f>SUM(BK188:BK190)</f>
        <v>0</v>
      </c>
    </row>
    <row r="188" spans="2:65" s="1" customFormat="1" ht="16.5" customHeight="1">
      <c r="B188" s="35"/>
      <c r="C188" s="197" t="s">
        <v>713</v>
      </c>
      <c r="D188" s="197" t="s">
        <v>264</v>
      </c>
      <c r="E188" s="198" t="s">
        <v>8244</v>
      </c>
      <c r="F188" s="199" t="s">
        <v>8245</v>
      </c>
      <c r="G188" s="200" t="s">
        <v>394</v>
      </c>
      <c r="H188" s="201">
        <v>24</v>
      </c>
      <c r="I188" s="202"/>
      <c r="J188" s="203">
        <f>ROUND(I188*H188,2)</f>
        <v>0</v>
      </c>
      <c r="K188" s="199" t="s">
        <v>7465</v>
      </c>
      <c r="L188" s="39"/>
      <c r="M188" s="204" t="s">
        <v>1</v>
      </c>
      <c r="N188" s="205" t="s">
        <v>46</v>
      </c>
      <c r="O188" s="67"/>
      <c r="P188" s="206">
        <f>O188*H188</f>
        <v>0</v>
      </c>
      <c r="Q188" s="206">
        <v>0</v>
      </c>
      <c r="R188" s="206">
        <f>Q188*H188</f>
        <v>0</v>
      </c>
      <c r="S188" s="206">
        <v>0</v>
      </c>
      <c r="T188" s="207">
        <f>S188*H188</f>
        <v>0</v>
      </c>
      <c r="AR188" s="208" t="s">
        <v>123</v>
      </c>
      <c r="AT188" s="208" t="s">
        <v>264</v>
      </c>
      <c r="AU188" s="208" t="s">
        <v>88</v>
      </c>
      <c r="AY188" s="17" t="s">
        <v>261</v>
      </c>
      <c r="BE188" s="209">
        <f>IF(N188="základní",J188,0)</f>
        <v>0</v>
      </c>
      <c r="BF188" s="209">
        <f>IF(N188="snížená",J188,0)</f>
        <v>0</v>
      </c>
      <c r="BG188" s="209">
        <f>IF(N188="zákl. přenesená",J188,0)</f>
        <v>0</v>
      </c>
      <c r="BH188" s="209">
        <f>IF(N188="sníž. přenesená",J188,0)</f>
        <v>0</v>
      </c>
      <c r="BI188" s="209">
        <f>IF(N188="nulová",J188,0)</f>
        <v>0</v>
      </c>
      <c r="BJ188" s="17" t="s">
        <v>88</v>
      </c>
      <c r="BK188" s="209">
        <f>ROUND(I188*H188,2)</f>
        <v>0</v>
      </c>
      <c r="BL188" s="17" t="s">
        <v>123</v>
      </c>
      <c r="BM188" s="208" t="s">
        <v>1037</v>
      </c>
    </row>
    <row r="189" spans="2:65" s="1" customFormat="1" ht="16.5" customHeight="1">
      <c r="B189" s="35"/>
      <c r="C189" s="197" t="s">
        <v>724</v>
      </c>
      <c r="D189" s="197" t="s">
        <v>264</v>
      </c>
      <c r="E189" s="198" t="s">
        <v>8246</v>
      </c>
      <c r="F189" s="199" t="s">
        <v>8247</v>
      </c>
      <c r="G189" s="200" t="s">
        <v>1827</v>
      </c>
      <c r="H189" s="201">
        <v>12</v>
      </c>
      <c r="I189" s="202"/>
      <c r="J189" s="203">
        <f>ROUND(I189*H189,2)</f>
        <v>0</v>
      </c>
      <c r="K189" s="199" t="s">
        <v>7465</v>
      </c>
      <c r="L189" s="39"/>
      <c r="M189" s="204" t="s">
        <v>1</v>
      </c>
      <c r="N189" s="205" t="s">
        <v>46</v>
      </c>
      <c r="O189" s="67"/>
      <c r="P189" s="206">
        <f>O189*H189</f>
        <v>0</v>
      </c>
      <c r="Q189" s="206">
        <v>0</v>
      </c>
      <c r="R189" s="206">
        <f>Q189*H189</f>
        <v>0</v>
      </c>
      <c r="S189" s="206">
        <v>0</v>
      </c>
      <c r="T189" s="207">
        <f>S189*H189</f>
        <v>0</v>
      </c>
      <c r="AR189" s="208" t="s">
        <v>123</v>
      </c>
      <c r="AT189" s="208" t="s">
        <v>264</v>
      </c>
      <c r="AU189" s="208" t="s">
        <v>88</v>
      </c>
      <c r="AY189" s="17" t="s">
        <v>261</v>
      </c>
      <c r="BE189" s="209">
        <f>IF(N189="základní",J189,0)</f>
        <v>0</v>
      </c>
      <c r="BF189" s="209">
        <f>IF(N189="snížená",J189,0)</f>
        <v>0</v>
      </c>
      <c r="BG189" s="209">
        <f>IF(N189="zákl. přenesená",J189,0)</f>
        <v>0</v>
      </c>
      <c r="BH189" s="209">
        <f>IF(N189="sníž. přenesená",J189,0)</f>
        <v>0</v>
      </c>
      <c r="BI189" s="209">
        <f>IF(N189="nulová",J189,0)</f>
        <v>0</v>
      </c>
      <c r="BJ189" s="17" t="s">
        <v>88</v>
      </c>
      <c r="BK189" s="209">
        <f>ROUND(I189*H189,2)</f>
        <v>0</v>
      </c>
      <c r="BL189" s="17" t="s">
        <v>123</v>
      </c>
      <c r="BM189" s="208" t="s">
        <v>1046</v>
      </c>
    </row>
    <row r="190" spans="2:65" s="1" customFormat="1" ht="16.5" customHeight="1">
      <c r="B190" s="35"/>
      <c r="C190" s="197" t="s">
        <v>729</v>
      </c>
      <c r="D190" s="197" t="s">
        <v>264</v>
      </c>
      <c r="E190" s="198" t="s">
        <v>8248</v>
      </c>
      <c r="F190" s="199" t="s">
        <v>8249</v>
      </c>
      <c r="G190" s="200" t="s">
        <v>1827</v>
      </c>
      <c r="H190" s="201">
        <v>6</v>
      </c>
      <c r="I190" s="202"/>
      <c r="J190" s="203">
        <f>ROUND(I190*H190,2)</f>
        <v>0</v>
      </c>
      <c r="K190" s="199" t="s">
        <v>7465</v>
      </c>
      <c r="L190" s="39"/>
      <c r="M190" s="204" t="s">
        <v>1</v>
      </c>
      <c r="N190" s="205" t="s">
        <v>46</v>
      </c>
      <c r="O190" s="67"/>
      <c r="P190" s="206">
        <f>O190*H190</f>
        <v>0</v>
      </c>
      <c r="Q190" s="206">
        <v>0</v>
      </c>
      <c r="R190" s="206">
        <f>Q190*H190</f>
        <v>0</v>
      </c>
      <c r="S190" s="206">
        <v>0</v>
      </c>
      <c r="T190" s="207">
        <f>S190*H190</f>
        <v>0</v>
      </c>
      <c r="AR190" s="208" t="s">
        <v>123</v>
      </c>
      <c r="AT190" s="208" t="s">
        <v>264</v>
      </c>
      <c r="AU190" s="208" t="s">
        <v>88</v>
      </c>
      <c r="AY190" s="17" t="s">
        <v>261</v>
      </c>
      <c r="BE190" s="209">
        <f>IF(N190="základní",J190,0)</f>
        <v>0</v>
      </c>
      <c r="BF190" s="209">
        <f>IF(N190="snížená",J190,0)</f>
        <v>0</v>
      </c>
      <c r="BG190" s="209">
        <f>IF(N190="zákl. přenesená",J190,0)</f>
        <v>0</v>
      </c>
      <c r="BH190" s="209">
        <f>IF(N190="sníž. přenesená",J190,0)</f>
        <v>0</v>
      </c>
      <c r="BI190" s="209">
        <f>IF(N190="nulová",J190,0)</f>
        <v>0</v>
      </c>
      <c r="BJ190" s="17" t="s">
        <v>88</v>
      </c>
      <c r="BK190" s="209">
        <f>ROUND(I190*H190,2)</f>
        <v>0</v>
      </c>
      <c r="BL190" s="17" t="s">
        <v>123</v>
      </c>
      <c r="BM190" s="208" t="s">
        <v>1061</v>
      </c>
    </row>
    <row r="191" spans="2:65" s="11" customFormat="1" ht="25.9" customHeight="1">
      <c r="B191" s="181"/>
      <c r="C191" s="182"/>
      <c r="D191" s="183" t="s">
        <v>80</v>
      </c>
      <c r="E191" s="184" t="s">
        <v>8250</v>
      </c>
      <c r="F191" s="184" t="s">
        <v>2714</v>
      </c>
      <c r="G191" s="182"/>
      <c r="H191" s="182"/>
      <c r="I191" s="185"/>
      <c r="J191" s="186">
        <f>BK191</f>
        <v>0</v>
      </c>
      <c r="K191" s="182"/>
      <c r="L191" s="187"/>
      <c r="M191" s="188"/>
      <c r="N191" s="189"/>
      <c r="O191" s="189"/>
      <c r="P191" s="190">
        <f>SUM(P192:P198)</f>
        <v>0</v>
      </c>
      <c r="Q191" s="189"/>
      <c r="R191" s="190">
        <f>SUM(R192:R198)</f>
        <v>0</v>
      </c>
      <c r="S191" s="189"/>
      <c r="T191" s="191">
        <f>SUM(T192:T198)</f>
        <v>0</v>
      </c>
      <c r="AR191" s="192" t="s">
        <v>88</v>
      </c>
      <c r="AT191" s="193" t="s">
        <v>80</v>
      </c>
      <c r="AU191" s="193" t="s">
        <v>81</v>
      </c>
      <c r="AY191" s="192" t="s">
        <v>261</v>
      </c>
      <c r="BK191" s="194">
        <f>SUM(BK192:BK198)</f>
        <v>0</v>
      </c>
    </row>
    <row r="192" spans="2:65" s="1" customFormat="1" ht="16.5" customHeight="1">
      <c r="B192" s="35"/>
      <c r="C192" s="197" t="s">
        <v>735</v>
      </c>
      <c r="D192" s="197" t="s">
        <v>264</v>
      </c>
      <c r="E192" s="198" t="s">
        <v>8251</v>
      </c>
      <c r="F192" s="199" t="s">
        <v>8252</v>
      </c>
      <c r="G192" s="200" t="s">
        <v>364</v>
      </c>
      <c r="H192" s="201">
        <v>32</v>
      </c>
      <c r="I192" s="202"/>
      <c r="J192" s="203">
        <f t="shared" ref="J192:J198" si="20">ROUND(I192*H192,2)</f>
        <v>0</v>
      </c>
      <c r="K192" s="199" t="s">
        <v>7465</v>
      </c>
      <c r="L192" s="39"/>
      <c r="M192" s="204" t="s">
        <v>1</v>
      </c>
      <c r="N192" s="205" t="s">
        <v>46</v>
      </c>
      <c r="O192" s="67"/>
      <c r="P192" s="206">
        <f t="shared" ref="P192:P198" si="21">O192*H192</f>
        <v>0</v>
      </c>
      <c r="Q192" s="206">
        <v>0</v>
      </c>
      <c r="R192" s="206">
        <f t="shared" ref="R192:R198" si="22">Q192*H192</f>
        <v>0</v>
      </c>
      <c r="S192" s="206">
        <v>0</v>
      </c>
      <c r="T192" s="207">
        <f t="shared" ref="T192:T198" si="23">S192*H192</f>
        <v>0</v>
      </c>
      <c r="AR192" s="208" t="s">
        <v>123</v>
      </c>
      <c r="AT192" s="208" t="s">
        <v>264</v>
      </c>
      <c r="AU192" s="208" t="s">
        <v>88</v>
      </c>
      <c r="AY192" s="17" t="s">
        <v>261</v>
      </c>
      <c r="BE192" s="209">
        <f t="shared" ref="BE192:BE198" si="24">IF(N192="základní",J192,0)</f>
        <v>0</v>
      </c>
      <c r="BF192" s="209">
        <f t="shared" ref="BF192:BF198" si="25">IF(N192="snížená",J192,0)</f>
        <v>0</v>
      </c>
      <c r="BG192" s="209">
        <f t="shared" ref="BG192:BG198" si="26">IF(N192="zákl. přenesená",J192,0)</f>
        <v>0</v>
      </c>
      <c r="BH192" s="209">
        <f t="shared" ref="BH192:BH198" si="27">IF(N192="sníž. přenesená",J192,0)</f>
        <v>0</v>
      </c>
      <c r="BI192" s="209">
        <f t="shared" ref="BI192:BI198" si="28">IF(N192="nulová",J192,0)</f>
        <v>0</v>
      </c>
      <c r="BJ192" s="17" t="s">
        <v>88</v>
      </c>
      <c r="BK192" s="209">
        <f t="shared" ref="BK192:BK198" si="29">ROUND(I192*H192,2)</f>
        <v>0</v>
      </c>
      <c r="BL192" s="17" t="s">
        <v>123</v>
      </c>
      <c r="BM192" s="208" t="s">
        <v>1071</v>
      </c>
    </row>
    <row r="193" spans="2:65" s="1" customFormat="1" ht="16.5" customHeight="1">
      <c r="B193" s="35"/>
      <c r="C193" s="197" t="s">
        <v>740</v>
      </c>
      <c r="D193" s="197" t="s">
        <v>264</v>
      </c>
      <c r="E193" s="198" t="s">
        <v>8253</v>
      </c>
      <c r="F193" s="199" t="s">
        <v>7475</v>
      </c>
      <c r="G193" s="200" t="s">
        <v>364</v>
      </c>
      <c r="H193" s="201">
        <v>24</v>
      </c>
      <c r="I193" s="202"/>
      <c r="J193" s="203">
        <f t="shared" si="20"/>
        <v>0</v>
      </c>
      <c r="K193" s="199" t="s">
        <v>7465</v>
      </c>
      <c r="L193" s="39"/>
      <c r="M193" s="204" t="s">
        <v>1</v>
      </c>
      <c r="N193" s="205" t="s">
        <v>46</v>
      </c>
      <c r="O193" s="67"/>
      <c r="P193" s="206">
        <f t="shared" si="21"/>
        <v>0</v>
      </c>
      <c r="Q193" s="206">
        <v>0</v>
      </c>
      <c r="R193" s="206">
        <f t="shared" si="22"/>
        <v>0</v>
      </c>
      <c r="S193" s="206">
        <v>0</v>
      </c>
      <c r="T193" s="207">
        <f t="shared" si="23"/>
        <v>0</v>
      </c>
      <c r="AR193" s="208" t="s">
        <v>123</v>
      </c>
      <c r="AT193" s="208" t="s">
        <v>264</v>
      </c>
      <c r="AU193" s="208" t="s">
        <v>88</v>
      </c>
      <c r="AY193" s="17" t="s">
        <v>261</v>
      </c>
      <c r="BE193" s="209">
        <f t="shared" si="24"/>
        <v>0</v>
      </c>
      <c r="BF193" s="209">
        <f t="shared" si="25"/>
        <v>0</v>
      </c>
      <c r="BG193" s="209">
        <f t="shared" si="26"/>
        <v>0</v>
      </c>
      <c r="BH193" s="209">
        <f t="shared" si="27"/>
        <v>0</v>
      </c>
      <c r="BI193" s="209">
        <f t="shared" si="28"/>
        <v>0</v>
      </c>
      <c r="BJ193" s="17" t="s">
        <v>88</v>
      </c>
      <c r="BK193" s="209">
        <f t="shared" si="29"/>
        <v>0</v>
      </c>
      <c r="BL193" s="17" t="s">
        <v>123</v>
      </c>
      <c r="BM193" s="208" t="s">
        <v>1084</v>
      </c>
    </row>
    <row r="194" spans="2:65" s="1" customFormat="1" ht="16.5" customHeight="1">
      <c r="B194" s="35"/>
      <c r="C194" s="197" t="s">
        <v>744</v>
      </c>
      <c r="D194" s="197" t="s">
        <v>264</v>
      </c>
      <c r="E194" s="198" t="s">
        <v>8254</v>
      </c>
      <c r="F194" s="199" t="s">
        <v>7477</v>
      </c>
      <c r="G194" s="200" t="s">
        <v>364</v>
      </c>
      <c r="H194" s="201">
        <v>60</v>
      </c>
      <c r="I194" s="202"/>
      <c r="J194" s="203">
        <f t="shared" si="20"/>
        <v>0</v>
      </c>
      <c r="K194" s="199" t="s">
        <v>7465</v>
      </c>
      <c r="L194" s="39"/>
      <c r="M194" s="204" t="s">
        <v>1</v>
      </c>
      <c r="N194" s="205" t="s">
        <v>46</v>
      </c>
      <c r="O194" s="67"/>
      <c r="P194" s="206">
        <f t="shared" si="21"/>
        <v>0</v>
      </c>
      <c r="Q194" s="206">
        <v>0</v>
      </c>
      <c r="R194" s="206">
        <f t="shared" si="22"/>
        <v>0</v>
      </c>
      <c r="S194" s="206">
        <v>0</v>
      </c>
      <c r="T194" s="207">
        <f t="shared" si="23"/>
        <v>0</v>
      </c>
      <c r="AR194" s="208" t="s">
        <v>123</v>
      </c>
      <c r="AT194" s="208" t="s">
        <v>264</v>
      </c>
      <c r="AU194" s="208" t="s">
        <v>88</v>
      </c>
      <c r="AY194" s="17" t="s">
        <v>261</v>
      </c>
      <c r="BE194" s="209">
        <f t="shared" si="24"/>
        <v>0</v>
      </c>
      <c r="BF194" s="209">
        <f t="shared" si="25"/>
        <v>0</v>
      </c>
      <c r="BG194" s="209">
        <f t="shared" si="26"/>
        <v>0</v>
      </c>
      <c r="BH194" s="209">
        <f t="shared" si="27"/>
        <v>0</v>
      </c>
      <c r="BI194" s="209">
        <f t="shared" si="28"/>
        <v>0</v>
      </c>
      <c r="BJ194" s="17" t="s">
        <v>88</v>
      </c>
      <c r="BK194" s="209">
        <f t="shared" si="29"/>
        <v>0</v>
      </c>
      <c r="BL194" s="17" t="s">
        <v>123</v>
      </c>
      <c r="BM194" s="208" t="s">
        <v>1096</v>
      </c>
    </row>
    <row r="195" spans="2:65" s="1" customFormat="1" ht="16.5" customHeight="1">
      <c r="B195" s="35"/>
      <c r="C195" s="197" t="s">
        <v>749</v>
      </c>
      <c r="D195" s="197" t="s">
        <v>264</v>
      </c>
      <c r="E195" s="198" t="s">
        <v>8255</v>
      </c>
      <c r="F195" s="199" t="s">
        <v>7752</v>
      </c>
      <c r="G195" s="200" t="s">
        <v>364</v>
      </c>
      <c r="H195" s="201">
        <v>80</v>
      </c>
      <c r="I195" s="202"/>
      <c r="J195" s="203">
        <f t="shared" si="20"/>
        <v>0</v>
      </c>
      <c r="K195" s="199" t="s">
        <v>7465</v>
      </c>
      <c r="L195" s="39"/>
      <c r="M195" s="204" t="s">
        <v>1</v>
      </c>
      <c r="N195" s="205" t="s">
        <v>46</v>
      </c>
      <c r="O195" s="67"/>
      <c r="P195" s="206">
        <f t="shared" si="21"/>
        <v>0</v>
      </c>
      <c r="Q195" s="206">
        <v>0</v>
      </c>
      <c r="R195" s="206">
        <f t="shared" si="22"/>
        <v>0</v>
      </c>
      <c r="S195" s="206">
        <v>0</v>
      </c>
      <c r="T195" s="207">
        <f t="shared" si="23"/>
        <v>0</v>
      </c>
      <c r="AR195" s="208" t="s">
        <v>123</v>
      </c>
      <c r="AT195" s="208" t="s">
        <v>264</v>
      </c>
      <c r="AU195" s="208" t="s">
        <v>88</v>
      </c>
      <c r="AY195" s="17" t="s">
        <v>261</v>
      </c>
      <c r="BE195" s="209">
        <f t="shared" si="24"/>
        <v>0</v>
      </c>
      <c r="BF195" s="209">
        <f t="shared" si="25"/>
        <v>0</v>
      </c>
      <c r="BG195" s="209">
        <f t="shared" si="26"/>
        <v>0</v>
      </c>
      <c r="BH195" s="209">
        <f t="shared" si="27"/>
        <v>0</v>
      </c>
      <c r="BI195" s="209">
        <f t="shared" si="28"/>
        <v>0</v>
      </c>
      <c r="BJ195" s="17" t="s">
        <v>88</v>
      </c>
      <c r="BK195" s="209">
        <f t="shared" si="29"/>
        <v>0</v>
      </c>
      <c r="BL195" s="17" t="s">
        <v>123</v>
      </c>
      <c r="BM195" s="208" t="s">
        <v>1109</v>
      </c>
    </row>
    <row r="196" spans="2:65" s="1" customFormat="1" ht="16.5" customHeight="1">
      <c r="B196" s="35"/>
      <c r="C196" s="197" t="s">
        <v>753</v>
      </c>
      <c r="D196" s="197" t="s">
        <v>264</v>
      </c>
      <c r="E196" s="198" t="s">
        <v>8256</v>
      </c>
      <c r="F196" s="199" t="s">
        <v>7611</v>
      </c>
      <c r="G196" s="200" t="s">
        <v>364</v>
      </c>
      <c r="H196" s="201">
        <v>16</v>
      </c>
      <c r="I196" s="202"/>
      <c r="J196" s="203">
        <f t="shared" si="20"/>
        <v>0</v>
      </c>
      <c r="K196" s="199" t="s">
        <v>7465</v>
      </c>
      <c r="L196" s="39"/>
      <c r="M196" s="204" t="s">
        <v>1</v>
      </c>
      <c r="N196" s="205" t="s">
        <v>46</v>
      </c>
      <c r="O196" s="67"/>
      <c r="P196" s="206">
        <f t="shared" si="21"/>
        <v>0</v>
      </c>
      <c r="Q196" s="206">
        <v>0</v>
      </c>
      <c r="R196" s="206">
        <f t="shared" si="22"/>
        <v>0</v>
      </c>
      <c r="S196" s="206">
        <v>0</v>
      </c>
      <c r="T196" s="207">
        <f t="shared" si="23"/>
        <v>0</v>
      </c>
      <c r="AR196" s="208" t="s">
        <v>123</v>
      </c>
      <c r="AT196" s="208" t="s">
        <v>264</v>
      </c>
      <c r="AU196" s="208" t="s">
        <v>88</v>
      </c>
      <c r="AY196" s="17" t="s">
        <v>261</v>
      </c>
      <c r="BE196" s="209">
        <f t="shared" si="24"/>
        <v>0</v>
      </c>
      <c r="BF196" s="209">
        <f t="shared" si="25"/>
        <v>0</v>
      </c>
      <c r="BG196" s="209">
        <f t="shared" si="26"/>
        <v>0</v>
      </c>
      <c r="BH196" s="209">
        <f t="shared" si="27"/>
        <v>0</v>
      </c>
      <c r="BI196" s="209">
        <f t="shared" si="28"/>
        <v>0</v>
      </c>
      <c r="BJ196" s="17" t="s">
        <v>88</v>
      </c>
      <c r="BK196" s="209">
        <f t="shared" si="29"/>
        <v>0</v>
      </c>
      <c r="BL196" s="17" t="s">
        <v>123</v>
      </c>
      <c r="BM196" s="208" t="s">
        <v>1115</v>
      </c>
    </row>
    <row r="197" spans="2:65" s="1" customFormat="1" ht="16.5" customHeight="1">
      <c r="B197" s="35"/>
      <c r="C197" s="197" t="s">
        <v>758</v>
      </c>
      <c r="D197" s="197" t="s">
        <v>264</v>
      </c>
      <c r="E197" s="198" t="s">
        <v>8257</v>
      </c>
      <c r="F197" s="199" t="s">
        <v>7755</v>
      </c>
      <c r="G197" s="200" t="s">
        <v>364</v>
      </c>
      <c r="H197" s="201">
        <v>36</v>
      </c>
      <c r="I197" s="202"/>
      <c r="J197" s="203">
        <f t="shared" si="20"/>
        <v>0</v>
      </c>
      <c r="K197" s="199" t="s">
        <v>7465</v>
      </c>
      <c r="L197" s="39"/>
      <c r="M197" s="204" t="s">
        <v>1</v>
      </c>
      <c r="N197" s="205" t="s">
        <v>46</v>
      </c>
      <c r="O197" s="67"/>
      <c r="P197" s="206">
        <f t="shared" si="21"/>
        <v>0</v>
      </c>
      <c r="Q197" s="206">
        <v>0</v>
      </c>
      <c r="R197" s="206">
        <f t="shared" si="22"/>
        <v>0</v>
      </c>
      <c r="S197" s="206">
        <v>0</v>
      </c>
      <c r="T197" s="207">
        <f t="shared" si="23"/>
        <v>0</v>
      </c>
      <c r="AR197" s="208" t="s">
        <v>123</v>
      </c>
      <c r="AT197" s="208" t="s">
        <v>264</v>
      </c>
      <c r="AU197" s="208" t="s">
        <v>88</v>
      </c>
      <c r="AY197" s="17" t="s">
        <v>261</v>
      </c>
      <c r="BE197" s="209">
        <f t="shared" si="24"/>
        <v>0</v>
      </c>
      <c r="BF197" s="209">
        <f t="shared" si="25"/>
        <v>0</v>
      </c>
      <c r="BG197" s="209">
        <f t="shared" si="26"/>
        <v>0</v>
      </c>
      <c r="BH197" s="209">
        <f t="shared" si="27"/>
        <v>0</v>
      </c>
      <c r="BI197" s="209">
        <f t="shared" si="28"/>
        <v>0</v>
      </c>
      <c r="BJ197" s="17" t="s">
        <v>88</v>
      </c>
      <c r="BK197" s="209">
        <f t="shared" si="29"/>
        <v>0</v>
      </c>
      <c r="BL197" s="17" t="s">
        <v>123</v>
      </c>
      <c r="BM197" s="208" t="s">
        <v>1124</v>
      </c>
    </row>
    <row r="198" spans="2:65" s="1" customFormat="1" ht="16.5" customHeight="1">
      <c r="B198" s="35"/>
      <c r="C198" s="197" t="s">
        <v>769</v>
      </c>
      <c r="D198" s="197" t="s">
        <v>264</v>
      </c>
      <c r="E198" s="198" t="s">
        <v>8258</v>
      </c>
      <c r="F198" s="199" t="s">
        <v>7613</v>
      </c>
      <c r="G198" s="200" t="s">
        <v>364</v>
      </c>
      <c r="H198" s="201">
        <v>16</v>
      </c>
      <c r="I198" s="202"/>
      <c r="J198" s="203">
        <f t="shared" si="20"/>
        <v>0</v>
      </c>
      <c r="K198" s="199" t="s">
        <v>7465</v>
      </c>
      <c r="L198" s="39"/>
      <c r="M198" s="204" t="s">
        <v>1</v>
      </c>
      <c r="N198" s="205" t="s">
        <v>46</v>
      </c>
      <c r="O198" s="67"/>
      <c r="P198" s="206">
        <f t="shared" si="21"/>
        <v>0</v>
      </c>
      <c r="Q198" s="206">
        <v>0</v>
      </c>
      <c r="R198" s="206">
        <f t="shared" si="22"/>
        <v>0</v>
      </c>
      <c r="S198" s="206">
        <v>0</v>
      </c>
      <c r="T198" s="207">
        <f t="shared" si="23"/>
        <v>0</v>
      </c>
      <c r="AR198" s="208" t="s">
        <v>123</v>
      </c>
      <c r="AT198" s="208" t="s">
        <v>264</v>
      </c>
      <c r="AU198" s="208" t="s">
        <v>88</v>
      </c>
      <c r="AY198" s="17" t="s">
        <v>261</v>
      </c>
      <c r="BE198" s="209">
        <f t="shared" si="24"/>
        <v>0</v>
      </c>
      <c r="BF198" s="209">
        <f t="shared" si="25"/>
        <v>0</v>
      </c>
      <c r="BG198" s="209">
        <f t="shared" si="26"/>
        <v>0</v>
      </c>
      <c r="BH198" s="209">
        <f t="shared" si="27"/>
        <v>0</v>
      </c>
      <c r="BI198" s="209">
        <f t="shared" si="28"/>
        <v>0</v>
      </c>
      <c r="BJ198" s="17" t="s">
        <v>88</v>
      </c>
      <c r="BK198" s="209">
        <f t="shared" si="29"/>
        <v>0</v>
      </c>
      <c r="BL198" s="17" t="s">
        <v>123</v>
      </c>
      <c r="BM198" s="208" t="s">
        <v>1133</v>
      </c>
    </row>
    <row r="199" spans="2:65" s="11" customFormat="1" ht="25.9" customHeight="1">
      <c r="B199" s="181"/>
      <c r="C199" s="182"/>
      <c r="D199" s="183" t="s">
        <v>80</v>
      </c>
      <c r="E199" s="184" t="s">
        <v>2714</v>
      </c>
      <c r="F199" s="184" t="s">
        <v>2714</v>
      </c>
      <c r="G199" s="182"/>
      <c r="H199" s="182"/>
      <c r="I199" s="185"/>
      <c r="J199" s="186">
        <f>BK199</f>
        <v>0</v>
      </c>
      <c r="K199" s="182"/>
      <c r="L199" s="187"/>
      <c r="M199" s="188"/>
      <c r="N199" s="189"/>
      <c r="O199" s="189"/>
      <c r="P199" s="190">
        <f>P200</f>
        <v>0</v>
      </c>
      <c r="Q199" s="189"/>
      <c r="R199" s="190">
        <f>R200</f>
        <v>0</v>
      </c>
      <c r="S199" s="189"/>
      <c r="T199" s="191">
        <f>T200</f>
        <v>0</v>
      </c>
      <c r="AR199" s="192" t="s">
        <v>123</v>
      </c>
      <c r="AT199" s="193" t="s">
        <v>80</v>
      </c>
      <c r="AU199" s="193" t="s">
        <v>81</v>
      </c>
      <c r="AY199" s="192" t="s">
        <v>261</v>
      </c>
      <c r="BK199" s="194">
        <f>BK200</f>
        <v>0</v>
      </c>
    </row>
    <row r="200" spans="2:65" s="11" customFormat="1" ht="22.7" customHeight="1">
      <c r="B200" s="181"/>
      <c r="C200" s="182"/>
      <c r="D200" s="183" t="s">
        <v>80</v>
      </c>
      <c r="E200" s="195" t="s">
        <v>3090</v>
      </c>
      <c r="F200" s="195" t="s">
        <v>8259</v>
      </c>
      <c r="G200" s="182"/>
      <c r="H200" s="182"/>
      <c r="I200" s="185"/>
      <c r="J200" s="196">
        <f>BK200</f>
        <v>0</v>
      </c>
      <c r="K200" s="182"/>
      <c r="L200" s="187"/>
      <c r="M200" s="188"/>
      <c r="N200" s="189"/>
      <c r="O200" s="189"/>
      <c r="P200" s="190">
        <f>SUM(P201:P202)</f>
        <v>0</v>
      </c>
      <c r="Q200" s="189"/>
      <c r="R200" s="190">
        <f>SUM(R201:R202)</f>
        <v>0</v>
      </c>
      <c r="S200" s="189"/>
      <c r="T200" s="191">
        <f>SUM(T201:T202)</f>
        <v>0</v>
      </c>
      <c r="AR200" s="192" t="s">
        <v>123</v>
      </c>
      <c r="AT200" s="193" t="s">
        <v>80</v>
      </c>
      <c r="AU200" s="193" t="s">
        <v>88</v>
      </c>
      <c r="AY200" s="192" t="s">
        <v>261</v>
      </c>
      <c r="BK200" s="194">
        <f>SUM(BK201:BK202)</f>
        <v>0</v>
      </c>
    </row>
    <row r="201" spans="2:65" s="1" customFormat="1" ht="16.5" customHeight="1">
      <c r="B201" s="35"/>
      <c r="C201" s="197" t="s">
        <v>774</v>
      </c>
      <c r="D201" s="197" t="s">
        <v>264</v>
      </c>
      <c r="E201" s="198" t="s">
        <v>3093</v>
      </c>
      <c r="F201" s="199" t="s">
        <v>7667</v>
      </c>
      <c r="G201" s="200" t="s">
        <v>267</v>
      </c>
      <c r="H201" s="201">
        <v>1</v>
      </c>
      <c r="I201" s="202"/>
      <c r="J201" s="203">
        <f>ROUND(I201*H201,2)</f>
        <v>0</v>
      </c>
      <c r="K201" s="199" t="s">
        <v>411</v>
      </c>
      <c r="L201" s="39"/>
      <c r="M201" s="204" t="s">
        <v>1</v>
      </c>
      <c r="N201" s="205" t="s">
        <v>46</v>
      </c>
      <c r="O201" s="67"/>
      <c r="P201" s="206">
        <f>O201*H201</f>
        <v>0</v>
      </c>
      <c r="Q201" s="206">
        <v>0</v>
      </c>
      <c r="R201" s="206">
        <f>Q201*H201</f>
        <v>0</v>
      </c>
      <c r="S201" s="206">
        <v>0</v>
      </c>
      <c r="T201" s="207">
        <f>S201*H201</f>
        <v>0</v>
      </c>
      <c r="AR201" s="208" t="s">
        <v>2696</v>
      </c>
      <c r="AT201" s="208" t="s">
        <v>264</v>
      </c>
      <c r="AU201" s="208" t="s">
        <v>90</v>
      </c>
      <c r="AY201" s="17" t="s">
        <v>261</v>
      </c>
      <c r="BE201" s="209">
        <f>IF(N201="základní",J201,0)</f>
        <v>0</v>
      </c>
      <c r="BF201" s="209">
        <f>IF(N201="snížená",J201,0)</f>
        <v>0</v>
      </c>
      <c r="BG201" s="209">
        <f>IF(N201="zákl. přenesená",J201,0)</f>
        <v>0</v>
      </c>
      <c r="BH201" s="209">
        <f>IF(N201="sníž. přenesená",J201,0)</f>
        <v>0</v>
      </c>
      <c r="BI201" s="209">
        <f>IF(N201="nulová",J201,0)</f>
        <v>0</v>
      </c>
      <c r="BJ201" s="17" t="s">
        <v>88</v>
      </c>
      <c r="BK201" s="209">
        <f>ROUND(I201*H201,2)</f>
        <v>0</v>
      </c>
      <c r="BL201" s="17" t="s">
        <v>2696</v>
      </c>
      <c r="BM201" s="208" t="s">
        <v>8260</v>
      </c>
    </row>
    <row r="202" spans="2:65" s="1" customFormat="1" ht="16.5" customHeight="1">
      <c r="B202" s="35"/>
      <c r="C202" s="197" t="s">
        <v>783</v>
      </c>
      <c r="D202" s="197" t="s">
        <v>264</v>
      </c>
      <c r="E202" s="198" t="s">
        <v>3097</v>
      </c>
      <c r="F202" s="199" t="s">
        <v>7669</v>
      </c>
      <c r="G202" s="200" t="s">
        <v>267</v>
      </c>
      <c r="H202" s="201">
        <v>1</v>
      </c>
      <c r="I202" s="202"/>
      <c r="J202" s="203">
        <f>ROUND(I202*H202,2)</f>
        <v>0</v>
      </c>
      <c r="K202" s="199" t="s">
        <v>411</v>
      </c>
      <c r="L202" s="39"/>
      <c r="M202" s="277" t="s">
        <v>1</v>
      </c>
      <c r="N202" s="278" t="s">
        <v>46</v>
      </c>
      <c r="O202" s="214"/>
      <c r="P202" s="279">
        <f>O202*H202</f>
        <v>0</v>
      </c>
      <c r="Q202" s="279">
        <v>0</v>
      </c>
      <c r="R202" s="279">
        <f>Q202*H202</f>
        <v>0</v>
      </c>
      <c r="S202" s="279">
        <v>0</v>
      </c>
      <c r="T202" s="280">
        <f>S202*H202</f>
        <v>0</v>
      </c>
      <c r="AR202" s="208" t="s">
        <v>2696</v>
      </c>
      <c r="AT202" s="208" t="s">
        <v>264</v>
      </c>
      <c r="AU202" s="208" t="s">
        <v>90</v>
      </c>
      <c r="AY202" s="17" t="s">
        <v>261</v>
      </c>
      <c r="BE202" s="209">
        <f>IF(N202="základní",J202,0)</f>
        <v>0</v>
      </c>
      <c r="BF202" s="209">
        <f>IF(N202="snížená",J202,0)</f>
        <v>0</v>
      </c>
      <c r="BG202" s="209">
        <f>IF(N202="zákl. přenesená",J202,0)</f>
        <v>0</v>
      </c>
      <c r="BH202" s="209">
        <f>IF(N202="sníž. přenesená",J202,0)</f>
        <v>0</v>
      </c>
      <c r="BI202" s="209">
        <f>IF(N202="nulová",J202,0)</f>
        <v>0</v>
      </c>
      <c r="BJ202" s="17" t="s">
        <v>88</v>
      </c>
      <c r="BK202" s="209">
        <f>ROUND(I202*H202,2)</f>
        <v>0</v>
      </c>
      <c r="BL202" s="17" t="s">
        <v>2696</v>
      </c>
      <c r="BM202" s="208" t="s">
        <v>8261</v>
      </c>
    </row>
    <row r="203" spans="2:65" s="1" customFormat="1" ht="6.95" customHeight="1">
      <c r="B203" s="50"/>
      <c r="C203" s="51"/>
      <c r="D203" s="51"/>
      <c r="E203" s="51"/>
      <c r="F203" s="51"/>
      <c r="G203" s="51"/>
      <c r="H203" s="51"/>
      <c r="I203" s="149"/>
      <c r="J203" s="51"/>
      <c r="K203" s="51"/>
      <c r="L203" s="39"/>
    </row>
  </sheetData>
  <sheetProtection algorithmName="SHA-512" hashValue="WsMS7bjuVIJkos+NvYGQJelxo9ZnQerSijRWi9ylHe+5n1gITs0pJqDsDs/6cJ1ISTbjfiky6qo/pAKm5hp1lA==" saltValue="h3JuhNLV8yCyzBk7U18x4n2QnTJL7xciHTGcndt0gT//WYThxT00FJo6WTzuVwqG1bVoPYLarAH3ysvAGqC3WA==" spinCount="100000" sheet="1" objects="1" scenarios="1" formatColumns="0" formatRows="0" autoFilter="0"/>
  <autoFilter ref="C129:K202" xr:uid="{00000000-0009-0000-0000-000014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56"/>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166</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6876</v>
      </c>
      <c r="I12" s="118"/>
      <c r="L12" s="39"/>
    </row>
    <row r="13" spans="2:46" s="1" customFormat="1" ht="36.950000000000003" customHeight="1">
      <c r="B13" s="39"/>
      <c r="E13" s="333" t="s">
        <v>8262</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ROUND((SUM(BE125:BE155)),  2)</f>
        <v>0</v>
      </c>
      <c r="I37" s="130">
        <v>0.21</v>
      </c>
      <c r="J37" s="129">
        <f>ROUND(((SUM(BE125:BE155))*I37),  2)</f>
        <v>0</v>
      </c>
      <c r="L37" s="39"/>
    </row>
    <row r="38" spans="2:12" s="1" customFormat="1" ht="14.45" customHeight="1">
      <c r="B38" s="39"/>
      <c r="E38" s="117" t="s">
        <v>47</v>
      </c>
      <c r="F38" s="129">
        <f>ROUND((SUM(BF125:BF155)),  2)</f>
        <v>0</v>
      </c>
      <c r="I38" s="130">
        <v>0.15</v>
      </c>
      <c r="J38" s="129">
        <f>ROUND(((SUM(BF125:BF155))*I38),  2)</f>
        <v>0</v>
      </c>
      <c r="L38" s="39"/>
    </row>
    <row r="39" spans="2:12" s="1" customFormat="1" ht="14.45" hidden="1" customHeight="1">
      <c r="B39" s="39"/>
      <c r="E39" s="117" t="s">
        <v>48</v>
      </c>
      <c r="F39" s="129">
        <f>ROUND((SUM(BG125:BG155)),  2)</f>
        <v>0</v>
      </c>
      <c r="I39" s="130">
        <v>0.21</v>
      </c>
      <c r="J39" s="129">
        <f>0</f>
        <v>0</v>
      </c>
      <c r="L39" s="39"/>
    </row>
    <row r="40" spans="2:12" s="1" customFormat="1" ht="14.45" hidden="1" customHeight="1">
      <c r="B40" s="39"/>
      <c r="E40" s="117" t="s">
        <v>49</v>
      </c>
      <c r="F40" s="129">
        <f>ROUND((SUM(BH125:BH155)),  2)</f>
        <v>0</v>
      </c>
      <c r="I40" s="130">
        <v>0.15</v>
      </c>
      <c r="J40" s="129">
        <f>0</f>
        <v>0</v>
      </c>
      <c r="L40" s="39"/>
    </row>
    <row r="41" spans="2:12" s="1" customFormat="1" ht="14.45" hidden="1" customHeight="1">
      <c r="B41" s="39"/>
      <c r="E41" s="117" t="s">
        <v>50</v>
      </c>
      <c r="F41" s="129">
        <f>ROUND((SUM(BI125:BI155)),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D2-01.3 KT EPS - KT EPS</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J125</f>
        <v>0</v>
      </c>
      <c r="K100" s="36"/>
      <c r="L100" s="39"/>
      <c r="AU100" s="17" t="s">
        <v>239</v>
      </c>
    </row>
    <row r="101" spans="2:47" s="8" customFormat="1" ht="24.95" customHeight="1">
      <c r="B101" s="158"/>
      <c r="C101" s="159"/>
      <c r="D101" s="160" t="s">
        <v>7480</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246</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15</v>
      </c>
      <c r="D110" s="36"/>
      <c r="E110" s="36"/>
      <c r="F110" s="36"/>
      <c r="G110" s="36"/>
      <c r="H110" s="36"/>
      <c r="I110" s="118"/>
      <c r="J110" s="36"/>
      <c r="K110" s="36"/>
      <c r="L110" s="39"/>
    </row>
    <row r="111" spans="2:47" s="1" customFormat="1" ht="16.5" customHeight="1">
      <c r="B111" s="35"/>
      <c r="C111" s="36"/>
      <c r="D111" s="36"/>
      <c r="E111" s="329" t="str">
        <f>E7</f>
        <v>R4 - Nová budova fakulty umění</v>
      </c>
      <c r="F111" s="330"/>
      <c r="G111" s="330"/>
      <c r="H111" s="330"/>
      <c r="I111" s="118"/>
      <c r="J111" s="36"/>
      <c r="K111" s="36"/>
      <c r="L111" s="39"/>
    </row>
    <row r="112" spans="2:47" ht="12" customHeight="1">
      <c r="B112" s="21"/>
      <c r="C112" s="29" t="s">
        <v>233</v>
      </c>
      <c r="D112" s="22"/>
      <c r="E112" s="22"/>
      <c r="F112" s="22"/>
      <c r="G112" s="22"/>
      <c r="H112" s="22"/>
      <c r="J112" s="22"/>
      <c r="K112" s="22"/>
      <c r="L112" s="20"/>
    </row>
    <row r="113" spans="2:65" ht="16.5" customHeight="1">
      <c r="B113" s="21"/>
      <c r="C113" s="22"/>
      <c r="D113" s="22"/>
      <c r="E113" s="329" t="s">
        <v>324</v>
      </c>
      <c r="F113" s="292"/>
      <c r="G113" s="292"/>
      <c r="H113" s="292"/>
      <c r="J113" s="22"/>
      <c r="K113" s="22"/>
      <c r="L113" s="20"/>
    </row>
    <row r="114" spans="2:65" ht="12" customHeight="1">
      <c r="B114" s="21"/>
      <c r="C114" s="29" t="s">
        <v>325</v>
      </c>
      <c r="D114" s="22"/>
      <c r="E114" s="22"/>
      <c r="F114" s="22"/>
      <c r="G114" s="22"/>
      <c r="H114" s="22"/>
      <c r="J114" s="22"/>
      <c r="K114" s="22"/>
      <c r="L114" s="20"/>
    </row>
    <row r="115" spans="2:65" s="1" customFormat="1" ht="16.5" customHeight="1">
      <c r="B115" s="35"/>
      <c r="C115" s="36"/>
      <c r="D115" s="36"/>
      <c r="E115" s="338" t="s">
        <v>7757</v>
      </c>
      <c r="F115" s="328"/>
      <c r="G115" s="328"/>
      <c r="H115" s="328"/>
      <c r="I115" s="118"/>
      <c r="J115" s="36"/>
      <c r="K115" s="36"/>
      <c r="L115" s="39"/>
    </row>
    <row r="116" spans="2:65" s="1" customFormat="1" ht="12" customHeight="1">
      <c r="B116" s="35"/>
      <c r="C116" s="29" t="s">
        <v>6876</v>
      </c>
      <c r="D116" s="36"/>
      <c r="E116" s="36"/>
      <c r="F116" s="36"/>
      <c r="G116" s="36"/>
      <c r="H116" s="36"/>
      <c r="I116" s="118"/>
      <c r="J116" s="36"/>
      <c r="K116" s="36"/>
      <c r="L116" s="39"/>
    </row>
    <row r="117" spans="2:65" s="1" customFormat="1" ht="16.5" customHeight="1">
      <c r="B117" s="35"/>
      <c r="C117" s="36"/>
      <c r="D117" s="36"/>
      <c r="E117" s="325" t="str">
        <f>E13</f>
        <v>D2-01.3 KT EPS - KT EPS</v>
      </c>
      <c r="F117" s="328"/>
      <c r="G117" s="328"/>
      <c r="H117" s="328"/>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21</v>
      </c>
      <c r="D119" s="36"/>
      <c r="E119" s="36"/>
      <c r="F119" s="27" t="str">
        <f>F16</f>
        <v xml:space="preserve"> </v>
      </c>
      <c r="G119" s="36"/>
      <c r="H119" s="36"/>
      <c r="I119" s="119" t="s">
        <v>23</v>
      </c>
      <c r="J119" s="62">
        <f>IF(J16="","",J16)</f>
        <v>43761</v>
      </c>
      <c r="K119" s="36"/>
      <c r="L119" s="39"/>
    </row>
    <row r="120" spans="2:65" s="1" customFormat="1" ht="6.95" customHeight="1">
      <c r="B120" s="35"/>
      <c r="C120" s="36"/>
      <c r="D120" s="36"/>
      <c r="E120" s="36"/>
      <c r="F120" s="36"/>
      <c r="G120" s="36"/>
      <c r="H120" s="36"/>
      <c r="I120" s="118"/>
      <c r="J120" s="36"/>
      <c r="K120" s="36"/>
      <c r="L120" s="39"/>
    </row>
    <row r="121" spans="2:65" s="1" customFormat="1" ht="27.95" customHeight="1">
      <c r="B121" s="35"/>
      <c r="C121" s="29" t="s">
        <v>28</v>
      </c>
      <c r="D121" s="36"/>
      <c r="E121" s="36"/>
      <c r="F121" s="27" t="str">
        <f>E19</f>
        <v xml:space="preserve">OSTRAVSKÁ UNIVERZITA </v>
      </c>
      <c r="G121" s="36"/>
      <c r="H121" s="36"/>
      <c r="I121" s="119" t="s">
        <v>34</v>
      </c>
      <c r="J121" s="33" t="str">
        <f>E25</f>
        <v>KANIA a.s., Ostrava</v>
      </c>
      <c r="K121" s="36"/>
      <c r="L121" s="39"/>
    </row>
    <row r="122" spans="2:65" s="1" customFormat="1" ht="15.2" customHeight="1">
      <c r="B122" s="35"/>
      <c r="C122" s="29" t="s">
        <v>32</v>
      </c>
      <c r="D122" s="36"/>
      <c r="E122" s="36"/>
      <c r="F122" s="27" t="str">
        <f>IF(E22="","",E22)</f>
        <v>Vyplň údaj</v>
      </c>
      <c r="G122" s="36"/>
      <c r="H122" s="36"/>
      <c r="I122" s="119" t="s">
        <v>37</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247</v>
      </c>
      <c r="D124" s="173" t="s">
        <v>66</v>
      </c>
      <c r="E124" s="173" t="s">
        <v>62</v>
      </c>
      <c r="F124" s="173" t="s">
        <v>63</v>
      </c>
      <c r="G124" s="173" t="s">
        <v>248</v>
      </c>
      <c r="H124" s="173" t="s">
        <v>249</v>
      </c>
      <c r="I124" s="174" t="s">
        <v>250</v>
      </c>
      <c r="J124" s="173" t="s">
        <v>237</v>
      </c>
      <c r="K124" s="175" t="s">
        <v>251</v>
      </c>
      <c r="L124" s="176"/>
      <c r="M124" s="71" t="s">
        <v>1</v>
      </c>
      <c r="N124" s="72" t="s">
        <v>45</v>
      </c>
      <c r="O124" s="72" t="s">
        <v>252</v>
      </c>
      <c r="P124" s="72" t="s">
        <v>253</v>
      </c>
      <c r="Q124" s="72" t="s">
        <v>254</v>
      </c>
      <c r="R124" s="72" t="s">
        <v>255</v>
      </c>
      <c r="S124" s="72" t="s">
        <v>256</v>
      </c>
      <c r="T124" s="73" t="s">
        <v>257</v>
      </c>
    </row>
    <row r="125" spans="2:65" s="1" customFormat="1" ht="22.7" customHeight="1">
      <c r="B125" s="35"/>
      <c r="C125" s="78" t="s">
        <v>258</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80</v>
      </c>
      <c r="AU125" s="17" t="s">
        <v>239</v>
      </c>
      <c r="BK125" s="180">
        <f>BK126</f>
        <v>0</v>
      </c>
    </row>
    <row r="126" spans="2:65" s="11" customFormat="1" ht="25.9" customHeight="1">
      <c r="B126" s="181"/>
      <c r="C126" s="182"/>
      <c r="D126" s="183" t="s">
        <v>80</v>
      </c>
      <c r="E126" s="184" t="s">
        <v>4728</v>
      </c>
      <c r="F126" s="184" t="s">
        <v>7481</v>
      </c>
      <c r="G126" s="182"/>
      <c r="H126" s="182"/>
      <c r="I126" s="185"/>
      <c r="J126" s="186">
        <f>BK126</f>
        <v>0</v>
      </c>
      <c r="K126" s="182"/>
      <c r="L126" s="187"/>
      <c r="M126" s="188"/>
      <c r="N126" s="189"/>
      <c r="O126" s="189"/>
      <c r="P126" s="190">
        <f>SUM(P127:P155)</f>
        <v>0</v>
      </c>
      <c r="Q126" s="189"/>
      <c r="R126" s="190">
        <f>SUM(R127:R155)</f>
        <v>0</v>
      </c>
      <c r="S126" s="189"/>
      <c r="T126" s="191">
        <f>SUM(T127:T155)</f>
        <v>0</v>
      </c>
      <c r="AR126" s="192" t="s">
        <v>88</v>
      </c>
      <c r="AT126" s="193" t="s">
        <v>80</v>
      </c>
      <c r="AU126" s="193" t="s">
        <v>81</v>
      </c>
      <c r="AY126" s="192" t="s">
        <v>261</v>
      </c>
      <c r="BK126" s="194">
        <f>SUM(BK127:BK155)</f>
        <v>0</v>
      </c>
    </row>
    <row r="127" spans="2:65" s="1" customFormat="1" ht="16.5" customHeight="1">
      <c r="B127" s="35"/>
      <c r="C127" s="197" t="s">
        <v>88</v>
      </c>
      <c r="D127" s="197" t="s">
        <v>264</v>
      </c>
      <c r="E127" s="198" t="s">
        <v>8263</v>
      </c>
      <c r="F127" s="199" t="s">
        <v>7493</v>
      </c>
      <c r="G127" s="200" t="s">
        <v>394</v>
      </c>
      <c r="H127" s="201">
        <v>1500</v>
      </c>
      <c r="I127" s="202"/>
      <c r="J127" s="203">
        <f t="shared" ref="J127:J155" si="0">ROUND(I127*H127,2)</f>
        <v>0</v>
      </c>
      <c r="K127" s="199" t="s">
        <v>7465</v>
      </c>
      <c r="L127" s="39"/>
      <c r="M127" s="204" t="s">
        <v>1</v>
      </c>
      <c r="N127" s="205" t="s">
        <v>46</v>
      </c>
      <c r="O127" s="67"/>
      <c r="P127" s="206">
        <f t="shared" ref="P127:P155" si="1">O127*H127</f>
        <v>0</v>
      </c>
      <c r="Q127" s="206">
        <v>0</v>
      </c>
      <c r="R127" s="206">
        <f t="shared" ref="R127:R155" si="2">Q127*H127</f>
        <v>0</v>
      </c>
      <c r="S127" s="206">
        <v>0</v>
      </c>
      <c r="T127" s="207">
        <f t="shared" ref="T127:T155" si="3">S127*H127</f>
        <v>0</v>
      </c>
      <c r="AR127" s="208" t="s">
        <v>123</v>
      </c>
      <c r="AT127" s="208" t="s">
        <v>264</v>
      </c>
      <c r="AU127" s="208" t="s">
        <v>88</v>
      </c>
      <c r="AY127" s="17" t="s">
        <v>261</v>
      </c>
      <c r="BE127" s="209">
        <f t="shared" ref="BE127:BE155" si="4">IF(N127="základní",J127,0)</f>
        <v>0</v>
      </c>
      <c r="BF127" s="209">
        <f t="shared" ref="BF127:BF155" si="5">IF(N127="snížená",J127,0)</f>
        <v>0</v>
      </c>
      <c r="BG127" s="209">
        <f t="shared" ref="BG127:BG155" si="6">IF(N127="zákl. přenesená",J127,0)</f>
        <v>0</v>
      </c>
      <c r="BH127" s="209">
        <f t="shared" ref="BH127:BH155" si="7">IF(N127="sníž. přenesená",J127,0)</f>
        <v>0</v>
      </c>
      <c r="BI127" s="209">
        <f t="shared" ref="BI127:BI155" si="8">IF(N127="nulová",J127,0)</f>
        <v>0</v>
      </c>
      <c r="BJ127" s="17" t="s">
        <v>88</v>
      </c>
      <c r="BK127" s="209">
        <f t="shared" ref="BK127:BK155" si="9">ROUND(I127*H127,2)</f>
        <v>0</v>
      </c>
      <c r="BL127" s="17" t="s">
        <v>123</v>
      </c>
      <c r="BM127" s="208" t="s">
        <v>90</v>
      </c>
    </row>
    <row r="128" spans="2:65" s="1" customFormat="1" ht="16.5" customHeight="1">
      <c r="B128" s="35"/>
      <c r="C128" s="197" t="s">
        <v>90</v>
      </c>
      <c r="D128" s="197" t="s">
        <v>264</v>
      </c>
      <c r="E128" s="198" t="s">
        <v>8264</v>
      </c>
      <c r="F128" s="199" t="s">
        <v>7495</v>
      </c>
      <c r="G128" s="200" t="s">
        <v>394</v>
      </c>
      <c r="H128" s="201">
        <v>250</v>
      </c>
      <c r="I128" s="202"/>
      <c r="J128" s="203">
        <f t="shared" si="0"/>
        <v>0</v>
      </c>
      <c r="K128" s="199" t="s">
        <v>7465</v>
      </c>
      <c r="L128" s="39"/>
      <c r="M128" s="204" t="s">
        <v>1</v>
      </c>
      <c r="N128" s="205" t="s">
        <v>46</v>
      </c>
      <c r="O128" s="67"/>
      <c r="P128" s="206">
        <f t="shared" si="1"/>
        <v>0</v>
      </c>
      <c r="Q128" s="206">
        <v>0</v>
      </c>
      <c r="R128" s="206">
        <f t="shared" si="2"/>
        <v>0</v>
      </c>
      <c r="S128" s="206">
        <v>0</v>
      </c>
      <c r="T128" s="207">
        <f t="shared" si="3"/>
        <v>0</v>
      </c>
      <c r="AR128" s="208" t="s">
        <v>123</v>
      </c>
      <c r="AT128" s="208" t="s">
        <v>264</v>
      </c>
      <c r="AU128" s="208" t="s">
        <v>88</v>
      </c>
      <c r="AY128" s="17" t="s">
        <v>261</v>
      </c>
      <c r="BE128" s="209">
        <f t="shared" si="4"/>
        <v>0</v>
      </c>
      <c r="BF128" s="209">
        <f t="shared" si="5"/>
        <v>0</v>
      </c>
      <c r="BG128" s="209">
        <f t="shared" si="6"/>
        <v>0</v>
      </c>
      <c r="BH128" s="209">
        <f t="shared" si="7"/>
        <v>0</v>
      </c>
      <c r="BI128" s="209">
        <f t="shared" si="8"/>
        <v>0</v>
      </c>
      <c r="BJ128" s="17" t="s">
        <v>88</v>
      </c>
      <c r="BK128" s="209">
        <f t="shared" si="9"/>
        <v>0</v>
      </c>
      <c r="BL128" s="17" t="s">
        <v>123</v>
      </c>
      <c r="BM128" s="208" t="s">
        <v>123</v>
      </c>
    </row>
    <row r="129" spans="2:65" s="1" customFormat="1" ht="16.5" customHeight="1">
      <c r="B129" s="35"/>
      <c r="C129" s="197" t="s">
        <v>110</v>
      </c>
      <c r="D129" s="197" t="s">
        <v>264</v>
      </c>
      <c r="E129" s="198" t="s">
        <v>8265</v>
      </c>
      <c r="F129" s="199" t="s">
        <v>7503</v>
      </c>
      <c r="G129" s="200" t="s">
        <v>1827</v>
      </c>
      <c r="H129" s="201">
        <v>150</v>
      </c>
      <c r="I129" s="202"/>
      <c r="J129" s="203">
        <f t="shared" si="0"/>
        <v>0</v>
      </c>
      <c r="K129" s="199" t="s">
        <v>7465</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293</v>
      </c>
    </row>
    <row r="130" spans="2:65" s="1" customFormat="1" ht="16.5" customHeight="1">
      <c r="B130" s="35"/>
      <c r="C130" s="197" t="s">
        <v>123</v>
      </c>
      <c r="D130" s="197" t="s">
        <v>264</v>
      </c>
      <c r="E130" s="198" t="s">
        <v>8266</v>
      </c>
      <c r="F130" s="199" t="s">
        <v>7507</v>
      </c>
      <c r="G130" s="200" t="s">
        <v>1827</v>
      </c>
      <c r="H130" s="201">
        <v>20</v>
      </c>
      <c r="I130" s="202"/>
      <c r="J130" s="203">
        <f t="shared" si="0"/>
        <v>0</v>
      </c>
      <c r="K130" s="199" t="s">
        <v>7465</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301</v>
      </c>
    </row>
    <row r="131" spans="2:65" s="1" customFormat="1" ht="16.5" customHeight="1">
      <c r="B131" s="35"/>
      <c r="C131" s="197" t="s">
        <v>260</v>
      </c>
      <c r="D131" s="197" t="s">
        <v>264</v>
      </c>
      <c r="E131" s="198" t="s">
        <v>8267</v>
      </c>
      <c r="F131" s="199" t="s">
        <v>7509</v>
      </c>
      <c r="G131" s="200" t="s">
        <v>1827</v>
      </c>
      <c r="H131" s="201">
        <v>15</v>
      </c>
      <c r="I131" s="202"/>
      <c r="J131" s="203">
        <f t="shared" si="0"/>
        <v>0</v>
      </c>
      <c r="K131" s="199" t="s">
        <v>7465</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313</v>
      </c>
    </row>
    <row r="132" spans="2:65" s="1" customFormat="1" ht="16.5" customHeight="1">
      <c r="B132" s="35"/>
      <c r="C132" s="197" t="s">
        <v>293</v>
      </c>
      <c r="D132" s="197" t="s">
        <v>264</v>
      </c>
      <c r="E132" s="198" t="s">
        <v>8268</v>
      </c>
      <c r="F132" s="199" t="s">
        <v>7511</v>
      </c>
      <c r="G132" s="200" t="s">
        <v>1827</v>
      </c>
      <c r="H132" s="201">
        <v>2</v>
      </c>
      <c r="I132" s="202"/>
      <c r="J132" s="203">
        <f t="shared" si="0"/>
        <v>0</v>
      </c>
      <c r="K132" s="199" t="s">
        <v>7465</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428</v>
      </c>
    </row>
    <row r="133" spans="2:65" s="1" customFormat="1" ht="16.5" customHeight="1">
      <c r="B133" s="35"/>
      <c r="C133" s="197" t="s">
        <v>297</v>
      </c>
      <c r="D133" s="197" t="s">
        <v>264</v>
      </c>
      <c r="E133" s="198" t="s">
        <v>8269</v>
      </c>
      <c r="F133" s="199" t="s">
        <v>7521</v>
      </c>
      <c r="G133" s="200" t="s">
        <v>394</v>
      </c>
      <c r="H133" s="201">
        <v>450</v>
      </c>
      <c r="I133" s="202"/>
      <c r="J133" s="203">
        <f t="shared" si="0"/>
        <v>0</v>
      </c>
      <c r="K133" s="199" t="s">
        <v>7465</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438</v>
      </c>
    </row>
    <row r="134" spans="2:65" s="1" customFormat="1" ht="16.5" customHeight="1">
      <c r="B134" s="35"/>
      <c r="C134" s="197" t="s">
        <v>301</v>
      </c>
      <c r="D134" s="197" t="s">
        <v>264</v>
      </c>
      <c r="E134" s="198" t="s">
        <v>8270</v>
      </c>
      <c r="F134" s="199" t="s">
        <v>7523</v>
      </c>
      <c r="G134" s="200" t="s">
        <v>394</v>
      </c>
      <c r="H134" s="201">
        <v>120</v>
      </c>
      <c r="I134" s="202"/>
      <c r="J134" s="203">
        <f t="shared" si="0"/>
        <v>0</v>
      </c>
      <c r="K134" s="199" t="s">
        <v>7465</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450</v>
      </c>
    </row>
    <row r="135" spans="2:65" s="1" customFormat="1" ht="16.5" customHeight="1">
      <c r="B135" s="35"/>
      <c r="C135" s="197" t="s">
        <v>308</v>
      </c>
      <c r="D135" s="197" t="s">
        <v>264</v>
      </c>
      <c r="E135" s="198" t="s">
        <v>8271</v>
      </c>
      <c r="F135" s="199" t="s">
        <v>7532</v>
      </c>
      <c r="G135" s="200" t="s">
        <v>1827</v>
      </c>
      <c r="H135" s="201">
        <v>8</v>
      </c>
      <c r="I135" s="202"/>
      <c r="J135" s="203">
        <f t="shared" si="0"/>
        <v>0</v>
      </c>
      <c r="K135" s="199" t="s">
        <v>7465</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463</v>
      </c>
    </row>
    <row r="136" spans="2:65" s="1" customFormat="1" ht="16.5" customHeight="1">
      <c r="B136" s="35"/>
      <c r="C136" s="197" t="s">
        <v>313</v>
      </c>
      <c r="D136" s="197" t="s">
        <v>264</v>
      </c>
      <c r="E136" s="198" t="s">
        <v>8272</v>
      </c>
      <c r="F136" s="199" t="s">
        <v>7534</v>
      </c>
      <c r="G136" s="200" t="s">
        <v>1827</v>
      </c>
      <c r="H136" s="201">
        <v>1250</v>
      </c>
      <c r="I136" s="202"/>
      <c r="J136" s="203">
        <f t="shared" si="0"/>
        <v>0</v>
      </c>
      <c r="K136" s="199" t="s">
        <v>7465</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473</v>
      </c>
    </row>
    <row r="137" spans="2:65" s="1" customFormat="1" ht="16.5" customHeight="1">
      <c r="B137" s="35"/>
      <c r="C137" s="197" t="s">
        <v>320</v>
      </c>
      <c r="D137" s="197" t="s">
        <v>264</v>
      </c>
      <c r="E137" s="198" t="s">
        <v>8273</v>
      </c>
      <c r="F137" s="199" t="s">
        <v>7536</v>
      </c>
      <c r="G137" s="200" t="s">
        <v>1827</v>
      </c>
      <c r="H137" s="201">
        <v>1200</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488</v>
      </c>
    </row>
    <row r="138" spans="2:65" s="1" customFormat="1" ht="16.5" customHeight="1">
      <c r="B138" s="35"/>
      <c r="C138" s="197" t="s">
        <v>428</v>
      </c>
      <c r="D138" s="197" t="s">
        <v>264</v>
      </c>
      <c r="E138" s="198" t="s">
        <v>8274</v>
      </c>
      <c r="F138" s="199" t="s">
        <v>7538</v>
      </c>
      <c r="G138" s="200" t="s">
        <v>394</v>
      </c>
      <c r="H138" s="201">
        <v>1250</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504</v>
      </c>
    </row>
    <row r="139" spans="2:65" s="1" customFormat="1" ht="16.5" customHeight="1">
      <c r="B139" s="35"/>
      <c r="C139" s="197" t="s">
        <v>433</v>
      </c>
      <c r="D139" s="197" t="s">
        <v>264</v>
      </c>
      <c r="E139" s="198" t="s">
        <v>8275</v>
      </c>
      <c r="F139" s="199" t="s">
        <v>7541</v>
      </c>
      <c r="G139" s="200" t="s">
        <v>1827</v>
      </c>
      <c r="H139" s="201">
        <v>17</v>
      </c>
      <c r="I139" s="202"/>
      <c r="J139" s="203">
        <f t="shared" si="0"/>
        <v>0</v>
      </c>
      <c r="K139" s="199" t="s">
        <v>7465</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513</v>
      </c>
    </row>
    <row r="140" spans="2:65" s="1" customFormat="1" ht="16.5" customHeight="1">
      <c r="B140" s="35"/>
      <c r="C140" s="197" t="s">
        <v>438</v>
      </c>
      <c r="D140" s="197" t="s">
        <v>264</v>
      </c>
      <c r="E140" s="198" t="s">
        <v>8276</v>
      </c>
      <c r="F140" s="199" t="s">
        <v>7023</v>
      </c>
      <c r="G140" s="200" t="s">
        <v>394</v>
      </c>
      <c r="H140" s="201">
        <v>450</v>
      </c>
      <c r="I140" s="202"/>
      <c r="J140" s="203">
        <f t="shared" si="0"/>
        <v>0</v>
      </c>
      <c r="K140" s="199" t="s">
        <v>7465</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527</v>
      </c>
    </row>
    <row r="141" spans="2:65" s="1" customFormat="1" ht="16.5" customHeight="1">
      <c r="B141" s="35"/>
      <c r="C141" s="197" t="s">
        <v>8</v>
      </c>
      <c r="D141" s="197" t="s">
        <v>264</v>
      </c>
      <c r="E141" s="198" t="s">
        <v>8277</v>
      </c>
      <c r="F141" s="199" t="s">
        <v>7025</v>
      </c>
      <c r="G141" s="200" t="s">
        <v>1827</v>
      </c>
      <c r="H141" s="201">
        <v>50</v>
      </c>
      <c r="I141" s="202"/>
      <c r="J141" s="203">
        <f t="shared" si="0"/>
        <v>0</v>
      </c>
      <c r="K141" s="199" t="s">
        <v>7465</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545</v>
      </c>
    </row>
    <row r="142" spans="2:65" s="1" customFormat="1" ht="16.5" customHeight="1">
      <c r="B142" s="35"/>
      <c r="C142" s="197" t="s">
        <v>450</v>
      </c>
      <c r="D142" s="197" t="s">
        <v>264</v>
      </c>
      <c r="E142" s="198" t="s">
        <v>8278</v>
      </c>
      <c r="F142" s="199" t="s">
        <v>7545</v>
      </c>
      <c r="G142" s="200" t="s">
        <v>1827</v>
      </c>
      <c r="H142" s="201">
        <v>40</v>
      </c>
      <c r="I142" s="202"/>
      <c r="J142" s="203">
        <f t="shared" si="0"/>
        <v>0</v>
      </c>
      <c r="K142" s="199" t="s">
        <v>7465</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561</v>
      </c>
    </row>
    <row r="143" spans="2:65" s="1" customFormat="1" ht="16.5" customHeight="1">
      <c r="B143" s="35"/>
      <c r="C143" s="197" t="s">
        <v>458</v>
      </c>
      <c r="D143" s="197" t="s">
        <v>264</v>
      </c>
      <c r="E143" s="198" t="s">
        <v>8279</v>
      </c>
      <c r="F143" s="199" t="s">
        <v>7547</v>
      </c>
      <c r="G143" s="200" t="s">
        <v>394</v>
      </c>
      <c r="H143" s="201">
        <v>500</v>
      </c>
      <c r="I143" s="202"/>
      <c r="J143" s="203">
        <f t="shared" si="0"/>
        <v>0</v>
      </c>
      <c r="K143" s="199" t="s">
        <v>7465</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574</v>
      </c>
    </row>
    <row r="144" spans="2:65" s="1" customFormat="1" ht="16.5" customHeight="1">
      <c r="B144" s="35"/>
      <c r="C144" s="197" t="s">
        <v>463</v>
      </c>
      <c r="D144" s="197" t="s">
        <v>264</v>
      </c>
      <c r="E144" s="198" t="s">
        <v>8280</v>
      </c>
      <c r="F144" s="199" t="s">
        <v>7549</v>
      </c>
      <c r="G144" s="200" t="s">
        <v>394</v>
      </c>
      <c r="H144" s="201">
        <v>40</v>
      </c>
      <c r="I144" s="202"/>
      <c r="J144" s="203">
        <f t="shared" si="0"/>
        <v>0</v>
      </c>
      <c r="K144" s="199" t="s">
        <v>7465</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583</v>
      </c>
    </row>
    <row r="145" spans="2:65" s="1" customFormat="1" ht="16.5" customHeight="1">
      <c r="B145" s="35"/>
      <c r="C145" s="197" t="s">
        <v>468</v>
      </c>
      <c r="D145" s="197" t="s">
        <v>264</v>
      </c>
      <c r="E145" s="198" t="s">
        <v>8281</v>
      </c>
      <c r="F145" s="199" t="s">
        <v>7049</v>
      </c>
      <c r="G145" s="200" t="s">
        <v>364</v>
      </c>
      <c r="H145" s="201">
        <v>32</v>
      </c>
      <c r="I145" s="202"/>
      <c r="J145" s="203">
        <f t="shared" si="0"/>
        <v>0</v>
      </c>
      <c r="K145" s="199" t="s">
        <v>7465</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598</v>
      </c>
    </row>
    <row r="146" spans="2:65" s="1" customFormat="1" ht="16.5" customHeight="1">
      <c r="B146" s="35"/>
      <c r="C146" s="197" t="s">
        <v>473</v>
      </c>
      <c r="D146" s="197" t="s">
        <v>264</v>
      </c>
      <c r="E146" s="198" t="s">
        <v>8282</v>
      </c>
      <c r="F146" s="199" t="s">
        <v>7552</v>
      </c>
      <c r="G146" s="200" t="s">
        <v>405</v>
      </c>
      <c r="H146" s="201">
        <v>1.2</v>
      </c>
      <c r="I146" s="202"/>
      <c r="J146" s="203">
        <f t="shared" si="0"/>
        <v>0</v>
      </c>
      <c r="K146" s="199" t="s">
        <v>7465</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607</v>
      </c>
    </row>
    <row r="147" spans="2:65" s="1" customFormat="1" ht="16.5" customHeight="1">
      <c r="B147" s="35"/>
      <c r="C147" s="197" t="s">
        <v>7</v>
      </c>
      <c r="D147" s="197" t="s">
        <v>264</v>
      </c>
      <c r="E147" s="198" t="s">
        <v>8283</v>
      </c>
      <c r="F147" s="199" t="s">
        <v>7554</v>
      </c>
      <c r="G147" s="200" t="s">
        <v>2480</v>
      </c>
      <c r="H147" s="201">
        <v>80</v>
      </c>
      <c r="I147" s="202"/>
      <c r="J147" s="203">
        <f t="shared" si="0"/>
        <v>0</v>
      </c>
      <c r="K147" s="199" t="s">
        <v>7465</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623</v>
      </c>
    </row>
    <row r="148" spans="2:65" s="1" customFormat="1" ht="16.5" customHeight="1">
      <c r="B148" s="35"/>
      <c r="C148" s="197" t="s">
        <v>488</v>
      </c>
      <c r="D148" s="197" t="s">
        <v>264</v>
      </c>
      <c r="E148" s="198" t="s">
        <v>8284</v>
      </c>
      <c r="F148" s="199" t="s">
        <v>8285</v>
      </c>
      <c r="G148" s="200" t="s">
        <v>364</v>
      </c>
      <c r="H148" s="201">
        <v>40</v>
      </c>
      <c r="I148" s="202"/>
      <c r="J148" s="203">
        <f t="shared" si="0"/>
        <v>0</v>
      </c>
      <c r="K148" s="199" t="s">
        <v>7465</v>
      </c>
      <c r="L148" s="39"/>
      <c r="M148" s="204" t="s">
        <v>1</v>
      </c>
      <c r="N148" s="205" t="s">
        <v>46</v>
      </c>
      <c r="O148" s="67"/>
      <c r="P148" s="206">
        <f t="shared" si="1"/>
        <v>0</v>
      </c>
      <c r="Q148" s="206">
        <v>0</v>
      </c>
      <c r="R148" s="206">
        <f t="shared" si="2"/>
        <v>0</v>
      </c>
      <c r="S148" s="206">
        <v>0</v>
      </c>
      <c r="T148" s="207">
        <f t="shared" si="3"/>
        <v>0</v>
      </c>
      <c r="AR148" s="208" t="s">
        <v>123</v>
      </c>
      <c r="AT148" s="208" t="s">
        <v>264</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123</v>
      </c>
      <c r="BM148" s="208" t="s">
        <v>631</v>
      </c>
    </row>
    <row r="149" spans="2:65" s="1" customFormat="1" ht="16.5" customHeight="1">
      <c r="B149" s="35"/>
      <c r="C149" s="197" t="s">
        <v>498</v>
      </c>
      <c r="D149" s="197" t="s">
        <v>264</v>
      </c>
      <c r="E149" s="198" t="s">
        <v>8286</v>
      </c>
      <c r="F149" s="199" t="s">
        <v>7558</v>
      </c>
      <c r="G149" s="200" t="s">
        <v>1827</v>
      </c>
      <c r="H149" s="201">
        <v>2</v>
      </c>
      <c r="I149" s="202"/>
      <c r="J149" s="203">
        <f t="shared" si="0"/>
        <v>0</v>
      </c>
      <c r="K149" s="199" t="s">
        <v>7465</v>
      </c>
      <c r="L149" s="39"/>
      <c r="M149" s="204" t="s">
        <v>1</v>
      </c>
      <c r="N149" s="205" t="s">
        <v>46</v>
      </c>
      <c r="O149" s="67"/>
      <c r="P149" s="206">
        <f t="shared" si="1"/>
        <v>0</v>
      </c>
      <c r="Q149" s="206">
        <v>0</v>
      </c>
      <c r="R149" s="206">
        <f t="shared" si="2"/>
        <v>0</v>
      </c>
      <c r="S149" s="206">
        <v>0</v>
      </c>
      <c r="T149" s="207">
        <f t="shared" si="3"/>
        <v>0</v>
      </c>
      <c r="AR149" s="208" t="s">
        <v>123</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123</v>
      </c>
      <c r="BM149" s="208" t="s">
        <v>641</v>
      </c>
    </row>
    <row r="150" spans="2:65" s="1" customFormat="1" ht="16.5" customHeight="1">
      <c r="B150" s="35"/>
      <c r="C150" s="197" t="s">
        <v>504</v>
      </c>
      <c r="D150" s="197" t="s">
        <v>264</v>
      </c>
      <c r="E150" s="198" t="s">
        <v>8287</v>
      </c>
      <c r="F150" s="199" t="s">
        <v>7560</v>
      </c>
      <c r="G150" s="200" t="s">
        <v>401</v>
      </c>
      <c r="H150" s="201">
        <v>1.7</v>
      </c>
      <c r="I150" s="202"/>
      <c r="J150" s="203">
        <f t="shared" si="0"/>
        <v>0</v>
      </c>
      <c r="K150" s="199" t="s">
        <v>7465</v>
      </c>
      <c r="L150" s="39"/>
      <c r="M150" s="204" t="s">
        <v>1</v>
      </c>
      <c r="N150" s="205" t="s">
        <v>46</v>
      </c>
      <c r="O150" s="67"/>
      <c r="P150" s="206">
        <f t="shared" si="1"/>
        <v>0</v>
      </c>
      <c r="Q150" s="206">
        <v>0</v>
      </c>
      <c r="R150" s="206">
        <f t="shared" si="2"/>
        <v>0</v>
      </c>
      <c r="S150" s="206">
        <v>0</v>
      </c>
      <c r="T150" s="207">
        <f t="shared" si="3"/>
        <v>0</v>
      </c>
      <c r="AR150" s="208" t="s">
        <v>123</v>
      </c>
      <c r="AT150" s="208" t="s">
        <v>264</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123</v>
      </c>
      <c r="BM150" s="208" t="s">
        <v>678</v>
      </c>
    </row>
    <row r="151" spans="2:65" s="1" customFormat="1" ht="16.5" customHeight="1">
      <c r="B151" s="35"/>
      <c r="C151" s="197" t="s">
        <v>509</v>
      </c>
      <c r="D151" s="197" t="s">
        <v>264</v>
      </c>
      <c r="E151" s="198" t="s">
        <v>8288</v>
      </c>
      <c r="F151" s="199" t="s">
        <v>7562</v>
      </c>
      <c r="G151" s="200" t="s">
        <v>401</v>
      </c>
      <c r="H151" s="201">
        <v>1.7</v>
      </c>
      <c r="I151" s="202"/>
      <c r="J151" s="203">
        <f t="shared" si="0"/>
        <v>0</v>
      </c>
      <c r="K151" s="199" t="s">
        <v>7465</v>
      </c>
      <c r="L151" s="39"/>
      <c r="M151" s="204" t="s">
        <v>1</v>
      </c>
      <c r="N151" s="205" t="s">
        <v>46</v>
      </c>
      <c r="O151" s="67"/>
      <c r="P151" s="206">
        <f t="shared" si="1"/>
        <v>0</v>
      </c>
      <c r="Q151" s="206">
        <v>0</v>
      </c>
      <c r="R151" s="206">
        <f t="shared" si="2"/>
        <v>0</v>
      </c>
      <c r="S151" s="206">
        <v>0</v>
      </c>
      <c r="T151" s="207">
        <f t="shared" si="3"/>
        <v>0</v>
      </c>
      <c r="AR151" s="208" t="s">
        <v>123</v>
      </c>
      <c r="AT151" s="208" t="s">
        <v>264</v>
      </c>
      <c r="AU151" s="208" t="s">
        <v>88</v>
      </c>
      <c r="AY151" s="17" t="s">
        <v>261</v>
      </c>
      <c r="BE151" s="209">
        <f t="shared" si="4"/>
        <v>0</v>
      </c>
      <c r="BF151" s="209">
        <f t="shared" si="5"/>
        <v>0</v>
      </c>
      <c r="BG151" s="209">
        <f t="shared" si="6"/>
        <v>0</v>
      </c>
      <c r="BH151" s="209">
        <f t="shared" si="7"/>
        <v>0</v>
      </c>
      <c r="BI151" s="209">
        <f t="shared" si="8"/>
        <v>0</v>
      </c>
      <c r="BJ151" s="17" t="s">
        <v>88</v>
      </c>
      <c r="BK151" s="209">
        <f t="shared" si="9"/>
        <v>0</v>
      </c>
      <c r="BL151" s="17" t="s">
        <v>123</v>
      </c>
      <c r="BM151" s="208" t="s">
        <v>686</v>
      </c>
    </row>
    <row r="152" spans="2:65" s="1" customFormat="1" ht="16.5" customHeight="1">
      <c r="B152" s="35"/>
      <c r="C152" s="197" t="s">
        <v>513</v>
      </c>
      <c r="D152" s="197" t="s">
        <v>264</v>
      </c>
      <c r="E152" s="198" t="s">
        <v>8289</v>
      </c>
      <c r="F152" s="199" t="s">
        <v>7564</v>
      </c>
      <c r="G152" s="200" t="s">
        <v>401</v>
      </c>
      <c r="H152" s="201">
        <v>1.7</v>
      </c>
      <c r="I152" s="202"/>
      <c r="J152" s="203">
        <f t="shared" si="0"/>
        <v>0</v>
      </c>
      <c r="K152" s="199" t="s">
        <v>7465</v>
      </c>
      <c r="L152" s="39"/>
      <c r="M152" s="204" t="s">
        <v>1</v>
      </c>
      <c r="N152" s="205" t="s">
        <v>46</v>
      </c>
      <c r="O152" s="67"/>
      <c r="P152" s="206">
        <f t="shared" si="1"/>
        <v>0</v>
      </c>
      <c r="Q152" s="206">
        <v>0</v>
      </c>
      <c r="R152" s="206">
        <f t="shared" si="2"/>
        <v>0</v>
      </c>
      <c r="S152" s="206">
        <v>0</v>
      </c>
      <c r="T152" s="207">
        <f t="shared" si="3"/>
        <v>0</v>
      </c>
      <c r="AR152" s="208" t="s">
        <v>123</v>
      </c>
      <c r="AT152" s="208" t="s">
        <v>264</v>
      </c>
      <c r="AU152" s="208" t="s">
        <v>88</v>
      </c>
      <c r="AY152" s="17" t="s">
        <v>261</v>
      </c>
      <c r="BE152" s="209">
        <f t="shared" si="4"/>
        <v>0</v>
      </c>
      <c r="BF152" s="209">
        <f t="shared" si="5"/>
        <v>0</v>
      </c>
      <c r="BG152" s="209">
        <f t="shared" si="6"/>
        <v>0</v>
      </c>
      <c r="BH152" s="209">
        <f t="shared" si="7"/>
        <v>0</v>
      </c>
      <c r="BI152" s="209">
        <f t="shared" si="8"/>
        <v>0</v>
      </c>
      <c r="BJ152" s="17" t="s">
        <v>88</v>
      </c>
      <c r="BK152" s="209">
        <f t="shared" si="9"/>
        <v>0</v>
      </c>
      <c r="BL152" s="17" t="s">
        <v>123</v>
      </c>
      <c r="BM152" s="208" t="s">
        <v>695</v>
      </c>
    </row>
    <row r="153" spans="2:65" s="1" customFormat="1" ht="16.5" customHeight="1">
      <c r="B153" s="35"/>
      <c r="C153" s="197" t="s">
        <v>521</v>
      </c>
      <c r="D153" s="197" t="s">
        <v>264</v>
      </c>
      <c r="E153" s="198" t="s">
        <v>8290</v>
      </c>
      <c r="F153" s="199" t="s">
        <v>7566</v>
      </c>
      <c r="G153" s="200" t="s">
        <v>7567</v>
      </c>
      <c r="H153" s="201">
        <v>40</v>
      </c>
      <c r="I153" s="202"/>
      <c r="J153" s="203">
        <f t="shared" si="0"/>
        <v>0</v>
      </c>
      <c r="K153" s="199" t="s">
        <v>7465</v>
      </c>
      <c r="L153" s="39"/>
      <c r="M153" s="204" t="s">
        <v>1</v>
      </c>
      <c r="N153" s="205" t="s">
        <v>46</v>
      </c>
      <c r="O153" s="67"/>
      <c r="P153" s="206">
        <f t="shared" si="1"/>
        <v>0</v>
      </c>
      <c r="Q153" s="206">
        <v>0</v>
      </c>
      <c r="R153" s="206">
        <f t="shared" si="2"/>
        <v>0</v>
      </c>
      <c r="S153" s="206">
        <v>0</v>
      </c>
      <c r="T153" s="207">
        <f t="shared" si="3"/>
        <v>0</v>
      </c>
      <c r="AR153" s="208" t="s">
        <v>123</v>
      </c>
      <c r="AT153" s="208" t="s">
        <v>264</v>
      </c>
      <c r="AU153" s="208" t="s">
        <v>88</v>
      </c>
      <c r="AY153" s="17" t="s">
        <v>261</v>
      </c>
      <c r="BE153" s="209">
        <f t="shared" si="4"/>
        <v>0</v>
      </c>
      <c r="BF153" s="209">
        <f t="shared" si="5"/>
        <v>0</v>
      </c>
      <c r="BG153" s="209">
        <f t="shared" si="6"/>
        <v>0</v>
      </c>
      <c r="BH153" s="209">
        <f t="shared" si="7"/>
        <v>0</v>
      </c>
      <c r="BI153" s="209">
        <f t="shared" si="8"/>
        <v>0</v>
      </c>
      <c r="BJ153" s="17" t="s">
        <v>88</v>
      </c>
      <c r="BK153" s="209">
        <f t="shared" si="9"/>
        <v>0</v>
      </c>
      <c r="BL153" s="17" t="s">
        <v>123</v>
      </c>
      <c r="BM153" s="208" t="s">
        <v>704</v>
      </c>
    </row>
    <row r="154" spans="2:65" s="1" customFormat="1" ht="16.5" customHeight="1">
      <c r="B154" s="35"/>
      <c r="C154" s="197" t="s">
        <v>527</v>
      </c>
      <c r="D154" s="197" t="s">
        <v>264</v>
      </c>
      <c r="E154" s="198" t="s">
        <v>8291</v>
      </c>
      <c r="F154" s="199" t="s">
        <v>7569</v>
      </c>
      <c r="G154" s="200" t="s">
        <v>364</v>
      </c>
      <c r="H154" s="201">
        <v>32</v>
      </c>
      <c r="I154" s="202"/>
      <c r="J154" s="203">
        <f t="shared" si="0"/>
        <v>0</v>
      </c>
      <c r="K154" s="199" t="s">
        <v>7465</v>
      </c>
      <c r="L154" s="39"/>
      <c r="M154" s="204" t="s">
        <v>1</v>
      </c>
      <c r="N154" s="205" t="s">
        <v>46</v>
      </c>
      <c r="O154" s="67"/>
      <c r="P154" s="206">
        <f t="shared" si="1"/>
        <v>0</v>
      </c>
      <c r="Q154" s="206">
        <v>0</v>
      </c>
      <c r="R154" s="206">
        <f t="shared" si="2"/>
        <v>0</v>
      </c>
      <c r="S154" s="206">
        <v>0</v>
      </c>
      <c r="T154" s="207">
        <f t="shared" si="3"/>
        <v>0</v>
      </c>
      <c r="AR154" s="208" t="s">
        <v>123</v>
      </c>
      <c r="AT154" s="208" t="s">
        <v>264</v>
      </c>
      <c r="AU154" s="208" t="s">
        <v>88</v>
      </c>
      <c r="AY154" s="17" t="s">
        <v>261</v>
      </c>
      <c r="BE154" s="209">
        <f t="shared" si="4"/>
        <v>0</v>
      </c>
      <c r="BF154" s="209">
        <f t="shared" si="5"/>
        <v>0</v>
      </c>
      <c r="BG154" s="209">
        <f t="shared" si="6"/>
        <v>0</v>
      </c>
      <c r="BH154" s="209">
        <f t="shared" si="7"/>
        <v>0</v>
      </c>
      <c r="BI154" s="209">
        <f t="shared" si="8"/>
        <v>0</v>
      </c>
      <c r="BJ154" s="17" t="s">
        <v>88</v>
      </c>
      <c r="BK154" s="209">
        <f t="shared" si="9"/>
        <v>0</v>
      </c>
      <c r="BL154" s="17" t="s">
        <v>123</v>
      </c>
      <c r="BM154" s="208" t="s">
        <v>724</v>
      </c>
    </row>
    <row r="155" spans="2:65" s="1" customFormat="1" ht="16.5" customHeight="1">
      <c r="B155" s="35"/>
      <c r="C155" s="197" t="s">
        <v>536</v>
      </c>
      <c r="D155" s="197" t="s">
        <v>264</v>
      </c>
      <c r="E155" s="198" t="s">
        <v>8292</v>
      </c>
      <c r="F155" s="199" t="s">
        <v>7475</v>
      </c>
      <c r="G155" s="200" t="s">
        <v>364</v>
      </c>
      <c r="H155" s="201">
        <v>32</v>
      </c>
      <c r="I155" s="202"/>
      <c r="J155" s="203">
        <f t="shared" si="0"/>
        <v>0</v>
      </c>
      <c r="K155" s="199" t="s">
        <v>7465</v>
      </c>
      <c r="L155" s="39"/>
      <c r="M155" s="277" t="s">
        <v>1</v>
      </c>
      <c r="N155" s="278" t="s">
        <v>46</v>
      </c>
      <c r="O155" s="214"/>
      <c r="P155" s="279">
        <f t="shared" si="1"/>
        <v>0</v>
      </c>
      <c r="Q155" s="279">
        <v>0</v>
      </c>
      <c r="R155" s="279">
        <f t="shared" si="2"/>
        <v>0</v>
      </c>
      <c r="S155" s="279">
        <v>0</v>
      </c>
      <c r="T155" s="280">
        <f t="shared" si="3"/>
        <v>0</v>
      </c>
      <c r="AR155" s="208" t="s">
        <v>123</v>
      </c>
      <c r="AT155" s="208" t="s">
        <v>264</v>
      </c>
      <c r="AU155" s="208" t="s">
        <v>88</v>
      </c>
      <c r="AY155" s="17" t="s">
        <v>261</v>
      </c>
      <c r="BE155" s="209">
        <f t="shared" si="4"/>
        <v>0</v>
      </c>
      <c r="BF155" s="209">
        <f t="shared" si="5"/>
        <v>0</v>
      </c>
      <c r="BG155" s="209">
        <f t="shared" si="6"/>
        <v>0</v>
      </c>
      <c r="BH155" s="209">
        <f t="shared" si="7"/>
        <v>0</v>
      </c>
      <c r="BI155" s="209">
        <f t="shared" si="8"/>
        <v>0</v>
      </c>
      <c r="BJ155" s="17" t="s">
        <v>88</v>
      </c>
      <c r="BK155" s="209">
        <f t="shared" si="9"/>
        <v>0</v>
      </c>
      <c r="BL155" s="17" t="s">
        <v>123</v>
      </c>
      <c r="BM155" s="208" t="s">
        <v>735</v>
      </c>
    </row>
    <row r="156" spans="2:65" s="1" customFormat="1" ht="6.95" customHeight="1">
      <c r="B156" s="50"/>
      <c r="C156" s="51"/>
      <c r="D156" s="51"/>
      <c r="E156" s="51"/>
      <c r="F156" s="51"/>
      <c r="G156" s="51"/>
      <c r="H156" s="51"/>
      <c r="I156" s="149"/>
      <c r="J156" s="51"/>
      <c r="K156" s="51"/>
      <c r="L156" s="39"/>
    </row>
  </sheetData>
  <sheetProtection algorithmName="SHA-512" hashValue="Qmas1E0vZRUrZTTKrfjFuK2JIX9swWpCrnHqBKZI6SiSQJL1Y4jxoXPjoVGmv7LxPtkWZhJrKXpImT2iMJEO0A==" saltValue="+dh34QYMpdbml4ehk2TIf5l2fVztTH5j9edpnUWteHZog/vgjKGYzYlRRdi4bzN+A/frOUO5B05t25FC7PHbQA==" spinCount="100000" sheet="1" objects="1" scenarios="1" formatColumns="0" formatRows="0" autoFilter="0"/>
  <autoFilter ref="C124:K155" xr:uid="{00000000-0009-0000-0000-000015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55"/>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172</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6876</v>
      </c>
      <c r="I12" s="118"/>
      <c r="L12" s="39"/>
    </row>
    <row r="13" spans="2:46" s="1" customFormat="1" ht="36.950000000000003" customHeight="1">
      <c r="B13" s="39"/>
      <c r="E13" s="333" t="s">
        <v>8293</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14.75" customHeight="1">
      <c r="B31" s="121"/>
      <c r="E31" s="337" t="s">
        <v>8294</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ROUND((SUM(BE128:BE154)),  2)</f>
        <v>0</v>
      </c>
      <c r="I37" s="130">
        <v>0.21</v>
      </c>
      <c r="J37" s="129">
        <f>ROUND(((SUM(BE128:BE154))*I37),  2)</f>
        <v>0</v>
      </c>
      <c r="L37" s="39"/>
    </row>
    <row r="38" spans="2:12" s="1" customFormat="1" ht="14.45" customHeight="1">
      <c r="B38" s="39"/>
      <c r="E38" s="117" t="s">
        <v>47</v>
      </c>
      <c r="F38" s="129">
        <f>ROUND((SUM(BF128:BF154)),  2)</f>
        <v>0</v>
      </c>
      <c r="I38" s="130">
        <v>0.15</v>
      </c>
      <c r="J38" s="129">
        <f>ROUND(((SUM(BF128:BF154))*I38),  2)</f>
        <v>0</v>
      </c>
      <c r="L38" s="39"/>
    </row>
    <row r="39" spans="2:12" s="1" customFormat="1" ht="14.45" hidden="1" customHeight="1">
      <c r="B39" s="39"/>
      <c r="E39" s="117" t="s">
        <v>48</v>
      </c>
      <c r="F39" s="129">
        <f>ROUND((SUM(BG128:BG154)),  2)</f>
        <v>0</v>
      </c>
      <c r="I39" s="130">
        <v>0.21</v>
      </c>
      <c r="J39" s="129">
        <f>0</f>
        <v>0</v>
      </c>
      <c r="L39" s="39"/>
    </row>
    <row r="40" spans="2:12" s="1" customFormat="1" ht="14.45" hidden="1" customHeight="1">
      <c r="B40" s="39"/>
      <c r="E40" s="117" t="s">
        <v>49</v>
      </c>
      <c r="F40" s="129">
        <f>ROUND((SUM(BH128:BH154)),  2)</f>
        <v>0</v>
      </c>
      <c r="I40" s="130">
        <v>0.15</v>
      </c>
      <c r="J40" s="129">
        <f>0</f>
        <v>0</v>
      </c>
      <c r="L40" s="39"/>
    </row>
    <row r="41" spans="2:12" s="1" customFormat="1" ht="14.45" hidden="1" customHeight="1">
      <c r="B41" s="39"/>
      <c r="E41" s="117" t="s">
        <v>50</v>
      </c>
      <c r="F41" s="129">
        <f>ROUND((SUM(BI128:BI154)),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D2-01.4 EKV - EKV</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J128</f>
        <v>0</v>
      </c>
      <c r="K100" s="36"/>
      <c r="L100" s="39"/>
      <c r="AU100" s="17" t="s">
        <v>239</v>
      </c>
    </row>
    <row r="101" spans="2:47" s="8" customFormat="1" ht="24.95" customHeight="1">
      <c r="B101" s="158"/>
      <c r="C101" s="159"/>
      <c r="D101" s="160" t="s">
        <v>7461</v>
      </c>
      <c r="E101" s="161"/>
      <c r="F101" s="161"/>
      <c r="G101" s="161"/>
      <c r="H101" s="161"/>
      <c r="I101" s="162"/>
      <c r="J101" s="163">
        <f>J129</f>
        <v>0</v>
      </c>
      <c r="K101" s="159"/>
      <c r="L101" s="164"/>
    </row>
    <row r="102" spans="2:47" s="8" customFormat="1" ht="24.95" customHeight="1">
      <c r="B102" s="158"/>
      <c r="C102" s="159"/>
      <c r="D102" s="160" t="s">
        <v>7056</v>
      </c>
      <c r="E102" s="161"/>
      <c r="F102" s="161"/>
      <c r="G102" s="161"/>
      <c r="H102" s="161"/>
      <c r="I102" s="162"/>
      <c r="J102" s="163">
        <f>J135</f>
        <v>0</v>
      </c>
      <c r="K102" s="159"/>
      <c r="L102" s="164"/>
    </row>
    <row r="103" spans="2:47" s="8" customFormat="1" ht="24.95" customHeight="1">
      <c r="B103" s="158"/>
      <c r="C103" s="159"/>
      <c r="D103" s="160" t="s">
        <v>353</v>
      </c>
      <c r="E103" s="161"/>
      <c r="F103" s="161"/>
      <c r="G103" s="161"/>
      <c r="H103" s="161"/>
      <c r="I103" s="162"/>
      <c r="J103" s="163">
        <f>J151</f>
        <v>0</v>
      </c>
      <c r="K103" s="159"/>
      <c r="L103" s="164"/>
    </row>
    <row r="104" spans="2:47" s="9" customFormat="1" ht="19.899999999999999" customHeight="1">
      <c r="B104" s="165"/>
      <c r="C104" s="100"/>
      <c r="D104" s="166" t="s">
        <v>8295</v>
      </c>
      <c r="E104" s="167"/>
      <c r="F104" s="167"/>
      <c r="G104" s="167"/>
      <c r="H104" s="167"/>
      <c r="I104" s="168"/>
      <c r="J104" s="169">
        <f>J152</f>
        <v>0</v>
      </c>
      <c r="K104" s="100"/>
      <c r="L104" s="170"/>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246</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15</v>
      </c>
      <c r="D113" s="36"/>
      <c r="E113" s="36"/>
      <c r="F113" s="36"/>
      <c r="G113" s="36"/>
      <c r="H113" s="36"/>
      <c r="I113" s="118"/>
      <c r="J113" s="36"/>
      <c r="K113" s="36"/>
      <c r="L113" s="39"/>
    </row>
    <row r="114" spans="2:63" s="1" customFormat="1" ht="16.5" customHeight="1">
      <c r="B114" s="35"/>
      <c r="C114" s="36"/>
      <c r="D114" s="36"/>
      <c r="E114" s="329" t="str">
        <f>E7</f>
        <v>R4 - Nová budova fakulty umění</v>
      </c>
      <c r="F114" s="330"/>
      <c r="G114" s="330"/>
      <c r="H114" s="330"/>
      <c r="I114" s="118"/>
      <c r="J114" s="36"/>
      <c r="K114" s="36"/>
      <c r="L114" s="39"/>
    </row>
    <row r="115" spans="2:63" ht="12" customHeight="1">
      <c r="B115" s="21"/>
      <c r="C115" s="29" t="s">
        <v>233</v>
      </c>
      <c r="D115" s="22"/>
      <c r="E115" s="22"/>
      <c r="F115" s="22"/>
      <c r="G115" s="22"/>
      <c r="H115" s="22"/>
      <c r="J115" s="22"/>
      <c r="K115" s="22"/>
      <c r="L115" s="20"/>
    </row>
    <row r="116" spans="2:63" ht="16.5" customHeight="1">
      <c r="B116" s="21"/>
      <c r="C116" s="22"/>
      <c r="D116" s="22"/>
      <c r="E116" s="329" t="s">
        <v>324</v>
      </c>
      <c r="F116" s="292"/>
      <c r="G116" s="292"/>
      <c r="H116" s="292"/>
      <c r="J116" s="22"/>
      <c r="K116" s="22"/>
      <c r="L116" s="20"/>
    </row>
    <row r="117" spans="2:63" ht="12" customHeight="1">
      <c r="B117" s="21"/>
      <c r="C117" s="29" t="s">
        <v>325</v>
      </c>
      <c r="D117" s="22"/>
      <c r="E117" s="22"/>
      <c r="F117" s="22"/>
      <c r="G117" s="22"/>
      <c r="H117" s="22"/>
      <c r="J117" s="22"/>
      <c r="K117" s="22"/>
      <c r="L117" s="20"/>
    </row>
    <row r="118" spans="2:63" s="1" customFormat="1" ht="16.5" customHeight="1">
      <c r="B118" s="35"/>
      <c r="C118" s="36"/>
      <c r="D118" s="36"/>
      <c r="E118" s="338" t="s">
        <v>7757</v>
      </c>
      <c r="F118" s="328"/>
      <c r="G118" s="328"/>
      <c r="H118" s="328"/>
      <c r="I118" s="118"/>
      <c r="J118" s="36"/>
      <c r="K118" s="36"/>
      <c r="L118" s="39"/>
    </row>
    <row r="119" spans="2:63" s="1" customFormat="1" ht="12" customHeight="1">
      <c r="B119" s="35"/>
      <c r="C119" s="29" t="s">
        <v>6876</v>
      </c>
      <c r="D119" s="36"/>
      <c r="E119" s="36"/>
      <c r="F119" s="36"/>
      <c r="G119" s="36"/>
      <c r="H119" s="36"/>
      <c r="I119" s="118"/>
      <c r="J119" s="36"/>
      <c r="K119" s="36"/>
      <c r="L119" s="39"/>
    </row>
    <row r="120" spans="2:63" s="1" customFormat="1" ht="16.5" customHeight="1">
      <c r="B120" s="35"/>
      <c r="C120" s="36"/>
      <c r="D120" s="36"/>
      <c r="E120" s="325" t="str">
        <f>E13</f>
        <v>D2-01.4 EKV - EKV</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F16</f>
        <v xml:space="preserve"> </v>
      </c>
      <c r="G122" s="36"/>
      <c r="H122" s="36"/>
      <c r="I122" s="119" t="s">
        <v>23</v>
      </c>
      <c r="J122" s="62">
        <f>IF(J16="","",J16)</f>
        <v>43761</v>
      </c>
      <c r="K122" s="36"/>
      <c r="L122" s="39"/>
    </row>
    <row r="123" spans="2:63" s="1" customFormat="1" ht="6.95" customHeight="1">
      <c r="B123" s="35"/>
      <c r="C123" s="36"/>
      <c r="D123" s="36"/>
      <c r="E123" s="36"/>
      <c r="F123" s="36"/>
      <c r="G123" s="36"/>
      <c r="H123" s="36"/>
      <c r="I123" s="118"/>
      <c r="J123" s="36"/>
      <c r="K123" s="36"/>
      <c r="L123" s="39"/>
    </row>
    <row r="124" spans="2:63" s="1" customFormat="1" ht="27.95" customHeight="1">
      <c r="B124" s="35"/>
      <c r="C124" s="29" t="s">
        <v>28</v>
      </c>
      <c r="D124" s="36"/>
      <c r="E124" s="36"/>
      <c r="F124" s="27" t="str">
        <f>E19</f>
        <v xml:space="preserve">OSTRAVSKÁ UNIVERZITA </v>
      </c>
      <c r="G124" s="36"/>
      <c r="H124" s="36"/>
      <c r="I124" s="119" t="s">
        <v>34</v>
      </c>
      <c r="J124" s="33" t="str">
        <f>E25</f>
        <v>KANIA a.s., Ostrava</v>
      </c>
      <c r="K124" s="36"/>
      <c r="L124" s="39"/>
    </row>
    <row r="125" spans="2:63" s="1" customFormat="1" ht="15.2" customHeight="1">
      <c r="B125" s="35"/>
      <c r="C125" s="29" t="s">
        <v>32</v>
      </c>
      <c r="D125" s="36"/>
      <c r="E125" s="36"/>
      <c r="F125" s="27" t="str">
        <f>IF(E22="","",E22)</f>
        <v>Vyplň údaj</v>
      </c>
      <c r="G125" s="36"/>
      <c r="H125" s="36"/>
      <c r="I125" s="119" t="s">
        <v>37</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P129+P135+P151</f>
        <v>0</v>
      </c>
      <c r="Q128" s="75"/>
      <c r="R128" s="178">
        <f>R129+R135+R151</f>
        <v>0</v>
      </c>
      <c r="S128" s="75"/>
      <c r="T128" s="179">
        <f>T129+T135+T151</f>
        <v>0</v>
      </c>
      <c r="AT128" s="17" t="s">
        <v>80</v>
      </c>
      <c r="AU128" s="17" t="s">
        <v>239</v>
      </c>
      <c r="BK128" s="180">
        <f>BK129+BK135+BK151</f>
        <v>0</v>
      </c>
    </row>
    <row r="129" spans="2:65" s="11" customFormat="1" ht="25.9" customHeight="1">
      <c r="B129" s="181"/>
      <c r="C129" s="182"/>
      <c r="D129" s="183" t="s">
        <v>80</v>
      </c>
      <c r="E129" s="184" t="s">
        <v>4728</v>
      </c>
      <c r="F129" s="184" t="s">
        <v>7462</v>
      </c>
      <c r="G129" s="182"/>
      <c r="H129" s="182"/>
      <c r="I129" s="185"/>
      <c r="J129" s="186">
        <f>BK129</f>
        <v>0</v>
      </c>
      <c r="K129" s="182"/>
      <c r="L129" s="187"/>
      <c r="M129" s="188"/>
      <c r="N129" s="189"/>
      <c r="O129" s="189"/>
      <c r="P129" s="190">
        <f>SUM(P130:P134)</f>
        <v>0</v>
      </c>
      <c r="Q129" s="189"/>
      <c r="R129" s="190">
        <f>SUM(R130:R134)</f>
        <v>0</v>
      </c>
      <c r="S129" s="189"/>
      <c r="T129" s="191">
        <f>SUM(T130:T134)</f>
        <v>0</v>
      </c>
      <c r="AR129" s="192" t="s">
        <v>88</v>
      </c>
      <c r="AT129" s="193" t="s">
        <v>80</v>
      </c>
      <c r="AU129" s="193" t="s">
        <v>81</v>
      </c>
      <c r="AY129" s="192" t="s">
        <v>261</v>
      </c>
      <c r="BK129" s="194">
        <f>SUM(BK130:BK134)</f>
        <v>0</v>
      </c>
    </row>
    <row r="130" spans="2:65" s="1" customFormat="1" ht="16.5" customHeight="1">
      <c r="B130" s="35"/>
      <c r="C130" s="197" t="s">
        <v>88</v>
      </c>
      <c r="D130" s="197" t="s">
        <v>264</v>
      </c>
      <c r="E130" s="198" t="s">
        <v>8296</v>
      </c>
      <c r="F130" s="199" t="s">
        <v>8297</v>
      </c>
      <c r="G130" s="200" t="s">
        <v>1827</v>
      </c>
      <c r="H130" s="201">
        <v>1</v>
      </c>
      <c r="I130" s="202"/>
      <c r="J130" s="203">
        <f>ROUND(I130*H130,2)</f>
        <v>0</v>
      </c>
      <c r="K130" s="199" t="s">
        <v>7465</v>
      </c>
      <c r="L130" s="39"/>
      <c r="M130" s="204" t="s">
        <v>1</v>
      </c>
      <c r="N130" s="205" t="s">
        <v>46</v>
      </c>
      <c r="O130" s="67"/>
      <c r="P130" s="206">
        <f>O130*H130</f>
        <v>0</v>
      </c>
      <c r="Q130" s="206">
        <v>0</v>
      </c>
      <c r="R130" s="206">
        <f>Q130*H130</f>
        <v>0</v>
      </c>
      <c r="S130" s="206">
        <v>0</v>
      </c>
      <c r="T130" s="207">
        <f>S130*H130</f>
        <v>0</v>
      </c>
      <c r="AR130" s="208" t="s">
        <v>123</v>
      </c>
      <c r="AT130" s="208" t="s">
        <v>264</v>
      </c>
      <c r="AU130" s="208" t="s">
        <v>88</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90</v>
      </c>
    </row>
    <row r="131" spans="2:65" s="1" customFormat="1" ht="16.5" customHeight="1">
      <c r="B131" s="35"/>
      <c r="C131" s="197" t="s">
        <v>90</v>
      </c>
      <c r="D131" s="197" t="s">
        <v>264</v>
      </c>
      <c r="E131" s="198" t="s">
        <v>8298</v>
      </c>
      <c r="F131" s="199" t="s">
        <v>8299</v>
      </c>
      <c r="G131" s="200" t="s">
        <v>1827</v>
      </c>
      <c r="H131" s="201">
        <v>1</v>
      </c>
      <c r="I131" s="202"/>
      <c r="J131" s="203">
        <f>ROUND(I131*H131,2)</f>
        <v>0</v>
      </c>
      <c r="K131" s="199" t="s">
        <v>7465</v>
      </c>
      <c r="L131" s="39"/>
      <c r="M131" s="204" t="s">
        <v>1</v>
      </c>
      <c r="N131" s="205" t="s">
        <v>46</v>
      </c>
      <c r="O131" s="67"/>
      <c r="P131" s="206">
        <f>O131*H131</f>
        <v>0</v>
      </c>
      <c r="Q131" s="206">
        <v>0</v>
      </c>
      <c r="R131" s="206">
        <f>Q131*H131</f>
        <v>0</v>
      </c>
      <c r="S131" s="206">
        <v>0</v>
      </c>
      <c r="T131" s="207">
        <f>S131*H131</f>
        <v>0</v>
      </c>
      <c r="AR131" s="208" t="s">
        <v>123</v>
      </c>
      <c r="AT131" s="208" t="s">
        <v>264</v>
      </c>
      <c r="AU131" s="208" t="s">
        <v>88</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123</v>
      </c>
      <c r="BM131" s="208" t="s">
        <v>123</v>
      </c>
    </row>
    <row r="132" spans="2:65" s="1" customFormat="1" ht="16.5" customHeight="1">
      <c r="B132" s="35"/>
      <c r="C132" s="197" t="s">
        <v>110</v>
      </c>
      <c r="D132" s="197" t="s">
        <v>264</v>
      </c>
      <c r="E132" s="198" t="s">
        <v>8300</v>
      </c>
      <c r="F132" s="199" t="s">
        <v>8301</v>
      </c>
      <c r="G132" s="200" t="s">
        <v>1827</v>
      </c>
      <c r="H132" s="201">
        <v>17</v>
      </c>
      <c r="I132" s="202"/>
      <c r="J132" s="203">
        <f>ROUND(I132*H132,2)</f>
        <v>0</v>
      </c>
      <c r="K132" s="199" t="s">
        <v>7465</v>
      </c>
      <c r="L132" s="39"/>
      <c r="M132" s="204" t="s">
        <v>1</v>
      </c>
      <c r="N132" s="205" t="s">
        <v>46</v>
      </c>
      <c r="O132" s="67"/>
      <c r="P132" s="206">
        <f>O132*H132</f>
        <v>0</v>
      </c>
      <c r="Q132" s="206">
        <v>0</v>
      </c>
      <c r="R132" s="206">
        <f>Q132*H132</f>
        <v>0</v>
      </c>
      <c r="S132" s="206">
        <v>0</v>
      </c>
      <c r="T132" s="207">
        <f>S132*H132</f>
        <v>0</v>
      </c>
      <c r="AR132" s="208" t="s">
        <v>123</v>
      </c>
      <c r="AT132" s="208" t="s">
        <v>264</v>
      </c>
      <c r="AU132" s="208" t="s">
        <v>88</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293</v>
      </c>
    </row>
    <row r="133" spans="2:65" s="1" customFormat="1" ht="16.5" customHeight="1">
      <c r="B133" s="35"/>
      <c r="C133" s="197" t="s">
        <v>123</v>
      </c>
      <c r="D133" s="197" t="s">
        <v>264</v>
      </c>
      <c r="E133" s="198" t="s">
        <v>8302</v>
      </c>
      <c r="F133" s="199" t="s">
        <v>8303</v>
      </c>
      <c r="G133" s="200" t="s">
        <v>1827</v>
      </c>
      <c r="H133" s="201">
        <v>17</v>
      </c>
      <c r="I133" s="202"/>
      <c r="J133" s="203">
        <f>ROUND(I133*H133,2)</f>
        <v>0</v>
      </c>
      <c r="K133" s="199" t="s">
        <v>7465</v>
      </c>
      <c r="L133" s="39"/>
      <c r="M133" s="204" t="s">
        <v>1</v>
      </c>
      <c r="N133" s="205" t="s">
        <v>46</v>
      </c>
      <c r="O133" s="67"/>
      <c r="P133" s="206">
        <f>O133*H133</f>
        <v>0</v>
      </c>
      <c r="Q133" s="206">
        <v>0</v>
      </c>
      <c r="R133" s="206">
        <f>Q133*H133</f>
        <v>0</v>
      </c>
      <c r="S133" s="206">
        <v>0</v>
      </c>
      <c r="T133" s="207">
        <f>S133*H133</f>
        <v>0</v>
      </c>
      <c r="AR133" s="208" t="s">
        <v>123</v>
      </c>
      <c r="AT133" s="208" t="s">
        <v>264</v>
      </c>
      <c r="AU133" s="208" t="s">
        <v>88</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301</v>
      </c>
    </row>
    <row r="134" spans="2:65" s="1" customFormat="1" ht="24" customHeight="1">
      <c r="B134" s="35"/>
      <c r="C134" s="197" t="s">
        <v>260</v>
      </c>
      <c r="D134" s="197" t="s">
        <v>264</v>
      </c>
      <c r="E134" s="198" t="s">
        <v>8304</v>
      </c>
      <c r="F134" s="199" t="s">
        <v>8305</v>
      </c>
      <c r="G134" s="200" t="s">
        <v>1827</v>
      </c>
      <c r="H134" s="201">
        <v>3</v>
      </c>
      <c r="I134" s="202"/>
      <c r="J134" s="203">
        <f>ROUND(I134*H134,2)</f>
        <v>0</v>
      </c>
      <c r="K134" s="199" t="s">
        <v>7465</v>
      </c>
      <c r="L134" s="39"/>
      <c r="M134" s="204" t="s">
        <v>1</v>
      </c>
      <c r="N134" s="205" t="s">
        <v>46</v>
      </c>
      <c r="O134" s="67"/>
      <c r="P134" s="206">
        <f>O134*H134</f>
        <v>0</v>
      </c>
      <c r="Q134" s="206">
        <v>0</v>
      </c>
      <c r="R134" s="206">
        <f>Q134*H134</f>
        <v>0</v>
      </c>
      <c r="S134" s="206">
        <v>0</v>
      </c>
      <c r="T134" s="207">
        <f>S134*H134</f>
        <v>0</v>
      </c>
      <c r="AR134" s="208" t="s">
        <v>123</v>
      </c>
      <c r="AT134" s="208" t="s">
        <v>264</v>
      </c>
      <c r="AU134" s="208" t="s">
        <v>88</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313</v>
      </c>
    </row>
    <row r="135" spans="2:65" s="11" customFormat="1" ht="25.9" customHeight="1">
      <c r="B135" s="181"/>
      <c r="C135" s="182"/>
      <c r="D135" s="183" t="s">
        <v>80</v>
      </c>
      <c r="E135" s="184" t="s">
        <v>4756</v>
      </c>
      <c r="F135" s="184" t="s">
        <v>2714</v>
      </c>
      <c r="G135" s="182"/>
      <c r="H135" s="182"/>
      <c r="I135" s="185"/>
      <c r="J135" s="186">
        <f>BK135</f>
        <v>0</v>
      </c>
      <c r="K135" s="182"/>
      <c r="L135" s="187"/>
      <c r="M135" s="188"/>
      <c r="N135" s="189"/>
      <c r="O135" s="189"/>
      <c r="P135" s="190">
        <f>SUM(P136:P150)</f>
        <v>0</v>
      </c>
      <c r="Q135" s="189"/>
      <c r="R135" s="190">
        <f>SUM(R136:R150)</f>
        <v>0</v>
      </c>
      <c r="S135" s="189"/>
      <c r="T135" s="191">
        <f>SUM(T136:T150)</f>
        <v>0</v>
      </c>
      <c r="AR135" s="192" t="s">
        <v>88</v>
      </c>
      <c r="AT135" s="193" t="s">
        <v>80</v>
      </c>
      <c r="AU135" s="193" t="s">
        <v>81</v>
      </c>
      <c r="AY135" s="192" t="s">
        <v>261</v>
      </c>
      <c r="BK135" s="194">
        <f>SUM(BK136:BK150)</f>
        <v>0</v>
      </c>
    </row>
    <row r="136" spans="2:65" s="1" customFormat="1" ht="16.5" customHeight="1">
      <c r="B136" s="35"/>
      <c r="C136" s="197" t="s">
        <v>293</v>
      </c>
      <c r="D136" s="197" t="s">
        <v>264</v>
      </c>
      <c r="E136" s="198" t="s">
        <v>8306</v>
      </c>
      <c r="F136" s="199" t="s">
        <v>8307</v>
      </c>
      <c r="G136" s="200" t="s">
        <v>1827</v>
      </c>
      <c r="H136" s="201">
        <v>20</v>
      </c>
      <c r="I136" s="202"/>
      <c r="J136" s="203">
        <f t="shared" ref="J136:J150" si="0">ROUND(I136*H136,2)</f>
        <v>0</v>
      </c>
      <c r="K136" s="199" t="s">
        <v>7465</v>
      </c>
      <c r="L136" s="39"/>
      <c r="M136" s="204" t="s">
        <v>1</v>
      </c>
      <c r="N136" s="205" t="s">
        <v>46</v>
      </c>
      <c r="O136" s="67"/>
      <c r="P136" s="206">
        <f t="shared" ref="P136:P150" si="1">O136*H136</f>
        <v>0</v>
      </c>
      <c r="Q136" s="206">
        <v>0</v>
      </c>
      <c r="R136" s="206">
        <f t="shared" ref="R136:R150" si="2">Q136*H136</f>
        <v>0</v>
      </c>
      <c r="S136" s="206">
        <v>0</v>
      </c>
      <c r="T136" s="207">
        <f t="shared" ref="T136:T150" si="3">S136*H136</f>
        <v>0</v>
      </c>
      <c r="AR136" s="208" t="s">
        <v>123</v>
      </c>
      <c r="AT136" s="208" t="s">
        <v>264</v>
      </c>
      <c r="AU136" s="208" t="s">
        <v>88</v>
      </c>
      <c r="AY136" s="17" t="s">
        <v>261</v>
      </c>
      <c r="BE136" s="209">
        <f t="shared" ref="BE136:BE150" si="4">IF(N136="základní",J136,0)</f>
        <v>0</v>
      </c>
      <c r="BF136" s="209">
        <f t="shared" ref="BF136:BF150" si="5">IF(N136="snížená",J136,0)</f>
        <v>0</v>
      </c>
      <c r="BG136" s="209">
        <f t="shared" ref="BG136:BG150" si="6">IF(N136="zákl. přenesená",J136,0)</f>
        <v>0</v>
      </c>
      <c r="BH136" s="209">
        <f t="shared" ref="BH136:BH150" si="7">IF(N136="sníž. přenesená",J136,0)</f>
        <v>0</v>
      </c>
      <c r="BI136" s="209">
        <f t="shared" ref="BI136:BI150" si="8">IF(N136="nulová",J136,0)</f>
        <v>0</v>
      </c>
      <c r="BJ136" s="17" t="s">
        <v>88</v>
      </c>
      <c r="BK136" s="209">
        <f t="shared" ref="BK136:BK150" si="9">ROUND(I136*H136,2)</f>
        <v>0</v>
      </c>
      <c r="BL136" s="17" t="s">
        <v>123</v>
      </c>
      <c r="BM136" s="208" t="s">
        <v>428</v>
      </c>
    </row>
    <row r="137" spans="2:65" s="1" customFormat="1" ht="16.5" customHeight="1">
      <c r="B137" s="35"/>
      <c r="C137" s="197" t="s">
        <v>297</v>
      </c>
      <c r="D137" s="197" t="s">
        <v>264</v>
      </c>
      <c r="E137" s="198" t="s">
        <v>8308</v>
      </c>
      <c r="F137" s="199" t="s">
        <v>8309</v>
      </c>
      <c r="G137" s="200" t="s">
        <v>1827</v>
      </c>
      <c r="H137" s="201">
        <v>5</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438</v>
      </c>
    </row>
    <row r="138" spans="2:65" s="1" customFormat="1" ht="16.5" customHeight="1">
      <c r="B138" s="35"/>
      <c r="C138" s="197" t="s">
        <v>301</v>
      </c>
      <c r="D138" s="197" t="s">
        <v>264</v>
      </c>
      <c r="E138" s="198" t="s">
        <v>8310</v>
      </c>
      <c r="F138" s="199" t="s">
        <v>8311</v>
      </c>
      <c r="G138" s="200" t="s">
        <v>394</v>
      </c>
      <c r="H138" s="201">
        <v>880</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450</v>
      </c>
    </row>
    <row r="139" spans="2:65" s="1" customFormat="1" ht="16.5" customHeight="1">
      <c r="B139" s="35"/>
      <c r="C139" s="197" t="s">
        <v>308</v>
      </c>
      <c r="D139" s="197" t="s">
        <v>264</v>
      </c>
      <c r="E139" s="198" t="s">
        <v>8312</v>
      </c>
      <c r="F139" s="199" t="s">
        <v>8313</v>
      </c>
      <c r="G139" s="200" t="s">
        <v>394</v>
      </c>
      <c r="H139" s="201">
        <v>450</v>
      </c>
      <c r="I139" s="202"/>
      <c r="J139" s="203">
        <f t="shared" si="0"/>
        <v>0</v>
      </c>
      <c r="K139" s="199" t="s">
        <v>7465</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463</v>
      </c>
    </row>
    <row r="140" spans="2:65" s="1" customFormat="1" ht="16.5" customHeight="1">
      <c r="B140" s="35"/>
      <c r="C140" s="197" t="s">
        <v>313</v>
      </c>
      <c r="D140" s="197" t="s">
        <v>264</v>
      </c>
      <c r="E140" s="198" t="s">
        <v>8314</v>
      </c>
      <c r="F140" s="199" t="s">
        <v>8315</v>
      </c>
      <c r="G140" s="200" t="s">
        <v>394</v>
      </c>
      <c r="H140" s="201">
        <v>880</v>
      </c>
      <c r="I140" s="202"/>
      <c r="J140" s="203">
        <f t="shared" si="0"/>
        <v>0</v>
      </c>
      <c r="K140" s="199" t="s">
        <v>7465</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473</v>
      </c>
    </row>
    <row r="141" spans="2:65" s="1" customFormat="1" ht="16.5" customHeight="1">
      <c r="B141" s="35"/>
      <c r="C141" s="197" t="s">
        <v>320</v>
      </c>
      <c r="D141" s="197" t="s">
        <v>264</v>
      </c>
      <c r="E141" s="198" t="s">
        <v>8316</v>
      </c>
      <c r="F141" s="199" t="s">
        <v>8317</v>
      </c>
      <c r="G141" s="200" t="s">
        <v>394</v>
      </c>
      <c r="H141" s="201">
        <v>210</v>
      </c>
      <c r="I141" s="202"/>
      <c r="J141" s="203">
        <f t="shared" si="0"/>
        <v>0</v>
      </c>
      <c r="K141" s="199" t="s">
        <v>7465</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488</v>
      </c>
    </row>
    <row r="142" spans="2:65" s="1" customFormat="1" ht="16.5" customHeight="1">
      <c r="B142" s="35"/>
      <c r="C142" s="197" t="s">
        <v>428</v>
      </c>
      <c r="D142" s="197" t="s">
        <v>264</v>
      </c>
      <c r="E142" s="198" t="s">
        <v>8318</v>
      </c>
      <c r="F142" s="199" t="s">
        <v>8319</v>
      </c>
      <c r="G142" s="200" t="s">
        <v>1827</v>
      </c>
      <c r="H142" s="201">
        <v>1</v>
      </c>
      <c r="I142" s="202"/>
      <c r="J142" s="203">
        <f t="shared" si="0"/>
        <v>0</v>
      </c>
      <c r="K142" s="199" t="s">
        <v>7465</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504</v>
      </c>
    </row>
    <row r="143" spans="2:65" s="1" customFormat="1" ht="16.5" customHeight="1">
      <c r="B143" s="35"/>
      <c r="C143" s="197" t="s">
        <v>433</v>
      </c>
      <c r="D143" s="197" t="s">
        <v>264</v>
      </c>
      <c r="E143" s="198" t="s">
        <v>8320</v>
      </c>
      <c r="F143" s="199" t="s">
        <v>8321</v>
      </c>
      <c r="G143" s="200" t="s">
        <v>1827</v>
      </c>
      <c r="H143" s="201">
        <v>1</v>
      </c>
      <c r="I143" s="202"/>
      <c r="J143" s="203">
        <f t="shared" si="0"/>
        <v>0</v>
      </c>
      <c r="K143" s="199" t="s">
        <v>7465</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513</v>
      </c>
    </row>
    <row r="144" spans="2:65" s="1" customFormat="1" ht="16.5" customHeight="1">
      <c r="B144" s="35"/>
      <c r="C144" s="197" t="s">
        <v>438</v>
      </c>
      <c r="D144" s="197" t="s">
        <v>264</v>
      </c>
      <c r="E144" s="198" t="s">
        <v>8322</v>
      </c>
      <c r="F144" s="199" t="s">
        <v>7475</v>
      </c>
      <c r="G144" s="200" t="s">
        <v>7295</v>
      </c>
      <c r="H144" s="201">
        <v>1</v>
      </c>
      <c r="I144" s="202"/>
      <c r="J144" s="203">
        <f t="shared" si="0"/>
        <v>0</v>
      </c>
      <c r="K144" s="199" t="s">
        <v>7465</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527</v>
      </c>
    </row>
    <row r="145" spans="2:65" s="1" customFormat="1" ht="16.5" customHeight="1">
      <c r="B145" s="35"/>
      <c r="C145" s="197" t="s">
        <v>8</v>
      </c>
      <c r="D145" s="197" t="s">
        <v>264</v>
      </c>
      <c r="E145" s="198" t="s">
        <v>8323</v>
      </c>
      <c r="F145" s="199" t="s">
        <v>7477</v>
      </c>
      <c r="G145" s="200" t="s">
        <v>364</v>
      </c>
      <c r="H145" s="201">
        <v>24</v>
      </c>
      <c r="I145" s="202"/>
      <c r="J145" s="203">
        <f t="shared" si="0"/>
        <v>0</v>
      </c>
      <c r="K145" s="199" t="s">
        <v>7465</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545</v>
      </c>
    </row>
    <row r="146" spans="2:65" s="1" customFormat="1" ht="16.5" customHeight="1">
      <c r="B146" s="35"/>
      <c r="C146" s="197" t="s">
        <v>450</v>
      </c>
      <c r="D146" s="197" t="s">
        <v>264</v>
      </c>
      <c r="E146" s="198" t="s">
        <v>8324</v>
      </c>
      <c r="F146" s="199" t="s">
        <v>8325</v>
      </c>
      <c r="G146" s="200" t="s">
        <v>364</v>
      </c>
      <c r="H146" s="201">
        <v>40</v>
      </c>
      <c r="I146" s="202"/>
      <c r="J146" s="203">
        <f t="shared" si="0"/>
        <v>0</v>
      </c>
      <c r="K146" s="199" t="s">
        <v>7465</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561</v>
      </c>
    </row>
    <row r="147" spans="2:65" s="1" customFormat="1" ht="16.5" customHeight="1">
      <c r="B147" s="35"/>
      <c r="C147" s="197" t="s">
        <v>458</v>
      </c>
      <c r="D147" s="197" t="s">
        <v>264</v>
      </c>
      <c r="E147" s="198" t="s">
        <v>8326</v>
      </c>
      <c r="F147" s="199" t="s">
        <v>7752</v>
      </c>
      <c r="G147" s="200" t="s">
        <v>364</v>
      </c>
      <c r="H147" s="201">
        <v>32</v>
      </c>
      <c r="I147" s="202"/>
      <c r="J147" s="203">
        <f t="shared" si="0"/>
        <v>0</v>
      </c>
      <c r="K147" s="199" t="s">
        <v>7465</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574</v>
      </c>
    </row>
    <row r="148" spans="2:65" s="1" customFormat="1" ht="16.5" customHeight="1">
      <c r="B148" s="35"/>
      <c r="C148" s="197" t="s">
        <v>463</v>
      </c>
      <c r="D148" s="197" t="s">
        <v>264</v>
      </c>
      <c r="E148" s="198" t="s">
        <v>8327</v>
      </c>
      <c r="F148" s="199" t="s">
        <v>7611</v>
      </c>
      <c r="G148" s="200" t="s">
        <v>364</v>
      </c>
      <c r="H148" s="201">
        <v>8</v>
      </c>
      <c r="I148" s="202"/>
      <c r="J148" s="203">
        <f t="shared" si="0"/>
        <v>0</v>
      </c>
      <c r="K148" s="199" t="s">
        <v>7465</v>
      </c>
      <c r="L148" s="39"/>
      <c r="M148" s="204" t="s">
        <v>1</v>
      </c>
      <c r="N148" s="205" t="s">
        <v>46</v>
      </c>
      <c r="O148" s="67"/>
      <c r="P148" s="206">
        <f t="shared" si="1"/>
        <v>0</v>
      </c>
      <c r="Q148" s="206">
        <v>0</v>
      </c>
      <c r="R148" s="206">
        <f t="shared" si="2"/>
        <v>0</v>
      </c>
      <c r="S148" s="206">
        <v>0</v>
      </c>
      <c r="T148" s="207">
        <f t="shared" si="3"/>
        <v>0</v>
      </c>
      <c r="AR148" s="208" t="s">
        <v>123</v>
      </c>
      <c r="AT148" s="208" t="s">
        <v>264</v>
      </c>
      <c r="AU148" s="208" t="s">
        <v>88</v>
      </c>
      <c r="AY148" s="17" t="s">
        <v>261</v>
      </c>
      <c r="BE148" s="209">
        <f t="shared" si="4"/>
        <v>0</v>
      </c>
      <c r="BF148" s="209">
        <f t="shared" si="5"/>
        <v>0</v>
      </c>
      <c r="BG148" s="209">
        <f t="shared" si="6"/>
        <v>0</v>
      </c>
      <c r="BH148" s="209">
        <f t="shared" si="7"/>
        <v>0</v>
      </c>
      <c r="BI148" s="209">
        <f t="shared" si="8"/>
        <v>0</v>
      </c>
      <c r="BJ148" s="17" t="s">
        <v>88</v>
      </c>
      <c r="BK148" s="209">
        <f t="shared" si="9"/>
        <v>0</v>
      </c>
      <c r="BL148" s="17" t="s">
        <v>123</v>
      </c>
      <c r="BM148" s="208" t="s">
        <v>583</v>
      </c>
    </row>
    <row r="149" spans="2:65" s="1" customFormat="1" ht="16.5" customHeight="1">
      <c r="B149" s="35"/>
      <c r="C149" s="197" t="s">
        <v>468</v>
      </c>
      <c r="D149" s="197" t="s">
        <v>264</v>
      </c>
      <c r="E149" s="198" t="s">
        <v>8328</v>
      </c>
      <c r="F149" s="199" t="s">
        <v>7755</v>
      </c>
      <c r="G149" s="200" t="s">
        <v>364</v>
      </c>
      <c r="H149" s="201">
        <v>12</v>
      </c>
      <c r="I149" s="202"/>
      <c r="J149" s="203">
        <f t="shared" si="0"/>
        <v>0</v>
      </c>
      <c r="K149" s="199" t="s">
        <v>7465</v>
      </c>
      <c r="L149" s="39"/>
      <c r="M149" s="204" t="s">
        <v>1</v>
      </c>
      <c r="N149" s="205" t="s">
        <v>46</v>
      </c>
      <c r="O149" s="67"/>
      <c r="P149" s="206">
        <f t="shared" si="1"/>
        <v>0</v>
      </c>
      <c r="Q149" s="206">
        <v>0</v>
      </c>
      <c r="R149" s="206">
        <f t="shared" si="2"/>
        <v>0</v>
      </c>
      <c r="S149" s="206">
        <v>0</v>
      </c>
      <c r="T149" s="207">
        <f t="shared" si="3"/>
        <v>0</v>
      </c>
      <c r="AR149" s="208" t="s">
        <v>123</v>
      </c>
      <c r="AT149" s="208" t="s">
        <v>264</v>
      </c>
      <c r="AU149" s="208" t="s">
        <v>88</v>
      </c>
      <c r="AY149" s="17" t="s">
        <v>261</v>
      </c>
      <c r="BE149" s="209">
        <f t="shared" si="4"/>
        <v>0</v>
      </c>
      <c r="BF149" s="209">
        <f t="shared" si="5"/>
        <v>0</v>
      </c>
      <c r="BG149" s="209">
        <f t="shared" si="6"/>
        <v>0</v>
      </c>
      <c r="BH149" s="209">
        <f t="shared" si="7"/>
        <v>0</v>
      </c>
      <c r="BI149" s="209">
        <f t="shared" si="8"/>
        <v>0</v>
      </c>
      <c r="BJ149" s="17" t="s">
        <v>88</v>
      </c>
      <c r="BK149" s="209">
        <f t="shared" si="9"/>
        <v>0</v>
      </c>
      <c r="BL149" s="17" t="s">
        <v>123</v>
      </c>
      <c r="BM149" s="208" t="s">
        <v>598</v>
      </c>
    </row>
    <row r="150" spans="2:65" s="1" customFormat="1" ht="16.5" customHeight="1">
      <c r="B150" s="35"/>
      <c r="C150" s="197" t="s">
        <v>473</v>
      </c>
      <c r="D150" s="197" t="s">
        <v>264</v>
      </c>
      <c r="E150" s="198" t="s">
        <v>8329</v>
      </c>
      <c r="F150" s="199" t="s">
        <v>7613</v>
      </c>
      <c r="G150" s="200" t="s">
        <v>364</v>
      </c>
      <c r="H150" s="201">
        <v>12</v>
      </c>
      <c r="I150" s="202"/>
      <c r="J150" s="203">
        <f t="shared" si="0"/>
        <v>0</v>
      </c>
      <c r="K150" s="199" t="s">
        <v>7465</v>
      </c>
      <c r="L150" s="39"/>
      <c r="M150" s="204" t="s">
        <v>1</v>
      </c>
      <c r="N150" s="205" t="s">
        <v>46</v>
      </c>
      <c r="O150" s="67"/>
      <c r="P150" s="206">
        <f t="shared" si="1"/>
        <v>0</v>
      </c>
      <c r="Q150" s="206">
        <v>0</v>
      </c>
      <c r="R150" s="206">
        <f t="shared" si="2"/>
        <v>0</v>
      </c>
      <c r="S150" s="206">
        <v>0</v>
      </c>
      <c r="T150" s="207">
        <f t="shared" si="3"/>
        <v>0</v>
      </c>
      <c r="AR150" s="208" t="s">
        <v>123</v>
      </c>
      <c r="AT150" s="208" t="s">
        <v>264</v>
      </c>
      <c r="AU150" s="208" t="s">
        <v>88</v>
      </c>
      <c r="AY150" s="17" t="s">
        <v>261</v>
      </c>
      <c r="BE150" s="209">
        <f t="shared" si="4"/>
        <v>0</v>
      </c>
      <c r="BF150" s="209">
        <f t="shared" si="5"/>
        <v>0</v>
      </c>
      <c r="BG150" s="209">
        <f t="shared" si="6"/>
        <v>0</v>
      </c>
      <c r="BH150" s="209">
        <f t="shared" si="7"/>
        <v>0</v>
      </c>
      <c r="BI150" s="209">
        <f t="shared" si="8"/>
        <v>0</v>
      </c>
      <c r="BJ150" s="17" t="s">
        <v>88</v>
      </c>
      <c r="BK150" s="209">
        <f t="shared" si="9"/>
        <v>0</v>
      </c>
      <c r="BL150" s="17" t="s">
        <v>123</v>
      </c>
      <c r="BM150" s="208" t="s">
        <v>607</v>
      </c>
    </row>
    <row r="151" spans="2:65" s="11" customFormat="1" ht="25.9" customHeight="1">
      <c r="B151" s="181"/>
      <c r="C151" s="182"/>
      <c r="D151" s="183" t="s">
        <v>80</v>
      </c>
      <c r="E151" s="184" t="s">
        <v>2714</v>
      </c>
      <c r="F151" s="184" t="s">
        <v>2714</v>
      </c>
      <c r="G151" s="182"/>
      <c r="H151" s="182"/>
      <c r="I151" s="185"/>
      <c r="J151" s="186">
        <f>BK151</f>
        <v>0</v>
      </c>
      <c r="K151" s="182"/>
      <c r="L151" s="187"/>
      <c r="M151" s="188"/>
      <c r="N151" s="189"/>
      <c r="O151" s="189"/>
      <c r="P151" s="190">
        <f>P152</f>
        <v>0</v>
      </c>
      <c r="Q151" s="189"/>
      <c r="R151" s="190">
        <f>R152</f>
        <v>0</v>
      </c>
      <c r="S151" s="189"/>
      <c r="T151" s="191">
        <f>T152</f>
        <v>0</v>
      </c>
      <c r="AR151" s="192" t="s">
        <v>123</v>
      </c>
      <c r="AT151" s="193" t="s">
        <v>80</v>
      </c>
      <c r="AU151" s="193" t="s">
        <v>81</v>
      </c>
      <c r="AY151" s="192" t="s">
        <v>261</v>
      </c>
      <c r="BK151" s="194">
        <f>BK152</f>
        <v>0</v>
      </c>
    </row>
    <row r="152" spans="2:65" s="11" customFormat="1" ht="22.7" customHeight="1">
      <c r="B152" s="181"/>
      <c r="C152" s="182"/>
      <c r="D152" s="183" t="s">
        <v>80</v>
      </c>
      <c r="E152" s="195" t="s">
        <v>3090</v>
      </c>
      <c r="F152" s="195" t="s">
        <v>8330</v>
      </c>
      <c r="G152" s="182"/>
      <c r="H152" s="182"/>
      <c r="I152" s="185"/>
      <c r="J152" s="196">
        <f>BK152</f>
        <v>0</v>
      </c>
      <c r="K152" s="182"/>
      <c r="L152" s="187"/>
      <c r="M152" s="188"/>
      <c r="N152" s="189"/>
      <c r="O152" s="189"/>
      <c r="P152" s="190">
        <f>SUM(P153:P154)</f>
        <v>0</v>
      </c>
      <c r="Q152" s="189"/>
      <c r="R152" s="190">
        <f>SUM(R153:R154)</f>
        <v>0</v>
      </c>
      <c r="S152" s="189"/>
      <c r="T152" s="191">
        <f>SUM(T153:T154)</f>
        <v>0</v>
      </c>
      <c r="AR152" s="192" t="s">
        <v>123</v>
      </c>
      <c r="AT152" s="193" t="s">
        <v>80</v>
      </c>
      <c r="AU152" s="193" t="s">
        <v>88</v>
      </c>
      <c r="AY152" s="192" t="s">
        <v>261</v>
      </c>
      <c r="BK152" s="194">
        <f>SUM(BK153:BK154)</f>
        <v>0</v>
      </c>
    </row>
    <row r="153" spans="2:65" s="1" customFormat="1" ht="16.5" customHeight="1">
      <c r="B153" s="35"/>
      <c r="C153" s="197" t="s">
        <v>7</v>
      </c>
      <c r="D153" s="197" t="s">
        <v>264</v>
      </c>
      <c r="E153" s="198" t="s">
        <v>3093</v>
      </c>
      <c r="F153" s="199" t="s">
        <v>7667</v>
      </c>
      <c r="G153" s="200" t="s">
        <v>267</v>
      </c>
      <c r="H153" s="201">
        <v>1</v>
      </c>
      <c r="I153" s="202"/>
      <c r="J153" s="203">
        <f>ROUND(I153*H153,2)</f>
        <v>0</v>
      </c>
      <c r="K153" s="199" t="s">
        <v>411</v>
      </c>
      <c r="L153" s="39"/>
      <c r="M153" s="204" t="s">
        <v>1</v>
      </c>
      <c r="N153" s="205" t="s">
        <v>46</v>
      </c>
      <c r="O153" s="67"/>
      <c r="P153" s="206">
        <f>O153*H153</f>
        <v>0</v>
      </c>
      <c r="Q153" s="206">
        <v>0</v>
      </c>
      <c r="R153" s="206">
        <f>Q153*H153</f>
        <v>0</v>
      </c>
      <c r="S153" s="206">
        <v>0</v>
      </c>
      <c r="T153" s="207">
        <f>S153*H153</f>
        <v>0</v>
      </c>
      <c r="AR153" s="208" t="s">
        <v>2696</v>
      </c>
      <c r="AT153" s="208" t="s">
        <v>264</v>
      </c>
      <c r="AU153" s="208" t="s">
        <v>90</v>
      </c>
      <c r="AY153" s="17" t="s">
        <v>261</v>
      </c>
      <c r="BE153" s="209">
        <f>IF(N153="základní",J153,0)</f>
        <v>0</v>
      </c>
      <c r="BF153" s="209">
        <f>IF(N153="snížená",J153,0)</f>
        <v>0</v>
      </c>
      <c r="BG153" s="209">
        <f>IF(N153="zákl. přenesená",J153,0)</f>
        <v>0</v>
      </c>
      <c r="BH153" s="209">
        <f>IF(N153="sníž. přenesená",J153,0)</f>
        <v>0</v>
      </c>
      <c r="BI153" s="209">
        <f>IF(N153="nulová",J153,0)</f>
        <v>0</v>
      </c>
      <c r="BJ153" s="17" t="s">
        <v>88</v>
      </c>
      <c r="BK153" s="209">
        <f>ROUND(I153*H153,2)</f>
        <v>0</v>
      </c>
      <c r="BL153" s="17" t="s">
        <v>2696</v>
      </c>
      <c r="BM153" s="208" t="s">
        <v>8331</v>
      </c>
    </row>
    <row r="154" spans="2:65" s="1" customFormat="1" ht="16.5" customHeight="1">
      <c r="B154" s="35"/>
      <c r="C154" s="197" t="s">
        <v>488</v>
      </c>
      <c r="D154" s="197" t="s">
        <v>264</v>
      </c>
      <c r="E154" s="198" t="s">
        <v>3097</v>
      </c>
      <c r="F154" s="199" t="s">
        <v>7669</v>
      </c>
      <c r="G154" s="200" t="s">
        <v>267</v>
      </c>
      <c r="H154" s="201">
        <v>1</v>
      </c>
      <c r="I154" s="202"/>
      <c r="J154" s="203">
        <f>ROUND(I154*H154,2)</f>
        <v>0</v>
      </c>
      <c r="K154" s="199" t="s">
        <v>411</v>
      </c>
      <c r="L154" s="39"/>
      <c r="M154" s="277" t="s">
        <v>1</v>
      </c>
      <c r="N154" s="278" t="s">
        <v>46</v>
      </c>
      <c r="O154" s="214"/>
      <c r="P154" s="279">
        <f>O154*H154</f>
        <v>0</v>
      </c>
      <c r="Q154" s="279">
        <v>0</v>
      </c>
      <c r="R154" s="279">
        <f>Q154*H154</f>
        <v>0</v>
      </c>
      <c r="S154" s="279">
        <v>0</v>
      </c>
      <c r="T154" s="280">
        <f>S154*H154</f>
        <v>0</v>
      </c>
      <c r="AR154" s="208" t="s">
        <v>2696</v>
      </c>
      <c r="AT154" s="208" t="s">
        <v>264</v>
      </c>
      <c r="AU154" s="208" t="s">
        <v>90</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2696</v>
      </c>
      <c r="BM154" s="208" t="s">
        <v>8332</v>
      </c>
    </row>
    <row r="155" spans="2:65" s="1" customFormat="1" ht="6.95" customHeight="1">
      <c r="B155" s="50"/>
      <c r="C155" s="51"/>
      <c r="D155" s="51"/>
      <c r="E155" s="51"/>
      <c r="F155" s="51"/>
      <c r="G155" s="51"/>
      <c r="H155" s="51"/>
      <c r="I155" s="149"/>
      <c r="J155" s="51"/>
      <c r="K155" s="51"/>
      <c r="L155" s="39"/>
    </row>
  </sheetData>
  <sheetProtection algorithmName="SHA-512" hashValue="5octtgh731sAe2PZgYMUqDBL2iEG9ziA3BrwAjBjQW1tV/NxDDvrCXfthHuvF5niiLSTefZq/T3LJWkVpLFjeA==" saltValue="fbaefk7tcWM2Jvtw7SsY5406lP0omgUapSzJKRp478/p5fRkDdfF7FJmEUmYcmHNOQH++52bXaVWF+7YDi55qg==" spinCount="100000" sheet="1" objects="1" scenarios="1" formatColumns="0" formatRows="0" autoFilter="0"/>
  <autoFilter ref="C127:K154" xr:uid="{00000000-0009-0000-0000-000016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55"/>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175</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6876</v>
      </c>
      <c r="I12" s="118"/>
      <c r="L12" s="39"/>
    </row>
    <row r="13" spans="2:46" s="1" customFormat="1" ht="36.950000000000003" customHeight="1">
      <c r="B13" s="39"/>
      <c r="E13" s="333" t="s">
        <v>8333</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02" customHeight="1">
      <c r="B31" s="121"/>
      <c r="E31" s="337" t="s">
        <v>8334</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ROUND((SUM(BE126:BE154)),  2)</f>
        <v>0</v>
      </c>
      <c r="I37" s="130">
        <v>0.21</v>
      </c>
      <c r="J37" s="129">
        <f>ROUND(((SUM(BE126:BE154))*I37),  2)</f>
        <v>0</v>
      </c>
      <c r="L37" s="39"/>
    </row>
    <row r="38" spans="2:12" s="1" customFormat="1" ht="14.45" customHeight="1">
      <c r="B38" s="39"/>
      <c r="E38" s="117" t="s">
        <v>47</v>
      </c>
      <c r="F38" s="129">
        <f>ROUND((SUM(BF126:BF154)),  2)</f>
        <v>0</v>
      </c>
      <c r="I38" s="130">
        <v>0.15</v>
      </c>
      <c r="J38" s="129">
        <f>ROUND(((SUM(BF126:BF154))*I38),  2)</f>
        <v>0</v>
      </c>
      <c r="L38" s="39"/>
    </row>
    <row r="39" spans="2:12" s="1" customFormat="1" ht="14.45" hidden="1" customHeight="1">
      <c r="B39" s="39"/>
      <c r="E39" s="117" t="s">
        <v>48</v>
      </c>
      <c r="F39" s="129">
        <f>ROUND((SUM(BG126:BG154)),  2)</f>
        <v>0</v>
      </c>
      <c r="I39" s="130">
        <v>0.21</v>
      </c>
      <c r="J39" s="129">
        <f>0</f>
        <v>0</v>
      </c>
      <c r="L39" s="39"/>
    </row>
    <row r="40" spans="2:12" s="1" customFormat="1" ht="14.45" hidden="1" customHeight="1">
      <c r="B40" s="39"/>
      <c r="E40" s="117" t="s">
        <v>49</v>
      </c>
      <c r="F40" s="129">
        <f>ROUND((SUM(BH126:BH154)),  2)</f>
        <v>0</v>
      </c>
      <c r="I40" s="130">
        <v>0.15</v>
      </c>
      <c r="J40" s="129">
        <f>0</f>
        <v>0</v>
      </c>
      <c r="L40" s="39"/>
    </row>
    <row r="41" spans="2:12" s="1" customFormat="1" ht="14.45" hidden="1" customHeight="1">
      <c r="B41" s="39"/>
      <c r="E41" s="117" t="s">
        <v>50</v>
      </c>
      <c r="F41" s="129">
        <f>ROUND((SUM(BI126:BI154)),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D2-01.4 PZTS - PZTS</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7461</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J148</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324</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7757</v>
      </c>
      <c r="F116" s="328"/>
      <c r="G116" s="328"/>
      <c r="H116" s="328"/>
      <c r="I116" s="118"/>
      <c r="J116" s="36"/>
      <c r="K116" s="36"/>
      <c r="L116" s="39"/>
    </row>
    <row r="117" spans="2:65" s="1" customFormat="1" ht="12" customHeight="1">
      <c r="B117" s="35"/>
      <c r="C117" s="29" t="s">
        <v>6876</v>
      </c>
      <c r="D117" s="36"/>
      <c r="E117" s="36"/>
      <c r="F117" s="36"/>
      <c r="G117" s="36"/>
      <c r="H117" s="36"/>
      <c r="I117" s="118"/>
      <c r="J117" s="36"/>
      <c r="K117" s="36"/>
      <c r="L117" s="39"/>
    </row>
    <row r="118" spans="2:65" s="1" customFormat="1" ht="16.5" customHeight="1">
      <c r="B118" s="35"/>
      <c r="C118" s="36"/>
      <c r="D118" s="36"/>
      <c r="E118" s="325" t="str">
        <f>E13</f>
        <v>D2-01.4 PZTS - PZTS</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P127+P148</f>
        <v>0</v>
      </c>
      <c r="Q126" s="75"/>
      <c r="R126" s="178">
        <f>R127+R148</f>
        <v>0</v>
      </c>
      <c r="S126" s="75"/>
      <c r="T126" s="179">
        <f>T127+T148</f>
        <v>0</v>
      </c>
      <c r="AT126" s="17" t="s">
        <v>80</v>
      </c>
      <c r="AU126" s="17" t="s">
        <v>239</v>
      </c>
      <c r="BK126" s="180">
        <f>BK127+BK148</f>
        <v>0</v>
      </c>
    </row>
    <row r="127" spans="2:65" s="11" customFormat="1" ht="25.9" customHeight="1">
      <c r="B127" s="181"/>
      <c r="C127" s="182"/>
      <c r="D127" s="183" t="s">
        <v>80</v>
      </c>
      <c r="E127" s="184" t="s">
        <v>4728</v>
      </c>
      <c r="F127" s="184" t="s">
        <v>7462</v>
      </c>
      <c r="G127" s="182"/>
      <c r="H127" s="182"/>
      <c r="I127" s="185"/>
      <c r="J127" s="186">
        <f>BK127</f>
        <v>0</v>
      </c>
      <c r="K127" s="182"/>
      <c r="L127" s="187"/>
      <c r="M127" s="188"/>
      <c r="N127" s="189"/>
      <c r="O127" s="189"/>
      <c r="P127" s="190">
        <f>SUM(P128:P147)</f>
        <v>0</v>
      </c>
      <c r="Q127" s="189"/>
      <c r="R127" s="190">
        <f>SUM(R128:R147)</f>
        <v>0</v>
      </c>
      <c r="S127" s="189"/>
      <c r="T127" s="191">
        <f>SUM(T128:T147)</f>
        <v>0</v>
      </c>
      <c r="AR127" s="192" t="s">
        <v>88</v>
      </c>
      <c r="AT127" s="193" t="s">
        <v>80</v>
      </c>
      <c r="AU127" s="193" t="s">
        <v>81</v>
      </c>
      <c r="AY127" s="192" t="s">
        <v>261</v>
      </c>
      <c r="BK127" s="194">
        <f>SUM(BK128:BK147)</f>
        <v>0</v>
      </c>
    </row>
    <row r="128" spans="2:65" s="1" customFormat="1" ht="24" customHeight="1">
      <c r="B128" s="35"/>
      <c r="C128" s="197" t="s">
        <v>88</v>
      </c>
      <c r="D128" s="197" t="s">
        <v>264</v>
      </c>
      <c r="E128" s="198" t="s">
        <v>8335</v>
      </c>
      <c r="F128" s="199" t="s">
        <v>8336</v>
      </c>
      <c r="G128" s="200" t="s">
        <v>1827</v>
      </c>
      <c r="H128" s="201">
        <v>1</v>
      </c>
      <c r="I128" s="202"/>
      <c r="J128" s="203">
        <f t="shared" ref="J128:J147" si="0">ROUND(I128*H128,2)</f>
        <v>0</v>
      </c>
      <c r="K128" s="199" t="s">
        <v>7465</v>
      </c>
      <c r="L128" s="39"/>
      <c r="M128" s="204" t="s">
        <v>1</v>
      </c>
      <c r="N128" s="205" t="s">
        <v>46</v>
      </c>
      <c r="O128" s="67"/>
      <c r="P128" s="206">
        <f t="shared" ref="P128:P147" si="1">O128*H128</f>
        <v>0</v>
      </c>
      <c r="Q128" s="206">
        <v>0</v>
      </c>
      <c r="R128" s="206">
        <f t="shared" ref="R128:R147" si="2">Q128*H128</f>
        <v>0</v>
      </c>
      <c r="S128" s="206">
        <v>0</v>
      </c>
      <c r="T128" s="207">
        <f t="shared" ref="T128:T147" si="3">S128*H128</f>
        <v>0</v>
      </c>
      <c r="AR128" s="208" t="s">
        <v>123</v>
      </c>
      <c r="AT128" s="208" t="s">
        <v>264</v>
      </c>
      <c r="AU128" s="208" t="s">
        <v>88</v>
      </c>
      <c r="AY128" s="17" t="s">
        <v>261</v>
      </c>
      <c r="BE128" s="209">
        <f t="shared" ref="BE128:BE147" si="4">IF(N128="základní",J128,0)</f>
        <v>0</v>
      </c>
      <c r="BF128" s="209">
        <f t="shared" ref="BF128:BF147" si="5">IF(N128="snížená",J128,0)</f>
        <v>0</v>
      </c>
      <c r="BG128" s="209">
        <f t="shared" ref="BG128:BG147" si="6">IF(N128="zákl. přenesená",J128,0)</f>
        <v>0</v>
      </c>
      <c r="BH128" s="209">
        <f t="shared" ref="BH128:BH147" si="7">IF(N128="sníž. přenesená",J128,0)</f>
        <v>0</v>
      </c>
      <c r="BI128" s="209">
        <f t="shared" ref="BI128:BI147" si="8">IF(N128="nulová",J128,0)</f>
        <v>0</v>
      </c>
      <c r="BJ128" s="17" t="s">
        <v>88</v>
      </c>
      <c r="BK128" s="209">
        <f t="shared" ref="BK128:BK147" si="9">ROUND(I128*H128,2)</f>
        <v>0</v>
      </c>
      <c r="BL128" s="17" t="s">
        <v>123</v>
      </c>
      <c r="BM128" s="208" t="s">
        <v>90</v>
      </c>
    </row>
    <row r="129" spans="2:65" s="1" customFormat="1" ht="16.5" customHeight="1">
      <c r="B129" s="35"/>
      <c r="C129" s="197" t="s">
        <v>90</v>
      </c>
      <c r="D129" s="197" t="s">
        <v>264</v>
      </c>
      <c r="E129" s="198" t="s">
        <v>8337</v>
      </c>
      <c r="F129" s="199" t="s">
        <v>8338</v>
      </c>
      <c r="G129" s="200" t="s">
        <v>1827</v>
      </c>
      <c r="H129" s="201">
        <v>2</v>
      </c>
      <c r="I129" s="202"/>
      <c r="J129" s="203">
        <f t="shared" si="0"/>
        <v>0</v>
      </c>
      <c r="K129" s="199" t="s">
        <v>7465</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123</v>
      </c>
    </row>
    <row r="130" spans="2:65" s="1" customFormat="1" ht="16.5" customHeight="1">
      <c r="B130" s="35"/>
      <c r="C130" s="197" t="s">
        <v>110</v>
      </c>
      <c r="D130" s="197" t="s">
        <v>264</v>
      </c>
      <c r="E130" s="198" t="s">
        <v>8339</v>
      </c>
      <c r="F130" s="199" t="s">
        <v>8340</v>
      </c>
      <c r="G130" s="200" t="s">
        <v>1827</v>
      </c>
      <c r="H130" s="201">
        <v>1</v>
      </c>
      <c r="I130" s="202"/>
      <c r="J130" s="203">
        <f t="shared" si="0"/>
        <v>0</v>
      </c>
      <c r="K130" s="199" t="s">
        <v>7465</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293</v>
      </c>
    </row>
    <row r="131" spans="2:65" s="1" customFormat="1" ht="16.5" customHeight="1">
      <c r="B131" s="35"/>
      <c r="C131" s="197" t="s">
        <v>123</v>
      </c>
      <c r="D131" s="197" t="s">
        <v>264</v>
      </c>
      <c r="E131" s="198" t="s">
        <v>8341</v>
      </c>
      <c r="F131" s="199" t="s">
        <v>8342</v>
      </c>
      <c r="G131" s="200" t="s">
        <v>1827</v>
      </c>
      <c r="H131" s="201">
        <v>18</v>
      </c>
      <c r="I131" s="202"/>
      <c r="J131" s="203">
        <f t="shared" si="0"/>
        <v>0</v>
      </c>
      <c r="K131" s="199" t="s">
        <v>7465</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301</v>
      </c>
    </row>
    <row r="132" spans="2:65" s="1" customFormat="1" ht="16.5" customHeight="1">
      <c r="B132" s="35"/>
      <c r="C132" s="197" t="s">
        <v>260</v>
      </c>
      <c r="D132" s="197" t="s">
        <v>264</v>
      </c>
      <c r="E132" s="198" t="s">
        <v>8343</v>
      </c>
      <c r="F132" s="199" t="s">
        <v>8344</v>
      </c>
      <c r="G132" s="200" t="s">
        <v>1827</v>
      </c>
      <c r="H132" s="201">
        <v>63</v>
      </c>
      <c r="I132" s="202"/>
      <c r="J132" s="203">
        <f t="shared" si="0"/>
        <v>0</v>
      </c>
      <c r="K132" s="199" t="s">
        <v>7465</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313</v>
      </c>
    </row>
    <row r="133" spans="2:65" s="1" customFormat="1" ht="16.5" customHeight="1">
      <c r="B133" s="35"/>
      <c r="C133" s="197" t="s">
        <v>293</v>
      </c>
      <c r="D133" s="197" t="s">
        <v>264</v>
      </c>
      <c r="E133" s="198" t="s">
        <v>8345</v>
      </c>
      <c r="F133" s="199" t="s">
        <v>8346</v>
      </c>
      <c r="G133" s="200" t="s">
        <v>1827</v>
      </c>
      <c r="H133" s="201">
        <v>1</v>
      </c>
      <c r="I133" s="202"/>
      <c r="J133" s="203">
        <f t="shared" si="0"/>
        <v>0</v>
      </c>
      <c r="K133" s="199" t="s">
        <v>7465</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428</v>
      </c>
    </row>
    <row r="134" spans="2:65" s="1" customFormat="1" ht="16.5" customHeight="1">
      <c r="B134" s="35"/>
      <c r="C134" s="197" t="s">
        <v>297</v>
      </c>
      <c r="D134" s="197" t="s">
        <v>264</v>
      </c>
      <c r="E134" s="198" t="s">
        <v>8347</v>
      </c>
      <c r="F134" s="199" t="s">
        <v>8348</v>
      </c>
      <c r="G134" s="200" t="s">
        <v>1827</v>
      </c>
      <c r="H134" s="201">
        <v>20</v>
      </c>
      <c r="I134" s="202"/>
      <c r="J134" s="203">
        <f t="shared" si="0"/>
        <v>0</v>
      </c>
      <c r="K134" s="199" t="s">
        <v>7465</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438</v>
      </c>
    </row>
    <row r="135" spans="2:65" s="1" customFormat="1" ht="16.5" customHeight="1">
      <c r="B135" s="35"/>
      <c r="C135" s="197" t="s">
        <v>301</v>
      </c>
      <c r="D135" s="197" t="s">
        <v>264</v>
      </c>
      <c r="E135" s="198" t="s">
        <v>8349</v>
      </c>
      <c r="F135" s="199" t="s">
        <v>8350</v>
      </c>
      <c r="G135" s="200" t="s">
        <v>1827</v>
      </c>
      <c r="H135" s="201">
        <v>16</v>
      </c>
      <c r="I135" s="202"/>
      <c r="J135" s="203">
        <f t="shared" si="0"/>
        <v>0</v>
      </c>
      <c r="K135" s="199" t="s">
        <v>7465</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450</v>
      </c>
    </row>
    <row r="136" spans="2:65" s="1" customFormat="1" ht="16.5" customHeight="1">
      <c r="B136" s="35"/>
      <c r="C136" s="197" t="s">
        <v>308</v>
      </c>
      <c r="D136" s="197" t="s">
        <v>264</v>
      </c>
      <c r="E136" s="198" t="s">
        <v>8351</v>
      </c>
      <c r="F136" s="199" t="s">
        <v>8352</v>
      </c>
      <c r="G136" s="200" t="s">
        <v>1827</v>
      </c>
      <c r="H136" s="201">
        <v>27</v>
      </c>
      <c r="I136" s="202"/>
      <c r="J136" s="203">
        <f t="shared" si="0"/>
        <v>0</v>
      </c>
      <c r="K136" s="199" t="s">
        <v>7465</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463</v>
      </c>
    </row>
    <row r="137" spans="2:65" s="1" customFormat="1" ht="16.5" customHeight="1">
      <c r="B137" s="35"/>
      <c r="C137" s="197" t="s">
        <v>313</v>
      </c>
      <c r="D137" s="197" t="s">
        <v>264</v>
      </c>
      <c r="E137" s="198" t="s">
        <v>8353</v>
      </c>
      <c r="F137" s="199" t="s">
        <v>8354</v>
      </c>
      <c r="G137" s="200" t="s">
        <v>1827</v>
      </c>
      <c r="H137" s="201">
        <v>8</v>
      </c>
      <c r="I137" s="202"/>
      <c r="J137" s="203">
        <f t="shared" si="0"/>
        <v>0</v>
      </c>
      <c r="K137" s="199" t="s">
        <v>7465</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473</v>
      </c>
    </row>
    <row r="138" spans="2:65" s="1" customFormat="1" ht="16.5" customHeight="1">
      <c r="B138" s="35"/>
      <c r="C138" s="197" t="s">
        <v>320</v>
      </c>
      <c r="D138" s="197" t="s">
        <v>264</v>
      </c>
      <c r="E138" s="198" t="s">
        <v>8355</v>
      </c>
      <c r="F138" s="199" t="s">
        <v>8356</v>
      </c>
      <c r="G138" s="200" t="s">
        <v>1827</v>
      </c>
      <c r="H138" s="201">
        <v>15</v>
      </c>
      <c r="I138" s="202"/>
      <c r="J138" s="203">
        <f t="shared" si="0"/>
        <v>0</v>
      </c>
      <c r="K138" s="199" t="s">
        <v>7465</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488</v>
      </c>
    </row>
    <row r="139" spans="2:65" s="1" customFormat="1" ht="16.5" customHeight="1">
      <c r="B139" s="35"/>
      <c r="C139" s="197" t="s">
        <v>428</v>
      </c>
      <c r="D139" s="197" t="s">
        <v>264</v>
      </c>
      <c r="E139" s="198" t="s">
        <v>8357</v>
      </c>
      <c r="F139" s="199" t="s">
        <v>8358</v>
      </c>
      <c r="G139" s="200" t="s">
        <v>1827</v>
      </c>
      <c r="H139" s="201">
        <v>2</v>
      </c>
      <c r="I139" s="202"/>
      <c r="J139" s="203">
        <f t="shared" si="0"/>
        <v>0</v>
      </c>
      <c r="K139" s="199" t="s">
        <v>7465</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504</v>
      </c>
    </row>
    <row r="140" spans="2:65" s="1" customFormat="1" ht="16.5" customHeight="1">
      <c r="B140" s="35"/>
      <c r="C140" s="197" t="s">
        <v>433</v>
      </c>
      <c r="D140" s="197" t="s">
        <v>264</v>
      </c>
      <c r="E140" s="198" t="s">
        <v>8359</v>
      </c>
      <c r="F140" s="199" t="s">
        <v>8140</v>
      </c>
      <c r="G140" s="200" t="s">
        <v>1827</v>
      </c>
      <c r="H140" s="201">
        <v>2</v>
      </c>
      <c r="I140" s="202"/>
      <c r="J140" s="203">
        <f t="shared" si="0"/>
        <v>0</v>
      </c>
      <c r="K140" s="199" t="s">
        <v>7465</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513</v>
      </c>
    </row>
    <row r="141" spans="2:65" s="1" customFormat="1" ht="16.5" customHeight="1">
      <c r="B141" s="35"/>
      <c r="C141" s="197" t="s">
        <v>438</v>
      </c>
      <c r="D141" s="197" t="s">
        <v>264</v>
      </c>
      <c r="E141" s="198" t="s">
        <v>8360</v>
      </c>
      <c r="F141" s="199" t="s">
        <v>8361</v>
      </c>
      <c r="G141" s="200" t="s">
        <v>1827</v>
      </c>
      <c r="H141" s="201">
        <v>1</v>
      </c>
      <c r="I141" s="202"/>
      <c r="J141" s="203">
        <f t="shared" si="0"/>
        <v>0</v>
      </c>
      <c r="K141" s="199" t="s">
        <v>7465</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527</v>
      </c>
    </row>
    <row r="142" spans="2:65" s="1" customFormat="1" ht="24" customHeight="1">
      <c r="B142" s="35"/>
      <c r="C142" s="197" t="s">
        <v>8</v>
      </c>
      <c r="D142" s="197" t="s">
        <v>264</v>
      </c>
      <c r="E142" s="198" t="s">
        <v>8362</v>
      </c>
      <c r="F142" s="199" t="s">
        <v>8363</v>
      </c>
      <c r="G142" s="200" t="s">
        <v>2093</v>
      </c>
      <c r="H142" s="201">
        <v>1</v>
      </c>
      <c r="I142" s="202"/>
      <c r="J142" s="203">
        <f t="shared" si="0"/>
        <v>0</v>
      </c>
      <c r="K142" s="199" t="s">
        <v>7465</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545</v>
      </c>
    </row>
    <row r="143" spans="2:65" s="1" customFormat="1" ht="16.5" customHeight="1">
      <c r="B143" s="35"/>
      <c r="C143" s="197" t="s">
        <v>450</v>
      </c>
      <c r="D143" s="197" t="s">
        <v>264</v>
      </c>
      <c r="E143" s="198" t="s">
        <v>8364</v>
      </c>
      <c r="F143" s="199" t="s">
        <v>8186</v>
      </c>
      <c r="G143" s="200" t="s">
        <v>7295</v>
      </c>
      <c r="H143" s="201">
        <v>1</v>
      </c>
      <c r="I143" s="202"/>
      <c r="J143" s="203">
        <f t="shared" si="0"/>
        <v>0</v>
      </c>
      <c r="K143" s="199" t="s">
        <v>7465</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561</v>
      </c>
    </row>
    <row r="144" spans="2:65" s="1" customFormat="1" ht="16.5" customHeight="1">
      <c r="B144" s="35"/>
      <c r="C144" s="197" t="s">
        <v>458</v>
      </c>
      <c r="D144" s="197" t="s">
        <v>264</v>
      </c>
      <c r="E144" s="198" t="s">
        <v>8365</v>
      </c>
      <c r="F144" s="199" t="s">
        <v>8366</v>
      </c>
      <c r="G144" s="200" t="s">
        <v>394</v>
      </c>
      <c r="H144" s="201">
        <v>3450</v>
      </c>
      <c r="I144" s="202"/>
      <c r="J144" s="203">
        <f t="shared" si="0"/>
        <v>0</v>
      </c>
      <c r="K144" s="199" t="s">
        <v>7465</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574</v>
      </c>
    </row>
    <row r="145" spans="2:65" s="1" customFormat="1" ht="16.5" customHeight="1">
      <c r="B145" s="35"/>
      <c r="C145" s="197" t="s">
        <v>463</v>
      </c>
      <c r="D145" s="197" t="s">
        <v>264</v>
      </c>
      <c r="E145" s="198" t="s">
        <v>8367</v>
      </c>
      <c r="F145" s="199" t="s">
        <v>8368</v>
      </c>
      <c r="G145" s="200" t="s">
        <v>394</v>
      </c>
      <c r="H145" s="201">
        <v>750</v>
      </c>
      <c r="I145" s="202"/>
      <c r="J145" s="203">
        <f t="shared" si="0"/>
        <v>0</v>
      </c>
      <c r="K145" s="199" t="s">
        <v>7465</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583</v>
      </c>
    </row>
    <row r="146" spans="2:65" s="1" customFormat="1" ht="16.5" customHeight="1">
      <c r="B146" s="35"/>
      <c r="C146" s="197" t="s">
        <v>468</v>
      </c>
      <c r="D146" s="197" t="s">
        <v>264</v>
      </c>
      <c r="E146" s="198" t="s">
        <v>8369</v>
      </c>
      <c r="F146" s="199" t="s">
        <v>8370</v>
      </c>
      <c r="G146" s="200" t="s">
        <v>394</v>
      </c>
      <c r="H146" s="201">
        <v>750</v>
      </c>
      <c r="I146" s="202"/>
      <c r="J146" s="203">
        <f t="shared" si="0"/>
        <v>0</v>
      </c>
      <c r="K146" s="199" t="s">
        <v>7465</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598</v>
      </c>
    </row>
    <row r="147" spans="2:65" s="1" customFormat="1" ht="16.5" customHeight="1">
      <c r="B147" s="35"/>
      <c r="C147" s="197" t="s">
        <v>473</v>
      </c>
      <c r="D147" s="197" t="s">
        <v>264</v>
      </c>
      <c r="E147" s="198" t="s">
        <v>8371</v>
      </c>
      <c r="F147" s="199" t="s">
        <v>8372</v>
      </c>
      <c r="G147" s="200" t="s">
        <v>394</v>
      </c>
      <c r="H147" s="201">
        <v>280</v>
      </c>
      <c r="I147" s="202"/>
      <c r="J147" s="203">
        <f t="shared" si="0"/>
        <v>0</v>
      </c>
      <c r="K147" s="199" t="s">
        <v>7465</v>
      </c>
      <c r="L147" s="39"/>
      <c r="M147" s="204" t="s">
        <v>1</v>
      </c>
      <c r="N147" s="205" t="s">
        <v>46</v>
      </c>
      <c r="O147" s="67"/>
      <c r="P147" s="206">
        <f t="shared" si="1"/>
        <v>0</v>
      </c>
      <c r="Q147" s="206">
        <v>0</v>
      </c>
      <c r="R147" s="206">
        <f t="shared" si="2"/>
        <v>0</v>
      </c>
      <c r="S147" s="206">
        <v>0</v>
      </c>
      <c r="T147" s="207">
        <f t="shared" si="3"/>
        <v>0</v>
      </c>
      <c r="AR147" s="208" t="s">
        <v>123</v>
      </c>
      <c r="AT147" s="208" t="s">
        <v>264</v>
      </c>
      <c r="AU147" s="208" t="s">
        <v>88</v>
      </c>
      <c r="AY147" s="17" t="s">
        <v>261</v>
      </c>
      <c r="BE147" s="209">
        <f t="shared" si="4"/>
        <v>0</v>
      </c>
      <c r="BF147" s="209">
        <f t="shared" si="5"/>
        <v>0</v>
      </c>
      <c r="BG147" s="209">
        <f t="shared" si="6"/>
        <v>0</v>
      </c>
      <c r="BH147" s="209">
        <f t="shared" si="7"/>
        <v>0</v>
      </c>
      <c r="BI147" s="209">
        <f t="shared" si="8"/>
        <v>0</v>
      </c>
      <c r="BJ147" s="17" t="s">
        <v>88</v>
      </c>
      <c r="BK147" s="209">
        <f t="shared" si="9"/>
        <v>0</v>
      </c>
      <c r="BL147" s="17" t="s">
        <v>123</v>
      </c>
      <c r="BM147" s="208" t="s">
        <v>607</v>
      </c>
    </row>
    <row r="148" spans="2:65" s="11" customFormat="1" ht="25.9" customHeight="1">
      <c r="B148" s="181"/>
      <c r="C148" s="182"/>
      <c r="D148" s="183" t="s">
        <v>80</v>
      </c>
      <c r="E148" s="184" t="s">
        <v>4756</v>
      </c>
      <c r="F148" s="184" t="s">
        <v>2714</v>
      </c>
      <c r="G148" s="182"/>
      <c r="H148" s="182"/>
      <c r="I148" s="185"/>
      <c r="J148" s="186">
        <f>BK148</f>
        <v>0</v>
      </c>
      <c r="K148" s="182"/>
      <c r="L148" s="187"/>
      <c r="M148" s="188"/>
      <c r="N148" s="189"/>
      <c r="O148" s="189"/>
      <c r="P148" s="190">
        <f>SUM(P149:P154)</f>
        <v>0</v>
      </c>
      <c r="Q148" s="189"/>
      <c r="R148" s="190">
        <f>SUM(R149:R154)</f>
        <v>0</v>
      </c>
      <c r="S148" s="189"/>
      <c r="T148" s="191">
        <f>SUM(T149:T154)</f>
        <v>0</v>
      </c>
      <c r="AR148" s="192" t="s">
        <v>88</v>
      </c>
      <c r="AT148" s="193" t="s">
        <v>80</v>
      </c>
      <c r="AU148" s="193" t="s">
        <v>81</v>
      </c>
      <c r="AY148" s="192" t="s">
        <v>261</v>
      </c>
      <c r="BK148" s="194">
        <f>SUM(BK149:BK154)</f>
        <v>0</v>
      </c>
    </row>
    <row r="149" spans="2:65" s="1" customFormat="1" ht="16.5" customHeight="1">
      <c r="B149" s="35"/>
      <c r="C149" s="197" t="s">
        <v>7</v>
      </c>
      <c r="D149" s="197" t="s">
        <v>264</v>
      </c>
      <c r="E149" s="198" t="s">
        <v>8373</v>
      </c>
      <c r="F149" s="199" t="s">
        <v>7475</v>
      </c>
      <c r="G149" s="200" t="s">
        <v>7295</v>
      </c>
      <c r="H149" s="201">
        <v>1</v>
      </c>
      <c r="I149" s="202"/>
      <c r="J149" s="203">
        <f t="shared" ref="J149:J154" si="10">ROUND(I149*H149,2)</f>
        <v>0</v>
      </c>
      <c r="K149" s="199" t="s">
        <v>7465</v>
      </c>
      <c r="L149" s="39"/>
      <c r="M149" s="204" t="s">
        <v>1</v>
      </c>
      <c r="N149" s="205" t="s">
        <v>46</v>
      </c>
      <c r="O149" s="67"/>
      <c r="P149" s="206">
        <f t="shared" ref="P149:P154" si="11">O149*H149</f>
        <v>0</v>
      </c>
      <c r="Q149" s="206">
        <v>0</v>
      </c>
      <c r="R149" s="206">
        <f t="shared" ref="R149:R154" si="12">Q149*H149</f>
        <v>0</v>
      </c>
      <c r="S149" s="206">
        <v>0</v>
      </c>
      <c r="T149" s="207">
        <f t="shared" ref="T149:T154" si="13">S149*H149</f>
        <v>0</v>
      </c>
      <c r="AR149" s="208" t="s">
        <v>123</v>
      </c>
      <c r="AT149" s="208" t="s">
        <v>264</v>
      </c>
      <c r="AU149" s="208" t="s">
        <v>88</v>
      </c>
      <c r="AY149" s="17" t="s">
        <v>261</v>
      </c>
      <c r="BE149" s="209">
        <f t="shared" ref="BE149:BE154" si="14">IF(N149="základní",J149,0)</f>
        <v>0</v>
      </c>
      <c r="BF149" s="209">
        <f t="shared" ref="BF149:BF154" si="15">IF(N149="snížená",J149,0)</f>
        <v>0</v>
      </c>
      <c r="BG149" s="209">
        <f t="shared" ref="BG149:BG154" si="16">IF(N149="zákl. přenesená",J149,0)</f>
        <v>0</v>
      </c>
      <c r="BH149" s="209">
        <f t="shared" ref="BH149:BH154" si="17">IF(N149="sníž. přenesená",J149,0)</f>
        <v>0</v>
      </c>
      <c r="BI149" s="209">
        <f t="shared" ref="BI149:BI154" si="18">IF(N149="nulová",J149,0)</f>
        <v>0</v>
      </c>
      <c r="BJ149" s="17" t="s">
        <v>88</v>
      </c>
      <c r="BK149" s="209">
        <f t="shared" ref="BK149:BK154" si="19">ROUND(I149*H149,2)</f>
        <v>0</v>
      </c>
      <c r="BL149" s="17" t="s">
        <v>123</v>
      </c>
      <c r="BM149" s="208" t="s">
        <v>623</v>
      </c>
    </row>
    <row r="150" spans="2:65" s="1" customFormat="1" ht="16.5" customHeight="1">
      <c r="B150" s="35"/>
      <c r="C150" s="197" t="s">
        <v>488</v>
      </c>
      <c r="D150" s="197" t="s">
        <v>264</v>
      </c>
      <c r="E150" s="198" t="s">
        <v>8374</v>
      </c>
      <c r="F150" s="199" t="s">
        <v>7477</v>
      </c>
      <c r="G150" s="200" t="s">
        <v>364</v>
      </c>
      <c r="H150" s="201">
        <v>40</v>
      </c>
      <c r="I150" s="202"/>
      <c r="J150" s="203">
        <f t="shared" si="10"/>
        <v>0</v>
      </c>
      <c r="K150" s="199" t="s">
        <v>7465</v>
      </c>
      <c r="L150" s="39"/>
      <c r="M150" s="204" t="s">
        <v>1</v>
      </c>
      <c r="N150" s="205" t="s">
        <v>46</v>
      </c>
      <c r="O150" s="67"/>
      <c r="P150" s="206">
        <f t="shared" si="11"/>
        <v>0</v>
      </c>
      <c r="Q150" s="206">
        <v>0</v>
      </c>
      <c r="R150" s="206">
        <f t="shared" si="12"/>
        <v>0</v>
      </c>
      <c r="S150" s="206">
        <v>0</v>
      </c>
      <c r="T150" s="207">
        <f t="shared" si="13"/>
        <v>0</v>
      </c>
      <c r="AR150" s="208" t="s">
        <v>123</v>
      </c>
      <c r="AT150" s="208" t="s">
        <v>264</v>
      </c>
      <c r="AU150" s="208" t="s">
        <v>88</v>
      </c>
      <c r="AY150" s="17" t="s">
        <v>261</v>
      </c>
      <c r="BE150" s="209">
        <f t="shared" si="14"/>
        <v>0</v>
      </c>
      <c r="BF150" s="209">
        <f t="shared" si="15"/>
        <v>0</v>
      </c>
      <c r="BG150" s="209">
        <f t="shared" si="16"/>
        <v>0</v>
      </c>
      <c r="BH150" s="209">
        <f t="shared" si="17"/>
        <v>0</v>
      </c>
      <c r="BI150" s="209">
        <f t="shared" si="18"/>
        <v>0</v>
      </c>
      <c r="BJ150" s="17" t="s">
        <v>88</v>
      </c>
      <c r="BK150" s="209">
        <f t="shared" si="19"/>
        <v>0</v>
      </c>
      <c r="BL150" s="17" t="s">
        <v>123</v>
      </c>
      <c r="BM150" s="208" t="s">
        <v>631</v>
      </c>
    </row>
    <row r="151" spans="2:65" s="1" customFormat="1" ht="16.5" customHeight="1">
      <c r="B151" s="35"/>
      <c r="C151" s="197" t="s">
        <v>498</v>
      </c>
      <c r="D151" s="197" t="s">
        <v>264</v>
      </c>
      <c r="E151" s="198" t="s">
        <v>8375</v>
      </c>
      <c r="F151" s="199" t="s">
        <v>7752</v>
      </c>
      <c r="G151" s="200" t="s">
        <v>364</v>
      </c>
      <c r="H151" s="201">
        <v>40</v>
      </c>
      <c r="I151" s="202"/>
      <c r="J151" s="203">
        <f t="shared" si="10"/>
        <v>0</v>
      </c>
      <c r="K151" s="199" t="s">
        <v>7465</v>
      </c>
      <c r="L151" s="39"/>
      <c r="M151" s="204" t="s">
        <v>1</v>
      </c>
      <c r="N151" s="205" t="s">
        <v>46</v>
      </c>
      <c r="O151" s="67"/>
      <c r="P151" s="206">
        <f t="shared" si="11"/>
        <v>0</v>
      </c>
      <c r="Q151" s="206">
        <v>0</v>
      </c>
      <c r="R151" s="206">
        <f t="shared" si="12"/>
        <v>0</v>
      </c>
      <c r="S151" s="206">
        <v>0</v>
      </c>
      <c r="T151" s="207">
        <f t="shared" si="13"/>
        <v>0</v>
      </c>
      <c r="AR151" s="208" t="s">
        <v>123</v>
      </c>
      <c r="AT151" s="208" t="s">
        <v>264</v>
      </c>
      <c r="AU151" s="208" t="s">
        <v>88</v>
      </c>
      <c r="AY151" s="17" t="s">
        <v>261</v>
      </c>
      <c r="BE151" s="209">
        <f t="shared" si="14"/>
        <v>0</v>
      </c>
      <c r="BF151" s="209">
        <f t="shared" si="15"/>
        <v>0</v>
      </c>
      <c r="BG151" s="209">
        <f t="shared" si="16"/>
        <v>0</v>
      </c>
      <c r="BH151" s="209">
        <f t="shared" si="17"/>
        <v>0</v>
      </c>
      <c r="BI151" s="209">
        <f t="shared" si="18"/>
        <v>0</v>
      </c>
      <c r="BJ151" s="17" t="s">
        <v>88</v>
      </c>
      <c r="BK151" s="209">
        <f t="shared" si="19"/>
        <v>0</v>
      </c>
      <c r="BL151" s="17" t="s">
        <v>123</v>
      </c>
      <c r="BM151" s="208" t="s">
        <v>641</v>
      </c>
    </row>
    <row r="152" spans="2:65" s="1" customFormat="1" ht="16.5" customHeight="1">
      <c r="B152" s="35"/>
      <c r="C152" s="197" t="s">
        <v>504</v>
      </c>
      <c r="D152" s="197" t="s">
        <v>264</v>
      </c>
      <c r="E152" s="198" t="s">
        <v>8376</v>
      </c>
      <c r="F152" s="199" t="s">
        <v>7611</v>
      </c>
      <c r="G152" s="200" t="s">
        <v>364</v>
      </c>
      <c r="H152" s="201">
        <v>8</v>
      </c>
      <c r="I152" s="202"/>
      <c r="J152" s="203">
        <f t="shared" si="10"/>
        <v>0</v>
      </c>
      <c r="K152" s="199" t="s">
        <v>7465</v>
      </c>
      <c r="L152" s="39"/>
      <c r="M152" s="204" t="s">
        <v>1</v>
      </c>
      <c r="N152" s="205" t="s">
        <v>46</v>
      </c>
      <c r="O152" s="67"/>
      <c r="P152" s="206">
        <f t="shared" si="11"/>
        <v>0</v>
      </c>
      <c r="Q152" s="206">
        <v>0</v>
      </c>
      <c r="R152" s="206">
        <f t="shared" si="12"/>
        <v>0</v>
      </c>
      <c r="S152" s="206">
        <v>0</v>
      </c>
      <c r="T152" s="207">
        <f t="shared" si="13"/>
        <v>0</v>
      </c>
      <c r="AR152" s="208" t="s">
        <v>123</v>
      </c>
      <c r="AT152" s="208" t="s">
        <v>264</v>
      </c>
      <c r="AU152" s="208" t="s">
        <v>88</v>
      </c>
      <c r="AY152" s="17" t="s">
        <v>261</v>
      </c>
      <c r="BE152" s="209">
        <f t="shared" si="14"/>
        <v>0</v>
      </c>
      <c r="BF152" s="209">
        <f t="shared" si="15"/>
        <v>0</v>
      </c>
      <c r="BG152" s="209">
        <f t="shared" si="16"/>
        <v>0</v>
      </c>
      <c r="BH152" s="209">
        <f t="shared" si="17"/>
        <v>0</v>
      </c>
      <c r="BI152" s="209">
        <f t="shared" si="18"/>
        <v>0</v>
      </c>
      <c r="BJ152" s="17" t="s">
        <v>88</v>
      </c>
      <c r="BK152" s="209">
        <f t="shared" si="19"/>
        <v>0</v>
      </c>
      <c r="BL152" s="17" t="s">
        <v>123</v>
      </c>
      <c r="BM152" s="208" t="s">
        <v>678</v>
      </c>
    </row>
    <row r="153" spans="2:65" s="1" customFormat="1" ht="16.5" customHeight="1">
      <c r="B153" s="35"/>
      <c r="C153" s="197" t="s">
        <v>509</v>
      </c>
      <c r="D153" s="197" t="s">
        <v>264</v>
      </c>
      <c r="E153" s="198" t="s">
        <v>8377</v>
      </c>
      <c r="F153" s="199" t="s">
        <v>7755</v>
      </c>
      <c r="G153" s="200" t="s">
        <v>364</v>
      </c>
      <c r="H153" s="201">
        <v>32</v>
      </c>
      <c r="I153" s="202"/>
      <c r="J153" s="203">
        <f t="shared" si="10"/>
        <v>0</v>
      </c>
      <c r="K153" s="199" t="s">
        <v>7465</v>
      </c>
      <c r="L153" s="39"/>
      <c r="M153" s="204" t="s">
        <v>1</v>
      </c>
      <c r="N153" s="205" t="s">
        <v>46</v>
      </c>
      <c r="O153" s="67"/>
      <c r="P153" s="206">
        <f t="shared" si="11"/>
        <v>0</v>
      </c>
      <c r="Q153" s="206">
        <v>0</v>
      </c>
      <c r="R153" s="206">
        <f t="shared" si="12"/>
        <v>0</v>
      </c>
      <c r="S153" s="206">
        <v>0</v>
      </c>
      <c r="T153" s="207">
        <f t="shared" si="13"/>
        <v>0</v>
      </c>
      <c r="AR153" s="208" t="s">
        <v>123</v>
      </c>
      <c r="AT153" s="208" t="s">
        <v>264</v>
      </c>
      <c r="AU153" s="208" t="s">
        <v>88</v>
      </c>
      <c r="AY153" s="17" t="s">
        <v>261</v>
      </c>
      <c r="BE153" s="209">
        <f t="shared" si="14"/>
        <v>0</v>
      </c>
      <c r="BF153" s="209">
        <f t="shared" si="15"/>
        <v>0</v>
      </c>
      <c r="BG153" s="209">
        <f t="shared" si="16"/>
        <v>0</v>
      </c>
      <c r="BH153" s="209">
        <f t="shared" si="17"/>
        <v>0</v>
      </c>
      <c r="BI153" s="209">
        <f t="shared" si="18"/>
        <v>0</v>
      </c>
      <c r="BJ153" s="17" t="s">
        <v>88</v>
      </c>
      <c r="BK153" s="209">
        <f t="shared" si="19"/>
        <v>0</v>
      </c>
      <c r="BL153" s="17" t="s">
        <v>123</v>
      </c>
      <c r="BM153" s="208" t="s">
        <v>686</v>
      </c>
    </row>
    <row r="154" spans="2:65" s="1" customFormat="1" ht="16.5" customHeight="1">
      <c r="B154" s="35"/>
      <c r="C154" s="197" t="s">
        <v>513</v>
      </c>
      <c r="D154" s="197" t="s">
        <v>264</v>
      </c>
      <c r="E154" s="198" t="s">
        <v>8378</v>
      </c>
      <c r="F154" s="199" t="s">
        <v>7613</v>
      </c>
      <c r="G154" s="200" t="s">
        <v>364</v>
      </c>
      <c r="H154" s="201">
        <v>8</v>
      </c>
      <c r="I154" s="202"/>
      <c r="J154" s="203">
        <f t="shared" si="10"/>
        <v>0</v>
      </c>
      <c r="K154" s="199" t="s">
        <v>7465</v>
      </c>
      <c r="L154" s="39"/>
      <c r="M154" s="277" t="s">
        <v>1</v>
      </c>
      <c r="N154" s="278" t="s">
        <v>46</v>
      </c>
      <c r="O154" s="214"/>
      <c r="P154" s="279">
        <f t="shared" si="11"/>
        <v>0</v>
      </c>
      <c r="Q154" s="279">
        <v>0</v>
      </c>
      <c r="R154" s="279">
        <f t="shared" si="12"/>
        <v>0</v>
      </c>
      <c r="S154" s="279">
        <v>0</v>
      </c>
      <c r="T154" s="280">
        <f t="shared" si="13"/>
        <v>0</v>
      </c>
      <c r="AR154" s="208" t="s">
        <v>123</v>
      </c>
      <c r="AT154" s="208" t="s">
        <v>264</v>
      </c>
      <c r="AU154" s="208" t="s">
        <v>88</v>
      </c>
      <c r="AY154" s="17" t="s">
        <v>261</v>
      </c>
      <c r="BE154" s="209">
        <f t="shared" si="14"/>
        <v>0</v>
      </c>
      <c r="BF154" s="209">
        <f t="shared" si="15"/>
        <v>0</v>
      </c>
      <c r="BG154" s="209">
        <f t="shared" si="16"/>
        <v>0</v>
      </c>
      <c r="BH154" s="209">
        <f t="shared" si="17"/>
        <v>0</v>
      </c>
      <c r="BI154" s="209">
        <f t="shared" si="18"/>
        <v>0</v>
      </c>
      <c r="BJ154" s="17" t="s">
        <v>88</v>
      </c>
      <c r="BK154" s="209">
        <f t="shared" si="19"/>
        <v>0</v>
      </c>
      <c r="BL154" s="17" t="s">
        <v>123</v>
      </c>
      <c r="BM154" s="208" t="s">
        <v>695</v>
      </c>
    </row>
    <row r="155" spans="2:65" s="1" customFormat="1" ht="6.95" customHeight="1">
      <c r="B155" s="50"/>
      <c r="C155" s="51"/>
      <c r="D155" s="51"/>
      <c r="E155" s="51"/>
      <c r="F155" s="51"/>
      <c r="G155" s="51"/>
      <c r="H155" s="51"/>
      <c r="I155" s="149"/>
      <c r="J155" s="51"/>
      <c r="K155" s="51"/>
      <c r="L155" s="39"/>
    </row>
  </sheetData>
  <sheetProtection algorithmName="SHA-512" hashValue="+kBZatidBNUmgbc8RUt0omiK1g2dOBfdFsZ8r5+qWEcRgeLqBp5RFjZ+tnNhJ1RicZELKW6t1KssjYtOXYA1ig==" saltValue="OozR3ajxdHK8StD4Tj33cpuEkk42C7HZnKB+E8H9tAg4qMgPWlDJIbBBqjq39JC5Jrf9CGHO8Fsg+1MRwdCsew==" spinCount="100000" sheet="1" objects="1" scenarios="1" formatColumns="0" formatRows="0" autoFilter="0"/>
  <autoFilter ref="C125:K154" xr:uid="{00000000-0009-0000-0000-000017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52"/>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178</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3438</v>
      </c>
      <c r="I12" s="118"/>
      <c r="L12" s="39"/>
    </row>
    <row r="13" spans="2:46" s="1" customFormat="1" ht="36.950000000000003" customHeight="1">
      <c r="B13" s="39"/>
      <c r="E13" s="333" t="s">
        <v>8379</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14.75" customHeight="1">
      <c r="B31" s="121"/>
      <c r="E31" s="337" t="s">
        <v>8380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ROUND((SUM(BE128:BE151)),  2)</f>
        <v>0</v>
      </c>
      <c r="I37" s="130">
        <v>0.21</v>
      </c>
      <c r="J37" s="129">
        <f>ROUND(((SUM(BE128:BE151))*I37),  2)</f>
        <v>0</v>
      </c>
      <c r="L37" s="39"/>
    </row>
    <row r="38" spans="2:12" s="1" customFormat="1" ht="14.45" customHeight="1">
      <c r="B38" s="39"/>
      <c r="E38" s="117" t="s">
        <v>47</v>
      </c>
      <c r="F38" s="129">
        <f>ROUND((SUM(BF128:BF151)),  2)</f>
        <v>0</v>
      </c>
      <c r="I38" s="130">
        <v>0.15</v>
      </c>
      <c r="J38" s="129">
        <f>ROUND(((SUM(BF128:BF151))*I38),  2)</f>
        <v>0</v>
      </c>
      <c r="L38" s="39"/>
    </row>
    <row r="39" spans="2:12" s="1" customFormat="1" ht="14.45" hidden="1" customHeight="1">
      <c r="B39" s="39"/>
      <c r="E39" s="117" t="s">
        <v>48</v>
      </c>
      <c r="F39" s="129">
        <f>ROUND((SUM(BG128:BG151)),  2)</f>
        <v>0</v>
      </c>
      <c r="I39" s="130">
        <v>0.21</v>
      </c>
      <c r="J39" s="129">
        <f>0</f>
        <v>0</v>
      </c>
      <c r="L39" s="39"/>
    </row>
    <row r="40" spans="2:12" s="1" customFormat="1" ht="14.45" hidden="1" customHeight="1">
      <c r="B40" s="39"/>
      <c r="E40" s="117" t="s">
        <v>49</v>
      </c>
      <c r="F40" s="129">
        <f>ROUND((SUM(BH128:BH151)),  2)</f>
        <v>0</v>
      </c>
      <c r="I40" s="130">
        <v>0.15</v>
      </c>
      <c r="J40" s="129">
        <f>0</f>
        <v>0</v>
      </c>
      <c r="L40" s="39"/>
    </row>
    <row r="41" spans="2:12" s="1" customFormat="1" ht="14.45" hidden="1" customHeight="1">
      <c r="B41" s="39"/>
      <c r="E41" s="117" t="s">
        <v>50</v>
      </c>
      <c r="F41" s="129">
        <f>ROUND((SUM(BI128:BI151)),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D.201.5 - Kamerový systém (CCTV)</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J128</f>
        <v>0</v>
      </c>
      <c r="K100" s="36"/>
      <c r="L100" s="39"/>
      <c r="AU100" s="17" t="s">
        <v>239</v>
      </c>
    </row>
    <row r="101" spans="2:47" s="8" customFormat="1" ht="24.95" customHeight="1">
      <c r="B101" s="158"/>
      <c r="C101" s="159"/>
      <c r="D101" s="160" t="s">
        <v>7461</v>
      </c>
      <c r="E101" s="161"/>
      <c r="F101" s="161"/>
      <c r="G101" s="161"/>
      <c r="H101" s="161"/>
      <c r="I101" s="162"/>
      <c r="J101" s="163">
        <f>J129</f>
        <v>0</v>
      </c>
      <c r="K101" s="159"/>
      <c r="L101" s="164"/>
    </row>
    <row r="102" spans="2:47" s="8" customFormat="1" ht="24.95" customHeight="1">
      <c r="B102" s="158"/>
      <c r="C102" s="159"/>
      <c r="D102" s="160" t="s">
        <v>7056</v>
      </c>
      <c r="E102" s="161"/>
      <c r="F102" s="161"/>
      <c r="G102" s="161"/>
      <c r="H102" s="161"/>
      <c r="I102" s="162"/>
      <c r="J102" s="163">
        <f>J139</f>
        <v>0</v>
      </c>
      <c r="K102" s="159"/>
      <c r="L102" s="164"/>
    </row>
    <row r="103" spans="2:47" s="8" customFormat="1" ht="24.95" customHeight="1">
      <c r="B103" s="158"/>
      <c r="C103" s="159"/>
      <c r="D103" s="160" t="s">
        <v>353</v>
      </c>
      <c r="E103" s="161"/>
      <c r="F103" s="161"/>
      <c r="G103" s="161"/>
      <c r="H103" s="161"/>
      <c r="I103" s="162"/>
      <c r="J103" s="163">
        <f>J148</f>
        <v>0</v>
      </c>
      <c r="K103" s="159"/>
      <c r="L103" s="164"/>
    </row>
    <row r="104" spans="2:47" s="9" customFormat="1" ht="19.899999999999999" customHeight="1">
      <c r="B104" s="165"/>
      <c r="C104" s="100"/>
      <c r="D104" s="166" t="s">
        <v>8381</v>
      </c>
      <c r="E104" s="167"/>
      <c r="F104" s="167"/>
      <c r="G104" s="167"/>
      <c r="H104" s="167"/>
      <c r="I104" s="168"/>
      <c r="J104" s="169">
        <f>J149</f>
        <v>0</v>
      </c>
      <c r="K104" s="100"/>
      <c r="L104" s="170"/>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246</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15</v>
      </c>
      <c r="D113" s="36"/>
      <c r="E113" s="36"/>
      <c r="F113" s="36"/>
      <c r="G113" s="36"/>
      <c r="H113" s="36"/>
      <c r="I113" s="118"/>
      <c r="J113" s="36"/>
      <c r="K113" s="36"/>
      <c r="L113" s="39"/>
    </row>
    <row r="114" spans="2:63" s="1" customFormat="1" ht="16.5" customHeight="1">
      <c r="B114" s="35"/>
      <c r="C114" s="36"/>
      <c r="D114" s="36"/>
      <c r="E114" s="329" t="str">
        <f>E7</f>
        <v>R4 - Nová budova fakulty umění</v>
      </c>
      <c r="F114" s="330"/>
      <c r="G114" s="330"/>
      <c r="H114" s="330"/>
      <c r="I114" s="118"/>
      <c r="J114" s="36"/>
      <c r="K114" s="36"/>
      <c r="L114" s="39"/>
    </row>
    <row r="115" spans="2:63" ht="12" customHeight="1">
      <c r="B115" s="21"/>
      <c r="C115" s="29" t="s">
        <v>233</v>
      </c>
      <c r="D115" s="22"/>
      <c r="E115" s="22"/>
      <c r="F115" s="22"/>
      <c r="G115" s="22"/>
      <c r="H115" s="22"/>
      <c r="J115" s="22"/>
      <c r="K115" s="22"/>
      <c r="L115" s="20"/>
    </row>
    <row r="116" spans="2:63" ht="16.5" customHeight="1">
      <c r="B116" s="21"/>
      <c r="C116" s="22"/>
      <c r="D116" s="22"/>
      <c r="E116" s="329" t="s">
        <v>324</v>
      </c>
      <c r="F116" s="292"/>
      <c r="G116" s="292"/>
      <c r="H116" s="292"/>
      <c r="J116" s="22"/>
      <c r="K116" s="22"/>
      <c r="L116" s="20"/>
    </row>
    <row r="117" spans="2:63" ht="12" customHeight="1">
      <c r="B117" s="21"/>
      <c r="C117" s="29" t="s">
        <v>325</v>
      </c>
      <c r="D117" s="22"/>
      <c r="E117" s="22"/>
      <c r="F117" s="22"/>
      <c r="G117" s="22"/>
      <c r="H117" s="22"/>
      <c r="J117" s="22"/>
      <c r="K117" s="22"/>
      <c r="L117" s="20"/>
    </row>
    <row r="118" spans="2:63" s="1" customFormat="1" ht="16.5" customHeight="1">
      <c r="B118" s="35"/>
      <c r="C118" s="36"/>
      <c r="D118" s="36"/>
      <c r="E118" s="338" t="s">
        <v>7757</v>
      </c>
      <c r="F118" s="328"/>
      <c r="G118" s="328"/>
      <c r="H118" s="328"/>
      <c r="I118" s="118"/>
      <c r="J118" s="36"/>
      <c r="K118" s="36"/>
      <c r="L118" s="39"/>
    </row>
    <row r="119" spans="2:63" s="1" customFormat="1" ht="12" customHeight="1">
      <c r="B119" s="35"/>
      <c r="C119" s="29" t="s">
        <v>3438</v>
      </c>
      <c r="D119" s="36"/>
      <c r="E119" s="36"/>
      <c r="F119" s="36"/>
      <c r="G119" s="36"/>
      <c r="H119" s="36"/>
      <c r="I119" s="118"/>
      <c r="J119" s="36"/>
      <c r="K119" s="36"/>
      <c r="L119" s="39"/>
    </row>
    <row r="120" spans="2:63" s="1" customFormat="1" ht="16.5" customHeight="1">
      <c r="B120" s="35"/>
      <c r="C120" s="36"/>
      <c r="D120" s="36"/>
      <c r="E120" s="325" t="str">
        <f>E13</f>
        <v>D.201.5 - Kamerový systém (CCTV)</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F16</f>
        <v xml:space="preserve"> </v>
      </c>
      <c r="G122" s="36"/>
      <c r="H122" s="36"/>
      <c r="I122" s="119" t="s">
        <v>23</v>
      </c>
      <c r="J122" s="62">
        <f>IF(J16="","",J16)</f>
        <v>43761</v>
      </c>
      <c r="K122" s="36"/>
      <c r="L122" s="39"/>
    </row>
    <row r="123" spans="2:63" s="1" customFormat="1" ht="6.95" customHeight="1">
      <c r="B123" s="35"/>
      <c r="C123" s="36"/>
      <c r="D123" s="36"/>
      <c r="E123" s="36"/>
      <c r="F123" s="36"/>
      <c r="G123" s="36"/>
      <c r="H123" s="36"/>
      <c r="I123" s="118"/>
      <c r="J123" s="36"/>
      <c r="K123" s="36"/>
      <c r="L123" s="39"/>
    </row>
    <row r="124" spans="2:63" s="1" customFormat="1" ht="27.95" customHeight="1">
      <c r="B124" s="35"/>
      <c r="C124" s="29" t="s">
        <v>28</v>
      </c>
      <c r="D124" s="36"/>
      <c r="E124" s="36"/>
      <c r="F124" s="27" t="str">
        <f>E19</f>
        <v xml:space="preserve">OSTRAVSKÁ UNIVERZITA </v>
      </c>
      <c r="G124" s="36"/>
      <c r="H124" s="36"/>
      <c r="I124" s="119" t="s">
        <v>34</v>
      </c>
      <c r="J124" s="33" t="str">
        <f>E25</f>
        <v>KANIA a.s., Ostrava</v>
      </c>
      <c r="K124" s="36"/>
      <c r="L124" s="39"/>
    </row>
    <row r="125" spans="2:63" s="1" customFormat="1" ht="15.2" customHeight="1">
      <c r="B125" s="35"/>
      <c r="C125" s="29" t="s">
        <v>32</v>
      </c>
      <c r="D125" s="36"/>
      <c r="E125" s="36"/>
      <c r="F125" s="27" t="str">
        <f>IF(E22="","",E22)</f>
        <v>Vyplň údaj</v>
      </c>
      <c r="G125" s="36"/>
      <c r="H125" s="36"/>
      <c r="I125" s="119" t="s">
        <v>37</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P129+P139+P148</f>
        <v>0</v>
      </c>
      <c r="Q128" s="75"/>
      <c r="R128" s="178">
        <f>R129+R139+R148</f>
        <v>0</v>
      </c>
      <c r="S128" s="75"/>
      <c r="T128" s="179">
        <f>T129+T139+T148</f>
        <v>0</v>
      </c>
      <c r="AT128" s="17" t="s">
        <v>80</v>
      </c>
      <c r="AU128" s="17" t="s">
        <v>239</v>
      </c>
      <c r="BK128" s="180">
        <f>BK129+BK139+BK148</f>
        <v>0</v>
      </c>
    </row>
    <row r="129" spans="2:65" s="11" customFormat="1" ht="25.9" customHeight="1">
      <c r="B129" s="181"/>
      <c r="C129" s="182"/>
      <c r="D129" s="183" t="s">
        <v>80</v>
      </c>
      <c r="E129" s="184" t="s">
        <v>4728</v>
      </c>
      <c r="F129" s="184" t="s">
        <v>7462</v>
      </c>
      <c r="G129" s="182"/>
      <c r="H129" s="182"/>
      <c r="I129" s="185"/>
      <c r="J129" s="186">
        <f>BK129</f>
        <v>0</v>
      </c>
      <c r="K129" s="182"/>
      <c r="L129" s="187"/>
      <c r="M129" s="188"/>
      <c r="N129" s="189"/>
      <c r="O129" s="189"/>
      <c r="P129" s="190">
        <f>SUM(P130:P138)</f>
        <v>0</v>
      </c>
      <c r="Q129" s="189"/>
      <c r="R129" s="190">
        <f>SUM(R130:R138)</f>
        <v>0</v>
      </c>
      <c r="S129" s="189"/>
      <c r="T129" s="191">
        <f>SUM(T130:T138)</f>
        <v>0</v>
      </c>
      <c r="AR129" s="192" t="s">
        <v>88</v>
      </c>
      <c r="AT129" s="193" t="s">
        <v>80</v>
      </c>
      <c r="AU129" s="193" t="s">
        <v>81</v>
      </c>
      <c r="AY129" s="192" t="s">
        <v>261</v>
      </c>
      <c r="BK129" s="194">
        <f>SUM(BK130:BK138)</f>
        <v>0</v>
      </c>
    </row>
    <row r="130" spans="2:65" s="1" customFormat="1" ht="24" customHeight="1">
      <c r="B130" s="35"/>
      <c r="C130" s="197" t="s">
        <v>88</v>
      </c>
      <c r="D130" s="197" t="s">
        <v>264</v>
      </c>
      <c r="E130" s="198" t="s">
        <v>8382</v>
      </c>
      <c r="F130" s="199" t="s">
        <v>8383</v>
      </c>
      <c r="G130" s="200" t="s">
        <v>1827</v>
      </c>
      <c r="H130" s="201">
        <v>11</v>
      </c>
      <c r="I130" s="202"/>
      <c r="J130" s="203">
        <f t="shared" ref="J130:J135" si="0">ROUND(I130*H130,2)</f>
        <v>0</v>
      </c>
      <c r="K130" s="199" t="s">
        <v>411</v>
      </c>
      <c r="L130" s="39"/>
      <c r="M130" s="204" t="s">
        <v>1</v>
      </c>
      <c r="N130" s="205" t="s">
        <v>46</v>
      </c>
      <c r="O130" s="67"/>
      <c r="P130" s="206">
        <f t="shared" ref="P130:P135" si="1">O130*H130</f>
        <v>0</v>
      </c>
      <c r="Q130" s="206">
        <v>0</v>
      </c>
      <c r="R130" s="206">
        <f t="shared" ref="R130:R135" si="2">Q130*H130</f>
        <v>0</v>
      </c>
      <c r="S130" s="206">
        <v>0</v>
      </c>
      <c r="T130" s="207">
        <f t="shared" ref="T130:T135" si="3">S130*H130</f>
        <v>0</v>
      </c>
      <c r="AR130" s="208" t="s">
        <v>123</v>
      </c>
      <c r="AT130" s="208" t="s">
        <v>264</v>
      </c>
      <c r="AU130" s="208" t="s">
        <v>88</v>
      </c>
      <c r="AY130" s="17" t="s">
        <v>261</v>
      </c>
      <c r="BE130" s="209">
        <f t="shared" ref="BE130:BE135" si="4">IF(N130="základní",J130,0)</f>
        <v>0</v>
      </c>
      <c r="BF130" s="209">
        <f t="shared" ref="BF130:BF135" si="5">IF(N130="snížená",J130,0)</f>
        <v>0</v>
      </c>
      <c r="BG130" s="209">
        <f t="shared" ref="BG130:BG135" si="6">IF(N130="zákl. přenesená",J130,0)</f>
        <v>0</v>
      </c>
      <c r="BH130" s="209">
        <f t="shared" ref="BH130:BH135" si="7">IF(N130="sníž. přenesená",J130,0)</f>
        <v>0</v>
      </c>
      <c r="BI130" s="209">
        <f t="shared" ref="BI130:BI135" si="8">IF(N130="nulová",J130,0)</f>
        <v>0</v>
      </c>
      <c r="BJ130" s="17" t="s">
        <v>88</v>
      </c>
      <c r="BK130" s="209">
        <f t="shared" ref="BK130:BK135" si="9">ROUND(I130*H130,2)</f>
        <v>0</v>
      </c>
      <c r="BL130" s="17" t="s">
        <v>123</v>
      </c>
      <c r="BM130" s="208" t="s">
        <v>90</v>
      </c>
    </row>
    <row r="131" spans="2:65" s="1" customFormat="1" ht="16.5" customHeight="1">
      <c r="B131" s="35"/>
      <c r="C131" s="197" t="s">
        <v>90</v>
      </c>
      <c r="D131" s="197" t="s">
        <v>264</v>
      </c>
      <c r="E131" s="198" t="s">
        <v>8384</v>
      </c>
      <c r="F131" s="199" t="s">
        <v>8385</v>
      </c>
      <c r="G131" s="200" t="s">
        <v>1827</v>
      </c>
      <c r="H131" s="201">
        <v>18</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123</v>
      </c>
    </row>
    <row r="132" spans="2:65" s="1" customFormat="1" ht="16.5" customHeight="1">
      <c r="B132" s="35"/>
      <c r="C132" s="197" t="s">
        <v>110</v>
      </c>
      <c r="D132" s="197" t="s">
        <v>264</v>
      </c>
      <c r="E132" s="198" t="s">
        <v>8386</v>
      </c>
      <c r="F132" s="199" t="s">
        <v>7584</v>
      </c>
      <c r="G132" s="200" t="s">
        <v>394</v>
      </c>
      <c r="H132" s="201">
        <v>3520</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293</v>
      </c>
    </row>
    <row r="133" spans="2:65" s="1" customFormat="1" ht="16.5" customHeight="1">
      <c r="B133" s="35"/>
      <c r="C133" s="197" t="s">
        <v>123</v>
      </c>
      <c r="D133" s="197" t="s">
        <v>264</v>
      </c>
      <c r="E133" s="198" t="s">
        <v>8387</v>
      </c>
      <c r="F133" s="199" t="s">
        <v>7586</v>
      </c>
      <c r="G133" s="200" t="s">
        <v>1827</v>
      </c>
      <c r="H133" s="201">
        <v>2</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301</v>
      </c>
    </row>
    <row r="134" spans="2:65" s="1" customFormat="1" ht="16.5" customHeight="1">
      <c r="B134" s="35"/>
      <c r="C134" s="197" t="s">
        <v>260</v>
      </c>
      <c r="D134" s="197" t="s">
        <v>264</v>
      </c>
      <c r="E134" s="198" t="s">
        <v>8388</v>
      </c>
      <c r="F134" s="199" t="s">
        <v>8389</v>
      </c>
      <c r="G134" s="200" t="s">
        <v>1827</v>
      </c>
      <c r="H134" s="201">
        <v>1</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313</v>
      </c>
    </row>
    <row r="135" spans="2:65" s="1" customFormat="1" ht="16.5" customHeight="1">
      <c r="B135" s="35"/>
      <c r="C135" s="197" t="s">
        <v>293</v>
      </c>
      <c r="D135" s="197" t="s">
        <v>264</v>
      </c>
      <c r="E135" s="198" t="s">
        <v>8390</v>
      </c>
      <c r="F135" s="199" t="s">
        <v>8391</v>
      </c>
      <c r="G135" s="200" t="s">
        <v>1827</v>
      </c>
      <c r="H135" s="201">
        <v>1</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428</v>
      </c>
    </row>
    <row r="136" spans="2:65" s="1" customFormat="1" ht="87.75">
      <c r="B136" s="35"/>
      <c r="C136" s="36"/>
      <c r="D136" s="210" t="s">
        <v>271</v>
      </c>
      <c r="E136" s="36"/>
      <c r="F136" s="211" t="s">
        <v>8392</v>
      </c>
      <c r="G136" s="36"/>
      <c r="H136" s="36"/>
      <c r="I136" s="118"/>
      <c r="J136" s="36"/>
      <c r="K136" s="36"/>
      <c r="L136" s="39"/>
      <c r="M136" s="212"/>
      <c r="N136" s="67"/>
      <c r="O136" s="67"/>
      <c r="P136" s="67"/>
      <c r="Q136" s="67"/>
      <c r="R136" s="67"/>
      <c r="S136" s="67"/>
      <c r="T136" s="68"/>
      <c r="AT136" s="17" t="s">
        <v>271</v>
      </c>
      <c r="AU136" s="17" t="s">
        <v>88</v>
      </c>
    </row>
    <row r="137" spans="2:65" s="1" customFormat="1" ht="16.5" customHeight="1">
      <c r="B137" s="35"/>
      <c r="C137" s="197" t="s">
        <v>297</v>
      </c>
      <c r="D137" s="197" t="s">
        <v>264</v>
      </c>
      <c r="E137" s="198" t="s">
        <v>8393</v>
      </c>
      <c r="F137" s="199" t="s">
        <v>8394</v>
      </c>
      <c r="G137" s="200" t="s">
        <v>1827</v>
      </c>
      <c r="H137" s="201">
        <v>1</v>
      </c>
      <c r="I137" s="202"/>
      <c r="J137" s="203">
        <f>ROUND(I137*H137,2)</f>
        <v>0</v>
      </c>
      <c r="K137" s="199" t="s">
        <v>411</v>
      </c>
      <c r="L137" s="39"/>
      <c r="M137" s="204" t="s">
        <v>1</v>
      </c>
      <c r="N137" s="205" t="s">
        <v>46</v>
      </c>
      <c r="O137" s="67"/>
      <c r="P137" s="206">
        <f>O137*H137</f>
        <v>0</v>
      </c>
      <c r="Q137" s="206">
        <v>0</v>
      </c>
      <c r="R137" s="206">
        <f>Q137*H137</f>
        <v>0</v>
      </c>
      <c r="S137" s="206">
        <v>0</v>
      </c>
      <c r="T137" s="207">
        <f>S137*H137</f>
        <v>0</v>
      </c>
      <c r="AR137" s="208" t="s">
        <v>123</v>
      </c>
      <c r="AT137" s="208" t="s">
        <v>264</v>
      </c>
      <c r="AU137" s="208" t="s">
        <v>88</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438</v>
      </c>
    </row>
    <row r="138" spans="2:65" s="1" customFormat="1" ht="58.5">
      <c r="B138" s="35"/>
      <c r="C138" s="36"/>
      <c r="D138" s="210" t="s">
        <v>271</v>
      </c>
      <c r="E138" s="36"/>
      <c r="F138" s="211" t="s">
        <v>8395</v>
      </c>
      <c r="G138" s="36"/>
      <c r="H138" s="36"/>
      <c r="I138" s="118"/>
      <c r="J138" s="36"/>
      <c r="K138" s="36"/>
      <c r="L138" s="39"/>
      <c r="M138" s="212"/>
      <c r="N138" s="67"/>
      <c r="O138" s="67"/>
      <c r="P138" s="67"/>
      <c r="Q138" s="67"/>
      <c r="R138" s="67"/>
      <c r="S138" s="67"/>
      <c r="T138" s="68"/>
      <c r="AT138" s="17" t="s">
        <v>271</v>
      </c>
      <c r="AU138" s="17" t="s">
        <v>88</v>
      </c>
    </row>
    <row r="139" spans="2:65" s="11" customFormat="1" ht="25.9" customHeight="1">
      <c r="B139" s="181"/>
      <c r="C139" s="182"/>
      <c r="D139" s="183" t="s">
        <v>80</v>
      </c>
      <c r="E139" s="184" t="s">
        <v>4756</v>
      </c>
      <c r="F139" s="184" t="s">
        <v>2714</v>
      </c>
      <c r="G139" s="182"/>
      <c r="H139" s="182"/>
      <c r="I139" s="185"/>
      <c r="J139" s="186">
        <f>BK139</f>
        <v>0</v>
      </c>
      <c r="K139" s="182"/>
      <c r="L139" s="187"/>
      <c r="M139" s="188"/>
      <c r="N139" s="189"/>
      <c r="O139" s="189"/>
      <c r="P139" s="190">
        <f>SUM(P140:P147)</f>
        <v>0</v>
      </c>
      <c r="Q139" s="189"/>
      <c r="R139" s="190">
        <f>SUM(R140:R147)</f>
        <v>0</v>
      </c>
      <c r="S139" s="189"/>
      <c r="T139" s="191">
        <f>SUM(T140:T147)</f>
        <v>0</v>
      </c>
      <c r="AR139" s="192" t="s">
        <v>88</v>
      </c>
      <c r="AT139" s="193" t="s">
        <v>80</v>
      </c>
      <c r="AU139" s="193" t="s">
        <v>81</v>
      </c>
      <c r="AY139" s="192" t="s">
        <v>261</v>
      </c>
      <c r="BK139" s="194">
        <f>SUM(BK140:BK147)</f>
        <v>0</v>
      </c>
    </row>
    <row r="140" spans="2:65" s="1" customFormat="1" ht="16.5" customHeight="1">
      <c r="B140" s="35"/>
      <c r="C140" s="197" t="s">
        <v>301</v>
      </c>
      <c r="D140" s="197" t="s">
        <v>264</v>
      </c>
      <c r="E140" s="198" t="s">
        <v>8396</v>
      </c>
      <c r="F140" s="199" t="s">
        <v>7475</v>
      </c>
      <c r="G140" s="200" t="s">
        <v>364</v>
      </c>
      <c r="H140" s="201">
        <v>12</v>
      </c>
      <c r="I140" s="202"/>
      <c r="J140" s="203">
        <f t="shared" ref="J140:J147" si="10">ROUND(I140*H140,2)</f>
        <v>0</v>
      </c>
      <c r="K140" s="199" t="s">
        <v>411</v>
      </c>
      <c r="L140" s="39"/>
      <c r="M140" s="204" t="s">
        <v>1</v>
      </c>
      <c r="N140" s="205" t="s">
        <v>46</v>
      </c>
      <c r="O140" s="67"/>
      <c r="P140" s="206">
        <f t="shared" ref="P140:P147" si="11">O140*H140</f>
        <v>0</v>
      </c>
      <c r="Q140" s="206">
        <v>0</v>
      </c>
      <c r="R140" s="206">
        <f t="shared" ref="R140:R147" si="12">Q140*H140</f>
        <v>0</v>
      </c>
      <c r="S140" s="206">
        <v>0</v>
      </c>
      <c r="T140" s="207">
        <f t="shared" ref="T140:T147" si="13">S140*H140</f>
        <v>0</v>
      </c>
      <c r="AR140" s="208" t="s">
        <v>123</v>
      </c>
      <c r="AT140" s="208" t="s">
        <v>264</v>
      </c>
      <c r="AU140" s="208" t="s">
        <v>88</v>
      </c>
      <c r="AY140" s="17" t="s">
        <v>261</v>
      </c>
      <c r="BE140" s="209">
        <f t="shared" ref="BE140:BE147" si="14">IF(N140="základní",J140,0)</f>
        <v>0</v>
      </c>
      <c r="BF140" s="209">
        <f t="shared" ref="BF140:BF147" si="15">IF(N140="snížená",J140,0)</f>
        <v>0</v>
      </c>
      <c r="BG140" s="209">
        <f t="shared" ref="BG140:BG147" si="16">IF(N140="zákl. přenesená",J140,0)</f>
        <v>0</v>
      </c>
      <c r="BH140" s="209">
        <f t="shared" ref="BH140:BH147" si="17">IF(N140="sníž. přenesená",J140,0)</f>
        <v>0</v>
      </c>
      <c r="BI140" s="209">
        <f t="shared" ref="BI140:BI147" si="18">IF(N140="nulová",J140,0)</f>
        <v>0</v>
      </c>
      <c r="BJ140" s="17" t="s">
        <v>88</v>
      </c>
      <c r="BK140" s="209">
        <f t="shared" ref="BK140:BK147" si="19">ROUND(I140*H140,2)</f>
        <v>0</v>
      </c>
      <c r="BL140" s="17" t="s">
        <v>123</v>
      </c>
      <c r="BM140" s="208" t="s">
        <v>450</v>
      </c>
    </row>
    <row r="141" spans="2:65" s="1" customFormat="1" ht="16.5" customHeight="1">
      <c r="B141" s="35"/>
      <c r="C141" s="197" t="s">
        <v>308</v>
      </c>
      <c r="D141" s="197" t="s">
        <v>264</v>
      </c>
      <c r="E141" s="198" t="s">
        <v>8397</v>
      </c>
      <c r="F141" s="199" t="s">
        <v>8398</v>
      </c>
      <c r="G141" s="200" t="s">
        <v>364</v>
      </c>
      <c r="H141" s="201">
        <v>8</v>
      </c>
      <c r="I141" s="202"/>
      <c r="J141" s="203">
        <f t="shared" si="10"/>
        <v>0</v>
      </c>
      <c r="K141" s="199" t="s">
        <v>411</v>
      </c>
      <c r="L141" s="39"/>
      <c r="M141" s="204" t="s">
        <v>1</v>
      </c>
      <c r="N141" s="205" t="s">
        <v>46</v>
      </c>
      <c r="O141" s="67"/>
      <c r="P141" s="206">
        <f t="shared" si="11"/>
        <v>0</v>
      </c>
      <c r="Q141" s="206">
        <v>0</v>
      </c>
      <c r="R141" s="206">
        <f t="shared" si="12"/>
        <v>0</v>
      </c>
      <c r="S141" s="206">
        <v>0</v>
      </c>
      <c r="T141" s="207">
        <f t="shared" si="13"/>
        <v>0</v>
      </c>
      <c r="AR141" s="208" t="s">
        <v>123</v>
      </c>
      <c r="AT141" s="208" t="s">
        <v>264</v>
      </c>
      <c r="AU141" s="208" t="s">
        <v>88</v>
      </c>
      <c r="AY141" s="17" t="s">
        <v>261</v>
      </c>
      <c r="BE141" s="209">
        <f t="shared" si="14"/>
        <v>0</v>
      </c>
      <c r="BF141" s="209">
        <f t="shared" si="15"/>
        <v>0</v>
      </c>
      <c r="BG141" s="209">
        <f t="shared" si="16"/>
        <v>0</v>
      </c>
      <c r="BH141" s="209">
        <f t="shared" si="17"/>
        <v>0</v>
      </c>
      <c r="BI141" s="209">
        <f t="shared" si="18"/>
        <v>0</v>
      </c>
      <c r="BJ141" s="17" t="s">
        <v>88</v>
      </c>
      <c r="BK141" s="209">
        <f t="shared" si="19"/>
        <v>0</v>
      </c>
      <c r="BL141" s="17" t="s">
        <v>123</v>
      </c>
      <c r="BM141" s="208" t="s">
        <v>463</v>
      </c>
    </row>
    <row r="142" spans="2:65" s="1" customFormat="1" ht="16.5" customHeight="1">
      <c r="B142" s="35"/>
      <c r="C142" s="197" t="s">
        <v>313</v>
      </c>
      <c r="D142" s="197" t="s">
        <v>264</v>
      </c>
      <c r="E142" s="198" t="s">
        <v>8399</v>
      </c>
      <c r="F142" s="199" t="s">
        <v>8400</v>
      </c>
      <c r="G142" s="200" t="s">
        <v>364</v>
      </c>
      <c r="H142" s="201">
        <v>12</v>
      </c>
      <c r="I142" s="202"/>
      <c r="J142" s="203">
        <f t="shared" si="10"/>
        <v>0</v>
      </c>
      <c r="K142" s="199" t="s">
        <v>411</v>
      </c>
      <c r="L142" s="39"/>
      <c r="M142" s="204" t="s">
        <v>1</v>
      </c>
      <c r="N142" s="205" t="s">
        <v>46</v>
      </c>
      <c r="O142" s="67"/>
      <c r="P142" s="206">
        <f t="shared" si="11"/>
        <v>0</v>
      </c>
      <c r="Q142" s="206">
        <v>0</v>
      </c>
      <c r="R142" s="206">
        <f t="shared" si="12"/>
        <v>0</v>
      </c>
      <c r="S142" s="206">
        <v>0</v>
      </c>
      <c r="T142" s="207">
        <f t="shared" si="13"/>
        <v>0</v>
      </c>
      <c r="AR142" s="208" t="s">
        <v>123</v>
      </c>
      <c r="AT142" s="208" t="s">
        <v>264</v>
      </c>
      <c r="AU142" s="208" t="s">
        <v>88</v>
      </c>
      <c r="AY142" s="17" t="s">
        <v>261</v>
      </c>
      <c r="BE142" s="209">
        <f t="shared" si="14"/>
        <v>0</v>
      </c>
      <c r="BF142" s="209">
        <f t="shared" si="15"/>
        <v>0</v>
      </c>
      <c r="BG142" s="209">
        <f t="shared" si="16"/>
        <v>0</v>
      </c>
      <c r="BH142" s="209">
        <f t="shared" si="17"/>
        <v>0</v>
      </c>
      <c r="BI142" s="209">
        <f t="shared" si="18"/>
        <v>0</v>
      </c>
      <c r="BJ142" s="17" t="s">
        <v>88</v>
      </c>
      <c r="BK142" s="209">
        <f t="shared" si="19"/>
        <v>0</v>
      </c>
      <c r="BL142" s="17" t="s">
        <v>123</v>
      </c>
      <c r="BM142" s="208" t="s">
        <v>473</v>
      </c>
    </row>
    <row r="143" spans="2:65" s="1" customFormat="1" ht="16.5" customHeight="1">
      <c r="B143" s="35"/>
      <c r="C143" s="197" t="s">
        <v>320</v>
      </c>
      <c r="D143" s="197" t="s">
        <v>264</v>
      </c>
      <c r="E143" s="198" t="s">
        <v>8401</v>
      </c>
      <c r="F143" s="199" t="s">
        <v>7477</v>
      </c>
      <c r="G143" s="200" t="s">
        <v>364</v>
      </c>
      <c r="H143" s="201">
        <v>12</v>
      </c>
      <c r="I143" s="202"/>
      <c r="J143" s="203">
        <f t="shared" si="10"/>
        <v>0</v>
      </c>
      <c r="K143" s="199" t="s">
        <v>411</v>
      </c>
      <c r="L143" s="39"/>
      <c r="M143" s="204" t="s">
        <v>1</v>
      </c>
      <c r="N143" s="205" t="s">
        <v>46</v>
      </c>
      <c r="O143" s="67"/>
      <c r="P143" s="206">
        <f t="shared" si="11"/>
        <v>0</v>
      </c>
      <c r="Q143" s="206">
        <v>0</v>
      </c>
      <c r="R143" s="206">
        <f t="shared" si="12"/>
        <v>0</v>
      </c>
      <c r="S143" s="206">
        <v>0</v>
      </c>
      <c r="T143" s="207">
        <f t="shared" si="13"/>
        <v>0</v>
      </c>
      <c r="AR143" s="208" t="s">
        <v>123</v>
      </c>
      <c r="AT143" s="208" t="s">
        <v>264</v>
      </c>
      <c r="AU143" s="208" t="s">
        <v>88</v>
      </c>
      <c r="AY143" s="17" t="s">
        <v>261</v>
      </c>
      <c r="BE143" s="209">
        <f t="shared" si="14"/>
        <v>0</v>
      </c>
      <c r="BF143" s="209">
        <f t="shared" si="15"/>
        <v>0</v>
      </c>
      <c r="BG143" s="209">
        <f t="shared" si="16"/>
        <v>0</v>
      </c>
      <c r="BH143" s="209">
        <f t="shared" si="17"/>
        <v>0</v>
      </c>
      <c r="BI143" s="209">
        <f t="shared" si="18"/>
        <v>0</v>
      </c>
      <c r="BJ143" s="17" t="s">
        <v>88</v>
      </c>
      <c r="BK143" s="209">
        <f t="shared" si="19"/>
        <v>0</v>
      </c>
      <c r="BL143" s="17" t="s">
        <v>123</v>
      </c>
      <c r="BM143" s="208" t="s">
        <v>488</v>
      </c>
    </row>
    <row r="144" spans="2:65" s="1" customFormat="1" ht="16.5" customHeight="1">
      <c r="B144" s="35"/>
      <c r="C144" s="197" t="s">
        <v>428</v>
      </c>
      <c r="D144" s="197" t="s">
        <v>264</v>
      </c>
      <c r="E144" s="198" t="s">
        <v>8402</v>
      </c>
      <c r="F144" s="199" t="s">
        <v>7159</v>
      </c>
      <c r="G144" s="200" t="s">
        <v>364</v>
      </c>
      <c r="H144" s="201">
        <v>24</v>
      </c>
      <c r="I144" s="202"/>
      <c r="J144" s="203">
        <f t="shared" si="10"/>
        <v>0</v>
      </c>
      <c r="K144" s="199" t="s">
        <v>411</v>
      </c>
      <c r="L144" s="39"/>
      <c r="M144" s="204" t="s">
        <v>1</v>
      </c>
      <c r="N144" s="205" t="s">
        <v>46</v>
      </c>
      <c r="O144" s="67"/>
      <c r="P144" s="206">
        <f t="shared" si="11"/>
        <v>0</v>
      </c>
      <c r="Q144" s="206">
        <v>0</v>
      </c>
      <c r="R144" s="206">
        <f t="shared" si="12"/>
        <v>0</v>
      </c>
      <c r="S144" s="206">
        <v>0</v>
      </c>
      <c r="T144" s="207">
        <f t="shared" si="13"/>
        <v>0</v>
      </c>
      <c r="AR144" s="208" t="s">
        <v>123</v>
      </c>
      <c r="AT144" s="208" t="s">
        <v>264</v>
      </c>
      <c r="AU144" s="208" t="s">
        <v>88</v>
      </c>
      <c r="AY144" s="17" t="s">
        <v>261</v>
      </c>
      <c r="BE144" s="209">
        <f t="shared" si="14"/>
        <v>0</v>
      </c>
      <c r="BF144" s="209">
        <f t="shared" si="15"/>
        <v>0</v>
      </c>
      <c r="BG144" s="209">
        <f t="shared" si="16"/>
        <v>0</v>
      </c>
      <c r="BH144" s="209">
        <f t="shared" si="17"/>
        <v>0</v>
      </c>
      <c r="BI144" s="209">
        <f t="shared" si="18"/>
        <v>0</v>
      </c>
      <c r="BJ144" s="17" t="s">
        <v>88</v>
      </c>
      <c r="BK144" s="209">
        <f t="shared" si="19"/>
        <v>0</v>
      </c>
      <c r="BL144" s="17" t="s">
        <v>123</v>
      </c>
      <c r="BM144" s="208" t="s">
        <v>504</v>
      </c>
    </row>
    <row r="145" spans="2:65" s="1" customFormat="1" ht="16.5" customHeight="1">
      <c r="B145" s="35"/>
      <c r="C145" s="197" t="s">
        <v>433</v>
      </c>
      <c r="D145" s="197" t="s">
        <v>264</v>
      </c>
      <c r="E145" s="198" t="s">
        <v>8403</v>
      </c>
      <c r="F145" s="199" t="s">
        <v>7611</v>
      </c>
      <c r="G145" s="200" t="s">
        <v>364</v>
      </c>
      <c r="H145" s="201">
        <v>8</v>
      </c>
      <c r="I145" s="202"/>
      <c r="J145" s="203">
        <f t="shared" si="10"/>
        <v>0</v>
      </c>
      <c r="K145" s="199" t="s">
        <v>411</v>
      </c>
      <c r="L145" s="39"/>
      <c r="M145" s="204" t="s">
        <v>1</v>
      </c>
      <c r="N145" s="205" t="s">
        <v>46</v>
      </c>
      <c r="O145" s="67"/>
      <c r="P145" s="206">
        <f t="shared" si="11"/>
        <v>0</v>
      </c>
      <c r="Q145" s="206">
        <v>0</v>
      </c>
      <c r="R145" s="206">
        <f t="shared" si="12"/>
        <v>0</v>
      </c>
      <c r="S145" s="206">
        <v>0</v>
      </c>
      <c r="T145" s="207">
        <f t="shared" si="13"/>
        <v>0</v>
      </c>
      <c r="AR145" s="208" t="s">
        <v>123</v>
      </c>
      <c r="AT145" s="208" t="s">
        <v>264</v>
      </c>
      <c r="AU145" s="208" t="s">
        <v>88</v>
      </c>
      <c r="AY145" s="17" t="s">
        <v>261</v>
      </c>
      <c r="BE145" s="209">
        <f t="shared" si="14"/>
        <v>0</v>
      </c>
      <c r="BF145" s="209">
        <f t="shared" si="15"/>
        <v>0</v>
      </c>
      <c r="BG145" s="209">
        <f t="shared" si="16"/>
        <v>0</v>
      </c>
      <c r="BH145" s="209">
        <f t="shared" si="17"/>
        <v>0</v>
      </c>
      <c r="BI145" s="209">
        <f t="shared" si="18"/>
        <v>0</v>
      </c>
      <c r="BJ145" s="17" t="s">
        <v>88</v>
      </c>
      <c r="BK145" s="209">
        <f t="shared" si="19"/>
        <v>0</v>
      </c>
      <c r="BL145" s="17" t="s">
        <v>123</v>
      </c>
      <c r="BM145" s="208" t="s">
        <v>513</v>
      </c>
    </row>
    <row r="146" spans="2:65" s="1" customFormat="1" ht="16.5" customHeight="1">
      <c r="B146" s="35"/>
      <c r="C146" s="197" t="s">
        <v>438</v>
      </c>
      <c r="D146" s="197" t="s">
        <v>264</v>
      </c>
      <c r="E146" s="198" t="s">
        <v>8404</v>
      </c>
      <c r="F146" s="199" t="s">
        <v>7755</v>
      </c>
      <c r="G146" s="200" t="s">
        <v>364</v>
      </c>
      <c r="H146" s="201">
        <v>12</v>
      </c>
      <c r="I146" s="202"/>
      <c r="J146" s="203">
        <f t="shared" si="10"/>
        <v>0</v>
      </c>
      <c r="K146" s="199" t="s">
        <v>411</v>
      </c>
      <c r="L146" s="39"/>
      <c r="M146" s="204" t="s">
        <v>1</v>
      </c>
      <c r="N146" s="205" t="s">
        <v>46</v>
      </c>
      <c r="O146" s="67"/>
      <c r="P146" s="206">
        <f t="shared" si="11"/>
        <v>0</v>
      </c>
      <c r="Q146" s="206">
        <v>0</v>
      </c>
      <c r="R146" s="206">
        <f t="shared" si="12"/>
        <v>0</v>
      </c>
      <c r="S146" s="206">
        <v>0</v>
      </c>
      <c r="T146" s="207">
        <f t="shared" si="13"/>
        <v>0</v>
      </c>
      <c r="AR146" s="208" t="s">
        <v>123</v>
      </c>
      <c r="AT146" s="208" t="s">
        <v>264</v>
      </c>
      <c r="AU146" s="208" t="s">
        <v>88</v>
      </c>
      <c r="AY146" s="17" t="s">
        <v>261</v>
      </c>
      <c r="BE146" s="209">
        <f t="shared" si="14"/>
        <v>0</v>
      </c>
      <c r="BF146" s="209">
        <f t="shared" si="15"/>
        <v>0</v>
      </c>
      <c r="BG146" s="209">
        <f t="shared" si="16"/>
        <v>0</v>
      </c>
      <c r="BH146" s="209">
        <f t="shared" si="17"/>
        <v>0</v>
      </c>
      <c r="BI146" s="209">
        <f t="shared" si="18"/>
        <v>0</v>
      </c>
      <c r="BJ146" s="17" t="s">
        <v>88</v>
      </c>
      <c r="BK146" s="209">
        <f t="shared" si="19"/>
        <v>0</v>
      </c>
      <c r="BL146" s="17" t="s">
        <v>123</v>
      </c>
      <c r="BM146" s="208" t="s">
        <v>527</v>
      </c>
    </row>
    <row r="147" spans="2:65" s="1" customFormat="1" ht="16.5" customHeight="1">
      <c r="B147" s="35"/>
      <c r="C147" s="197" t="s">
        <v>8</v>
      </c>
      <c r="D147" s="197" t="s">
        <v>264</v>
      </c>
      <c r="E147" s="198" t="s">
        <v>8405</v>
      </c>
      <c r="F147" s="199" t="s">
        <v>7613</v>
      </c>
      <c r="G147" s="200" t="s">
        <v>364</v>
      </c>
      <c r="H147" s="201">
        <v>12</v>
      </c>
      <c r="I147" s="202"/>
      <c r="J147" s="203">
        <f t="shared" si="10"/>
        <v>0</v>
      </c>
      <c r="K147" s="199" t="s">
        <v>411</v>
      </c>
      <c r="L147" s="39"/>
      <c r="M147" s="204" t="s">
        <v>1</v>
      </c>
      <c r="N147" s="205" t="s">
        <v>46</v>
      </c>
      <c r="O147" s="67"/>
      <c r="P147" s="206">
        <f t="shared" si="11"/>
        <v>0</v>
      </c>
      <c r="Q147" s="206">
        <v>0</v>
      </c>
      <c r="R147" s="206">
        <f t="shared" si="12"/>
        <v>0</v>
      </c>
      <c r="S147" s="206">
        <v>0</v>
      </c>
      <c r="T147" s="207">
        <f t="shared" si="13"/>
        <v>0</v>
      </c>
      <c r="AR147" s="208" t="s">
        <v>123</v>
      </c>
      <c r="AT147" s="208" t="s">
        <v>264</v>
      </c>
      <c r="AU147" s="208" t="s">
        <v>88</v>
      </c>
      <c r="AY147" s="17" t="s">
        <v>261</v>
      </c>
      <c r="BE147" s="209">
        <f t="shared" si="14"/>
        <v>0</v>
      </c>
      <c r="BF147" s="209">
        <f t="shared" si="15"/>
        <v>0</v>
      </c>
      <c r="BG147" s="209">
        <f t="shared" si="16"/>
        <v>0</v>
      </c>
      <c r="BH147" s="209">
        <f t="shared" si="17"/>
        <v>0</v>
      </c>
      <c r="BI147" s="209">
        <f t="shared" si="18"/>
        <v>0</v>
      </c>
      <c r="BJ147" s="17" t="s">
        <v>88</v>
      </c>
      <c r="BK147" s="209">
        <f t="shared" si="19"/>
        <v>0</v>
      </c>
      <c r="BL147" s="17" t="s">
        <v>123</v>
      </c>
      <c r="BM147" s="208" t="s">
        <v>545</v>
      </c>
    </row>
    <row r="148" spans="2:65" s="11" customFormat="1" ht="25.9" customHeight="1">
      <c r="B148" s="181"/>
      <c r="C148" s="182"/>
      <c r="D148" s="183" t="s">
        <v>80</v>
      </c>
      <c r="E148" s="184" t="s">
        <v>2714</v>
      </c>
      <c r="F148" s="184" t="s">
        <v>2714</v>
      </c>
      <c r="G148" s="182"/>
      <c r="H148" s="182"/>
      <c r="I148" s="185"/>
      <c r="J148" s="186">
        <f>BK148</f>
        <v>0</v>
      </c>
      <c r="K148" s="182"/>
      <c r="L148" s="187"/>
      <c r="M148" s="188"/>
      <c r="N148" s="189"/>
      <c r="O148" s="189"/>
      <c r="P148" s="190">
        <f>P149</f>
        <v>0</v>
      </c>
      <c r="Q148" s="189"/>
      <c r="R148" s="190">
        <f>R149</f>
        <v>0</v>
      </c>
      <c r="S148" s="189"/>
      <c r="T148" s="191">
        <f>T149</f>
        <v>0</v>
      </c>
      <c r="AR148" s="192" t="s">
        <v>123</v>
      </c>
      <c r="AT148" s="193" t="s">
        <v>80</v>
      </c>
      <c r="AU148" s="193" t="s">
        <v>81</v>
      </c>
      <c r="AY148" s="192" t="s">
        <v>261</v>
      </c>
      <c r="BK148" s="194">
        <f>BK149</f>
        <v>0</v>
      </c>
    </row>
    <row r="149" spans="2:65" s="11" customFormat="1" ht="22.7" customHeight="1">
      <c r="B149" s="181"/>
      <c r="C149" s="182"/>
      <c r="D149" s="183" t="s">
        <v>80</v>
      </c>
      <c r="E149" s="195" t="s">
        <v>3090</v>
      </c>
      <c r="F149" s="195" t="s">
        <v>8406</v>
      </c>
      <c r="G149" s="182"/>
      <c r="H149" s="182"/>
      <c r="I149" s="185"/>
      <c r="J149" s="196">
        <f>BK149</f>
        <v>0</v>
      </c>
      <c r="K149" s="182"/>
      <c r="L149" s="187"/>
      <c r="M149" s="188"/>
      <c r="N149" s="189"/>
      <c r="O149" s="189"/>
      <c r="P149" s="190">
        <f>SUM(P150:P151)</f>
        <v>0</v>
      </c>
      <c r="Q149" s="189"/>
      <c r="R149" s="190">
        <f>SUM(R150:R151)</f>
        <v>0</v>
      </c>
      <c r="S149" s="189"/>
      <c r="T149" s="191">
        <f>SUM(T150:T151)</f>
        <v>0</v>
      </c>
      <c r="AR149" s="192" t="s">
        <v>123</v>
      </c>
      <c r="AT149" s="193" t="s">
        <v>80</v>
      </c>
      <c r="AU149" s="193" t="s">
        <v>88</v>
      </c>
      <c r="AY149" s="192" t="s">
        <v>261</v>
      </c>
      <c r="BK149" s="194">
        <f>SUM(BK150:BK151)</f>
        <v>0</v>
      </c>
    </row>
    <row r="150" spans="2:65" s="1" customFormat="1" ht="16.5" customHeight="1">
      <c r="B150" s="35"/>
      <c r="C150" s="197" t="s">
        <v>450</v>
      </c>
      <c r="D150" s="197" t="s">
        <v>264</v>
      </c>
      <c r="E150" s="198" t="s">
        <v>3093</v>
      </c>
      <c r="F150" s="199" t="s">
        <v>7667</v>
      </c>
      <c r="G150" s="200" t="s">
        <v>267</v>
      </c>
      <c r="H150" s="201">
        <v>1</v>
      </c>
      <c r="I150" s="202"/>
      <c r="J150" s="203">
        <f>ROUND(I150*H150,2)</f>
        <v>0</v>
      </c>
      <c r="K150" s="199" t="s">
        <v>411</v>
      </c>
      <c r="L150" s="39"/>
      <c r="M150" s="204" t="s">
        <v>1</v>
      </c>
      <c r="N150" s="205" t="s">
        <v>46</v>
      </c>
      <c r="O150" s="67"/>
      <c r="P150" s="206">
        <f>O150*H150</f>
        <v>0</v>
      </c>
      <c r="Q150" s="206">
        <v>0</v>
      </c>
      <c r="R150" s="206">
        <f>Q150*H150</f>
        <v>0</v>
      </c>
      <c r="S150" s="206">
        <v>0</v>
      </c>
      <c r="T150" s="207">
        <f>S150*H150</f>
        <v>0</v>
      </c>
      <c r="AR150" s="208" t="s">
        <v>2696</v>
      </c>
      <c r="AT150" s="208" t="s">
        <v>264</v>
      </c>
      <c r="AU150" s="208" t="s">
        <v>90</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2696</v>
      </c>
      <c r="BM150" s="208" t="s">
        <v>8407</v>
      </c>
    </row>
    <row r="151" spans="2:65" s="1" customFormat="1" ht="16.5" customHeight="1">
      <c r="B151" s="35"/>
      <c r="C151" s="197" t="s">
        <v>458</v>
      </c>
      <c r="D151" s="197" t="s">
        <v>264</v>
      </c>
      <c r="E151" s="198" t="s">
        <v>3097</v>
      </c>
      <c r="F151" s="199" t="s">
        <v>7669</v>
      </c>
      <c r="G151" s="200" t="s">
        <v>267</v>
      </c>
      <c r="H151" s="201">
        <v>1</v>
      </c>
      <c r="I151" s="202"/>
      <c r="J151" s="203">
        <f>ROUND(I151*H151,2)</f>
        <v>0</v>
      </c>
      <c r="K151" s="199" t="s">
        <v>411</v>
      </c>
      <c r="L151" s="39"/>
      <c r="M151" s="277" t="s">
        <v>1</v>
      </c>
      <c r="N151" s="278" t="s">
        <v>46</v>
      </c>
      <c r="O151" s="214"/>
      <c r="P151" s="279">
        <f>O151*H151</f>
        <v>0</v>
      </c>
      <c r="Q151" s="279">
        <v>0</v>
      </c>
      <c r="R151" s="279">
        <f>Q151*H151</f>
        <v>0</v>
      </c>
      <c r="S151" s="279">
        <v>0</v>
      </c>
      <c r="T151" s="280">
        <f>S151*H151</f>
        <v>0</v>
      </c>
      <c r="AR151" s="208" t="s">
        <v>2696</v>
      </c>
      <c r="AT151" s="208" t="s">
        <v>264</v>
      </c>
      <c r="AU151" s="208" t="s">
        <v>90</v>
      </c>
      <c r="AY151" s="17" t="s">
        <v>261</v>
      </c>
      <c r="BE151" s="209">
        <f>IF(N151="základní",J151,0)</f>
        <v>0</v>
      </c>
      <c r="BF151" s="209">
        <f>IF(N151="snížená",J151,0)</f>
        <v>0</v>
      </c>
      <c r="BG151" s="209">
        <f>IF(N151="zákl. přenesená",J151,0)</f>
        <v>0</v>
      </c>
      <c r="BH151" s="209">
        <f>IF(N151="sníž. přenesená",J151,0)</f>
        <v>0</v>
      </c>
      <c r="BI151" s="209">
        <f>IF(N151="nulová",J151,0)</f>
        <v>0</v>
      </c>
      <c r="BJ151" s="17" t="s">
        <v>88</v>
      </c>
      <c r="BK151" s="209">
        <f>ROUND(I151*H151,2)</f>
        <v>0</v>
      </c>
      <c r="BL151" s="17" t="s">
        <v>2696</v>
      </c>
      <c r="BM151" s="208" t="s">
        <v>8408</v>
      </c>
    </row>
    <row r="152" spans="2:65" s="1" customFormat="1" ht="6.95" customHeight="1">
      <c r="B152" s="50"/>
      <c r="C152" s="51"/>
      <c r="D152" s="51"/>
      <c r="E152" s="51"/>
      <c r="F152" s="51"/>
      <c r="G152" s="51"/>
      <c r="H152" s="51"/>
      <c r="I152" s="149"/>
      <c r="J152" s="51"/>
      <c r="K152" s="51"/>
      <c r="L152" s="39"/>
    </row>
  </sheetData>
  <sheetProtection algorithmName="SHA-512" hashValue="giz7YnlVn+V4mfIJp0UJKebp38Ceoflcc9ilS6eeY0I7aYr9/0SrbgWMqOryJi6nSLeU9ESZ/FaqzXCtsF3WKg==" saltValue="2Mx3Hvs9YQ7CZUuuSvbX0IFQ1SiPJbFA1FBZ4qgkj+w0NGm6MtjykpbRfwZlM+fnEyYGcwbHNYbCl5hjTO4l4A==" spinCount="100000" sheet="1" objects="1" scenarios="1" formatColumns="0" formatRows="0" autoFilter="0"/>
  <autoFilter ref="C127:K151" xr:uid="{00000000-0009-0000-0000-00001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47"/>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184</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6876</v>
      </c>
      <c r="I12" s="118"/>
      <c r="L12" s="39"/>
    </row>
    <row r="13" spans="2:46" s="1" customFormat="1" ht="36.950000000000003" customHeight="1">
      <c r="B13" s="39"/>
      <c r="E13" s="333" t="s">
        <v>8409</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ROUND(J124,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ROUND((SUM(BE124:BE146)),  2)</f>
        <v>0</v>
      </c>
      <c r="I37" s="130">
        <v>0.21</v>
      </c>
      <c r="J37" s="129">
        <f>ROUND(((SUM(BE124:BE146))*I37),  2)</f>
        <v>0</v>
      </c>
      <c r="L37" s="39"/>
    </row>
    <row r="38" spans="2:12" s="1" customFormat="1" ht="14.45" customHeight="1">
      <c r="B38" s="39"/>
      <c r="E38" s="117" t="s">
        <v>47</v>
      </c>
      <c r="F38" s="129">
        <f>ROUND((SUM(BF124:BF146)),  2)</f>
        <v>0</v>
      </c>
      <c r="I38" s="130">
        <v>0.15</v>
      </c>
      <c r="J38" s="129">
        <f>ROUND(((SUM(BF124:BF146))*I38),  2)</f>
        <v>0</v>
      </c>
      <c r="L38" s="39"/>
    </row>
    <row r="39" spans="2:12" s="1" customFormat="1" ht="14.45" hidden="1" customHeight="1">
      <c r="B39" s="39"/>
      <c r="E39" s="117" t="s">
        <v>48</v>
      </c>
      <c r="F39" s="129">
        <f>ROUND((SUM(BG124:BG146)),  2)</f>
        <v>0</v>
      </c>
      <c r="I39" s="130">
        <v>0.21</v>
      </c>
      <c r="J39" s="129">
        <f>0</f>
        <v>0</v>
      </c>
      <c r="L39" s="39"/>
    </row>
    <row r="40" spans="2:12" s="1" customFormat="1" ht="14.45" hidden="1" customHeight="1">
      <c r="B40" s="39"/>
      <c r="E40" s="117" t="s">
        <v>49</v>
      </c>
      <c r="F40" s="129">
        <f>ROUND((SUM(BH124:BH146)),  2)</f>
        <v>0</v>
      </c>
      <c r="I40" s="130">
        <v>0.15</v>
      </c>
      <c r="J40" s="129">
        <f>0</f>
        <v>0</v>
      </c>
      <c r="L40" s="39"/>
    </row>
    <row r="41" spans="2:12" s="1" customFormat="1" ht="14.45" hidden="1" customHeight="1">
      <c r="B41" s="39"/>
      <c r="E41" s="117" t="s">
        <v>50</v>
      </c>
      <c r="F41" s="129">
        <f>ROUND((SUM(BI124:BI146)),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D.2.01.6_b - Prostorová akustika_učebny a cvičebny</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J124</f>
        <v>0</v>
      </c>
      <c r="K100" s="36"/>
      <c r="L100" s="39"/>
      <c r="AU100" s="17" t="s">
        <v>239</v>
      </c>
    </row>
    <row r="101" spans="2:47" s="1" customFormat="1" ht="21.75" customHeight="1">
      <c r="B101" s="35"/>
      <c r="C101" s="36"/>
      <c r="D101" s="36"/>
      <c r="E101" s="36"/>
      <c r="F101" s="36"/>
      <c r="G101" s="36"/>
      <c r="H101" s="36"/>
      <c r="I101" s="118"/>
      <c r="J101" s="36"/>
      <c r="K101" s="36"/>
      <c r="L101" s="39"/>
    </row>
    <row r="102" spans="2:47" s="1" customFormat="1" ht="6.95" customHeight="1">
      <c r="B102" s="50"/>
      <c r="C102" s="51"/>
      <c r="D102" s="51"/>
      <c r="E102" s="51"/>
      <c r="F102" s="51"/>
      <c r="G102" s="51"/>
      <c r="H102" s="51"/>
      <c r="I102" s="149"/>
      <c r="J102" s="51"/>
      <c r="K102" s="51"/>
      <c r="L102" s="39"/>
    </row>
    <row r="106" spans="2:47" s="1" customFormat="1" ht="6.95" customHeight="1">
      <c r="B106" s="52"/>
      <c r="C106" s="53"/>
      <c r="D106" s="53"/>
      <c r="E106" s="53"/>
      <c r="F106" s="53"/>
      <c r="G106" s="53"/>
      <c r="H106" s="53"/>
      <c r="I106" s="152"/>
      <c r="J106" s="53"/>
      <c r="K106" s="53"/>
      <c r="L106" s="39"/>
    </row>
    <row r="107" spans="2:47" s="1" customFormat="1" ht="24.95" customHeight="1">
      <c r="B107" s="35"/>
      <c r="C107" s="23" t="s">
        <v>246</v>
      </c>
      <c r="D107" s="36"/>
      <c r="E107" s="36"/>
      <c r="F107" s="36"/>
      <c r="G107" s="36"/>
      <c r="H107" s="36"/>
      <c r="I107" s="118"/>
      <c r="J107" s="36"/>
      <c r="K107" s="36"/>
      <c r="L107" s="39"/>
    </row>
    <row r="108" spans="2:47" s="1" customFormat="1" ht="6.95" customHeight="1">
      <c r="B108" s="35"/>
      <c r="C108" s="36"/>
      <c r="D108" s="36"/>
      <c r="E108" s="36"/>
      <c r="F108" s="36"/>
      <c r="G108" s="36"/>
      <c r="H108" s="36"/>
      <c r="I108" s="118"/>
      <c r="J108" s="36"/>
      <c r="K108" s="36"/>
      <c r="L108" s="39"/>
    </row>
    <row r="109" spans="2:47" s="1" customFormat="1" ht="12" customHeight="1">
      <c r="B109" s="35"/>
      <c r="C109" s="29" t="s">
        <v>15</v>
      </c>
      <c r="D109" s="36"/>
      <c r="E109" s="36"/>
      <c r="F109" s="36"/>
      <c r="G109" s="36"/>
      <c r="H109" s="36"/>
      <c r="I109" s="118"/>
      <c r="J109" s="36"/>
      <c r="K109" s="36"/>
      <c r="L109" s="39"/>
    </row>
    <row r="110" spans="2:47" s="1" customFormat="1" ht="16.5" customHeight="1">
      <c r="B110" s="35"/>
      <c r="C110" s="36"/>
      <c r="D110" s="36"/>
      <c r="E110" s="329" t="str">
        <f>E7</f>
        <v>R4 - Nová budova fakulty umění</v>
      </c>
      <c r="F110" s="330"/>
      <c r="G110" s="330"/>
      <c r="H110" s="330"/>
      <c r="I110" s="118"/>
      <c r="J110" s="36"/>
      <c r="K110" s="36"/>
      <c r="L110" s="39"/>
    </row>
    <row r="111" spans="2:47" ht="12" customHeight="1">
      <c r="B111" s="21"/>
      <c r="C111" s="29" t="s">
        <v>233</v>
      </c>
      <c r="D111" s="22"/>
      <c r="E111" s="22"/>
      <c r="F111" s="22"/>
      <c r="G111" s="22"/>
      <c r="H111" s="22"/>
      <c r="J111" s="22"/>
      <c r="K111" s="22"/>
      <c r="L111" s="20"/>
    </row>
    <row r="112" spans="2:47" ht="16.5" customHeight="1">
      <c r="B112" s="21"/>
      <c r="C112" s="22"/>
      <c r="D112" s="22"/>
      <c r="E112" s="329" t="s">
        <v>324</v>
      </c>
      <c r="F112" s="292"/>
      <c r="G112" s="292"/>
      <c r="H112" s="292"/>
      <c r="J112" s="22"/>
      <c r="K112" s="22"/>
      <c r="L112" s="20"/>
    </row>
    <row r="113" spans="2:65" ht="12" customHeight="1">
      <c r="B113" s="21"/>
      <c r="C113" s="29" t="s">
        <v>325</v>
      </c>
      <c r="D113" s="22"/>
      <c r="E113" s="22"/>
      <c r="F113" s="22"/>
      <c r="G113" s="22"/>
      <c r="H113" s="22"/>
      <c r="J113" s="22"/>
      <c r="K113" s="22"/>
      <c r="L113" s="20"/>
    </row>
    <row r="114" spans="2:65" s="1" customFormat="1" ht="16.5" customHeight="1">
      <c r="B114" s="35"/>
      <c r="C114" s="36"/>
      <c r="D114" s="36"/>
      <c r="E114" s="338" t="s">
        <v>7757</v>
      </c>
      <c r="F114" s="328"/>
      <c r="G114" s="328"/>
      <c r="H114" s="328"/>
      <c r="I114" s="118"/>
      <c r="J114" s="36"/>
      <c r="K114" s="36"/>
      <c r="L114" s="39"/>
    </row>
    <row r="115" spans="2:65" s="1" customFormat="1" ht="12" customHeight="1">
      <c r="B115" s="35"/>
      <c r="C115" s="29" t="s">
        <v>6876</v>
      </c>
      <c r="D115" s="36"/>
      <c r="E115" s="36"/>
      <c r="F115" s="36"/>
      <c r="G115" s="36"/>
      <c r="H115" s="36"/>
      <c r="I115" s="118"/>
      <c r="J115" s="36"/>
      <c r="K115" s="36"/>
      <c r="L115" s="39"/>
    </row>
    <row r="116" spans="2:65" s="1" customFormat="1" ht="16.5" customHeight="1">
      <c r="B116" s="35"/>
      <c r="C116" s="36"/>
      <c r="D116" s="36"/>
      <c r="E116" s="325" t="str">
        <f>E13</f>
        <v>D.2.01.6_b - Prostorová akustika_učebny a cvičebny</v>
      </c>
      <c r="F116" s="328"/>
      <c r="G116" s="328"/>
      <c r="H116" s="328"/>
      <c r="I116" s="118"/>
      <c r="J116" s="36"/>
      <c r="K116" s="36"/>
      <c r="L116" s="39"/>
    </row>
    <row r="117" spans="2:65" s="1" customFormat="1" ht="6.95" customHeight="1">
      <c r="B117" s="35"/>
      <c r="C117" s="36"/>
      <c r="D117" s="36"/>
      <c r="E117" s="36"/>
      <c r="F117" s="36"/>
      <c r="G117" s="36"/>
      <c r="H117" s="36"/>
      <c r="I117" s="118"/>
      <c r="J117" s="36"/>
      <c r="K117" s="36"/>
      <c r="L117" s="39"/>
    </row>
    <row r="118" spans="2:65" s="1" customFormat="1" ht="12" customHeight="1">
      <c r="B118" s="35"/>
      <c r="C118" s="29" t="s">
        <v>21</v>
      </c>
      <c r="D118" s="36"/>
      <c r="E118" s="36"/>
      <c r="F118" s="27" t="str">
        <f>F16</f>
        <v xml:space="preserve"> </v>
      </c>
      <c r="G118" s="36"/>
      <c r="H118" s="36"/>
      <c r="I118" s="119" t="s">
        <v>23</v>
      </c>
      <c r="J118" s="62">
        <f>IF(J16="","",J16)</f>
        <v>43761</v>
      </c>
      <c r="K118" s="36"/>
      <c r="L118" s="39"/>
    </row>
    <row r="119" spans="2:65" s="1" customFormat="1" ht="6.95" customHeight="1">
      <c r="B119" s="35"/>
      <c r="C119" s="36"/>
      <c r="D119" s="36"/>
      <c r="E119" s="36"/>
      <c r="F119" s="36"/>
      <c r="G119" s="36"/>
      <c r="H119" s="36"/>
      <c r="I119" s="118"/>
      <c r="J119" s="36"/>
      <c r="K119" s="36"/>
      <c r="L119" s="39"/>
    </row>
    <row r="120" spans="2:65" s="1" customFormat="1" ht="27.95" customHeight="1">
      <c r="B120" s="35"/>
      <c r="C120" s="29" t="s">
        <v>28</v>
      </c>
      <c r="D120" s="36"/>
      <c r="E120" s="36"/>
      <c r="F120" s="27" t="str">
        <f>E19</f>
        <v xml:space="preserve">OSTRAVSKÁ UNIVERZITA </v>
      </c>
      <c r="G120" s="36"/>
      <c r="H120" s="36"/>
      <c r="I120" s="119" t="s">
        <v>34</v>
      </c>
      <c r="J120" s="33" t="str">
        <f>E25</f>
        <v>KANIA a.s., Ostrava</v>
      </c>
      <c r="K120" s="36"/>
      <c r="L120" s="39"/>
    </row>
    <row r="121" spans="2:65" s="1" customFormat="1" ht="15.2" customHeight="1">
      <c r="B121" s="35"/>
      <c r="C121" s="29" t="s">
        <v>32</v>
      </c>
      <c r="D121" s="36"/>
      <c r="E121" s="36"/>
      <c r="F121" s="27" t="str">
        <f>IF(E22="","",E22)</f>
        <v>Vyplň údaj</v>
      </c>
      <c r="G121" s="36"/>
      <c r="H121" s="36"/>
      <c r="I121" s="119" t="s">
        <v>37</v>
      </c>
      <c r="J121" s="33" t="str">
        <f>E28</f>
        <v xml:space="preserve"> </v>
      </c>
      <c r="K121" s="36"/>
      <c r="L121" s="39"/>
    </row>
    <row r="122" spans="2:65" s="1" customFormat="1" ht="10.35" customHeight="1">
      <c r="B122" s="35"/>
      <c r="C122" s="36"/>
      <c r="D122" s="36"/>
      <c r="E122" s="36"/>
      <c r="F122" s="36"/>
      <c r="G122" s="36"/>
      <c r="H122" s="36"/>
      <c r="I122" s="118"/>
      <c r="J122" s="36"/>
      <c r="K122" s="36"/>
      <c r="L122" s="39"/>
    </row>
    <row r="123" spans="2:65" s="10" customFormat="1" ht="29.25" customHeight="1">
      <c r="B123" s="171"/>
      <c r="C123" s="172" t="s">
        <v>247</v>
      </c>
      <c r="D123" s="173" t="s">
        <v>66</v>
      </c>
      <c r="E123" s="173" t="s">
        <v>62</v>
      </c>
      <c r="F123" s="173" t="s">
        <v>63</v>
      </c>
      <c r="G123" s="173" t="s">
        <v>248</v>
      </c>
      <c r="H123" s="173" t="s">
        <v>249</v>
      </c>
      <c r="I123" s="174" t="s">
        <v>250</v>
      </c>
      <c r="J123" s="173" t="s">
        <v>237</v>
      </c>
      <c r="K123" s="175" t="s">
        <v>251</v>
      </c>
      <c r="L123" s="176"/>
      <c r="M123" s="71" t="s">
        <v>1</v>
      </c>
      <c r="N123" s="72" t="s">
        <v>45</v>
      </c>
      <c r="O123" s="72" t="s">
        <v>252</v>
      </c>
      <c r="P123" s="72" t="s">
        <v>253</v>
      </c>
      <c r="Q123" s="72" t="s">
        <v>254</v>
      </c>
      <c r="R123" s="72" t="s">
        <v>255</v>
      </c>
      <c r="S123" s="72" t="s">
        <v>256</v>
      </c>
      <c r="T123" s="73" t="s">
        <v>257</v>
      </c>
    </row>
    <row r="124" spans="2:65" s="1" customFormat="1" ht="22.7" customHeight="1">
      <c r="B124" s="35"/>
      <c r="C124" s="78" t="s">
        <v>258</v>
      </c>
      <c r="D124" s="36"/>
      <c r="E124" s="36"/>
      <c r="F124" s="36"/>
      <c r="G124" s="36"/>
      <c r="H124" s="36"/>
      <c r="I124" s="118"/>
      <c r="J124" s="177">
        <f>BK124</f>
        <v>0</v>
      </c>
      <c r="K124" s="36"/>
      <c r="L124" s="39"/>
      <c r="M124" s="74"/>
      <c r="N124" s="75"/>
      <c r="O124" s="75"/>
      <c r="P124" s="178">
        <f>SUM(P125:P146)</f>
        <v>0</v>
      </c>
      <c r="Q124" s="75"/>
      <c r="R124" s="178">
        <f>SUM(R125:R146)</f>
        <v>0</v>
      </c>
      <c r="S124" s="75"/>
      <c r="T124" s="179">
        <f>SUM(T125:T146)</f>
        <v>0</v>
      </c>
      <c r="AT124" s="17" t="s">
        <v>80</v>
      </c>
      <c r="AU124" s="17" t="s">
        <v>239</v>
      </c>
      <c r="BK124" s="180">
        <f>SUM(BK125:BK146)</f>
        <v>0</v>
      </c>
    </row>
    <row r="125" spans="2:65" s="1" customFormat="1" ht="16.5" customHeight="1">
      <c r="B125" s="35"/>
      <c r="C125" s="197" t="s">
        <v>88</v>
      </c>
      <c r="D125" s="197" t="s">
        <v>264</v>
      </c>
      <c r="E125" s="198" t="s">
        <v>8410</v>
      </c>
      <c r="F125" s="199" t="s">
        <v>8411</v>
      </c>
      <c r="G125" s="200" t="s">
        <v>405</v>
      </c>
      <c r="H125" s="201">
        <v>187.5</v>
      </c>
      <c r="I125" s="202"/>
      <c r="J125" s="203">
        <f>ROUND(I125*H125,2)</f>
        <v>0</v>
      </c>
      <c r="K125" s="199" t="s">
        <v>411</v>
      </c>
      <c r="L125" s="39"/>
      <c r="M125" s="204" t="s">
        <v>1</v>
      </c>
      <c r="N125" s="205" t="s">
        <v>46</v>
      </c>
      <c r="O125" s="67"/>
      <c r="P125" s="206">
        <f>O125*H125</f>
        <v>0</v>
      </c>
      <c r="Q125" s="206">
        <v>0</v>
      </c>
      <c r="R125" s="206">
        <f>Q125*H125</f>
        <v>0</v>
      </c>
      <c r="S125" s="206">
        <v>0</v>
      </c>
      <c r="T125" s="207">
        <f>S125*H125</f>
        <v>0</v>
      </c>
      <c r="AR125" s="208" t="s">
        <v>123</v>
      </c>
      <c r="AT125" s="208" t="s">
        <v>264</v>
      </c>
      <c r="AU125" s="208" t="s">
        <v>81</v>
      </c>
      <c r="AY125" s="17" t="s">
        <v>261</v>
      </c>
      <c r="BE125" s="209">
        <f>IF(N125="základní",J125,0)</f>
        <v>0</v>
      </c>
      <c r="BF125" s="209">
        <f>IF(N125="snížená",J125,0)</f>
        <v>0</v>
      </c>
      <c r="BG125" s="209">
        <f>IF(N125="zákl. přenesená",J125,0)</f>
        <v>0</v>
      </c>
      <c r="BH125" s="209">
        <f>IF(N125="sníž. přenesená",J125,0)</f>
        <v>0</v>
      </c>
      <c r="BI125" s="209">
        <f>IF(N125="nulová",J125,0)</f>
        <v>0</v>
      </c>
      <c r="BJ125" s="17" t="s">
        <v>88</v>
      </c>
      <c r="BK125" s="209">
        <f>ROUND(I125*H125,2)</f>
        <v>0</v>
      </c>
      <c r="BL125" s="17" t="s">
        <v>123</v>
      </c>
      <c r="BM125" s="208" t="s">
        <v>90</v>
      </c>
    </row>
    <row r="126" spans="2:65" s="1" customFormat="1" ht="39">
      <c r="B126" s="35"/>
      <c r="C126" s="36"/>
      <c r="D126" s="210" t="s">
        <v>271</v>
      </c>
      <c r="E126" s="36"/>
      <c r="F126" s="211" t="s">
        <v>8412</v>
      </c>
      <c r="G126" s="36"/>
      <c r="H126" s="36"/>
      <c r="I126" s="118"/>
      <c r="J126" s="36"/>
      <c r="K126" s="36"/>
      <c r="L126" s="39"/>
      <c r="M126" s="212"/>
      <c r="N126" s="67"/>
      <c r="O126" s="67"/>
      <c r="P126" s="67"/>
      <c r="Q126" s="67"/>
      <c r="R126" s="67"/>
      <c r="S126" s="67"/>
      <c r="T126" s="68"/>
      <c r="AT126" s="17" t="s">
        <v>271</v>
      </c>
      <c r="AU126" s="17" t="s">
        <v>81</v>
      </c>
    </row>
    <row r="127" spans="2:65" s="1" customFormat="1" ht="16.5" customHeight="1">
      <c r="B127" s="35"/>
      <c r="C127" s="197" t="s">
        <v>90</v>
      </c>
      <c r="D127" s="197" t="s">
        <v>264</v>
      </c>
      <c r="E127" s="198" t="s">
        <v>8413</v>
      </c>
      <c r="F127" s="199" t="s">
        <v>8414</v>
      </c>
      <c r="G127" s="200" t="s">
        <v>405</v>
      </c>
      <c r="H127" s="201">
        <v>469.3</v>
      </c>
      <c r="I127" s="202"/>
      <c r="J127" s="203">
        <f>ROUND(I127*H127,2)</f>
        <v>0</v>
      </c>
      <c r="K127" s="199" t="s">
        <v>411</v>
      </c>
      <c r="L127" s="39"/>
      <c r="M127" s="204" t="s">
        <v>1</v>
      </c>
      <c r="N127" s="205" t="s">
        <v>46</v>
      </c>
      <c r="O127" s="67"/>
      <c r="P127" s="206">
        <f>O127*H127</f>
        <v>0</v>
      </c>
      <c r="Q127" s="206">
        <v>0</v>
      </c>
      <c r="R127" s="206">
        <f>Q127*H127</f>
        <v>0</v>
      </c>
      <c r="S127" s="206">
        <v>0</v>
      </c>
      <c r="T127" s="207">
        <f>S127*H127</f>
        <v>0</v>
      </c>
      <c r="AR127" s="208" t="s">
        <v>123</v>
      </c>
      <c r="AT127" s="208" t="s">
        <v>264</v>
      </c>
      <c r="AU127" s="208" t="s">
        <v>81</v>
      </c>
      <c r="AY127" s="17" t="s">
        <v>261</v>
      </c>
      <c r="BE127" s="209">
        <f>IF(N127="základní",J127,0)</f>
        <v>0</v>
      </c>
      <c r="BF127" s="209">
        <f>IF(N127="snížená",J127,0)</f>
        <v>0</v>
      </c>
      <c r="BG127" s="209">
        <f>IF(N127="zákl. přenesená",J127,0)</f>
        <v>0</v>
      </c>
      <c r="BH127" s="209">
        <f>IF(N127="sníž. přenesená",J127,0)</f>
        <v>0</v>
      </c>
      <c r="BI127" s="209">
        <f>IF(N127="nulová",J127,0)</f>
        <v>0</v>
      </c>
      <c r="BJ127" s="17" t="s">
        <v>88</v>
      </c>
      <c r="BK127" s="209">
        <f>ROUND(I127*H127,2)</f>
        <v>0</v>
      </c>
      <c r="BL127" s="17" t="s">
        <v>123</v>
      </c>
      <c r="BM127" s="208" t="s">
        <v>123</v>
      </c>
    </row>
    <row r="128" spans="2:65" s="1" customFormat="1" ht="39">
      <c r="B128" s="35"/>
      <c r="C128" s="36"/>
      <c r="D128" s="210" t="s">
        <v>271</v>
      </c>
      <c r="E128" s="36"/>
      <c r="F128" s="211" t="s">
        <v>8415</v>
      </c>
      <c r="G128" s="36"/>
      <c r="H128" s="36"/>
      <c r="I128" s="118"/>
      <c r="J128" s="36"/>
      <c r="K128" s="36"/>
      <c r="L128" s="39"/>
      <c r="M128" s="212"/>
      <c r="N128" s="67"/>
      <c r="O128" s="67"/>
      <c r="P128" s="67"/>
      <c r="Q128" s="67"/>
      <c r="R128" s="67"/>
      <c r="S128" s="67"/>
      <c r="T128" s="68"/>
      <c r="AT128" s="17" t="s">
        <v>271</v>
      </c>
      <c r="AU128" s="17" t="s">
        <v>81</v>
      </c>
    </row>
    <row r="129" spans="2:65" s="1" customFormat="1" ht="16.5" customHeight="1">
      <c r="B129" s="35"/>
      <c r="C129" s="197" t="s">
        <v>110</v>
      </c>
      <c r="D129" s="197" t="s">
        <v>264</v>
      </c>
      <c r="E129" s="198" t="s">
        <v>8416</v>
      </c>
      <c r="F129" s="199" t="s">
        <v>8417</v>
      </c>
      <c r="G129" s="200" t="s">
        <v>405</v>
      </c>
      <c r="H129" s="201">
        <v>68.400000000000006</v>
      </c>
      <c r="I129" s="202"/>
      <c r="J129" s="203">
        <f>ROUND(I129*H129,2)</f>
        <v>0</v>
      </c>
      <c r="K129" s="199" t="s">
        <v>411</v>
      </c>
      <c r="L129" s="39"/>
      <c r="M129" s="204" t="s">
        <v>1</v>
      </c>
      <c r="N129" s="205" t="s">
        <v>46</v>
      </c>
      <c r="O129" s="67"/>
      <c r="P129" s="206">
        <f>O129*H129</f>
        <v>0</v>
      </c>
      <c r="Q129" s="206">
        <v>0</v>
      </c>
      <c r="R129" s="206">
        <f>Q129*H129</f>
        <v>0</v>
      </c>
      <c r="S129" s="206">
        <v>0</v>
      </c>
      <c r="T129" s="207">
        <f>S129*H129</f>
        <v>0</v>
      </c>
      <c r="AR129" s="208" t="s">
        <v>123</v>
      </c>
      <c r="AT129" s="208" t="s">
        <v>264</v>
      </c>
      <c r="AU129" s="208" t="s">
        <v>81</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123</v>
      </c>
      <c r="BM129" s="208" t="s">
        <v>293</v>
      </c>
    </row>
    <row r="130" spans="2:65" s="1" customFormat="1" ht="48.75">
      <c r="B130" s="35"/>
      <c r="C130" s="36"/>
      <c r="D130" s="210" t="s">
        <v>271</v>
      </c>
      <c r="E130" s="36"/>
      <c r="F130" s="211" t="s">
        <v>8418</v>
      </c>
      <c r="G130" s="36"/>
      <c r="H130" s="36"/>
      <c r="I130" s="118"/>
      <c r="J130" s="36"/>
      <c r="K130" s="36"/>
      <c r="L130" s="39"/>
      <c r="M130" s="212"/>
      <c r="N130" s="67"/>
      <c r="O130" s="67"/>
      <c r="P130" s="67"/>
      <c r="Q130" s="67"/>
      <c r="R130" s="67"/>
      <c r="S130" s="67"/>
      <c r="T130" s="68"/>
      <c r="AT130" s="17" t="s">
        <v>271</v>
      </c>
      <c r="AU130" s="17" t="s">
        <v>81</v>
      </c>
    </row>
    <row r="131" spans="2:65" s="1" customFormat="1" ht="16.5" customHeight="1">
      <c r="B131" s="35"/>
      <c r="C131" s="197" t="s">
        <v>123</v>
      </c>
      <c r="D131" s="197" t="s">
        <v>264</v>
      </c>
      <c r="E131" s="198" t="s">
        <v>8419</v>
      </c>
      <c r="F131" s="199" t="s">
        <v>8420</v>
      </c>
      <c r="G131" s="200" t="s">
        <v>405</v>
      </c>
      <c r="H131" s="201">
        <v>121.8</v>
      </c>
      <c r="I131" s="202"/>
      <c r="J131" s="203">
        <f>ROUND(I131*H131,2)</f>
        <v>0</v>
      </c>
      <c r="K131" s="199" t="s">
        <v>411</v>
      </c>
      <c r="L131" s="39"/>
      <c r="M131" s="204" t="s">
        <v>1</v>
      </c>
      <c r="N131" s="205" t="s">
        <v>46</v>
      </c>
      <c r="O131" s="67"/>
      <c r="P131" s="206">
        <f>O131*H131</f>
        <v>0</v>
      </c>
      <c r="Q131" s="206">
        <v>0</v>
      </c>
      <c r="R131" s="206">
        <f>Q131*H131</f>
        <v>0</v>
      </c>
      <c r="S131" s="206">
        <v>0</v>
      </c>
      <c r="T131" s="207">
        <f>S131*H131</f>
        <v>0</v>
      </c>
      <c r="AR131" s="208" t="s">
        <v>123</v>
      </c>
      <c r="AT131" s="208" t="s">
        <v>264</v>
      </c>
      <c r="AU131" s="208" t="s">
        <v>81</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123</v>
      </c>
      <c r="BM131" s="208" t="s">
        <v>301</v>
      </c>
    </row>
    <row r="132" spans="2:65" s="1" customFormat="1" ht="39">
      <c r="B132" s="35"/>
      <c r="C132" s="36"/>
      <c r="D132" s="210" t="s">
        <v>271</v>
      </c>
      <c r="E132" s="36"/>
      <c r="F132" s="211" t="s">
        <v>8421</v>
      </c>
      <c r="G132" s="36"/>
      <c r="H132" s="36"/>
      <c r="I132" s="118"/>
      <c r="J132" s="36"/>
      <c r="K132" s="36"/>
      <c r="L132" s="39"/>
      <c r="M132" s="212"/>
      <c r="N132" s="67"/>
      <c r="O132" s="67"/>
      <c r="P132" s="67"/>
      <c r="Q132" s="67"/>
      <c r="R132" s="67"/>
      <c r="S132" s="67"/>
      <c r="T132" s="68"/>
      <c r="AT132" s="17" t="s">
        <v>271</v>
      </c>
      <c r="AU132" s="17" t="s">
        <v>81</v>
      </c>
    </row>
    <row r="133" spans="2:65" s="1" customFormat="1" ht="16.5" customHeight="1">
      <c r="B133" s="35"/>
      <c r="C133" s="197" t="s">
        <v>260</v>
      </c>
      <c r="D133" s="197" t="s">
        <v>264</v>
      </c>
      <c r="E133" s="198" t="s">
        <v>8422</v>
      </c>
      <c r="F133" s="199" t="s">
        <v>8423</v>
      </c>
      <c r="G133" s="200" t="s">
        <v>405</v>
      </c>
      <c r="H133" s="201">
        <v>98.9</v>
      </c>
      <c r="I133" s="202"/>
      <c r="J133" s="203">
        <f>ROUND(I133*H133,2)</f>
        <v>0</v>
      </c>
      <c r="K133" s="199" t="s">
        <v>411</v>
      </c>
      <c r="L133" s="39"/>
      <c r="M133" s="204" t="s">
        <v>1</v>
      </c>
      <c r="N133" s="205" t="s">
        <v>46</v>
      </c>
      <c r="O133" s="67"/>
      <c r="P133" s="206">
        <f>O133*H133</f>
        <v>0</v>
      </c>
      <c r="Q133" s="206">
        <v>0</v>
      </c>
      <c r="R133" s="206">
        <f>Q133*H133</f>
        <v>0</v>
      </c>
      <c r="S133" s="206">
        <v>0</v>
      </c>
      <c r="T133" s="207">
        <f>S133*H133</f>
        <v>0</v>
      </c>
      <c r="AR133" s="208" t="s">
        <v>123</v>
      </c>
      <c r="AT133" s="208" t="s">
        <v>264</v>
      </c>
      <c r="AU133" s="208" t="s">
        <v>81</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313</v>
      </c>
    </row>
    <row r="134" spans="2:65" s="1" customFormat="1" ht="39">
      <c r="B134" s="35"/>
      <c r="C134" s="36"/>
      <c r="D134" s="210" t="s">
        <v>271</v>
      </c>
      <c r="E134" s="36"/>
      <c r="F134" s="211" t="s">
        <v>8424</v>
      </c>
      <c r="G134" s="36"/>
      <c r="H134" s="36"/>
      <c r="I134" s="118"/>
      <c r="J134" s="36"/>
      <c r="K134" s="36"/>
      <c r="L134" s="39"/>
      <c r="M134" s="212"/>
      <c r="N134" s="67"/>
      <c r="O134" s="67"/>
      <c r="P134" s="67"/>
      <c r="Q134" s="67"/>
      <c r="R134" s="67"/>
      <c r="S134" s="67"/>
      <c r="T134" s="68"/>
      <c r="AT134" s="17" t="s">
        <v>271</v>
      </c>
      <c r="AU134" s="17" t="s">
        <v>81</v>
      </c>
    </row>
    <row r="135" spans="2:65" s="1" customFormat="1" ht="16.5" customHeight="1">
      <c r="B135" s="35"/>
      <c r="C135" s="197" t="s">
        <v>293</v>
      </c>
      <c r="D135" s="197" t="s">
        <v>264</v>
      </c>
      <c r="E135" s="198" t="s">
        <v>8425</v>
      </c>
      <c r="F135" s="199" t="s">
        <v>8426</v>
      </c>
      <c r="G135" s="200" t="s">
        <v>405</v>
      </c>
      <c r="H135" s="201">
        <v>276</v>
      </c>
      <c r="I135" s="202"/>
      <c r="J135" s="203">
        <f>ROUND(I135*H135,2)</f>
        <v>0</v>
      </c>
      <c r="K135" s="199" t="s">
        <v>411</v>
      </c>
      <c r="L135" s="39"/>
      <c r="M135" s="204" t="s">
        <v>1</v>
      </c>
      <c r="N135" s="205" t="s">
        <v>46</v>
      </c>
      <c r="O135" s="67"/>
      <c r="P135" s="206">
        <f>O135*H135</f>
        <v>0</v>
      </c>
      <c r="Q135" s="206">
        <v>0</v>
      </c>
      <c r="R135" s="206">
        <f>Q135*H135</f>
        <v>0</v>
      </c>
      <c r="S135" s="206">
        <v>0</v>
      </c>
      <c r="T135" s="207">
        <f>S135*H135</f>
        <v>0</v>
      </c>
      <c r="AR135" s="208" t="s">
        <v>123</v>
      </c>
      <c r="AT135" s="208" t="s">
        <v>264</v>
      </c>
      <c r="AU135" s="208" t="s">
        <v>81</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428</v>
      </c>
    </row>
    <row r="136" spans="2:65" s="1" customFormat="1" ht="29.25">
      <c r="B136" s="35"/>
      <c r="C136" s="36"/>
      <c r="D136" s="210" t="s">
        <v>271</v>
      </c>
      <c r="E136" s="36"/>
      <c r="F136" s="211" t="s">
        <v>8427</v>
      </c>
      <c r="G136" s="36"/>
      <c r="H136" s="36"/>
      <c r="I136" s="118"/>
      <c r="J136" s="36"/>
      <c r="K136" s="36"/>
      <c r="L136" s="39"/>
      <c r="M136" s="212"/>
      <c r="N136" s="67"/>
      <c r="O136" s="67"/>
      <c r="P136" s="67"/>
      <c r="Q136" s="67"/>
      <c r="R136" s="67"/>
      <c r="S136" s="67"/>
      <c r="T136" s="68"/>
      <c r="AT136" s="17" t="s">
        <v>271</v>
      </c>
      <c r="AU136" s="17" t="s">
        <v>81</v>
      </c>
    </row>
    <row r="137" spans="2:65" s="1" customFormat="1" ht="16.5" customHeight="1">
      <c r="B137" s="35"/>
      <c r="C137" s="197" t="s">
        <v>297</v>
      </c>
      <c r="D137" s="197" t="s">
        <v>264</v>
      </c>
      <c r="E137" s="198" t="s">
        <v>8428</v>
      </c>
      <c r="F137" s="199" t="s">
        <v>8429</v>
      </c>
      <c r="G137" s="200" t="s">
        <v>405</v>
      </c>
      <c r="H137" s="201">
        <v>159</v>
      </c>
      <c r="I137" s="202"/>
      <c r="J137" s="203">
        <f>ROUND(I137*H137,2)</f>
        <v>0</v>
      </c>
      <c r="K137" s="199" t="s">
        <v>411</v>
      </c>
      <c r="L137" s="39"/>
      <c r="M137" s="204" t="s">
        <v>1</v>
      </c>
      <c r="N137" s="205" t="s">
        <v>46</v>
      </c>
      <c r="O137" s="67"/>
      <c r="P137" s="206">
        <f>O137*H137</f>
        <v>0</v>
      </c>
      <c r="Q137" s="206">
        <v>0</v>
      </c>
      <c r="R137" s="206">
        <f>Q137*H137</f>
        <v>0</v>
      </c>
      <c r="S137" s="206">
        <v>0</v>
      </c>
      <c r="T137" s="207">
        <f>S137*H137</f>
        <v>0</v>
      </c>
      <c r="AR137" s="208" t="s">
        <v>123</v>
      </c>
      <c r="AT137" s="208" t="s">
        <v>264</v>
      </c>
      <c r="AU137" s="208" t="s">
        <v>81</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438</v>
      </c>
    </row>
    <row r="138" spans="2:65" s="1" customFormat="1" ht="29.25">
      <c r="B138" s="35"/>
      <c r="C138" s="36"/>
      <c r="D138" s="210" t="s">
        <v>271</v>
      </c>
      <c r="E138" s="36"/>
      <c r="F138" s="211" t="s">
        <v>8430</v>
      </c>
      <c r="G138" s="36"/>
      <c r="H138" s="36"/>
      <c r="I138" s="118"/>
      <c r="J138" s="36"/>
      <c r="K138" s="36"/>
      <c r="L138" s="39"/>
      <c r="M138" s="212"/>
      <c r="N138" s="67"/>
      <c r="O138" s="67"/>
      <c r="P138" s="67"/>
      <c r="Q138" s="67"/>
      <c r="R138" s="67"/>
      <c r="S138" s="67"/>
      <c r="T138" s="68"/>
      <c r="AT138" s="17" t="s">
        <v>271</v>
      </c>
      <c r="AU138" s="17" t="s">
        <v>81</v>
      </c>
    </row>
    <row r="139" spans="2:65" s="1" customFormat="1" ht="16.5" customHeight="1">
      <c r="B139" s="35"/>
      <c r="C139" s="197" t="s">
        <v>301</v>
      </c>
      <c r="D139" s="197" t="s">
        <v>264</v>
      </c>
      <c r="E139" s="198" t="s">
        <v>8431</v>
      </c>
      <c r="F139" s="199" t="s">
        <v>8432</v>
      </c>
      <c r="G139" s="200" t="s">
        <v>405</v>
      </c>
      <c r="H139" s="201">
        <v>20</v>
      </c>
      <c r="I139" s="202"/>
      <c r="J139" s="203">
        <f>ROUND(I139*H139,2)</f>
        <v>0</v>
      </c>
      <c r="K139" s="199" t="s">
        <v>411</v>
      </c>
      <c r="L139" s="39"/>
      <c r="M139" s="204" t="s">
        <v>1</v>
      </c>
      <c r="N139" s="205" t="s">
        <v>46</v>
      </c>
      <c r="O139" s="67"/>
      <c r="P139" s="206">
        <f>O139*H139</f>
        <v>0</v>
      </c>
      <c r="Q139" s="206">
        <v>0</v>
      </c>
      <c r="R139" s="206">
        <f>Q139*H139</f>
        <v>0</v>
      </c>
      <c r="S139" s="206">
        <v>0</v>
      </c>
      <c r="T139" s="207">
        <f>S139*H139</f>
        <v>0</v>
      </c>
      <c r="AR139" s="208" t="s">
        <v>123</v>
      </c>
      <c r="AT139" s="208" t="s">
        <v>264</v>
      </c>
      <c r="AU139" s="208" t="s">
        <v>81</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450</v>
      </c>
    </row>
    <row r="140" spans="2:65" s="1" customFormat="1" ht="39">
      <c r="B140" s="35"/>
      <c r="C140" s="36"/>
      <c r="D140" s="210" t="s">
        <v>271</v>
      </c>
      <c r="E140" s="36"/>
      <c r="F140" s="211" t="s">
        <v>8433</v>
      </c>
      <c r="G140" s="36"/>
      <c r="H140" s="36"/>
      <c r="I140" s="118"/>
      <c r="J140" s="36"/>
      <c r="K140" s="36"/>
      <c r="L140" s="39"/>
      <c r="M140" s="212"/>
      <c r="N140" s="67"/>
      <c r="O140" s="67"/>
      <c r="P140" s="67"/>
      <c r="Q140" s="67"/>
      <c r="R140" s="67"/>
      <c r="S140" s="67"/>
      <c r="T140" s="68"/>
      <c r="AT140" s="17" t="s">
        <v>271</v>
      </c>
      <c r="AU140" s="17" t="s">
        <v>81</v>
      </c>
    </row>
    <row r="141" spans="2:65" s="1" customFormat="1" ht="16.5" customHeight="1">
      <c r="B141" s="35"/>
      <c r="C141" s="197" t="s">
        <v>308</v>
      </c>
      <c r="D141" s="197" t="s">
        <v>264</v>
      </c>
      <c r="E141" s="198" t="s">
        <v>8434</v>
      </c>
      <c r="F141" s="199" t="s">
        <v>8435</v>
      </c>
      <c r="G141" s="200" t="s">
        <v>405</v>
      </c>
      <c r="H141" s="201">
        <v>596.6</v>
      </c>
      <c r="I141" s="202"/>
      <c r="J141" s="203">
        <f>ROUND(I141*H141,2)</f>
        <v>0</v>
      </c>
      <c r="K141" s="199" t="s">
        <v>411</v>
      </c>
      <c r="L141" s="39"/>
      <c r="M141" s="204" t="s">
        <v>1</v>
      </c>
      <c r="N141" s="205" t="s">
        <v>46</v>
      </c>
      <c r="O141" s="67"/>
      <c r="P141" s="206">
        <f>O141*H141</f>
        <v>0</v>
      </c>
      <c r="Q141" s="206">
        <v>0</v>
      </c>
      <c r="R141" s="206">
        <f>Q141*H141</f>
        <v>0</v>
      </c>
      <c r="S141" s="206">
        <v>0</v>
      </c>
      <c r="T141" s="207">
        <f>S141*H141</f>
        <v>0</v>
      </c>
      <c r="AR141" s="208" t="s">
        <v>123</v>
      </c>
      <c r="AT141" s="208" t="s">
        <v>264</v>
      </c>
      <c r="AU141" s="208" t="s">
        <v>81</v>
      </c>
      <c r="AY141" s="17" t="s">
        <v>261</v>
      </c>
      <c r="BE141" s="209">
        <f>IF(N141="základní",J141,0)</f>
        <v>0</v>
      </c>
      <c r="BF141" s="209">
        <f>IF(N141="snížená",J141,0)</f>
        <v>0</v>
      </c>
      <c r="BG141" s="209">
        <f>IF(N141="zákl. přenesená",J141,0)</f>
        <v>0</v>
      </c>
      <c r="BH141" s="209">
        <f>IF(N141="sníž. přenesená",J141,0)</f>
        <v>0</v>
      </c>
      <c r="BI141" s="209">
        <f>IF(N141="nulová",J141,0)</f>
        <v>0</v>
      </c>
      <c r="BJ141" s="17" t="s">
        <v>88</v>
      </c>
      <c r="BK141" s="209">
        <f>ROUND(I141*H141,2)</f>
        <v>0</v>
      </c>
      <c r="BL141" s="17" t="s">
        <v>123</v>
      </c>
      <c r="BM141" s="208" t="s">
        <v>463</v>
      </c>
    </row>
    <row r="142" spans="2:65" s="1" customFormat="1" ht="39">
      <c r="B142" s="35"/>
      <c r="C142" s="36"/>
      <c r="D142" s="210" t="s">
        <v>271</v>
      </c>
      <c r="E142" s="36"/>
      <c r="F142" s="211" t="s">
        <v>8436</v>
      </c>
      <c r="G142" s="36"/>
      <c r="H142" s="36"/>
      <c r="I142" s="118"/>
      <c r="J142" s="36"/>
      <c r="K142" s="36"/>
      <c r="L142" s="39"/>
      <c r="M142" s="212"/>
      <c r="N142" s="67"/>
      <c r="O142" s="67"/>
      <c r="P142" s="67"/>
      <c r="Q142" s="67"/>
      <c r="R142" s="67"/>
      <c r="S142" s="67"/>
      <c r="T142" s="68"/>
      <c r="AT142" s="17" t="s">
        <v>271</v>
      </c>
      <c r="AU142" s="17" t="s">
        <v>81</v>
      </c>
    </row>
    <row r="143" spans="2:65" s="1" customFormat="1" ht="16.5" customHeight="1">
      <c r="B143" s="35"/>
      <c r="C143" s="197" t="s">
        <v>313</v>
      </c>
      <c r="D143" s="197" t="s">
        <v>264</v>
      </c>
      <c r="E143" s="198" t="s">
        <v>8437</v>
      </c>
      <c r="F143" s="199" t="s">
        <v>7475</v>
      </c>
      <c r="G143" s="200" t="s">
        <v>2093</v>
      </c>
      <c r="H143" s="201">
        <v>1</v>
      </c>
      <c r="I143" s="202"/>
      <c r="J143" s="203">
        <f>ROUND(I143*H143,2)</f>
        <v>0</v>
      </c>
      <c r="K143" s="199" t="s">
        <v>411</v>
      </c>
      <c r="L143" s="39"/>
      <c r="M143" s="204" t="s">
        <v>1</v>
      </c>
      <c r="N143" s="205" t="s">
        <v>46</v>
      </c>
      <c r="O143" s="67"/>
      <c r="P143" s="206">
        <f>O143*H143</f>
        <v>0</v>
      </c>
      <c r="Q143" s="206">
        <v>0</v>
      </c>
      <c r="R143" s="206">
        <f>Q143*H143</f>
        <v>0</v>
      </c>
      <c r="S143" s="206">
        <v>0</v>
      </c>
      <c r="T143" s="207">
        <f>S143*H143</f>
        <v>0</v>
      </c>
      <c r="AR143" s="208" t="s">
        <v>123</v>
      </c>
      <c r="AT143" s="208" t="s">
        <v>264</v>
      </c>
      <c r="AU143" s="208" t="s">
        <v>81</v>
      </c>
      <c r="AY143" s="17" t="s">
        <v>261</v>
      </c>
      <c r="BE143" s="209">
        <f>IF(N143="základní",J143,0)</f>
        <v>0</v>
      </c>
      <c r="BF143" s="209">
        <f>IF(N143="snížená",J143,0)</f>
        <v>0</v>
      </c>
      <c r="BG143" s="209">
        <f>IF(N143="zákl. přenesená",J143,0)</f>
        <v>0</v>
      </c>
      <c r="BH143" s="209">
        <f>IF(N143="sníž. přenesená",J143,0)</f>
        <v>0</v>
      </c>
      <c r="BI143" s="209">
        <f>IF(N143="nulová",J143,0)</f>
        <v>0</v>
      </c>
      <c r="BJ143" s="17" t="s">
        <v>88</v>
      </c>
      <c r="BK143" s="209">
        <f>ROUND(I143*H143,2)</f>
        <v>0</v>
      </c>
      <c r="BL143" s="17" t="s">
        <v>123</v>
      </c>
      <c r="BM143" s="208" t="s">
        <v>473</v>
      </c>
    </row>
    <row r="144" spans="2:65" s="1" customFormat="1" ht="16.5" customHeight="1">
      <c r="B144" s="35"/>
      <c r="C144" s="197" t="s">
        <v>320</v>
      </c>
      <c r="D144" s="197" t="s">
        <v>264</v>
      </c>
      <c r="E144" s="198" t="s">
        <v>8438</v>
      </c>
      <c r="F144" s="199" t="s">
        <v>8439</v>
      </c>
      <c r="G144" s="200" t="s">
        <v>2093</v>
      </c>
      <c r="H144" s="201">
        <v>6</v>
      </c>
      <c r="I144" s="202"/>
      <c r="J144" s="203">
        <f>ROUND(I144*H144,2)</f>
        <v>0</v>
      </c>
      <c r="K144" s="199" t="s">
        <v>411</v>
      </c>
      <c r="L144" s="39"/>
      <c r="M144" s="204" t="s">
        <v>1</v>
      </c>
      <c r="N144" s="205" t="s">
        <v>46</v>
      </c>
      <c r="O144" s="67"/>
      <c r="P144" s="206">
        <f>O144*H144</f>
        <v>0</v>
      </c>
      <c r="Q144" s="206">
        <v>0</v>
      </c>
      <c r="R144" s="206">
        <f>Q144*H144</f>
        <v>0</v>
      </c>
      <c r="S144" s="206">
        <v>0</v>
      </c>
      <c r="T144" s="207">
        <f>S144*H144</f>
        <v>0</v>
      </c>
      <c r="AR144" s="208" t="s">
        <v>123</v>
      </c>
      <c r="AT144" s="208" t="s">
        <v>264</v>
      </c>
      <c r="AU144" s="208" t="s">
        <v>81</v>
      </c>
      <c r="AY144" s="17" t="s">
        <v>261</v>
      </c>
      <c r="BE144" s="209">
        <f>IF(N144="základní",J144,0)</f>
        <v>0</v>
      </c>
      <c r="BF144" s="209">
        <f>IF(N144="snížená",J144,0)</f>
        <v>0</v>
      </c>
      <c r="BG144" s="209">
        <f>IF(N144="zákl. přenesená",J144,0)</f>
        <v>0</v>
      </c>
      <c r="BH144" s="209">
        <f>IF(N144="sníž. přenesená",J144,0)</f>
        <v>0</v>
      </c>
      <c r="BI144" s="209">
        <f>IF(N144="nulová",J144,0)</f>
        <v>0</v>
      </c>
      <c r="BJ144" s="17" t="s">
        <v>88</v>
      </c>
      <c r="BK144" s="209">
        <f>ROUND(I144*H144,2)</f>
        <v>0</v>
      </c>
      <c r="BL144" s="17" t="s">
        <v>123</v>
      </c>
      <c r="BM144" s="208" t="s">
        <v>488</v>
      </c>
    </row>
    <row r="145" spans="2:65" s="1" customFormat="1" ht="19.5">
      <c r="B145" s="35"/>
      <c r="C145" s="36"/>
      <c r="D145" s="210" t="s">
        <v>271</v>
      </c>
      <c r="E145" s="36"/>
      <c r="F145" s="211" t="s">
        <v>8440</v>
      </c>
      <c r="G145" s="36"/>
      <c r="H145" s="36"/>
      <c r="I145" s="118"/>
      <c r="J145" s="36"/>
      <c r="K145" s="36"/>
      <c r="L145" s="39"/>
      <c r="M145" s="212"/>
      <c r="N145" s="67"/>
      <c r="O145" s="67"/>
      <c r="P145" s="67"/>
      <c r="Q145" s="67"/>
      <c r="R145" s="67"/>
      <c r="S145" s="67"/>
      <c r="T145" s="68"/>
      <c r="AT145" s="17" t="s">
        <v>271</v>
      </c>
      <c r="AU145" s="17" t="s">
        <v>81</v>
      </c>
    </row>
    <row r="146" spans="2:65" s="1" customFormat="1" ht="16.5" customHeight="1">
      <c r="B146" s="35"/>
      <c r="C146" s="197" t="s">
        <v>428</v>
      </c>
      <c r="D146" s="197" t="s">
        <v>264</v>
      </c>
      <c r="E146" s="198" t="s">
        <v>8441</v>
      </c>
      <c r="F146" s="199" t="s">
        <v>8442</v>
      </c>
      <c r="G146" s="200" t="s">
        <v>2093</v>
      </c>
      <c r="H146" s="201">
        <v>1</v>
      </c>
      <c r="I146" s="202"/>
      <c r="J146" s="203">
        <f>ROUND(I146*H146,2)</f>
        <v>0</v>
      </c>
      <c r="K146" s="199" t="s">
        <v>411</v>
      </c>
      <c r="L146" s="39"/>
      <c r="M146" s="277" t="s">
        <v>1</v>
      </c>
      <c r="N146" s="278" t="s">
        <v>46</v>
      </c>
      <c r="O146" s="214"/>
      <c r="P146" s="279">
        <f>O146*H146</f>
        <v>0</v>
      </c>
      <c r="Q146" s="279">
        <v>0</v>
      </c>
      <c r="R146" s="279">
        <f>Q146*H146</f>
        <v>0</v>
      </c>
      <c r="S146" s="279">
        <v>0</v>
      </c>
      <c r="T146" s="280">
        <f>S146*H146</f>
        <v>0</v>
      </c>
      <c r="AR146" s="208" t="s">
        <v>123</v>
      </c>
      <c r="AT146" s="208" t="s">
        <v>264</v>
      </c>
      <c r="AU146" s="208" t="s">
        <v>81</v>
      </c>
      <c r="AY146" s="17" t="s">
        <v>261</v>
      </c>
      <c r="BE146" s="209">
        <f>IF(N146="základní",J146,0)</f>
        <v>0</v>
      </c>
      <c r="BF146" s="209">
        <f>IF(N146="snížená",J146,0)</f>
        <v>0</v>
      </c>
      <c r="BG146" s="209">
        <f>IF(N146="zákl. přenesená",J146,0)</f>
        <v>0</v>
      </c>
      <c r="BH146" s="209">
        <f>IF(N146="sníž. přenesená",J146,0)</f>
        <v>0</v>
      </c>
      <c r="BI146" s="209">
        <f>IF(N146="nulová",J146,0)</f>
        <v>0</v>
      </c>
      <c r="BJ146" s="17" t="s">
        <v>88</v>
      </c>
      <c r="BK146" s="209">
        <f>ROUND(I146*H146,2)</f>
        <v>0</v>
      </c>
      <c r="BL146" s="17" t="s">
        <v>123</v>
      </c>
      <c r="BM146" s="208" t="s">
        <v>504</v>
      </c>
    </row>
    <row r="147" spans="2:65" s="1" customFormat="1" ht="6.95" customHeight="1">
      <c r="B147" s="50"/>
      <c r="C147" s="51"/>
      <c r="D147" s="51"/>
      <c r="E147" s="51"/>
      <c r="F147" s="51"/>
      <c r="G147" s="51"/>
      <c r="H147" s="51"/>
      <c r="I147" s="149"/>
      <c r="J147" s="51"/>
      <c r="K147" s="51"/>
      <c r="L147" s="39"/>
    </row>
  </sheetData>
  <sheetProtection algorithmName="SHA-512" hashValue="By6IdBOJMrM4gzQa1Y43eczN4EBMv+gRn/LyJTJYE2OpSinid/tij3xhcoUY3SmW2fyZDKolRFWx66js1OpoTA==" saltValue="EsqycRdbrP9VZoaJWRqYCI5n/C6xJikO6ECoTE5y+Ckyc7m2RXIGey8vDApXk52KRxnd6qJS5u2HTIkEysW1rA==" spinCount="100000" sheet="1" objects="1" scenarios="1" formatColumns="0" formatRows="0" autoFilter="0"/>
  <autoFilter ref="C123:K146" xr:uid="{00000000-0009-0000-0000-000019000000}"/>
  <mergeCells count="15">
    <mergeCell ref="E110:H110"/>
    <mergeCell ref="E114:H114"/>
    <mergeCell ref="E112:H112"/>
    <mergeCell ref="E116:H11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43"/>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187</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6876</v>
      </c>
      <c r="I12" s="118"/>
      <c r="L12" s="39"/>
    </row>
    <row r="13" spans="2:46" s="1" customFormat="1" ht="36.950000000000003" customHeight="1">
      <c r="B13" s="39"/>
      <c r="E13" s="333" t="s">
        <v>8443</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102" customHeight="1">
      <c r="B31" s="121"/>
      <c r="E31" s="337" t="s">
        <v>8444</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ROUND((SUM(BE125:BE142)),  2)</f>
        <v>0</v>
      </c>
      <c r="I37" s="130">
        <v>0.21</v>
      </c>
      <c r="J37" s="129">
        <f>ROUND(((SUM(BE125:BE142))*I37),  2)</f>
        <v>0</v>
      </c>
      <c r="L37" s="39"/>
    </row>
    <row r="38" spans="2:12" s="1" customFormat="1" ht="14.45" customHeight="1">
      <c r="B38" s="39"/>
      <c r="E38" s="117" t="s">
        <v>47</v>
      </c>
      <c r="F38" s="129">
        <f>ROUND((SUM(BF125:BF142)),  2)</f>
        <v>0</v>
      </c>
      <c r="I38" s="130">
        <v>0.15</v>
      </c>
      <c r="J38" s="129">
        <f>ROUND(((SUM(BF125:BF142))*I38),  2)</f>
        <v>0</v>
      </c>
      <c r="L38" s="39"/>
    </row>
    <row r="39" spans="2:12" s="1" customFormat="1" ht="14.45" hidden="1" customHeight="1">
      <c r="B39" s="39"/>
      <c r="E39" s="117" t="s">
        <v>48</v>
      </c>
      <c r="F39" s="129">
        <f>ROUND((SUM(BG125:BG142)),  2)</f>
        <v>0</v>
      </c>
      <c r="I39" s="130">
        <v>0.21</v>
      </c>
      <c r="J39" s="129">
        <f>0</f>
        <v>0</v>
      </c>
      <c r="L39" s="39"/>
    </row>
    <row r="40" spans="2:12" s="1" customFormat="1" ht="14.45" hidden="1" customHeight="1">
      <c r="B40" s="39"/>
      <c r="E40" s="117" t="s">
        <v>49</v>
      </c>
      <c r="F40" s="129">
        <f>ROUND((SUM(BH125:BH142)),  2)</f>
        <v>0</v>
      </c>
      <c r="I40" s="130">
        <v>0.15</v>
      </c>
      <c r="J40" s="129">
        <f>0</f>
        <v>0</v>
      </c>
      <c r="L40" s="39"/>
    </row>
    <row r="41" spans="2:12" s="1" customFormat="1" ht="14.45" hidden="1" customHeight="1">
      <c r="B41" s="39"/>
      <c r="E41" s="117" t="s">
        <v>50</v>
      </c>
      <c r="F41" s="129">
        <f>ROUND((SUM(BI125:BI142)),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6876</v>
      </c>
      <c r="D90" s="36"/>
      <c r="E90" s="36"/>
      <c r="F90" s="36"/>
      <c r="G90" s="36"/>
      <c r="H90" s="36"/>
      <c r="I90" s="118"/>
      <c r="J90" s="36"/>
      <c r="K90" s="36"/>
      <c r="L90" s="39"/>
    </row>
    <row r="91" spans="2:12" s="1" customFormat="1" ht="16.5" customHeight="1">
      <c r="B91" s="35"/>
      <c r="C91" s="36"/>
      <c r="D91" s="36"/>
      <c r="E91" s="325" t="str">
        <f>E13</f>
        <v>D.2.01.6_a - Prostorová akustika_REŽIE</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J125</f>
        <v>0</v>
      </c>
      <c r="K100" s="36"/>
      <c r="L100" s="39"/>
      <c r="AU100" s="17" t="s">
        <v>239</v>
      </c>
    </row>
    <row r="101" spans="2:47" s="8" customFormat="1" ht="24.95" customHeight="1">
      <c r="B101" s="158"/>
      <c r="C101" s="159"/>
      <c r="D101" s="160" t="s">
        <v>8445</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246</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15</v>
      </c>
      <c r="D110" s="36"/>
      <c r="E110" s="36"/>
      <c r="F110" s="36"/>
      <c r="G110" s="36"/>
      <c r="H110" s="36"/>
      <c r="I110" s="118"/>
      <c r="J110" s="36"/>
      <c r="K110" s="36"/>
      <c r="L110" s="39"/>
    </row>
    <row r="111" spans="2:47" s="1" customFormat="1" ht="16.5" customHeight="1">
      <c r="B111" s="35"/>
      <c r="C111" s="36"/>
      <c r="D111" s="36"/>
      <c r="E111" s="329" t="str">
        <f>E7</f>
        <v>R4 - Nová budova fakulty umění</v>
      </c>
      <c r="F111" s="330"/>
      <c r="G111" s="330"/>
      <c r="H111" s="330"/>
      <c r="I111" s="118"/>
      <c r="J111" s="36"/>
      <c r="K111" s="36"/>
      <c r="L111" s="39"/>
    </row>
    <row r="112" spans="2:47" ht="12" customHeight="1">
      <c r="B112" s="21"/>
      <c r="C112" s="29" t="s">
        <v>233</v>
      </c>
      <c r="D112" s="22"/>
      <c r="E112" s="22"/>
      <c r="F112" s="22"/>
      <c r="G112" s="22"/>
      <c r="H112" s="22"/>
      <c r="J112" s="22"/>
      <c r="K112" s="22"/>
      <c r="L112" s="20"/>
    </row>
    <row r="113" spans="2:65" ht="16.5" customHeight="1">
      <c r="B113" s="21"/>
      <c r="C113" s="22"/>
      <c r="D113" s="22"/>
      <c r="E113" s="329" t="s">
        <v>324</v>
      </c>
      <c r="F113" s="292"/>
      <c r="G113" s="292"/>
      <c r="H113" s="292"/>
      <c r="J113" s="22"/>
      <c r="K113" s="22"/>
      <c r="L113" s="20"/>
    </row>
    <row r="114" spans="2:65" ht="12" customHeight="1">
      <c r="B114" s="21"/>
      <c r="C114" s="29" t="s">
        <v>325</v>
      </c>
      <c r="D114" s="22"/>
      <c r="E114" s="22"/>
      <c r="F114" s="22"/>
      <c r="G114" s="22"/>
      <c r="H114" s="22"/>
      <c r="J114" s="22"/>
      <c r="K114" s="22"/>
      <c r="L114" s="20"/>
    </row>
    <row r="115" spans="2:65" s="1" customFormat="1" ht="16.5" customHeight="1">
      <c r="B115" s="35"/>
      <c r="C115" s="36"/>
      <c r="D115" s="36"/>
      <c r="E115" s="338" t="s">
        <v>7757</v>
      </c>
      <c r="F115" s="328"/>
      <c r="G115" s="328"/>
      <c r="H115" s="328"/>
      <c r="I115" s="118"/>
      <c r="J115" s="36"/>
      <c r="K115" s="36"/>
      <c r="L115" s="39"/>
    </row>
    <row r="116" spans="2:65" s="1" customFormat="1" ht="12" customHeight="1">
      <c r="B116" s="35"/>
      <c r="C116" s="29" t="s">
        <v>6876</v>
      </c>
      <c r="D116" s="36"/>
      <c r="E116" s="36"/>
      <c r="F116" s="36"/>
      <c r="G116" s="36"/>
      <c r="H116" s="36"/>
      <c r="I116" s="118"/>
      <c r="J116" s="36"/>
      <c r="K116" s="36"/>
      <c r="L116" s="39"/>
    </row>
    <row r="117" spans="2:65" s="1" customFormat="1" ht="16.5" customHeight="1">
      <c r="B117" s="35"/>
      <c r="C117" s="36"/>
      <c r="D117" s="36"/>
      <c r="E117" s="325" t="str">
        <f>E13</f>
        <v>D.2.01.6_a - Prostorová akustika_REŽIE</v>
      </c>
      <c r="F117" s="328"/>
      <c r="G117" s="328"/>
      <c r="H117" s="328"/>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21</v>
      </c>
      <c r="D119" s="36"/>
      <c r="E119" s="36"/>
      <c r="F119" s="27" t="str">
        <f>F16</f>
        <v xml:space="preserve"> </v>
      </c>
      <c r="G119" s="36"/>
      <c r="H119" s="36"/>
      <c r="I119" s="119" t="s">
        <v>23</v>
      </c>
      <c r="J119" s="62">
        <f>IF(J16="","",J16)</f>
        <v>43761</v>
      </c>
      <c r="K119" s="36"/>
      <c r="L119" s="39"/>
    </row>
    <row r="120" spans="2:65" s="1" customFormat="1" ht="6.95" customHeight="1">
      <c r="B120" s="35"/>
      <c r="C120" s="36"/>
      <c r="D120" s="36"/>
      <c r="E120" s="36"/>
      <c r="F120" s="36"/>
      <c r="G120" s="36"/>
      <c r="H120" s="36"/>
      <c r="I120" s="118"/>
      <c r="J120" s="36"/>
      <c r="K120" s="36"/>
      <c r="L120" s="39"/>
    </row>
    <row r="121" spans="2:65" s="1" customFormat="1" ht="27.95" customHeight="1">
      <c r="B121" s="35"/>
      <c r="C121" s="29" t="s">
        <v>28</v>
      </c>
      <c r="D121" s="36"/>
      <c r="E121" s="36"/>
      <c r="F121" s="27" t="str">
        <f>E19</f>
        <v xml:space="preserve">OSTRAVSKÁ UNIVERZITA </v>
      </c>
      <c r="G121" s="36"/>
      <c r="H121" s="36"/>
      <c r="I121" s="119" t="s">
        <v>34</v>
      </c>
      <c r="J121" s="33" t="str">
        <f>E25</f>
        <v>KANIA a.s., Ostrava</v>
      </c>
      <c r="K121" s="36"/>
      <c r="L121" s="39"/>
    </row>
    <row r="122" spans="2:65" s="1" customFormat="1" ht="15.2" customHeight="1">
      <c r="B122" s="35"/>
      <c r="C122" s="29" t="s">
        <v>32</v>
      </c>
      <c r="D122" s="36"/>
      <c r="E122" s="36"/>
      <c r="F122" s="27" t="str">
        <f>IF(E22="","",E22)</f>
        <v>Vyplň údaj</v>
      </c>
      <c r="G122" s="36"/>
      <c r="H122" s="36"/>
      <c r="I122" s="119" t="s">
        <v>37</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247</v>
      </c>
      <c r="D124" s="173" t="s">
        <v>66</v>
      </c>
      <c r="E124" s="173" t="s">
        <v>62</v>
      </c>
      <c r="F124" s="173" t="s">
        <v>63</v>
      </c>
      <c r="G124" s="173" t="s">
        <v>248</v>
      </c>
      <c r="H124" s="173" t="s">
        <v>249</v>
      </c>
      <c r="I124" s="174" t="s">
        <v>250</v>
      </c>
      <c r="J124" s="173" t="s">
        <v>237</v>
      </c>
      <c r="K124" s="175" t="s">
        <v>251</v>
      </c>
      <c r="L124" s="176"/>
      <c r="M124" s="71" t="s">
        <v>1</v>
      </c>
      <c r="N124" s="72" t="s">
        <v>45</v>
      </c>
      <c r="O124" s="72" t="s">
        <v>252</v>
      </c>
      <c r="P124" s="72" t="s">
        <v>253</v>
      </c>
      <c r="Q124" s="72" t="s">
        <v>254</v>
      </c>
      <c r="R124" s="72" t="s">
        <v>255</v>
      </c>
      <c r="S124" s="72" t="s">
        <v>256</v>
      </c>
      <c r="T124" s="73" t="s">
        <v>257</v>
      </c>
    </row>
    <row r="125" spans="2:65" s="1" customFormat="1" ht="22.7" customHeight="1">
      <c r="B125" s="35"/>
      <c r="C125" s="78" t="s">
        <v>258</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80</v>
      </c>
      <c r="AU125" s="17" t="s">
        <v>239</v>
      </c>
      <c r="BK125" s="180">
        <f>BK126</f>
        <v>0</v>
      </c>
    </row>
    <row r="126" spans="2:65" s="11" customFormat="1" ht="25.9" customHeight="1">
      <c r="B126" s="181"/>
      <c r="C126" s="182"/>
      <c r="D126" s="183" t="s">
        <v>80</v>
      </c>
      <c r="E126" s="184" t="s">
        <v>4728</v>
      </c>
      <c r="F126" s="184" t="s">
        <v>8446</v>
      </c>
      <c r="G126" s="182"/>
      <c r="H126" s="182"/>
      <c r="I126" s="185"/>
      <c r="J126" s="186">
        <f>BK126</f>
        <v>0</v>
      </c>
      <c r="K126" s="182"/>
      <c r="L126" s="187"/>
      <c r="M126" s="188"/>
      <c r="N126" s="189"/>
      <c r="O126" s="189"/>
      <c r="P126" s="190">
        <f>SUM(P127:P142)</f>
        <v>0</v>
      </c>
      <c r="Q126" s="189"/>
      <c r="R126" s="190">
        <f>SUM(R127:R142)</f>
        <v>0</v>
      </c>
      <c r="S126" s="189"/>
      <c r="T126" s="191">
        <f>SUM(T127:T142)</f>
        <v>0</v>
      </c>
      <c r="AR126" s="192" t="s">
        <v>88</v>
      </c>
      <c r="AT126" s="193" t="s">
        <v>80</v>
      </c>
      <c r="AU126" s="193" t="s">
        <v>81</v>
      </c>
      <c r="AY126" s="192" t="s">
        <v>261</v>
      </c>
      <c r="BK126" s="194">
        <f>SUM(BK127:BK142)</f>
        <v>0</v>
      </c>
    </row>
    <row r="127" spans="2:65" s="1" customFormat="1" ht="16.5" customHeight="1">
      <c r="B127" s="35"/>
      <c r="C127" s="197" t="s">
        <v>88</v>
      </c>
      <c r="D127" s="197" t="s">
        <v>264</v>
      </c>
      <c r="E127" s="198" t="s">
        <v>8410</v>
      </c>
      <c r="F127" s="199" t="s">
        <v>8447</v>
      </c>
      <c r="G127" s="200" t="s">
        <v>405</v>
      </c>
      <c r="H127" s="201">
        <v>34</v>
      </c>
      <c r="I127" s="202"/>
      <c r="J127" s="203">
        <f>ROUND(I127*H127,2)</f>
        <v>0</v>
      </c>
      <c r="K127" s="199" t="s">
        <v>411</v>
      </c>
      <c r="L127" s="39"/>
      <c r="M127" s="204" t="s">
        <v>1</v>
      </c>
      <c r="N127" s="205" t="s">
        <v>46</v>
      </c>
      <c r="O127" s="67"/>
      <c r="P127" s="206">
        <f>O127*H127</f>
        <v>0</v>
      </c>
      <c r="Q127" s="206">
        <v>0</v>
      </c>
      <c r="R127" s="206">
        <f>Q127*H127</f>
        <v>0</v>
      </c>
      <c r="S127" s="206">
        <v>0</v>
      </c>
      <c r="T127" s="207">
        <f>S127*H127</f>
        <v>0</v>
      </c>
      <c r="AR127" s="208" t="s">
        <v>123</v>
      </c>
      <c r="AT127" s="208" t="s">
        <v>264</v>
      </c>
      <c r="AU127" s="208" t="s">
        <v>88</v>
      </c>
      <c r="AY127" s="17" t="s">
        <v>261</v>
      </c>
      <c r="BE127" s="209">
        <f>IF(N127="základní",J127,0)</f>
        <v>0</v>
      </c>
      <c r="BF127" s="209">
        <f>IF(N127="snížená",J127,0)</f>
        <v>0</v>
      </c>
      <c r="BG127" s="209">
        <f>IF(N127="zákl. přenesená",J127,0)</f>
        <v>0</v>
      </c>
      <c r="BH127" s="209">
        <f>IF(N127="sníž. přenesená",J127,0)</f>
        <v>0</v>
      </c>
      <c r="BI127" s="209">
        <f>IF(N127="nulová",J127,0)</f>
        <v>0</v>
      </c>
      <c r="BJ127" s="17" t="s">
        <v>88</v>
      </c>
      <c r="BK127" s="209">
        <f>ROUND(I127*H127,2)</f>
        <v>0</v>
      </c>
      <c r="BL127" s="17" t="s">
        <v>123</v>
      </c>
      <c r="BM127" s="208" t="s">
        <v>90</v>
      </c>
    </row>
    <row r="128" spans="2:65" s="1" customFormat="1" ht="39">
      <c r="B128" s="35"/>
      <c r="C128" s="36"/>
      <c r="D128" s="210" t="s">
        <v>271</v>
      </c>
      <c r="E128" s="36"/>
      <c r="F128" s="211" t="s">
        <v>8448</v>
      </c>
      <c r="G128" s="36"/>
      <c r="H128" s="36"/>
      <c r="I128" s="118"/>
      <c r="J128" s="36"/>
      <c r="K128" s="36"/>
      <c r="L128" s="39"/>
      <c r="M128" s="212"/>
      <c r="N128" s="67"/>
      <c r="O128" s="67"/>
      <c r="P128" s="67"/>
      <c r="Q128" s="67"/>
      <c r="R128" s="67"/>
      <c r="S128" s="67"/>
      <c r="T128" s="68"/>
      <c r="AT128" s="17" t="s">
        <v>271</v>
      </c>
      <c r="AU128" s="17" t="s">
        <v>88</v>
      </c>
    </row>
    <row r="129" spans="2:65" s="1" customFormat="1" ht="16.5" customHeight="1">
      <c r="B129" s="35"/>
      <c r="C129" s="197" t="s">
        <v>90</v>
      </c>
      <c r="D129" s="197" t="s">
        <v>264</v>
      </c>
      <c r="E129" s="198" t="s">
        <v>8416</v>
      </c>
      <c r="F129" s="199" t="s">
        <v>8449</v>
      </c>
      <c r="G129" s="200" t="s">
        <v>405</v>
      </c>
      <c r="H129" s="201">
        <v>12</v>
      </c>
      <c r="I129" s="202"/>
      <c r="J129" s="203">
        <f>ROUND(I129*H129,2)</f>
        <v>0</v>
      </c>
      <c r="K129" s="199" t="s">
        <v>411</v>
      </c>
      <c r="L129" s="39"/>
      <c r="M129" s="204" t="s">
        <v>1</v>
      </c>
      <c r="N129" s="205" t="s">
        <v>46</v>
      </c>
      <c r="O129" s="67"/>
      <c r="P129" s="206">
        <f>O129*H129</f>
        <v>0</v>
      </c>
      <c r="Q129" s="206">
        <v>0</v>
      </c>
      <c r="R129" s="206">
        <f>Q129*H129</f>
        <v>0</v>
      </c>
      <c r="S129" s="206">
        <v>0</v>
      </c>
      <c r="T129" s="207">
        <f>S129*H129</f>
        <v>0</v>
      </c>
      <c r="AR129" s="208" t="s">
        <v>123</v>
      </c>
      <c r="AT129" s="208" t="s">
        <v>264</v>
      </c>
      <c r="AU129" s="208" t="s">
        <v>88</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123</v>
      </c>
      <c r="BM129" s="208" t="s">
        <v>123</v>
      </c>
    </row>
    <row r="130" spans="2:65" s="1" customFormat="1" ht="39">
      <c r="B130" s="35"/>
      <c r="C130" s="36"/>
      <c r="D130" s="210" t="s">
        <v>271</v>
      </c>
      <c r="E130" s="36"/>
      <c r="F130" s="211" t="s">
        <v>8450</v>
      </c>
      <c r="G130" s="36"/>
      <c r="H130" s="36"/>
      <c r="I130" s="118"/>
      <c r="J130" s="36"/>
      <c r="K130" s="36"/>
      <c r="L130" s="39"/>
      <c r="M130" s="212"/>
      <c r="N130" s="67"/>
      <c r="O130" s="67"/>
      <c r="P130" s="67"/>
      <c r="Q130" s="67"/>
      <c r="R130" s="67"/>
      <c r="S130" s="67"/>
      <c r="T130" s="68"/>
      <c r="AT130" s="17" t="s">
        <v>271</v>
      </c>
      <c r="AU130" s="17" t="s">
        <v>88</v>
      </c>
    </row>
    <row r="131" spans="2:65" s="1" customFormat="1" ht="16.5" customHeight="1">
      <c r="B131" s="35"/>
      <c r="C131" s="197" t="s">
        <v>110</v>
      </c>
      <c r="D131" s="197" t="s">
        <v>264</v>
      </c>
      <c r="E131" s="198" t="s">
        <v>8422</v>
      </c>
      <c r="F131" s="199" t="s">
        <v>8451</v>
      </c>
      <c r="G131" s="200" t="s">
        <v>405</v>
      </c>
      <c r="H131" s="201">
        <v>12</v>
      </c>
      <c r="I131" s="202"/>
      <c r="J131" s="203">
        <f>ROUND(I131*H131,2)</f>
        <v>0</v>
      </c>
      <c r="K131" s="199" t="s">
        <v>411</v>
      </c>
      <c r="L131" s="39"/>
      <c r="M131" s="204" t="s">
        <v>1</v>
      </c>
      <c r="N131" s="205" t="s">
        <v>46</v>
      </c>
      <c r="O131" s="67"/>
      <c r="P131" s="206">
        <f>O131*H131</f>
        <v>0</v>
      </c>
      <c r="Q131" s="206">
        <v>0</v>
      </c>
      <c r="R131" s="206">
        <f>Q131*H131</f>
        <v>0</v>
      </c>
      <c r="S131" s="206">
        <v>0</v>
      </c>
      <c r="T131" s="207">
        <f>S131*H131</f>
        <v>0</v>
      </c>
      <c r="AR131" s="208" t="s">
        <v>123</v>
      </c>
      <c r="AT131" s="208" t="s">
        <v>264</v>
      </c>
      <c r="AU131" s="208" t="s">
        <v>88</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123</v>
      </c>
      <c r="BM131" s="208" t="s">
        <v>293</v>
      </c>
    </row>
    <row r="132" spans="2:65" s="1" customFormat="1" ht="19.5">
      <c r="B132" s="35"/>
      <c r="C132" s="36"/>
      <c r="D132" s="210" t="s">
        <v>271</v>
      </c>
      <c r="E132" s="36"/>
      <c r="F132" s="211" t="s">
        <v>8452</v>
      </c>
      <c r="G132" s="36"/>
      <c r="H132" s="36"/>
      <c r="I132" s="118"/>
      <c r="J132" s="36"/>
      <c r="K132" s="36"/>
      <c r="L132" s="39"/>
      <c r="M132" s="212"/>
      <c r="N132" s="67"/>
      <c r="O132" s="67"/>
      <c r="P132" s="67"/>
      <c r="Q132" s="67"/>
      <c r="R132" s="67"/>
      <c r="S132" s="67"/>
      <c r="T132" s="68"/>
      <c r="AT132" s="17" t="s">
        <v>271</v>
      </c>
      <c r="AU132" s="17" t="s">
        <v>88</v>
      </c>
    </row>
    <row r="133" spans="2:65" s="1" customFormat="1" ht="16.5" customHeight="1">
      <c r="B133" s="35"/>
      <c r="C133" s="197" t="s">
        <v>123</v>
      </c>
      <c r="D133" s="197" t="s">
        <v>264</v>
      </c>
      <c r="E133" s="198" t="s">
        <v>8428</v>
      </c>
      <c r="F133" s="199" t="s">
        <v>8453</v>
      </c>
      <c r="G133" s="200" t="s">
        <v>405</v>
      </c>
      <c r="H133" s="201">
        <v>21</v>
      </c>
      <c r="I133" s="202"/>
      <c r="J133" s="203">
        <f>ROUND(I133*H133,2)</f>
        <v>0</v>
      </c>
      <c r="K133" s="199" t="s">
        <v>411</v>
      </c>
      <c r="L133" s="39"/>
      <c r="M133" s="204" t="s">
        <v>1</v>
      </c>
      <c r="N133" s="205" t="s">
        <v>46</v>
      </c>
      <c r="O133" s="67"/>
      <c r="P133" s="206">
        <f>O133*H133</f>
        <v>0</v>
      </c>
      <c r="Q133" s="206">
        <v>0</v>
      </c>
      <c r="R133" s="206">
        <f>Q133*H133</f>
        <v>0</v>
      </c>
      <c r="S133" s="206">
        <v>0</v>
      </c>
      <c r="T133" s="207">
        <f>S133*H133</f>
        <v>0</v>
      </c>
      <c r="AR133" s="208" t="s">
        <v>123</v>
      </c>
      <c r="AT133" s="208" t="s">
        <v>264</v>
      </c>
      <c r="AU133" s="208" t="s">
        <v>88</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301</v>
      </c>
    </row>
    <row r="134" spans="2:65" s="1" customFormat="1" ht="29.25">
      <c r="B134" s="35"/>
      <c r="C134" s="36"/>
      <c r="D134" s="210" t="s">
        <v>271</v>
      </c>
      <c r="E134" s="36"/>
      <c r="F134" s="211" t="s">
        <v>8454</v>
      </c>
      <c r="G134" s="36"/>
      <c r="H134" s="36"/>
      <c r="I134" s="118"/>
      <c r="J134" s="36"/>
      <c r="K134" s="36"/>
      <c r="L134" s="39"/>
      <c r="M134" s="212"/>
      <c r="N134" s="67"/>
      <c r="O134" s="67"/>
      <c r="P134" s="67"/>
      <c r="Q134" s="67"/>
      <c r="R134" s="67"/>
      <c r="S134" s="67"/>
      <c r="T134" s="68"/>
      <c r="AT134" s="17" t="s">
        <v>271</v>
      </c>
      <c r="AU134" s="17" t="s">
        <v>88</v>
      </c>
    </row>
    <row r="135" spans="2:65" s="1" customFormat="1" ht="16.5" customHeight="1">
      <c r="B135" s="35"/>
      <c r="C135" s="197" t="s">
        <v>260</v>
      </c>
      <c r="D135" s="197" t="s">
        <v>264</v>
      </c>
      <c r="E135" s="198" t="s">
        <v>8434</v>
      </c>
      <c r="F135" s="199" t="s">
        <v>8455</v>
      </c>
      <c r="G135" s="200" t="s">
        <v>8456</v>
      </c>
      <c r="H135" s="201">
        <v>26</v>
      </c>
      <c r="I135" s="202"/>
      <c r="J135" s="203">
        <f>ROUND(I135*H135,2)</f>
        <v>0</v>
      </c>
      <c r="K135" s="199" t="s">
        <v>411</v>
      </c>
      <c r="L135" s="39"/>
      <c r="M135" s="204" t="s">
        <v>1</v>
      </c>
      <c r="N135" s="205" t="s">
        <v>46</v>
      </c>
      <c r="O135" s="67"/>
      <c r="P135" s="206">
        <f>O135*H135</f>
        <v>0</v>
      </c>
      <c r="Q135" s="206">
        <v>0</v>
      </c>
      <c r="R135" s="206">
        <f>Q135*H135</f>
        <v>0</v>
      </c>
      <c r="S135" s="206">
        <v>0</v>
      </c>
      <c r="T135" s="207">
        <f>S135*H135</f>
        <v>0</v>
      </c>
      <c r="AR135" s="208" t="s">
        <v>123</v>
      </c>
      <c r="AT135" s="208" t="s">
        <v>264</v>
      </c>
      <c r="AU135" s="208" t="s">
        <v>88</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313</v>
      </c>
    </row>
    <row r="136" spans="2:65" s="1" customFormat="1" ht="19.5">
      <c r="B136" s="35"/>
      <c r="C136" s="36"/>
      <c r="D136" s="210" t="s">
        <v>271</v>
      </c>
      <c r="E136" s="36"/>
      <c r="F136" s="211" t="s">
        <v>8457</v>
      </c>
      <c r="G136" s="36"/>
      <c r="H136" s="36"/>
      <c r="I136" s="118"/>
      <c r="J136" s="36"/>
      <c r="K136" s="36"/>
      <c r="L136" s="39"/>
      <c r="M136" s="212"/>
      <c r="N136" s="67"/>
      <c r="O136" s="67"/>
      <c r="P136" s="67"/>
      <c r="Q136" s="67"/>
      <c r="R136" s="67"/>
      <c r="S136" s="67"/>
      <c r="T136" s="68"/>
      <c r="AT136" s="17" t="s">
        <v>271</v>
      </c>
      <c r="AU136" s="17" t="s">
        <v>88</v>
      </c>
    </row>
    <row r="137" spans="2:65" s="1" customFormat="1" ht="16.5" customHeight="1">
      <c r="B137" s="35"/>
      <c r="C137" s="197" t="s">
        <v>293</v>
      </c>
      <c r="D137" s="197" t="s">
        <v>264</v>
      </c>
      <c r="E137" s="198" t="s">
        <v>8438</v>
      </c>
      <c r="F137" s="199" t="s">
        <v>8458</v>
      </c>
      <c r="G137" s="200" t="s">
        <v>2093</v>
      </c>
      <c r="H137" s="201">
        <v>1</v>
      </c>
      <c r="I137" s="202"/>
      <c r="J137" s="203">
        <f>ROUND(I137*H137,2)</f>
        <v>0</v>
      </c>
      <c r="K137" s="199" t="s">
        <v>411</v>
      </c>
      <c r="L137" s="39"/>
      <c r="M137" s="204" t="s">
        <v>1</v>
      </c>
      <c r="N137" s="205" t="s">
        <v>46</v>
      </c>
      <c r="O137" s="67"/>
      <c r="P137" s="206">
        <f>O137*H137</f>
        <v>0</v>
      </c>
      <c r="Q137" s="206">
        <v>0</v>
      </c>
      <c r="R137" s="206">
        <f>Q137*H137</f>
        <v>0</v>
      </c>
      <c r="S137" s="206">
        <v>0</v>
      </c>
      <c r="T137" s="207">
        <f>S137*H137</f>
        <v>0</v>
      </c>
      <c r="AR137" s="208" t="s">
        <v>123</v>
      </c>
      <c r="AT137" s="208" t="s">
        <v>264</v>
      </c>
      <c r="AU137" s="208" t="s">
        <v>88</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428</v>
      </c>
    </row>
    <row r="138" spans="2:65" s="1" customFormat="1" ht="19.5">
      <c r="B138" s="35"/>
      <c r="C138" s="36"/>
      <c r="D138" s="210" t="s">
        <v>271</v>
      </c>
      <c r="E138" s="36"/>
      <c r="F138" s="211" t="s">
        <v>8459</v>
      </c>
      <c r="G138" s="36"/>
      <c r="H138" s="36"/>
      <c r="I138" s="118"/>
      <c r="J138" s="36"/>
      <c r="K138" s="36"/>
      <c r="L138" s="39"/>
      <c r="M138" s="212"/>
      <c r="N138" s="67"/>
      <c r="O138" s="67"/>
      <c r="P138" s="67"/>
      <c r="Q138" s="67"/>
      <c r="R138" s="67"/>
      <c r="S138" s="67"/>
      <c r="T138" s="68"/>
      <c r="AT138" s="17" t="s">
        <v>271</v>
      </c>
      <c r="AU138" s="17" t="s">
        <v>88</v>
      </c>
    </row>
    <row r="139" spans="2:65" s="1" customFormat="1" ht="16.5" customHeight="1">
      <c r="B139" s="35"/>
      <c r="C139" s="197" t="s">
        <v>297</v>
      </c>
      <c r="D139" s="197" t="s">
        <v>264</v>
      </c>
      <c r="E139" s="198" t="s">
        <v>8460</v>
      </c>
      <c r="F139" s="199" t="s">
        <v>8461</v>
      </c>
      <c r="G139" s="200" t="s">
        <v>2093</v>
      </c>
      <c r="H139" s="201">
        <v>3</v>
      </c>
      <c r="I139" s="202"/>
      <c r="J139" s="203">
        <f>ROUND(I139*H139,2)</f>
        <v>0</v>
      </c>
      <c r="K139" s="199" t="s">
        <v>411</v>
      </c>
      <c r="L139" s="39"/>
      <c r="M139" s="204" t="s">
        <v>1</v>
      </c>
      <c r="N139" s="205" t="s">
        <v>46</v>
      </c>
      <c r="O139" s="67"/>
      <c r="P139" s="206">
        <f>O139*H139</f>
        <v>0</v>
      </c>
      <c r="Q139" s="206">
        <v>0</v>
      </c>
      <c r="R139" s="206">
        <f>Q139*H139</f>
        <v>0</v>
      </c>
      <c r="S139" s="206">
        <v>0</v>
      </c>
      <c r="T139" s="207">
        <f>S139*H139</f>
        <v>0</v>
      </c>
      <c r="AR139" s="208" t="s">
        <v>123</v>
      </c>
      <c r="AT139" s="208" t="s">
        <v>264</v>
      </c>
      <c r="AU139" s="208" t="s">
        <v>88</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438</v>
      </c>
    </row>
    <row r="140" spans="2:65" s="1" customFormat="1" ht="19.5">
      <c r="B140" s="35"/>
      <c r="C140" s="36"/>
      <c r="D140" s="210" t="s">
        <v>271</v>
      </c>
      <c r="E140" s="36"/>
      <c r="F140" s="211" t="s">
        <v>8462</v>
      </c>
      <c r="G140" s="36"/>
      <c r="H140" s="36"/>
      <c r="I140" s="118"/>
      <c r="J140" s="36"/>
      <c r="K140" s="36"/>
      <c r="L140" s="39"/>
      <c r="M140" s="212"/>
      <c r="N140" s="67"/>
      <c r="O140" s="67"/>
      <c r="P140" s="67"/>
      <c r="Q140" s="67"/>
      <c r="R140" s="67"/>
      <c r="S140" s="67"/>
      <c r="T140" s="68"/>
      <c r="AT140" s="17" t="s">
        <v>271</v>
      </c>
      <c r="AU140" s="17" t="s">
        <v>88</v>
      </c>
    </row>
    <row r="141" spans="2:65" s="1" customFormat="1" ht="16.5" customHeight="1">
      <c r="B141" s="35"/>
      <c r="C141" s="197" t="s">
        <v>301</v>
      </c>
      <c r="D141" s="197" t="s">
        <v>264</v>
      </c>
      <c r="E141" s="198" t="s">
        <v>8463</v>
      </c>
      <c r="F141" s="199" t="s">
        <v>7047</v>
      </c>
      <c r="G141" s="200" t="s">
        <v>2093</v>
      </c>
      <c r="H141" s="201">
        <v>1</v>
      </c>
      <c r="I141" s="202"/>
      <c r="J141" s="203">
        <f>ROUND(I141*H141,2)</f>
        <v>0</v>
      </c>
      <c r="K141" s="199" t="s">
        <v>411</v>
      </c>
      <c r="L141" s="39"/>
      <c r="M141" s="204" t="s">
        <v>1</v>
      </c>
      <c r="N141" s="205" t="s">
        <v>46</v>
      </c>
      <c r="O141" s="67"/>
      <c r="P141" s="206">
        <f>O141*H141</f>
        <v>0</v>
      </c>
      <c r="Q141" s="206">
        <v>0</v>
      </c>
      <c r="R141" s="206">
        <f>Q141*H141</f>
        <v>0</v>
      </c>
      <c r="S141" s="206">
        <v>0</v>
      </c>
      <c r="T141" s="207">
        <f>S141*H141</f>
        <v>0</v>
      </c>
      <c r="AR141" s="208" t="s">
        <v>123</v>
      </c>
      <c r="AT141" s="208" t="s">
        <v>264</v>
      </c>
      <c r="AU141" s="208" t="s">
        <v>88</v>
      </c>
      <c r="AY141" s="17" t="s">
        <v>261</v>
      </c>
      <c r="BE141" s="209">
        <f>IF(N141="základní",J141,0)</f>
        <v>0</v>
      </c>
      <c r="BF141" s="209">
        <f>IF(N141="snížená",J141,0)</f>
        <v>0</v>
      </c>
      <c r="BG141" s="209">
        <f>IF(N141="zákl. přenesená",J141,0)</f>
        <v>0</v>
      </c>
      <c r="BH141" s="209">
        <f>IF(N141="sníž. přenesená",J141,0)</f>
        <v>0</v>
      </c>
      <c r="BI141" s="209">
        <f>IF(N141="nulová",J141,0)</f>
        <v>0</v>
      </c>
      <c r="BJ141" s="17" t="s">
        <v>88</v>
      </c>
      <c r="BK141" s="209">
        <f>ROUND(I141*H141,2)</f>
        <v>0</v>
      </c>
      <c r="BL141" s="17" t="s">
        <v>123</v>
      </c>
      <c r="BM141" s="208" t="s">
        <v>450</v>
      </c>
    </row>
    <row r="142" spans="2:65" s="1" customFormat="1" ht="16.5" customHeight="1">
      <c r="B142" s="35"/>
      <c r="C142" s="197" t="s">
        <v>308</v>
      </c>
      <c r="D142" s="197" t="s">
        <v>264</v>
      </c>
      <c r="E142" s="198" t="s">
        <v>8464</v>
      </c>
      <c r="F142" s="199" t="s">
        <v>8465</v>
      </c>
      <c r="G142" s="200" t="s">
        <v>2093</v>
      </c>
      <c r="H142" s="201">
        <v>1</v>
      </c>
      <c r="I142" s="202"/>
      <c r="J142" s="203">
        <f>ROUND(I142*H142,2)</f>
        <v>0</v>
      </c>
      <c r="K142" s="199" t="s">
        <v>411</v>
      </c>
      <c r="L142" s="39"/>
      <c r="M142" s="277" t="s">
        <v>1</v>
      </c>
      <c r="N142" s="278" t="s">
        <v>46</v>
      </c>
      <c r="O142" s="214"/>
      <c r="P142" s="279">
        <f>O142*H142</f>
        <v>0</v>
      </c>
      <c r="Q142" s="279">
        <v>0</v>
      </c>
      <c r="R142" s="279">
        <f>Q142*H142</f>
        <v>0</v>
      </c>
      <c r="S142" s="279">
        <v>0</v>
      </c>
      <c r="T142" s="280">
        <f>S142*H142</f>
        <v>0</v>
      </c>
      <c r="AR142" s="208" t="s">
        <v>123</v>
      </c>
      <c r="AT142" s="208" t="s">
        <v>264</v>
      </c>
      <c r="AU142" s="208" t="s">
        <v>88</v>
      </c>
      <c r="AY142" s="17" t="s">
        <v>261</v>
      </c>
      <c r="BE142" s="209">
        <f>IF(N142="základní",J142,0)</f>
        <v>0</v>
      </c>
      <c r="BF142" s="209">
        <f>IF(N142="snížená",J142,0)</f>
        <v>0</v>
      </c>
      <c r="BG142" s="209">
        <f>IF(N142="zákl. přenesená",J142,0)</f>
        <v>0</v>
      </c>
      <c r="BH142" s="209">
        <f>IF(N142="sníž. přenesená",J142,0)</f>
        <v>0</v>
      </c>
      <c r="BI142" s="209">
        <f>IF(N142="nulová",J142,0)</f>
        <v>0</v>
      </c>
      <c r="BJ142" s="17" t="s">
        <v>88</v>
      </c>
      <c r="BK142" s="209">
        <f>ROUND(I142*H142,2)</f>
        <v>0</v>
      </c>
      <c r="BL142" s="17" t="s">
        <v>123</v>
      </c>
      <c r="BM142" s="208" t="s">
        <v>463</v>
      </c>
    </row>
    <row r="143" spans="2:65" s="1" customFormat="1" ht="6.95" customHeight="1">
      <c r="B143" s="50"/>
      <c r="C143" s="51"/>
      <c r="D143" s="51"/>
      <c r="E143" s="51"/>
      <c r="F143" s="51"/>
      <c r="G143" s="51"/>
      <c r="H143" s="51"/>
      <c r="I143" s="149"/>
      <c r="J143" s="51"/>
      <c r="K143" s="51"/>
      <c r="L143" s="39"/>
    </row>
  </sheetData>
  <sheetProtection algorithmName="SHA-512" hashValue="1/t3W7viWZcNAeei5Lhr01v58uNL/s43qMpWkTtSM10PsjFD9omJ32B8By+eSmt4EuQuaZ/UU6shuJQ7zs4KQg==" saltValue="l//BnGWE4J+2YeBkJtbPbAfLJTgITKy4tt+8hpGl37GpCqOKEWuWmuQL1TnZW+2AwyN4O4GPFxRyccK8VT6+3g==" spinCount="100000" sheet="1" objects="1" scenarios="1" formatColumns="0" formatRows="0" autoFilter="0"/>
  <autoFilter ref="C124:K142" xr:uid="{00000000-0009-0000-0000-00001A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83"/>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190</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3438</v>
      </c>
      <c r="I12" s="118"/>
      <c r="L12" s="39"/>
    </row>
    <row r="13" spans="2:46" s="1" customFormat="1" ht="36.950000000000003" customHeight="1">
      <c r="B13" s="39"/>
      <c r="E13" s="333" t="s">
        <v>8466</v>
      </c>
      <c r="F13" s="334"/>
      <c r="G13" s="334"/>
      <c r="H13" s="334"/>
      <c r="I13" s="118"/>
      <c r="L13" s="39"/>
    </row>
    <row r="14" spans="2:46" s="1" customFormat="1">
      <c r="B14" s="39"/>
      <c r="I14" s="118"/>
      <c r="L14" s="39"/>
    </row>
    <row r="15" spans="2:46" s="1" customFormat="1" ht="12" customHeight="1">
      <c r="B15" s="39"/>
      <c r="D15" s="117" t="s">
        <v>17</v>
      </c>
      <c r="F15" s="106" t="s">
        <v>18</v>
      </c>
      <c r="I15" s="119" t="s">
        <v>19</v>
      </c>
      <c r="J15" s="106" t="s">
        <v>1</v>
      </c>
      <c r="L15" s="39"/>
    </row>
    <row r="16" spans="2:46" s="1" customFormat="1" ht="12" customHeight="1">
      <c r="B16" s="39"/>
      <c r="D16" s="117" t="s">
        <v>21</v>
      </c>
      <c r="F16" s="106" t="s">
        <v>22</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
        <v>1</v>
      </c>
      <c r="L18" s="39"/>
    </row>
    <row r="19" spans="2:12" s="1" customFormat="1" ht="18" customHeight="1">
      <c r="B19" s="39"/>
      <c r="E19" s="106" t="s">
        <v>30</v>
      </c>
      <c r="I19" s="119" t="s">
        <v>31</v>
      </c>
      <c r="J19" s="106" t="s">
        <v>1</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
        <v>1</v>
      </c>
      <c r="L24" s="39"/>
    </row>
    <row r="25" spans="2:12" s="1" customFormat="1" ht="18" customHeight="1">
      <c r="B25" s="39"/>
      <c r="E25" s="106" t="s">
        <v>35</v>
      </c>
      <c r="I25" s="119" t="s">
        <v>31</v>
      </c>
      <c r="J25" s="106" t="s">
        <v>1</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89.25" customHeight="1">
      <c r="B31" s="121"/>
      <c r="E31" s="337" t="s">
        <v>40</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ROUND((SUM(BE128:BE182)),  2)</f>
        <v>0</v>
      </c>
      <c r="I37" s="130">
        <v>0.21</v>
      </c>
      <c r="J37" s="129">
        <f>ROUND(((SUM(BE128:BE182))*I37),  2)</f>
        <v>0</v>
      </c>
      <c r="L37" s="39"/>
    </row>
    <row r="38" spans="2:12" s="1" customFormat="1" ht="14.45" customHeight="1">
      <c r="B38" s="39"/>
      <c r="E38" s="117" t="s">
        <v>47</v>
      </c>
      <c r="F38" s="129">
        <f>ROUND((SUM(BF128:BF182)),  2)</f>
        <v>0</v>
      </c>
      <c r="I38" s="130">
        <v>0.15</v>
      </c>
      <c r="J38" s="129">
        <f>ROUND(((SUM(BF128:BF182))*I38),  2)</f>
        <v>0</v>
      </c>
      <c r="L38" s="39"/>
    </row>
    <row r="39" spans="2:12" s="1" customFormat="1" ht="14.45" hidden="1" customHeight="1">
      <c r="B39" s="39"/>
      <c r="E39" s="117" t="s">
        <v>48</v>
      </c>
      <c r="F39" s="129">
        <f>ROUND((SUM(BG128:BG182)),  2)</f>
        <v>0</v>
      </c>
      <c r="I39" s="130">
        <v>0.21</v>
      </c>
      <c r="J39" s="129">
        <f>0</f>
        <v>0</v>
      </c>
      <c r="L39" s="39"/>
    </row>
    <row r="40" spans="2:12" s="1" customFormat="1" ht="14.45" hidden="1" customHeight="1">
      <c r="B40" s="39"/>
      <c r="E40" s="117" t="s">
        <v>49</v>
      </c>
      <c r="F40" s="129">
        <f>ROUND((SUM(BH128:BH182)),  2)</f>
        <v>0</v>
      </c>
      <c r="I40" s="130">
        <v>0.15</v>
      </c>
      <c r="J40" s="129">
        <f>0</f>
        <v>0</v>
      </c>
      <c r="L40" s="39"/>
    </row>
    <row r="41" spans="2:12" s="1" customFormat="1" ht="14.45" hidden="1" customHeight="1">
      <c r="B41" s="39"/>
      <c r="E41" s="117" t="s">
        <v>50</v>
      </c>
      <c r="F41" s="129">
        <f>ROUND((SUM(BI128:BI182)),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D.2.01.7 - Předsazená trubková fasáda</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Ostrava</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J128</f>
        <v>0</v>
      </c>
      <c r="K100" s="36"/>
      <c r="L100" s="39"/>
      <c r="AU100" s="17" t="s">
        <v>239</v>
      </c>
    </row>
    <row r="101" spans="2:47" s="8" customFormat="1" ht="24.95" customHeight="1">
      <c r="B101" s="158"/>
      <c r="C101" s="159"/>
      <c r="D101" s="160" t="s">
        <v>337</v>
      </c>
      <c r="E101" s="161"/>
      <c r="F101" s="161"/>
      <c r="G101" s="161"/>
      <c r="H101" s="161"/>
      <c r="I101" s="162"/>
      <c r="J101" s="163">
        <f>J129</f>
        <v>0</v>
      </c>
      <c r="K101" s="159"/>
      <c r="L101" s="164"/>
    </row>
    <row r="102" spans="2:47" s="9" customFormat="1" ht="19.899999999999999" customHeight="1">
      <c r="B102" s="165"/>
      <c r="C102" s="100"/>
      <c r="D102" s="166" t="s">
        <v>346</v>
      </c>
      <c r="E102" s="167"/>
      <c r="F102" s="167"/>
      <c r="G102" s="167"/>
      <c r="H102" s="167"/>
      <c r="I102" s="168"/>
      <c r="J102" s="169">
        <f>J130</f>
        <v>0</v>
      </c>
      <c r="K102" s="100"/>
      <c r="L102" s="170"/>
    </row>
    <row r="103" spans="2:47" s="8" customFormat="1" ht="24.95" customHeight="1">
      <c r="B103" s="158"/>
      <c r="C103" s="159"/>
      <c r="D103" s="160" t="s">
        <v>353</v>
      </c>
      <c r="E103" s="161"/>
      <c r="F103" s="161"/>
      <c r="G103" s="161"/>
      <c r="H103" s="161"/>
      <c r="I103" s="162"/>
      <c r="J103" s="163">
        <f>J163</f>
        <v>0</v>
      </c>
      <c r="K103" s="159"/>
      <c r="L103" s="164"/>
    </row>
    <row r="104" spans="2:47" s="9" customFormat="1" ht="19.899999999999999" customHeight="1">
      <c r="B104" s="165"/>
      <c r="C104" s="100"/>
      <c r="D104" s="166" t="s">
        <v>8467</v>
      </c>
      <c r="E104" s="167"/>
      <c r="F104" s="167"/>
      <c r="G104" s="167"/>
      <c r="H104" s="167"/>
      <c r="I104" s="168"/>
      <c r="J104" s="169">
        <f>J164</f>
        <v>0</v>
      </c>
      <c r="K104" s="100"/>
      <c r="L104" s="170"/>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246</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15</v>
      </c>
      <c r="D113" s="36"/>
      <c r="E113" s="36"/>
      <c r="F113" s="36"/>
      <c r="G113" s="36"/>
      <c r="H113" s="36"/>
      <c r="I113" s="118"/>
      <c r="J113" s="36"/>
      <c r="K113" s="36"/>
      <c r="L113" s="39"/>
    </row>
    <row r="114" spans="2:63" s="1" customFormat="1" ht="16.5" customHeight="1">
      <c r="B114" s="35"/>
      <c r="C114" s="36"/>
      <c r="D114" s="36"/>
      <c r="E114" s="329" t="str">
        <f>E7</f>
        <v>R4 - Nová budova fakulty umění</v>
      </c>
      <c r="F114" s="330"/>
      <c r="G114" s="330"/>
      <c r="H114" s="330"/>
      <c r="I114" s="118"/>
      <c r="J114" s="36"/>
      <c r="K114" s="36"/>
      <c r="L114" s="39"/>
    </row>
    <row r="115" spans="2:63" ht="12" customHeight="1">
      <c r="B115" s="21"/>
      <c r="C115" s="29" t="s">
        <v>233</v>
      </c>
      <c r="D115" s="22"/>
      <c r="E115" s="22"/>
      <c r="F115" s="22"/>
      <c r="G115" s="22"/>
      <c r="H115" s="22"/>
      <c r="J115" s="22"/>
      <c r="K115" s="22"/>
      <c r="L115" s="20"/>
    </row>
    <row r="116" spans="2:63" ht="16.5" customHeight="1">
      <c r="B116" s="21"/>
      <c r="C116" s="22"/>
      <c r="D116" s="22"/>
      <c r="E116" s="329" t="s">
        <v>324</v>
      </c>
      <c r="F116" s="292"/>
      <c r="G116" s="292"/>
      <c r="H116" s="292"/>
      <c r="J116" s="22"/>
      <c r="K116" s="22"/>
      <c r="L116" s="20"/>
    </row>
    <row r="117" spans="2:63" ht="12" customHeight="1">
      <c r="B117" s="21"/>
      <c r="C117" s="29" t="s">
        <v>325</v>
      </c>
      <c r="D117" s="22"/>
      <c r="E117" s="22"/>
      <c r="F117" s="22"/>
      <c r="G117" s="22"/>
      <c r="H117" s="22"/>
      <c r="J117" s="22"/>
      <c r="K117" s="22"/>
      <c r="L117" s="20"/>
    </row>
    <row r="118" spans="2:63" s="1" customFormat="1" ht="16.5" customHeight="1">
      <c r="B118" s="35"/>
      <c r="C118" s="36"/>
      <c r="D118" s="36"/>
      <c r="E118" s="338" t="s">
        <v>7757</v>
      </c>
      <c r="F118" s="328"/>
      <c r="G118" s="328"/>
      <c r="H118" s="328"/>
      <c r="I118" s="118"/>
      <c r="J118" s="36"/>
      <c r="K118" s="36"/>
      <c r="L118" s="39"/>
    </row>
    <row r="119" spans="2:63" s="1" customFormat="1" ht="12" customHeight="1">
      <c r="B119" s="35"/>
      <c r="C119" s="29" t="s">
        <v>3438</v>
      </c>
      <c r="D119" s="36"/>
      <c r="E119" s="36"/>
      <c r="F119" s="36"/>
      <c r="G119" s="36"/>
      <c r="H119" s="36"/>
      <c r="I119" s="118"/>
      <c r="J119" s="36"/>
      <c r="K119" s="36"/>
      <c r="L119" s="39"/>
    </row>
    <row r="120" spans="2:63" s="1" customFormat="1" ht="16.5" customHeight="1">
      <c r="B120" s="35"/>
      <c r="C120" s="36"/>
      <c r="D120" s="36"/>
      <c r="E120" s="325" t="str">
        <f>E13</f>
        <v>D.2.01.7 - Předsazená trubková fasáda</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F16</f>
        <v>Ostrava</v>
      </c>
      <c r="G122" s="36"/>
      <c r="H122" s="36"/>
      <c r="I122" s="119" t="s">
        <v>23</v>
      </c>
      <c r="J122" s="62">
        <f>IF(J16="","",J16)</f>
        <v>43761</v>
      </c>
      <c r="K122" s="36"/>
      <c r="L122" s="39"/>
    </row>
    <row r="123" spans="2:63" s="1" customFormat="1" ht="6.95" customHeight="1">
      <c r="B123" s="35"/>
      <c r="C123" s="36"/>
      <c r="D123" s="36"/>
      <c r="E123" s="36"/>
      <c r="F123" s="36"/>
      <c r="G123" s="36"/>
      <c r="H123" s="36"/>
      <c r="I123" s="118"/>
      <c r="J123" s="36"/>
      <c r="K123" s="36"/>
      <c r="L123" s="39"/>
    </row>
    <row r="124" spans="2:63" s="1" customFormat="1" ht="27.95" customHeight="1">
      <c r="B124" s="35"/>
      <c r="C124" s="29" t="s">
        <v>28</v>
      </c>
      <c r="D124" s="36"/>
      <c r="E124" s="36"/>
      <c r="F124" s="27" t="str">
        <f>E19</f>
        <v xml:space="preserve">OSTRAVSKÁ UNIVERZITA </v>
      </c>
      <c r="G124" s="36"/>
      <c r="H124" s="36"/>
      <c r="I124" s="119" t="s">
        <v>34</v>
      </c>
      <c r="J124" s="33" t="str">
        <f>E25</f>
        <v>KANIA a.s., Ostrava</v>
      </c>
      <c r="K124" s="36"/>
      <c r="L124" s="39"/>
    </row>
    <row r="125" spans="2:63" s="1" customFormat="1" ht="15.2" customHeight="1">
      <c r="B125" s="35"/>
      <c r="C125" s="29" t="s">
        <v>32</v>
      </c>
      <c r="D125" s="36"/>
      <c r="E125" s="36"/>
      <c r="F125" s="27" t="str">
        <f>IF(E22="","",E22)</f>
        <v>Vyplň údaj</v>
      </c>
      <c r="G125" s="36"/>
      <c r="H125" s="36"/>
      <c r="I125" s="119" t="s">
        <v>37</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P129+P163</f>
        <v>0</v>
      </c>
      <c r="Q128" s="75"/>
      <c r="R128" s="178">
        <f>R129+R163</f>
        <v>44.430251000000005</v>
      </c>
      <c r="S128" s="75"/>
      <c r="T128" s="179">
        <f>T129+T163</f>
        <v>0</v>
      </c>
      <c r="AT128" s="17" t="s">
        <v>80</v>
      </c>
      <c r="AU128" s="17" t="s">
        <v>239</v>
      </c>
      <c r="BK128" s="180">
        <f>BK129+BK163</f>
        <v>0</v>
      </c>
    </row>
    <row r="129" spans="2:65" s="11" customFormat="1" ht="25.9" customHeight="1">
      <c r="B129" s="181"/>
      <c r="C129" s="182"/>
      <c r="D129" s="183" t="s">
        <v>80</v>
      </c>
      <c r="E129" s="184" t="s">
        <v>1057</v>
      </c>
      <c r="F129" s="184" t="s">
        <v>1058</v>
      </c>
      <c r="G129" s="182"/>
      <c r="H129" s="182"/>
      <c r="I129" s="185"/>
      <c r="J129" s="186">
        <f>BK129</f>
        <v>0</v>
      </c>
      <c r="K129" s="182"/>
      <c r="L129" s="187"/>
      <c r="M129" s="188"/>
      <c r="N129" s="189"/>
      <c r="O129" s="189"/>
      <c r="P129" s="190">
        <f>P130</f>
        <v>0</v>
      </c>
      <c r="Q129" s="189"/>
      <c r="R129" s="190">
        <f>R130</f>
        <v>44.430251000000005</v>
      </c>
      <c r="S129" s="189"/>
      <c r="T129" s="191">
        <f>T130</f>
        <v>0</v>
      </c>
      <c r="AR129" s="192" t="s">
        <v>90</v>
      </c>
      <c r="AT129" s="193" t="s">
        <v>80</v>
      </c>
      <c r="AU129" s="193" t="s">
        <v>81</v>
      </c>
      <c r="AY129" s="192" t="s">
        <v>261</v>
      </c>
      <c r="BK129" s="194">
        <f>BK130</f>
        <v>0</v>
      </c>
    </row>
    <row r="130" spans="2:65" s="11" customFormat="1" ht="22.7" customHeight="1">
      <c r="B130" s="181"/>
      <c r="C130" s="182"/>
      <c r="D130" s="183" t="s">
        <v>80</v>
      </c>
      <c r="E130" s="195" t="s">
        <v>2071</v>
      </c>
      <c r="F130" s="195" t="s">
        <v>2072</v>
      </c>
      <c r="G130" s="182"/>
      <c r="H130" s="182"/>
      <c r="I130" s="185"/>
      <c r="J130" s="196">
        <f>BK130</f>
        <v>0</v>
      </c>
      <c r="K130" s="182"/>
      <c r="L130" s="187"/>
      <c r="M130" s="188"/>
      <c r="N130" s="189"/>
      <c r="O130" s="189"/>
      <c r="P130" s="190">
        <f>SUM(P131:P162)</f>
        <v>0</v>
      </c>
      <c r="Q130" s="189"/>
      <c r="R130" s="190">
        <f>SUM(R131:R162)</f>
        <v>44.430251000000005</v>
      </c>
      <c r="S130" s="189"/>
      <c r="T130" s="191">
        <f>SUM(T131:T162)</f>
        <v>0</v>
      </c>
      <c r="AR130" s="192" t="s">
        <v>90</v>
      </c>
      <c r="AT130" s="193" t="s">
        <v>80</v>
      </c>
      <c r="AU130" s="193" t="s">
        <v>88</v>
      </c>
      <c r="AY130" s="192" t="s">
        <v>261</v>
      </c>
      <c r="BK130" s="194">
        <f>SUM(BK131:BK162)</f>
        <v>0</v>
      </c>
    </row>
    <row r="131" spans="2:65" s="1" customFormat="1" ht="16.5" customHeight="1">
      <c r="B131" s="35"/>
      <c r="C131" s="197" t="s">
        <v>88</v>
      </c>
      <c r="D131" s="197" t="s">
        <v>264</v>
      </c>
      <c r="E131" s="198" t="s">
        <v>8468</v>
      </c>
      <c r="F131" s="199" t="s">
        <v>2479</v>
      </c>
      <c r="G131" s="200" t="s">
        <v>2480</v>
      </c>
      <c r="H131" s="201">
        <v>36155.851000000002</v>
      </c>
      <c r="I131" s="202"/>
      <c r="J131" s="203">
        <f>ROUND(I131*H131,2)</f>
        <v>0</v>
      </c>
      <c r="K131" s="199" t="s">
        <v>411</v>
      </c>
      <c r="L131" s="39"/>
      <c r="M131" s="204" t="s">
        <v>1</v>
      </c>
      <c r="N131" s="205" t="s">
        <v>46</v>
      </c>
      <c r="O131" s="67"/>
      <c r="P131" s="206">
        <f>O131*H131</f>
        <v>0</v>
      </c>
      <c r="Q131" s="206">
        <v>1E-3</v>
      </c>
      <c r="R131" s="206">
        <f>Q131*H131</f>
        <v>36.155851000000006</v>
      </c>
      <c r="S131" s="206">
        <v>0</v>
      </c>
      <c r="T131" s="207">
        <f>S131*H131</f>
        <v>0</v>
      </c>
      <c r="AR131" s="208" t="s">
        <v>450</v>
      </c>
      <c r="AT131" s="208" t="s">
        <v>264</v>
      </c>
      <c r="AU131" s="208" t="s">
        <v>90</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450</v>
      </c>
      <c r="BM131" s="208" t="s">
        <v>8469</v>
      </c>
    </row>
    <row r="132" spans="2:65" s="1" customFormat="1" ht="156">
      <c r="B132" s="35"/>
      <c r="C132" s="36"/>
      <c r="D132" s="210" t="s">
        <v>271</v>
      </c>
      <c r="E132" s="36"/>
      <c r="F132" s="211" t="s">
        <v>8470</v>
      </c>
      <c r="G132" s="36"/>
      <c r="H132" s="36"/>
      <c r="I132" s="118"/>
      <c r="J132" s="36"/>
      <c r="K132" s="36"/>
      <c r="L132" s="39"/>
      <c r="M132" s="212"/>
      <c r="N132" s="67"/>
      <c r="O132" s="67"/>
      <c r="P132" s="67"/>
      <c r="Q132" s="67"/>
      <c r="R132" s="67"/>
      <c r="S132" s="67"/>
      <c r="T132" s="68"/>
      <c r="AT132" s="17" t="s">
        <v>271</v>
      </c>
      <c r="AU132" s="17" t="s">
        <v>90</v>
      </c>
    </row>
    <row r="133" spans="2:65" s="14" customFormat="1">
      <c r="B133" s="238"/>
      <c r="C133" s="239"/>
      <c r="D133" s="210" t="s">
        <v>366</v>
      </c>
      <c r="E133" s="240" t="s">
        <v>1</v>
      </c>
      <c r="F133" s="241" t="s">
        <v>822</v>
      </c>
      <c r="G133" s="239"/>
      <c r="H133" s="240" t="s">
        <v>1</v>
      </c>
      <c r="I133" s="242"/>
      <c r="J133" s="239"/>
      <c r="K133" s="239"/>
      <c r="L133" s="243"/>
      <c r="M133" s="244"/>
      <c r="N133" s="245"/>
      <c r="O133" s="245"/>
      <c r="P133" s="245"/>
      <c r="Q133" s="245"/>
      <c r="R133" s="245"/>
      <c r="S133" s="245"/>
      <c r="T133" s="246"/>
      <c r="AT133" s="247" t="s">
        <v>366</v>
      </c>
      <c r="AU133" s="247" t="s">
        <v>90</v>
      </c>
      <c r="AV133" s="14" t="s">
        <v>88</v>
      </c>
      <c r="AW133" s="14" t="s">
        <v>36</v>
      </c>
      <c r="AX133" s="14" t="s">
        <v>81</v>
      </c>
      <c r="AY133" s="247" t="s">
        <v>261</v>
      </c>
    </row>
    <row r="134" spans="2:65" s="12" customFormat="1">
      <c r="B134" s="216"/>
      <c r="C134" s="217"/>
      <c r="D134" s="210" t="s">
        <v>366</v>
      </c>
      <c r="E134" s="218" t="s">
        <v>1</v>
      </c>
      <c r="F134" s="219" t="s">
        <v>8471</v>
      </c>
      <c r="G134" s="217"/>
      <c r="H134" s="220">
        <v>30129.876</v>
      </c>
      <c r="I134" s="221"/>
      <c r="J134" s="217"/>
      <c r="K134" s="217"/>
      <c r="L134" s="222"/>
      <c r="M134" s="223"/>
      <c r="N134" s="224"/>
      <c r="O134" s="224"/>
      <c r="P134" s="224"/>
      <c r="Q134" s="224"/>
      <c r="R134" s="224"/>
      <c r="S134" s="224"/>
      <c r="T134" s="225"/>
      <c r="AT134" s="226" t="s">
        <v>366</v>
      </c>
      <c r="AU134" s="226" t="s">
        <v>90</v>
      </c>
      <c r="AV134" s="12" t="s">
        <v>90</v>
      </c>
      <c r="AW134" s="12" t="s">
        <v>36</v>
      </c>
      <c r="AX134" s="12" t="s">
        <v>81</v>
      </c>
      <c r="AY134" s="226" t="s">
        <v>261</v>
      </c>
    </row>
    <row r="135" spans="2:65" s="15" customFormat="1">
      <c r="B135" s="248"/>
      <c r="C135" s="249"/>
      <c r="D135" s="210" t="s">
        <v>366</v>
      </c>
      <c r="E135" s="250" t="s">
        <v>1</v>
      </c>
      <c r="F135" s="251" t="s">
        <v>386</v>
      </c>
      <c r="G135" s="249"/>
      <c r="H135" s="252">
        <v>30129.876</v>
      </c>
      <c r="I135" s="253"/>
      <c r="J135" s="249"/>
      <c r="K135" s="249"/>
      <c r="L135" s="254"/>
      <c r="M135" s="255"/>
      <c r="N135" s="256"/>
      <c r="O135" s="256"/>
      <c r="P135" s="256"/>
      <c r="Q135" s="256"/>
      <c r="R135" s="256"/>
      <c r="S135" s="256"/>
      <c r="T135" s="257"/>
      <c r="AT135" s="258" t="s">
        <v>366</v>
      </c>
      <c r="AU135" s="258" t="s">
        <v>90</v>
      </c>
      <c r="AV135" s="15" t="s">
        <v>110</v>
      </c>
      <c r="AW135" s="15" t="s">
        <v>36</v>
      </c>
      <c r="AX135" s="15" t="s">
        <v>81</v>
      </c>
      <c r="AY135" s="258" t="s">
        <v>261</v>
      </c>
    </row>
    <row r="136" spans="2:65" s="12" customFormat="1">
      <c r="B136" s="216"/>
      <c r="C136" s="217"/>
      <c r="D136" s="210" t="s">
        <v>366</v>
      </c>
      <c r="E136" s="218" t="s">
        <v>1</v>
      </c>
      <c r="F136" s="219" t="s">
        <v>8472</v>
      </c>
      <c r="G136" s="217"/>
      <c r="H136" s="220">
        <v>6025.9750000000004</v>
      </c>
      <c r="I136" s="221"/>
      <c r="J136" s="217"/>
      <c r="K136" s="217"/>
      <c r="L136" s="222"/>
      <c r="M136" s="223"/>
      <c r="N136" s="224"/>
      <c r="O136" s="224"/>
      <c r="P136" s="224"/>
      <c r="Q136" s="224"/>
      <c r="R136" s="224"/>
      <c r="S136" s="224"/>
      <c r="T136" s="225"/>
      <c r="AT136" s="226" t="s">
        <v>366</v>
      </c>
      <c r="AU136" s="226" t="s">
        <v>90</v>
      </c>
      <c r="AV136" s="12" t="s">
        <v>90</v>
      </c>
      <c r="AW136" s="12" t="s">
        <v>36</v>
      </c>
      <c r="AX136" s="12" t="s">
        <v>81</v>
      </c>
      <c r="AY136" s="226" t="s">
        <v>261</v>
      </c>
    </row>
    <row r="137" spans="2:65" s="13" customFormat="1">
      <c r="B137" s="227"/>
      <c r="C137" s="228"/>
      <c r="D137" s="210" t="s">
        <v>366</v>
      </c>
      <c r="E137" s="229" t="s">
        <v>1</v>
      </c>
      <c r="F137" s="230" t="s">
        <v>368</v>
      </c>
      <c r="G137" s="228"/>
      <c r="H137" s="231">
        <v>36155.851000000002</v>
      </c>
      <c r="I137" s="232"/>
      <c r="J137" s="228"/>
      <c r="K137" s="228"/>
      <c r="L137" s="233"/>
      <c r="M137" s="234"/>
      <c r="N137" s="235"/>
      <c r="O137" s="235"/>
      <c r="P137" s="235"/>
      <c r="Q137" s="235"/>
      <c r="R137" s="235"/>
      <c r="S137" s="235"/>
      <c r="T137" s="236"/>
      <c r="AT137" s="237" t="s">
        <v>366</v>
      </c>
      <c r="AU137" s="237" t="s">
        <v>90</v>
      </c>
      <c r="AV137" s="13" t="s">
        <v>123</v>
      </c>
      <c r="AW137" s="13" t="s">
        <v>36</v>
      </c>
      <c r="AX137" s="13" t="s">
        <v>88</v>
      </c>
      <c r="AY137" s="237" t="s">
        <v>261</v>
      </c>
    </row>
    <row r="138" spans="2:65" s="1" customFormat="1" ht="16.5" customHeight="1">
      <c r="B138" s="35"/>
      <c r="C138" s="197" t="s">
        <v>90</v>
      </c>
      <c r="D138" s="197" t="s">
        <v>264</v>
      </c>
      <c r="E138" s="198" t="s">
        <v>8473</v>
      </c>
      <c r="F138" s="199" t="s">
        <v>8474</v>
      </c>
      <c r="G138" s="200" t="s">
        <v>394</v>
      </c>
      <c r="H138" s="201">
        <v>3134.9</v>
      </c>
      <c r="I138" s="202"/>
      <c r="J138" s="203">
        <f>ROUND(I138*H138,2)</f>
        <v>0</v>
      </c>
      <c r="K138" s="199" t="s">
        <v>411</v>
      </c>
      <c r="L138" s="39"/>
      <c r="M138" s="204" t="s">
        <v>1</v>
      </c>
      <c r="N138" s="205" t="s">
        <v>46</v>
      </c>
      <c r="O138" s="67"/>
      <c r="P138" s="206">
        <f>O138*H138</f>
        <v>0</v>
      </c>
      <c r="Q138" s="206">
        <v>1E-3</v>
      </c>
      <c r="R138" s="206">
        <f>Q138*H138</f>
        <v>3.1349</v>
      </c>
      <c r="S138" s="206">
        <v>0</v>
      </c>
      <c r="T138" s="207">
        <f>S138*H138</f>
        <v>0</v>
      </c>
      <c r="AR138" s="208" t="s">
        <v>450</v>
      </c>
      <c r="AT138" s="208" t="s">
        <v>264</v>
      </c>
      <c r="AU138" s="208" t="s">
        <v>90</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450</v>
      </c>
      <c r="BM138" s="208" t="s">
        <v>8475</v>
      </c>
    </row>
    <row r="139" spans="2:65" s="1" customFormat="1" ht="156">
      <c r="B139" s="35"/>
      <c r="C139" s="36"/>
      <c r="D139" s="210" t="s">
        <v>271</v>
      </c>
      <c r="E139" s="36"/>
      <c r="F139" s="211" t="s">
        <v>8476</v>
      </c>
      <c r="G139" s="36"/>
      <c r="H139" s="36"/>
      <c r="I139" s="118"/>
      <c r="J139" s="36"/>
      <c r="K139" s="36"/>
      <c r="L139" s="39"/>
      <c r="M139" s="212"/>
      <c r="N139" s="67"/>
      <c r="O139" s="67"/>
      <c r="P139" s="67"/>
      <c r="Q139" s="67"/>
      <c r="R139" s="67"/>
      <c r="S139" s="67"/>
      <c r="T139" s="68"/>
      <c r="AT139" s="17" t="s">
        <v>271</v>
      </c>
      <c r="AU139" s="17" t="s">
        <v>90</v>
      </c>
    </row>
    <row r="140" spans="2:65" s="14" customFormat="1">
      <c r="B140" s="238"/>
      <c r="C140" s="239"/>
      <c r="D140" s="210" t="s">
        <v>366</v>
      </c>
      <c r="E140" s="240" t="s">
        <v>1</v>
      </c>
      <c r="F140" s="241" t="s">
        <v>822</v>
      </c>
      <c r="G140" s="239"/>
      <c r="H140" s="240" t="s">
        <v>1</v>
      </c>
      <c r="I140" s="242"/>
      <c r="J140" s="239"/>
      <c r="K140" s="239"/>
      <c r="L140" s="243"/>
      <c r="M140" s="244"/>
      <c r="N140" s="245"/>
      <c r="O140" s="245"/>
      <c r="P140" s="245"/>
      <c r="Q140" s="245"/>
      <c r="R140" s="245"/>
      <c r="S140" s="245"/>
      <c r="T140" s="246"/>
      <c r="AT140" s="247" t="s">
        <v>366</v>
      </c>
      <c r="AU140" s="247" t="s">
        <v>90</v>
      </c>
      <c r="AV140" s="14" t="s">
        <v>88</v>
      </c>
      <c r="AW140" s="14" t="s">
        <v>36</v>
      </c>
      <c r="AX140" s="14" t="s">
        <v>81</v>
      </c>
      <c r="AY140" s="247" t="s">
        <v>261</v>
      </c>
    </row>
    <row r="141" spans="2:65" s="12" customFormat="1">
      <c r="B141" s="216"/>
      <c r="C141" s="217"/>
      <c r="D141" s="210" t="s">
        <v>366</v>
      </c>
      <c r="E141" s="218" t="s">
        <v>1</v>
      </c>
      <c r="F141" s="219" t="s">
        <v>8477</v>
      </c>
      <c r="G141" s="217"/>
      <c r="H141" s="220">
        <v>2726</v>
      </c>
      <c r="I141" s="221"/>
      <c r="J141" s="217"/>
      <c r="K141" s="217"/>
      <c r="L141" s="222"/>
      <c r="M141" s="223"/>
      <c r="N141" s="224"/>
      <c r="O141" s="224"/>
      <c r="P141" s="224"/>
      <c r="Q141" s="224"/>
      <c r="R141" s="224"/>
      <c r="S141" s="224"/>
      <c r="T141" s="225"/>
      <c r="AT141" s="226" t="s">
        <v>366</v>
      </c>
      <c r="AU141" s="226" t="s">
        <v>90</v>
      </c>
      <c r="AV141" s="12" t="s">
        <v>90</v>
      </c>
      <c r="AW141" s="12" t="s">
        <v>36</v>
      </c>
      <c r="AX141" s="12" t="s">
        <v>81</v>
      </c>
      <c r="AY141" s="226" t="s">
        <v>261</v>
      </c>
    </row>
    <row r="142" spans="2:65" s="15" customFormat="1">
      <c r="B142" s="248"/>
      <c r="C142" s="249"/>
      <c r="D142" s="210" t="s">
        <v>366</v>
      </c>
      <c r="E142" s="250" t="s">
        <v>1</v>
      </c>
      <c r="F142" s="251" t="s">
        <v>386</v>
      </c>
      <c r="G142" s="249"/>
      <c r="H142" s="252">
        <v>2726</v>
      </c>
      <c r="I142" s="253"/>
      <c r="J142" s="249"/>
      <c r="K142" s="249"/>
      <c r="L142" s="254"/>
      <c r="M142" s="255"/>
      <c r="N142" s="256"/>
      <c r="O142" s="256"/>
      <c r="P142" s="256"/>
      <c r="Q142" s="256"/>
      <c r="R142" s="256"/>
      <c r="S142" s="256"/>
      <c r="T142" s="257"/>
      <c r="AT142" s="258" t="s">
        <v>366</v>
      </c>
      <c r="AU142" s="258" t="s">
        <v>90</v>
      </c>
      <c r="AV142" s="15" t="s">
        <v>110</v>
      </c>
      <c r="AW142" s="15" t="s">
        <v>36</v>
      </c>
      <c r="AX142" s="15" t="s">
        <v>81</v>
      </c>
      <c r="AY142" s="258" t="s">
        <v>261</v>
      </c>
    </row>
    <row r="143" spans="2:65" s="12" customFormat="1">
      <c r="B143" s="216"/>
      <c r="C143" s="217"/>
      <c r="D143" s="210" t="s">
        <v>366</v>
      </c>
      <c r="E143" s="218" t="s">
        <v>1</v>
      </c>
      <c r="F143" s="219" t="s">
        <v>8478</v>
      </c>
      <c r="G143" s="217"/>
      <c r="H143" s="220">
        <v>408.9</v>
      </c>
      <c r="I143" s="221"/>
      <c r="J143" s="217"/>
      <c r="K143" s="217"/>
      <c r="L143" s="222"/>
      <c r="M143" s="223"/>
      <c r="N143" s="224"/>
      <c r="O143" s="224"/>
      <c r="P143" s="224"/>
      <c r="Q143" s="224"/>
      <c r="R143" s="224"/>
      <c r="S143" s="224"/>
      <c r="T143" s="225"/>
      <c r="AT143" s="226" t="s">
        <v>366</v>
      </c>
      <c r="AU143" s="226" t="s">
        <v>90</v>
      </c>
      <c r="AV143" s="12" t="s">
        <v>90</v>
      </c>
      <c r="AW143" s="12" t="s">
        <v>36</v>
      </c>
      <c r="AX143" s="12" t="s">
        <v>81</v>
      </c>
      <c r="AY143" s="226" t="s">
        <v>261</v>
      </c>
    </row>
    <row r="144" spans="2:65" s="13" customFormat="1">
      <c r="B144" s="227"/>
      <c r="C144" s="228"/>
      <c r="D144" s="210" t="s">
        <v>366</v>
      </c>
      <c r="E144" s="229" t="s">
        <v>1</v>
      </c>
      <c r="F144" s="230" t="s">
        <v>368</v>
      </c>
      <c r="G144" s="228"/>
      <c r="H144" s="231">
        <v>3134.9</v>
      </c>
      <c r="I144" s="232"/>
      <c r="J144" s="228"/>
      <c r="K144" s="228"/>
      <c r="L144" s="233"/>
      <c r="M144" s="234"/>
      <c r="N144" s="235"/>
      <c r="O144" s="235"/>
      <c r="P144" s="235"/>
      <c r="Q144" s="235"/>
      <c r="R144" s="235"/>
      <c r="S144" s="235"/>
      <c r="T144" s="236"/>
      <c r="AT144" s="237" t="s">
        <v>366</v>
      </c>
      <c r="AU144" s="237" t="s">
        <v>90</v>
      </c>
      <c r="AV144" s="13" t="s">
        <v>123</v>
      </c>
      <c r="AW144" s="13" t="s">
        <v>36</v>
      </c>
      <c r="AX144" s="13" t="s">
        <v>88</v>
      </c>
      <c r="AY144" s="237" t="s">
        <v>261</v>
      </c>
    </row>
    <row r="145" spans="2:65" s="1" customFormat="1" ht="16.5" customHeight="1">
      <c r="B145" s="35"/>
      <c r="C145" s="197" t="s">
        <v>110</v>
      </c>
      <c r="D145" s="197" t="s">
        <v>264</v>
      </c>
      <c r="E145" s="198" t="s">
        <v>8479</v>
      </c>
      <c r="F145" s="199" t="s">
        <v>8480</v>
      </c>
      <c r="G145" s="200" t="s">
        <v>394</v>
      </c>
      <c r="H145" s="201">
        <v>3001.5</v>
      </c>
      <c r="I145" s="202"/>
      <c r="J145" s="203">
        <f>ROUND(I145*H145,2)</f>
        <v>0</v>
      </c>
      <c r="K145" s="199" t="s">
        <v>411</v>
      </c>
      <c r="L145" s="39"/>
      <c r="M145" s="204" t="s">
        <v>1</v>
      </c>
      <c r="N145" s="205" t="s">
        <v>46</v>
      </c>
      <c r="O145" s="67"/>
      <c r="P145" s="206">
        <f>O145*H145</f>
        <v>0</v>
      </c>
      <c r="Q145" s="206">
        <v>1E-3</v>
      </c>
      <c r="R145" s="206">
        <f>Q145*H145</f>
        <v>3.0015000000000001</v>
      </c>
      <c r="S145" s="206">
        <v>0</v>
      </c>
      <c r="T145" s="207">
        <f>S145*H145</f>
        <v>0</v>
      </c>
      <c r="AR145" s="208" t="s">
        <v>450</v>
      </c>
      <c r="AT145" s="208" t="s">
        <v>264</v>
      </c>
      <c r="AU145" s="208" t="s">
        <v>90</v>
      </c>
      <c r="AY145" s="17" t="s">
        <v>261</v>
      </c>
      <c r="BE145" s="209">
        <f>IF(N145="základní",J145,0)</f>
        <v>0</v>
      </c>
      <c r="BF145" s="209">
        <f>IF(N145="snížená",J145,0)</f>
        <v>0</v>
      </c>
      <c r="BG145" s="209">
        <f>IF(N145="zákl. přenesená",J145,0)</f>
        <v>0</v>
      </c>
      <c r="BH145" s="209">
        <f>IF(N145="sníž. přenesená",J145,0)</f>
        <v>0</v>
      </c>
      <c r="BI145" s="209">
        <f>IF(N145="nulová",J145,0)</f>
        <v>0</v>
      </c>
      <c r="BJ145" s="17" t="s">
        <v>88</v>
      </c>
      <c r="BK145" s="209">
        <f>ROUND(I145*H145,2)</f>
        <v>0</v>
      </c>
      <c r="BL145" s="17" t="s">
        <v>450</v>
      </c>
      <c r="BM145" s="208" t="s">
        <v>8481</v>
      </c>
    </row>
    <row r="146" spans="2:65" s="1" customFormat="1" ht="156">
      <c r="B146" s="35"/>
      <c r="C146" s="36"/>
      <c r="D146" s="210" t="s">
        <v>271</v>
      </c>
      <c r="E146" s="36"/>
      <c r="F146" s="211" t="s">
        <v>8476</v>
      </c>
      <c r="G146" s="36"/>
      <c r="H146" s="36"/>
      <c r="I146" s="118"/>
      <c r="J146" s="36"/>
      <c r="K146" s="36"/>
      <c r="L146" s="39"/>
      <c r="M146" s="212"/>
      <c r="N146" s="67"/>
      <c r="O146" s="67"/>
      <c r="P146" s="67"/>
      <c r="Q146" s="67"/>
      <c r="R146" s="67"/>
      <c r="S146" s="67"/>
      <c r="T146" s="68"/>
      <c r="AT146" s="17" t="s">
        <v>271</v>
      </c>
      <c r="AU146" s="17" t="s">
        <v>90</v>
      </c>
    </row>
    <row r="147" spans="2:65" s="14" customFormat="1">
      <c r="B147" s="238"/>
      <c r="C147" s="239"/>
      <c r="D147" s="210" t="s">
        <v>366</v>
      </c>
      <c r="E147" s="240" t="s">
        <v>1</v>
      </c>
      <c r="F147" s="241" t="s">
        <v>822</v>
      </c>
      <c r="G147" s="239"/>
      <c r="H147" s="240" t="s">
        <v>1</v>
      </c>
      <c r="I147" s="242"/>
      <c r="J147" s="239"/>
      <c r="K147" s="239"/>
      <c r="L147" s="243"/>
      <c r="M147" s="244"/>
      <c r="N147" s="245"/>
      <c r="O147" s="245"/>
      <c r="P147" s="245"/>
      <c r="Q147" s="245"/>
      <c r="R147" s="245"/>
      <c r="S147" s="245"/>
      <c r="T147" s="246"/>
      <c r="AT147" s="247" t="s">
        <v>366</v>
      </c>
      <c r="AU147" s="247" t="s">
        <v>90</v>
      </c>
      <c r="AV147" s="14" t="s">
        <v>88</v>
      </c>
      <c r="AW147" s="14" t="s">
        <v>36</v>
      </c>
      <c r="AX147" s="14" t="s">
        <v>81</v>
      </c>
      <c r="AY147" s="247" t="s">
        <v>261</v>
      </c>
    </row>
    <row r="148" spans="2:65" s="12" customFormat="1">
      <c r="B148" s="216"/>
      <c r="C148" s="217"/>
      <c r="D148" s="210" t="s">
        <v>366</v>
      </c>
      <c r="E148" s="218" t="s">
        <v>1</v>
      </c>
      <c r="F148" s="219" t="s">
        <v>8482</v>
      </c>
      <c r="G148" s="217"/>
      <c r="H148" s="220">
        <v>2610</v>
      </c>
      <c r="I148" s="221"/>
      <c r="J148" s="217"/>
      <c r="K148" s="217"/>
      <c r="L148" s="222"/>
      <c r="M148" s="223"/>
      <c r="N148" s="224"/>
      <c r="O148" s="224"/>
      <c r="P148" s="224"/>
      <c r="Q148" s="224"/>
      <c r="R148" s="224"/>
      <c r="S148" s="224"/>
      <c r="T148" s="225"/>
      <c r="AT148" s="226" t="s">
        <v>366</v>
      </c>
      <c r="AU148" s="226" t="s">
        <v>90</v>
      </c>
      <c r="AV148" s="12" t="s">
        <v>90</v>
      </c>
      <c r="AW148" s="12" t="s">
        <v>36</v>
      </c>
      <c r="AX148" s="12" t="s">
        <v>81</v>
      </c>
      <c r="AY148" s="226" t="s">
        <v>261</v>
      </c>
    </row>
    <row r="149" spans="2:65" s="15" customFormat="1">
      <c r="B149" s="248"/>
      <c r="C149" s="249"/>
      <c r="D149" s="210" t="s">
        <v>366</v>
      </c>
      <c r="E149" s="250" t="s">
        <v>1</v>
      </c>
      <c r="F149" s="251" t="s">
        <v>386</v>
      </c>
      <c r="G149" s="249"/>
      <c r="H149" s="252">
        <v>2610</v>
      </c>
      <c r="I149" s="253"/>
      <c r="J149" s="249"/>
      <c r="K149" s="249"/>
      <c r="L149" s="254"/>
      <c r="M149" s="255"/>
      <c r="N149" s="256"/>
      <c r="O149" s="256"/>
      <c r="P149" s="256"/>
      <c r="Q149" s="256"/>
      <c r="R149" s="256"/>
      <c r="S149" s="256"/>
      <c r="T149" s="257"/>
      <c r="AT149" s="258" t="s">
        <v>366</v>
      </c>
      <c r="AU149" s="258" t="s">
        <v>90</v>
      </c>
      <c r="AV149" s="15" t="s">
        <v>110</v>
      </c>
      <c r="AW149" s="15" t="s">
        <v>36</v>
      </c>
      <c r="AX149" s="15" t="s">
        <v>81</v>
      </c>
      <c r="AY149" s="258" t="s">
        <v>261</v>
      </c>
    </row>
    <row r="150" spans="2:65" s="12" customFormat="1">
      <c r="B150" s="216"/>
      <c r="C150" s="217"/>
      <c r="D150" s="210" t="s">
        <v>366</v>
      </c>
      <c r="E150" s="218" t="s">
        <v>1</v>
      </c>
      <c r="F150" s="219" t="s">
        <v>8483</v>
      </c>
      <c r="G150" s="217"/>
      <c r="H150" s="220">
        <v>391.5</v>
      </c>
      <c r="I150" s="221"/>
      <c r="J150" s="217"/>
      <c r="K150" s="217"/>
      <c r="L150" s="222"/>
      <c r="M150" s="223"/>
      <c r="N150" s="224"/>
      <c r="O150" s="224"/>
      <c r="P150" s="224"/>
      <c r="Q150" s="224"/>
      <c r="R150" s="224"/>
      <c r="S150" s="224"/>
      <c r="T150" s="225"/>
      <c r="AT150" s="226" t="s">
        <v>366</v>
      </c>
      <c r="AU150" s="226" t="s">
        <v>90</v>
      </c>
      <c r="AV150" s="12" t="s">
        <v>90</v>
      </c>
      <c r="AW150" s="12" t="s">
        <v>36</v>
      </c>
      <c r="AX150" s="12" t="s">
        <v>81</v>
      </c>
      <c r="AY150" s="226" t="s">
        <v>261</v>
      </c>
    </row>
    <row r="151" spans="2:65" s="13" customFormat="1">
      <c r="B151" s="227"/>
      <c r="C151" s="228"/>
      <c r="D151" s="210" t="s">
        <v>366</v>
      </c>
      <c r="E151" s="229" t="s">
        <v>1</v>
      </c>
      <c r="F151" s="230" t="s">
        <v>368</v>
      </c>
      <c r="G151" s="228"/>
      <c r="H151" s="231">
        <v>3001.5</v>
      </c>
      <c r="I151" s="232"/>
      <c r="J151" s="228"/>
      <c r="K151" s="228"/>
      <c r="L151" s="233"/>
      <c r="M151" s="234"/>
      <c r="N151" s="235"/>
      <c r="O151" s="235"/>
      <c r="P151" s="235"/>
      <c r="Q151" s="235"/>
      <c r="R151" s="235"/>
      <c r="S151" s="235"/>
      <c r="T151" s="236"/>
      <c r="AT151" s="237" t="s">
        <v>366</v>
      </c>
      <c r="AU151" s="237" t="s">
        <v>90</v>
      </c>
      <c r="AV151" s="13" t="s">
        <v>123</v>
      </c>
      <c r="AW151" s="13" t="s">
        <v>36</v>
      </c>
      <c r="AX151" s="13" t="s">
        <v>88</v>
      </c>
      <c r="AY151" s="237" t="s">
        <v>261</v>
      </c>
    </row>
    <row r="152" spans="2:65" s="1" customFormat="1" ht="16.5" customHeight="1">
      <c r="B152" s="35"/>
      <c r="C152" s="197" t="s">
        <v>123</v>
      </c>
      <c r="D152" s="197" t="s">
        <v>264</v>
      </c>
      <c r="E152" s="198" t="s">
        <v>8484</v>
      </c>
      <c r="F152" s="199" t="s">
        <v>8485</v>
      </c>
      <c r="G152" s="200" t="s">
        <v>501</v>
      </c>
      <c r="H152" s="201">
        <v>902</v>
      </c>
      <c r="I152" s="202"/>
      <c r="J152" s="203">
        <f>ROUND(I152*H152,2)</f>
        <v>0</v>
      </c>
      <c r="K152" s="199" t="s">
        <v>411</v>
      </c>
      <c r="L152" s="39"/>
      <c r="M152" s="204" t="s">
        <v>1</v>
      </c>
      <c r="N152" s="205" t="s">
        <v>46</v>
      </c>
      <c r="O152" s="67"/>
      <c r="P152" s="206">
        <f>O152*H152</f>
        <v>0</v>
      </c>
      <c r="Q152" s="206">
        <v>1E-3</v>
      </c>
      <c r="R152" s="206">
        <f>Q152*H152</f>
        <v>0.90200000000000002</v>
      </c>
      <c r="S152" s="206">
        <v>0</v>
      </c>
      <c r="T152" s="207">
        <f>S152*H152</f>
        <v>0</v>
      </c>
      <c r="AR152" s="208" t="s">
        <v>450</v>
      </c>
      <c r="AT152" s="208" t="s">
        <v>264</v>
      </c>
      <c r="AU152" s="208" t="s">
        <v>90</v>
      </c>
      <c r="AY152" s="17" t="s">
        <v>261</v>
      </c>
      <c r="BE152" s="209">
        <f>IF(N152="základní",J152,0)</f>
        <v>0</v>
      </c>
      <c r="BF152" s="209">
        <f>IF(N152="snížená",J152,0)</f>
        <v>0</v>
      </c>
      <c r="BG152" s="209">
        <f>IF(N152="zákl. přenesená",J152,0)</f>
        <v>0</v>
      </c>
      <c r="BH152" s="209">
        <f>IF(N152="sníž. přenesená",J152,0)</f>
        <v>0</v>
      </c>
      <c r="BI152" s="209">
        <f>IF(N152="nulová",J152,0)</f>
        <v>0</v>
      </c>
      <c r="BJ152" s="17" t="s">
        <v>88</v>
      </c>
      <c r="BK152" s="209">
        <f>ROUND(I152*H152,2)</f>
        <v>0</v>
      </c>
      <c r="BL152" s="17" t="s">
        <v>450</v>
      </c>
      <c r="BM152" s="208" t="s">
        <v>8486</v>
      </c>
    </row>
    <row r="153" spans="2:65" s="1" customFormat="1" ht="39">
      <c r="B153" s="35"/>
      <c r="C153" s="36"/>
      <c r="D153" s="210" t="s">
        <v>271</v>
      </c>
      <c r="E153" s="36"/>
      <c r="F153" s="211" t="s">
        <v>8487</v>
      </c>
      <c r="G153" s="36"/>
      <c r="H153" s="36"/>
      <c r="I153" s="118"/>
      <c r="J153" s="36"/>
      <c r="K153" s="36"/>
      <c r="L153" s="39"/>
      <c r="M153" s="212"/>
      <c r="N153" s="67"/>
      <c r="O153" s="67"/>
      <c r="P153" s="67"/>
      <c r="Q153" s="67"/>
      <c r="R153" s="67"/>
      <c r="S153" s="67"/>
      <c r="T153" s="68"/>
      <c r="AT153" s="17" t="s">
        <v>271</v>
      </c>
      <c r="AU153" s="17" t="s">
        <v>90</v>
      </c>
    </row>
    <row r="154" spans="2:65" s="14" customFormat="1">
      <c r="B154" s="238"/>
      <c r="C154" s="239"/>
      <c r="D154" s="210" t="s">
        <v>366</v>
      </c>
      <c r="E154" s="240" t="s">
        <v>1</v>
      </c>
      <c r="F154" s="241" t="s">
        <v>822</v>
      </c>
      <c r="G154" s="239"/>
      <c r="H154" s="240" t="s">
        <v>1</v>
      </c>
      <c r="I154" s="242"/>
      <c r="J154" s="239"/>
      <c r="K154" s="239"/>
      <c r="L154" s="243"/>
      <c r="M154" s="244"/>
      <c r="N154" s="245"/>
      <c r="O154" s="245"/>
      <c r="P154" s="245"/>
      <c r="Q154" s="245"/>
      <c r="R154" s="245"/>
      <c r="S154" s="245"/>
      <c r="T154" s="246"/>
      <c r="AT154" s="247" t="s">
        <v>366</v>
      </c>
      <c r="AU154" s="247" t="s">
        <v>90</v>
      </c>
      <c r="AV154" s="14" t="s">
        <v>88</v>
      </c>
      <c r="AW154" s="14" t="s">
        <v>36</v>
      </c>
      <c r="AX154" s="14" t="s">
        <v>81</v>
      </c>
      <c r="AY154" s="247" t="s">
        <v>261</v>
      </c>
    </row>
    <row r="155" spans="2:65" s="12" customFormat="1">
      <c r="B155" s="216"/>
      <c r="C155" s="217"/>
      <c r="D155" s="210" t="s">
        <v>366</v>
      </c>
      <c r="E155" s="218" t="s">
        <v>1</v>
      </c>
      <c r="F155" s="219" t="s">
        <v>8488</v>
      </c>
      <c r="G155" s="217"/>
      <c r="H155" s="220">
        <v>902</v>
      </c>
      <c r="I155" s="221"/>
      <c r="J155" s="217"/>
      <c r="K155" s="217"/>
      <c r="L155" s="222"/>
      <c r="M155" s="223"/>
      <c r="N155" s="224"/>
      <c r="O155" s="224"/>
      <c r="P155" s="224"/>
      <c r="Q155" s="224"/>
      <c r="R155" s="224"/>
      <c r="S155" s="224"/>
      <c r="T155" s="225"/>
      <c r="AT155" s="226" t="s">
        <v>366</v>
      </c>
      <c r="AU155" s="226" t="s">
        <v>90</v>
      </c>
      <c r="AV155" s="12" t="s">
        <v>90</v>
      </c>
      <c r="AW155" s="12" t="s">
        <v>36</v>
      </c>
      <c r="AX155" s="12" t="s">
        <v>81</v>
      </c>
      <c r="AY155" s="226" t="s">
        <v>261</v>
      </c>
    </row>
    <row r="156" spans="2:65" s="13" customFormat="1">
      <c r="B156" s="227"/>
      <c r="C156" s="228"/>
      <c r="D156" s="210" t="s">
        <v>366</v>
      </c>
      <c r="E156" s="229" t="s">
        <v>1</v>
      </c>
      <c r="F156" s="230" t="s">
        <v>368</v>
      </c>
      <c r="G156" s="228"/>
      <c r="H156" s="231">
        <v>902</v>
      </c>
      <c r="I156" s="232"/>
      <c r="J156" s="228"/>
      <c r="K156" s="228"/>
      <c r="L156" s="233"/>
      <c r="M156" s="234"/>
      <c r="N156" s="235"/>
      <c r="O156" s="235"/>
      <c r="P156" s="235"/>
      <c r="Q156" s="235"/>
      <c r="R156" s="235"/>
      <c r="S156" s="235"/>
      <c r="T156" s="236"/>
      <c r="AT156" s="237" t="s">
        <v>366</v>
      </c>
      <c r="AU156" s="237" t="s">
        <v>90</v>
      </c>
      <c r="AV156" s="13" t="s">
        <v>123</v>
      </c>
      <c r="AW156" s="13" t="s">
        <v>36</v>
      </c>
      <c r="AX156" s="13" t="s">
        <v>88</v>
      </c>
      <c r="AY156" s="237" t="s">
        <v>261</v>
      </c>
    </row>
    <row r="157" spans="2:65" s="1" customFormat="1" ht="16.5" customHeight="1">
      <c r="B157" s="35"/>
      <c r="C157" s="197" t="s">
        <v>260</v>
      </c>
      <c r="D157" s="197" t="s">
        <v>264</v>
      </c>
      <c r="E157" s="198" t="s">
        <v>8489</v>
      </c>
      <c r="F157" s="199" t="s">
        <v>8490</v>
      </c>
      <c r="G157" s="200" t="s">
        <v>501</v>
      </c>
      <c r="H157" s="201">
        <v>1236</v>
      </c>
      <c r="I157" s="202"/>
      <c r="J157" s="203">
        <f>ROUND(I157*H157,2)</f>
        <v>0</v>
      </c>
      <c r="K157" s="199" t="s">
        <v>411</v>
      </c>
      <c r="L157" s="39"/>
      <c r="M157" s="204" t="s">
        <v>1</v>
      </c>
      <c r="N157" s="205" t="s">
        <v>46</v>
      </c>
      <c r="O157" s="67"/>
      <c r="P157" s="206">
        <f>O157*H157</f>
        <v>0</v>
      </c>
      <c r="Q157" s="206">
        <v>1E-3</v>
      </c>
      <c r="R157" s="206">
        <f>Q157*H157</f>
        <v>1.236</v>
      </c>
      <c r="S157" s="206">
        <v>0</v>
      </c>
      <c r="T157" s="207">
        <f>S157*H157</f>
        <v>0</v>
      </c>
      <c r="AR157" s="208" t="s">
        <v>450</v>
      </c>
      <c r="AT157" s="208" t="s">
        <v>264</v>
      </c>
      <c r="AU157" s="208" t="s">
        <v>90</v>
      </c>
      <c r="AY157" s="17" t="s">
        <v>261</v>
      </c>
      <c r="BE157" s="209">
        <f>IF(N157="základní",J157,0)</f>
        <v>0</v>
      </c>
      <c r="BF157" s="209">
        <f>IF(N157="snížená",J157,0)</f>
        <v>0</v>
      </c>
      <c r="BG157" s="209">
        <f>IF(N157="zákl. přenesená",J157,0)</f>
        <v>0</v>
      </c>
      <c r="BH157" s="209">
        <f>IF(N157="sníž. přenesená",J157,0)</f>
        <v>0</v>
      </c>
      <c r="BI157" s="209">
        <f>IF(N157="nulová",J157,0)</f>
        <v>0</v>
      </c>
      <c r="BJ157" s="17" t="s">
        <v>88</v>
      </c>
      <c r="BK157" s="209">
        <f>ROUND(I157*H157,2)</f>
        <v>0</v>
      </c>
      <c r="BL157" s="17" t="s">
        <v>450</v>
      </c>
      <c r="BM157" s="208" t="s">
        <v>8491</v>
      </c>
    </row>
    <row r="158" spans="2:65" s="1" customFormat="1" ht="39">
      <c r="B158" s="35"/>
      <c r="C158" s="36"/>
      <c r="D158" s="210" t="s">
        <v>271</v>
      </c>
      <c r="E158" s="36"/>
      <c r="F158" s="211" t="s">
        <v>8487</v>
      </c>
      <c r="G158" s="36"/>
      <c r="H158" s="36"/>
      <c r="I158" s="118"/>
      <c r="J158" s="36"/>
      <c r="K158" s="36"/>
      <c r="L158" s="39"/>
      <c r="M158" s="212"/>
      <c r="N158" s="67"/>
      <c r="O158" s="67"/>
      <c r="P158" s="67"/>
      <c r="Q158" s="67"/>
      <c r="R158" s="67"/>
      <c r="S158" s="67"/>
      <c r="T158" s="68"/>
      <c r="AT158" s="17" t="s">
        <v>271</v>
      </c>
      <c r="AU158" s="17" t="s">
        <v>90</v>
      </c>
    </row>
    <row r="159" spans="2:65" s="14" customFormat="1">
      <c r="B159" s="238"/>
      <c r="C159" s="239"/>
      <c r="D159" s="210" t="s">
        <v>366</v>
      </c>
      <c r="E159" s="240" t="s">
        <v>1</v>
      </c>
      <c r="F159" s="241" t="s">
        <v>822</v>
      </c>
      <c r="G159" s="239"/>
      <c r="H159" s="240" t="s">
        <v>1</v>
      </c>
      <c r="I159" s="242"/>
      <c r="J159" s="239"/>
      <c r="K159" s="239"/>
      <c r="L159" s="243"/>
      <c r="M159" s="244"/>
      <c r="N159" s="245"/>
      <c r="O159" s="245"/>
      <c r="P159" s="245"/>
      <c r="Q159" s="245"/>
      <c r="R159" s="245"/>
      <c r="S159" s="245"/>
      <c r="T159" s="246"/>
      <c r="AT159" s="247" t="s">
        <v>366</v>
      </c>
      <c r="AU159" s="247" t="s">
        <v>90</v>
      </c>
      <c r="AV159" s="14" t="s">
        <v>88</v>
      </c>
      <c r="AW159" s="14" t="s">
        <v>36</v>
      </c>
      <c r="AX159" s="14" t="s">
        <v>81</v>
      </c>
      <c r="AY159" s="247" t="s">
        <v>261</v>
      </c>
    </row>
    <row r="160" spans="2:65" s="12" customFormat="1">
      <c r="B160" s="216"/>
      <c r="C160" s="217"/>
      <c r="D160" s="210" t="s">
        <v>366</v>
      </c>
      <c r="E160" s="218" t="s">
        <v>1</v>
      </c>
      <c r="F160" s="219" t="s">
        <v>8492</v>
      </c>
      <c r="G160" s="217"/>
      <c r="H160" s="220">
        <v>1236</v>
      </c>
      <c r="I160" s="221"/>
      <c r="J160" s="217"/>
      <c r="K160" s="217"/>
      <c r="L160" s="222"/>
      <c r="M160" s="223"/>
      <c r="N160" s="224"/>
      <c r="O160" s="224"/>
      <c r="P160" s="224"/>
      <c r="Q160" s="224"/>
      <c r="R160" s="224"/>
      <c r="S160" s="224"/>
      <c r="T160" s="225"/>
      <c r="AT160" s="226" t="s">
        <v>366</v>
      </c>
      <c r="AU160" s="226" t="s">
        <v>90</v>
      </c>
      <c r="AV160" s="12" t="s">
        <v>90</v>
      </c>
      <c r="AW160" s="12" t="s">
        <v>36</v>
      </c>
      <c r="AX160" s="12" t="s">
        <v>81</v>
      </c>
      <c r="AY160" s="226" t="s">
        <v>261</v>
      </c>
    </row>
    <row r="161" spans="2:65" s="13" customFormat="1">
      <c r="B161" s="227"/>
      <c r="C161" s="228"/>
      <c r="D161" s="210" t="s">
        <v>366</v>
      </c>
      <c r="E161" s="229" t="s">
        <v>1</v>
      </c>
      <c r="F161" s="230" t="s">
        <v>368</v>
      </c>
      <c r="G161" s="228"/>
      <c r="H161" s="231">
        <v>1236</v>
      </c>
      <c r="I161" s="232"/>
      <c r="J161" s="228"/>
      <c r="K161" s="228"/>
      <c r="L161" s="233"/>
      <c r="M161" s="234"/>
      <c r="N161" s="235"/>
      <c r="O161" s="235"/>
      <c r="P161" s="235"/>
      <c r="Q161" s="235"/>
      <c r="R161" s="235"/>
      <c r="S161" s="235"/>
      <c r="T161" s="236"/>
      <c r="AT161" s="237" t="s">
        <v>366</v>
      </c>
      <c r="AU161" s="237" t="s">
        <v>90</v>
      </c>
      <c r="AV161" s="13" t="s">
        <v>123</v>
      </c>
      <c r="AW161" s="13" t="s">
        <v>36</v>
      </c>
      <c r="AX161" s="13" t="s">
        <v>88</v>
      </c>
      <c r="AY161" s="237" t="s">
        <v>261</v>
      </c>
    </row>
    <row r="162" spans="2:65" s="1" customFormat="1" ht="16.5" customHeight="1">
      <c r="B162" s="35"/>
      <c r="C162" s="197" t="s">
        <v>293</v>
      </c>
      <c r="D162" s="197" t="s">
        <v>264</v>
      </c>
      <c r="E162" s="198" t="s">
        <v>2507</v>
      </c>
      <c r="F162" s="199" t="s">
        <v>2508</v>
      </c>
      <c r="G162" s="200" t="s">
        <v>1153</v>
      </c>
      <c r="H162" s="269"/>
      <c r="I162" s="202"/>
      <c r="J162" s="203">
        <f>ROUND(I162*H162,2)</f>
        <v>0</v>
      </c>
      <c r="K162" s="199" t="s">
        <v>268</v>
      </c>
      <c r="L162" s="39"/>
      <c r="M162" s="204" t="s">
        <v>1</v>
      </c>
      <c r="N162" s="205" t="s">
        <v>46</v>
      </c>
      <c r="O162" s="67"/>
      <c r="P162" s="206">
        <f>O162*H162</f>
        <v>0</v>
      </c>
      <c r="Q162" s="206">
        <v>0</v>
      </c>
      <c r="R162" s="206">
        <f>Q162*H162</f>
        <v>0</v>
      </c>
      <c r="S162" s="206">
        <v>0</v>
      </c>
      <c r="T162" s="207">
        <f>S162*H162</f>
        <v>0</v>
      </c>
      <c r="AR162" s="208" t="s">
        <v>450</v>
      </c>
      <c r="AT162" s="208" t="s">
        <v>264</v>
      </c>
      <c r="AU162" s="208" t="s">
        <v>90</v>
      </c>
      <c r="AY162" s="17" t="s">
        <v>261</v>
      </c>
      <c r="BE162" s="209">
        <f>IF(N162="základní",J162,0)</f>
        <v>0</v>
      </c>
      <c r="BF162" s="209">
        <f>IF(N162="snížená",J162,0)</f>
        <v>0</v>
      </c>
      <c r="BG162" s="209">
        <f>IF(N162="zákl. přenesená",J162,0)</f>
        <v>0</v>
      </c>
      <c r="BH162" s="209">
        <f>IF(N162="sníž. přenesená",J162,0)</f>
        <v>0</v>
      </c>
      <c r="BI162" s="209">
        <f>IF(N162="nulová",J162,0)</f>
        <v>0</v>
      </c>
      <c r="BJ162" s="17" t="s">
        <v>88</v>
      </c>
      <c r="BK162" s="209">
        <f>ROUND(I162*H162,2)</f>
        <v>0</v>
      </c>
      <c r="BL162" s="17" t="s">
        <v>450</v>
      </c>
      <c r="BM162" s="208" t="s">
        <v>8493</v>
      </c>
    </row>
    <row r="163" spans="2:65" s="11" customFormat="1" ht="25.9" customHeight="1">
      <c r="B163" s="181"/>
      <c r="C163" s="182"/>
      <c r="D163" s="183" t="s">
        <v>80</v>
      </c>
      <c r="E163" s="184" t="s">
        <v>2714</v>
      </c>
      <c r="F163" s="184" t="s">
        <v>2714</v>
      </c>
      <c r="G163" s="182"/>
      <c r="H163" s="182"/>
      <c r="I163" s="185"/>
      <c r="J163" s="186">
        <f>BK163</f>
        <v>0</v>
      </c>
      <c r="K163" s="182"/>
      <c r="L163" s="187"/>
      <c r="M163" s="188"/>
      <c r="N163" s="189"/>
      <c r="O163" s="189"/>
      <c r="P163" s="190">
        <f>P164</f>
        <v>0</v>
      </c>
      <c r="Q163" s="189"/>
      <c r="R163" s="190">
        <f>R164</f>
        <v>0</v>
      </c>
      <c r="S163" s="189"/>
      <c r="T163" s="191">
        <f>T164</f>
        <v>0</v>
      </c>
      <c r="AR163" s="192" t="s">
        <v>123</v>
      </c>
      <c r="AT163" s="193" t="s">
        <v>80</v>
      </c>
      <c r="AU163" s="193" t="s">
        <v>81</v>
      </c>
      <c r="AY163" s="192" t="s">
        <v>261</v>
      </c>
      <c r="BK163" s="194">
        <f>BK164</f>
        <v>0</v>
      </c>
    </row>
    <row r="164" spans="2:65" s="11" customFormat="1" ht="22.7" customHeight="1">
      <c r="B164" s="181"/>
      <c r="C164" s="182"/>
      <c r="D164" s="183" t="s">
        <v>80</v>
      </c>
      <c r="E164" s="195" t="s">
        <v>3090</v>
      </c>
      <c r="F164" s="195" t="s">
        <v>3121</v>
      </c>
      <c r="G164" s="182"/>
      <c r="H164" s="182"/>
      <c r="I164" s="185"/>
      <c r="J164" s="196">
        <f>BK164</f>
        <v>0</v>
      </c>
      <c r="K164" s="182"/>
      <c r="L164" s="187"/>
      <c r="M164" s="188"/>
      <c r="N164" s="189"/>
      <c r="O164" s="189"/>
      <c r="P164" s="190">
        <f>SUM(P165:P182)</f>
        <v>0</v>
      </c>
      <c r="Q164" s="189"/>
      <c r="R164" s="190">
        <f>SUM(R165:R182)</f>
        <v>0</v>
      </c>
      <c r="S164" s="189"/>
      <c r="T164" s="191">
        <f>SUM(T165:T182)</f>
        <v>0</v>
      </c>
      <c r="AR164" s="192" t="s">
        <v>123</v>
      </c>
      <c r="AT164" s="193" t="s">
        <v>80</v>
      </c>
      <c r="AU164" s="193" t="s">
        <v>88</v>
      </c>
      <c r="AY164" s="192" t="s">
        <v>261</v>
      </c>
      <c r="BK164" s="194">
        <f>SUM(BK165:BK182)</f>
        <v>0</v>
      </c>
    </row>
    <row r="165" spans="2:65" s="1" customFormat="1" ht="16.5" customHeight="1">
      <c r="B165" s="35"/>
      <c r="C165" s="197" t="s">
        <v>297</v>
      </c>
      <c r="D165" s="197" t="s">
        <v>264</v>
      </c>
      <c r="E165" s="198" t="s">
        <v>3093</v>
      </c>
      <c r="F165" s="199" t="s">
        <v>8494</v>
      </c>
      <c r="G165" s="200" t="s">
        <v>501</v>
      </c>
      <c r="H165" s="201">
        <v>4168</v>
      </c>
      <c r="I165" s="202"/>
      <c r="J165" s="203">
        <f>ROUND(I165*H165,2)</f>
        <v>0</v>
      </c>
      <c r="K165" s="199" t="s">
        <v>411</v>
      </c>
      <c r="L165" s="39"/>
      <c r="M165" s="204" t="s">
        <v>1</v>
      </c>
      <c r="N165" s="205" t="s">
        <v>46</v>
      </c>
      <c r="O165" s="67"/>
      <c r="P165" s="206">
        <f>O165*H165</f>
        <v>0</v>
      </c>
      <c r="Q165" s="206">
        <v>0</v>
      </c>
      <c r="R165" s="206">
        <f>Q165*H165</f>
        <v>0</v>
      </c>
      <c r="S165" s="206">
        <v>0</v>
      </c>
      <c r="T165" s="207">
        <f>S165*H165</f>
        <v>0</v>
      </c>
      <c r="AR165" s="208" t="s">
        <v>2696</v>
      </c>
      <c r="AT165" s="208" t="s">
        <v>264</v>
      </c>
      <c r="AU165" s="208" t="s">
        <v>90</v>
      </c>
      <c r="AY165" s="17" t="s">
        <v>261</v>
      </c>
      <c r="BE165" s="209">
        <f>IF(N165="základní",J165,0)</f>
        <v>0</v>
      </c>
      <c r="BF165" s="209">
        <f>IF(N165="snížená",J165,0)</f>
        <v>0</v>
      </c>
      <c r="BG165" s="209">
        <f>IF(N165="zákl. přenesená",J165,0)</f>
        <v>0</v>
      </c>
      <c r="BH165" s="209">
        <f>IF(N165="sníž. přenesená",J165,0)</f>
        <v>0</v>
      </c>
      <c r="BI165" s="209">
        <f>IF(N165="nulová",J165,0)</f>
        <v>0</v>
      </c>
      <c r="BJ165" s="17" t="s">
        <v>88</v>
      </c>
      <c r="BK165" s="209">
        <f>ROUND(I165*H165,2)</f>
        <v>0</v>
      </c>
      <c r="BL165" s="17" t="s">
        <v>2696</v>
      </c>
      <c r="BM165" s="208" t="s">
        <v>8495</v>
      </c>
    </row>
    <row r="166" spans="2:65" s="1" customFormat="1" ht="19.5">
      <c r="B166" s="35"/>
      <c r="C166" s="36"/>
      <c r="D166" s="210" t="s">
        <v>271</v>
      </c>
      <c r="E166" s="36"/>
      <c r="F166" s="211" t="s">
        <v>8496</v>
      </c>
      <c r="G166" s="36"/>
      <c r="H166" s="36"/>
      <c r="I166" s="118"/>
      <c r="J166" s="36"/>
      <c r="K166" s="36"/>
      <c r="L166" s="39"/>
      <c r="M166" s="212"/>
      <c r="N166" s="67"/>
      <c r="O166" s="67"/>
      <c r="P166" s="67"/>
      <c r="Q166" s="67"/>
      <c r="R166" s="67"/>
      <c r="S166" s="67"/>
      <c r="T166" s="68"/>
      <c r="AT166" s="17" t="s">
        <v>271</v>
      </c>
      <c r="AU166" s="17" t="s">
        <v>90</v>
      </c>
    </row>
    <row r="167" spans="2:65" s="1" customFormat="1" ht="16.5" customHeight="1">
      <c r="B167" s="35"/>
      <c r="C167" s="197" t="s">
        <v>301</v>
      </c>
      <c r="D167" s="197" t="s">
        <v>264</v>
      </c>
      <c r="E167" s="198" t="s">
        <v>3097</v>
      </c>
      <c r="F167" s="199" t="s">
        <v>8497</v>
      </c>
      <c r="G167" s="200" t="s">
        <v>501</v>
      </c>
      <c r="H167" s="201">
        <v>1</v>
      </c>
      <c r="I167" s="202"/>
      <c r="J167" s="203">
        <f>ROUND(I167*H167,2)</f>
        <v>0</v>
      </c>
      <c r="K167" s="199" t="s">
        <v>411</v>
      </c>
      <c r="L167" s="39"/>
      <c r="M167" s="204" t="s">
        <v>1</v>
      </c>
      <c r="N167" s="205" t="s">
        <v>46</v>
      </c>
      <c r="O167" s="67"/>
      <c r="P167" s="206">
        <f>O167*H167</f>
        <v>0</v>
      </c>
      <c r="Q167" s="206">
        <v>0</v>
      </c>
      <c r="R167" s="206">
        <f>Q167*H167</f>
        <v>0</v>
      </c>
      <c r="S167" s="206">
        <v>0</v>
      </c>
      <c r="T167" s="207">
        <f>S167*H167</f>
        <v>0</v>
      </c>
      <c r="AR167" s="208" t="s">
        <v>2696</v>
      </c>
      <c r="AT167" s="208" t="s">
        <v>264</v>
      </c>
      <c r="AU167" s="208" t="s">
        <v>90</v>
      </c>
      <c r="AY167" s="17" t="s">
        <v>261</v>
      </c>
      <c r="BE167" s="209">
        <f>IF(N167="základní",J167,0)</f>
        <v>0</v>
      </c>
      <c r="BF167" s="209">
        <f>IF(N167="snížená",J167,0)</f>
        <v>0</v>
      </c>
      <c r="BG167" s="209">
        <f>IF(N167="zákl. přenesená",J167,0)</f>
        <v>0</v>
      </c>
      <c r="BH167" s="209">
        <f>IF(N167="sníž. přenesená",J167,0)</f>
        <v>0</v>
      </c>
      <c r="BI167" s="209">
        <f>IF(N167="nulová",J167,0)</f>
        <v>0</v>
      </c>
      <c r="BJ167" s="17" t="s">
        <v>88</v>
      </c>
      <c r="BK167" s="209">
        <f>ROUND(I167*H167,2)</f>
        <v>0</v>
      </c>
      <c r="BL167" s="17" t="s">
        <v>2696</v>
      </c>
      <c r="BM167" s="208" t="s">
        <v>8498</v>
      </c>
    </row>
    <row r="168" spans="2:65" s="1" customFormat="1" ht="19.5">
      <c r="B168" s="35"/>
      <c r="C168" s="36"/>
      <c r="D168" s="210" t="s">
        <v>271</v>
      </c>
      <c r="E168" s="36"/>
      <c r="F168" s="211" t="s">
        <v>8496</v>
      </c>
      <c r="G168" s="36"/>
      <c r="H168" s="36"/>
      <c r="I168" s="118"/>
      <c r="J168" s="36"/>
      <c r="K168" s="36"/>
      <c r="L168" s="39"/>
      <c r="M168" s="212"/>
      <c r="N168" s="67"/>
      <c r="O168" s="67"/>
      <c r="P168" s="67"/>
      <c r="Q168" s="67"/>
      <c r="R168" s="67"/>
      <c r="S168" s="67"/>
      <c r="T168" s="68"/>
      <c r="AT168" s="17" t="s">
        <v>271</v>
      </c>
      <c r="AU168" s="17" t="s">
        <v>90</v>
      </c>
    </row>
    <row r="169" spans="2:65" s="1" customFormat="1" ht="16.5" customHeight="1">
      <c r="B169" s="35"/>
      <c r="C169" s="197" t="s">
        <v>308</v>
      </c>
      <c r="D169" s="197" t="s">
        <v>264</v>
      </c>
      <c r="E169" s="198" t="s">
        <v>3101</v>
      </c>
      <c r="F169" s="199" t="s">
        <v>8499</v>
      </c>
      <c r="G169" s="200" t="s">
        <v>501</v>
      </c>
      <c r="H169" s="201">
        <v>12</v>
      </c>
      <c r="I169" s="202"/>
      <c r="J169" s="203">
        <f>ROUND(I169*H169,2)</f>
        <v>0</v>
      </c>
      <c r="K169" s="199" t="s">
        <v>411</v>
      </c>
      <c r="L169" s="39"/>
      <c r="M169" s="204" t="s">
        <v>1</v>
      </c>
      <c r="N169" s="205" t="s">
        <v>46</v>
      </c>
      <c r="O169" s="67"/>
      <c r="P169" s="206">
        <f>O169*H169</f>
        <v>0</v>
      </c>
      <c r="Q169" s="206">
        <v>0</v>
      </c>
      <c r="R169" s="206">
        <f>Q169*H169</f>
        <v>0</v>
      </c>
      <c r="S169" s="206">
        <v>0</v>
      </c>
      <c r="T169" s="207">
        <f>S169*H169</f>
        <v>0</v>
      </c>
      <c r="AR169" s="208" t="s">
        <v>2696</v>
      </c>
      <c r="AT169" s="208" t="s">
        <v>264</v>
      </c>
      <c r="AU169" s="208" t="s">
        <v>90</v>
      </c>
      <c r="AY169" s="17" t="s">
        <v>261</v>
      </c>
      <c r="BE169" s="209">
        <f>IF(N169="základní",J169,0)</f>
        <v>0</v>
      </c>
      <c r="BF169" s="209">
        <f>IF(N169="snížená",J169,0)</f>
        <v>0</v>
      </c>
      <c r="BG169" s="209">
        <f>IF(N169="zákl. přenesená",J169,0)</f>
        <v>0</v>
      </c>
      <c r="BH169" s="209">
        <f>IF(N169="sníž. přenesená",J169,0)</f>
        <v>0</v>
      </c>
      <c r="BI169" s="209">
        <f>IF(N169="nulová",J169,0)</f>
        <v>0</v>
      </c>
      <c r="BJ169" s="17" t="s">
        <v>88</v>
      </c>
      <c r="BK169" s="209">
        <f>ROUND(I169*H169,2)</f>
        <v>0</v>
      </c>
      <c r="BL169" s="17" t="s">
        <v>2696</v>
      </c>
      <c r="BM169" s="208" t="s">
        <v>8500</v>
      </c>
    </row>
    <row r="170" spans="2:65" s="1" customFormat="1" ht="19.5">
      <c r="B170" s="35"/>
      <c r="C170" s="36"/>
      <c r="D170" s="210" t="s">
        <v>271</v>
      </c>
      <c r="E170" s="36"/>
      <c r="F170" s="211" t="s">
        <v>8496</v>
      </c>
      <c r="G170" s="36"/>
      <c r="H170" s="36"/>
      <c r="I170" s="118"/>
      <c r="J170" s="36"/>
      <c r="K170" s="36"/>
      <c r="L170" s="39"/>
      <c r="M170" s="212"/>
      <c r="N170" s="67"/>
      <c r="O170" s="67"/>
      <c r="P170" s="67"/>
      <c r="Q170" s="67"/>
      <c r="R170" s="67"/>
      <c r="S170" s="67"/>
      <c r="T170" s="68"/>
      <c r="AT170" s="17" t="s">
        <v>271</v>
      </c>
      <c r="AU170" s="17" t="s">
        <v>90</v>
      </c>
    </row>
    <row r="171" spans="2:65" s="1" customFormat="1" ht="16.5" customHeight="1">
      <c r="B171" s="35"/>
      <c r="C171" s="197" t="s">
        <v>313</v>
      </c>
      <c r="D171" s="197" t="s">
        <v>264</v>
      </c>
      <c r="E171" s="198" t="s">
        <v>3105</v>
      </c>
      <c r="F171" s="199" t="s">
        <v>8501</v>
      </c>
      <c r="G171" s="200" t="s">
        <v>501</v>
      </c>
      <c r="H171" s="201">
        <v>4148</v>
      </c>
      <c r="I171" s="202"/>
      <c r="J171" s="203">
        <f>ROUND(I171*H171,2)</f>
        <v>0</v>
      </c>
      <c r="K171" s="199" t="s">
        <v>411</v>
      </c>
      <c r="L171" s="39"/>
      <c r="M171" s="204" t="s">
        <v>1</v>
      </c>
      <c r="N171" s="205" t="s">
        <v>46</v>
      </c>
      <c r="O171" s="67"/>
      <c r="P171" s="206">
        <f>O171*H171</f>
        <v>0</v>
      </c>
      <c r="Q171" s="206">
        <v>0</v>
      </c>
      <c r="R171" s="206">
        <f>Q171*H171</f>
        <v>0</v>
      </c>
      <c r="S171" s="206">
        <v>0</v>
      </c>
      <c r="T171" s="207">
        <f>S171*H171</f>
        <v>0</v>
      </c>
      <c r="AR171" s="208" t="s">
        <v>2696</v>
      </c>
      <c r="AT171" s="208" t="s">
        <v>264</v>
      </c>
      <c r="AU171" s="208" t="s">
        <v>90</v>
      </c>
      <c r="AY171" s="17" t="s">
        <v>261</v>
      </c>
      <c r="BE171" s="209">
        <f>IF(N171="základní",J171,0)</f>
        <v>0</v>
      </c>
      <c r="BF171" s="209">
        <f>IF(N171="snížená",J171,0)</f>
        <v>0</v>
      </c>
      <c r="BG171" s="209">
        <f>IF(N171="zákl. přenesená",J171,0)</f>
        <v>0</v>
      </c>
      <c r="BH171" s="209">
        <f>IF(N171="sníž. přenesená",J171,0)</f>
        <v>0</v>
      </c>
      <c r="BI171" s="209">
        <f>IF(N171="nulová",J171,0)</f>
        <v>0</v>
      </c>
      <c r="BJ171" s="17" t="s">
        <v>88</v>
      </c>
      <c r="BK171" s="209">
        <f>ROUND(I171*H171,2)</f>
        <v>0</v>
      </c>
      <c r="BL171" s="17" t="s">
        <v>2696</v>
      </c>
      <c r="BM171" s="208" t="s">
        <v>8502</v>
      </c>
    </row>
    <row r="172" spans="2:65" s="1" customFormat="1" ht="19.5">
      <c r="B172" s="35"/>
      <c r="C172" s="36"/>
      <c r="D172" s="210" t="s">
        <v>271</v>
      </c>
      <c r="E172" s="36"/>
      <c r="F172" s="211" t="s">
        <v>8496</v>
      </c>
      <c r="G172" s="36"/>
      <c r="H172" s="36"/>
      <c r="I172" s="118"/>
      <c r="J172" s="36"/>
      <c r="K172" s="36"/>
      <c r="L172" s="39"/>
      <c r="M172" s="212"/>
      <c r="N172" s="67"/>
      <c r="O172" s="67"/>
      <c r="P172" s="67"/>
      <c r="Q172" s="67"/>
      <c r="R172" s="67"/>
      <c r="S172" s="67"/>
      <c r="T172" s="68"/>
      <c r="AT172" s="17" t="s">
        <v>271</v>
      </c>
      <c r="AU172" s="17" t="s">
        <v>90</v>
      </c>
    </row>
    <row r="173" spans="2:65" s="1" customFormat="1" ht="16.5" customHeight="1">
      <c r="B173" s="35"/>
      <c r="C173" s="197" t="s">
        <v>320</v>
      </c>
      <c r="D173" s="197" t="s">
        <v>264</v>
      </c>
      <c r="E173" s="198" t="s">
        <v>3109</v>
      </c>
      <c r="F173" s="199" t="s">
        <v>8503</v>
      </c>
      <c r="G173" s="200" t="s">
        <v>501</v>
      </c>
      <c r="H173" s="201">
        <v>100</v>
      </c>
      <c r="I173" s="202"/>
      <c r="J173" s="203">
        <f>ROUND(I173*H173,2)</f>
        <v>0</v>
      </c>
      <c r="K173" s="199" t="s">
        <v>411</v>
      </c>
      <c r="L173" s="39"/>
      <c r="M173" s="204" t="s">
        <v>1</v>
      </c>
      <c r="N173" s="205" t="s">
        <v>46</v>
      </c>
      <c r="O173" s="67"/>
      <c r="P173" s="206">
        <f>O173*H173</f>
        <v>0</v>
      </c>
      <c r="Q173" s="206">
        <v>0</v>
      </c>
      <c r="R173" s="206">
        <f>Q173*H173</f>
        <v>0</v>
      </c>
      <c r="S173" s="206">
        <v>0</v>
      </c>
      <c r="T173" s="207">
        <f>S173*H173</f>
        <v>0</v>
      </c>
      <c r="AR173" s="208" t="s">
        <v>2696</v>
      </c>
      <c r="AT173" s="208" t="s">
        <v>264</v>
      </c>
      <c r="AU173" s="208" t="s">
        <v>90</v>
      </c>
      <c r="AY173" s="17" t="s">
        <v>261</v>
      </c>
      <c r="BE173" s="209">
        <f>IF(N173="základní",J173,0)</f>
        <v>0</v>
      </c>
      <c r="BF173" s="209">
        <f>IF(N173="snížená",J173,0)</f>
        <v>0</v>
      </c>
      <c r="BG173" s="209">
        <f>IF(N173="zákl. přenesená",J173,0)</f>
        <v>0</v>
      </c>
      <c r="BH173" s="209">
        <f>IF(N173="sníž. přenesená",J173,0)</f>
        <v>0</v>
      </c>
      <c r="BI173" s="209">
        <f>IF(N173="nulová",J173,0)</f>
        <v>0</v>
      </c>
      <c r="BJ173" s="17" t="s">
        <v>88</v>
      </c>
      <c r="BK173" s="209">
        <f>ROUND(I173*H173,2)</f>
        <v>0</v>
      </c>
      <c r="BL173" s="17" t="s">
        <v>2696</v>
      </c>
      <c r="BM173" s="208" t="s">
        <v>8504</v>
      </c>
    </row>
    <row r="174" spans="2:65" s="1" customFormat="1" ht="19.5">
      <c r="B174" s="35"/>
      <c r="C174" s="36"/>
      <c r="D174" s="210" t="s">
        <v>271</v>
      </c>
      <c r="E174" s="36"/>
      <c r="F174" s="211" t="s">
        <v>8496</v>
      </c>
      <c r="G174" s="36"/>
      <c r="H174" s="36"/>
      <c r="I174" s="118"/>
      <c r="J174" s="36"/>
      <c r="K174" s="36"/>
      <c r="L174" s="39"/>
      <c r="M174" s="212"/>
      <c r="N174" s="67"/>
      <c r="O174" s="67"/>
      <c r="P174" s="67"/>
      <c r="Q174" s="67"/>
      <c r="R174" s="67"/>
      <c r="S174" s="67"/>
      <c r="T174" s="68"/>
      <c r="AT174" s="17" t="s">
        <v>271</v>
      </c>
      <c r="AU174" s="17" t="s">
        <v>90</v>
      </c>
    </row>
    <row r="175" spans="2:65" s="1" customFormat="1" ht="16.5" customHeight="1">
      <c r="B175" s="35"/>
      <c r="C175" s="197" t="s">
        <v>428</v>
      </c>
      <c r="D175" s="197" t="s">
        <v>264</v>
      </c>
      <c r="E175" s="198" t="s">
        <v>3113</v>
      </c>
      <c r="F175" s="199" t="s">
        <v>8505</v>
      </c>
      <c r="G175" s="200" t="s">
        <v>501</v>
      </c>
      <c r="H175" s="201">
        <v>75</v>
      </c>
      <c r="I175" s="202"/>
      <c r="J175" s="203">
        <f>ROUND(I175*H175,2)</f>
        <v>0</v>
      </c>
      <c r="K175" s="199" t="s">
        <v>411</v>
      </c>
      <c r="L175" s="39"/>
      <c r="M175" s="204" t="s">
        <v>1</v>
      </c>
      <c r="N175" s="205" t="s">
        <v>46</v>
      </c>
      <c r="O175" s="67"/>
      <c r="P175" s="206">
        <f>O175*H175</f>
        <v>0</v>
      </c>
      <c r="Q175" s="206">
        <v>0</v>
      </c>
      <c r="R175" s="206">
        <f>Q175*H175</f>
        <v>0</v>
      </c>
      <c r="S175" s="206">
        <v>0</v>
      </c>
      <c r="T175" s="207">
        <f>S175*H175</f>
        <v>0</v>
      </c>
      <c r="AR175" s="208" t="s">
        <v>2696</v>
      </c>
      <c r="AT175" s="208" t="s">
        <v>264</v>
      </c>
      <c r="AU175" s="208" t="s">
        <v>90</v>
      </c>
      <c r="AY175" s="17" t="s">
        <v>261</v>
      </c>
      <c r="BE175" s="209">
        <f>IF(N175="základní",J175,0)</f>
        <v>0</v>
      </c>
      <c r="BF175" s="209">
        <f>IF(N175="snížená",J175,0)</f>
        <v>0</v>
      </c>
      <c r="BG175" s="209">
        <f>IF(N175="zákl. přenesená",J175,0)</f>
        <v>0</v>
      </c>
      <c r="BH175" s="209">
        <f>IF(N175="sníž. přenesená",J175,0)</f>
        <v>0</v>
      </c>
      <c r="BI175" s="209">
        <f>IF(N175="nulová",J175,0)</f>
        <v>0</v>
      </c>
      <c r="BJ175" s="17" t="s">
        <v>88</v>
      </c>
      <c r="BK175" s="209">
        <f>ROUND(I175*H175,2)</f>
        <v>0</v>
      </c>
      <c r="BL175" s="17" t="s">
        <v>2696</v>
      </c>
      <c r="BM175" s="208" t="s">
        <v>8506</v>
      </c>
    </row>
    <row r="176" spans="2:65" s="1" customFormat="1" ht="19.5">
      <c r="B176" s="35"/>
      <c r="C176" s="36"/>
      <c r="D176" s="210" t="s">
        <v>271</v>
      </c>
      <c r="E176" s="36"/>
      <c r="F176" s="211" t="s">
        <v>8496</v>
      </c>
      <c r="G176" s="36"/>
      <c r="H176" s="36"/>
      <c r="I176" s="118"/>
      <c r="J176" s="36"/>
      <c r="K176" s="36"/>
      <c r="L176" s="39"/>
      <c r="M176" s="212"/>
      <c r="N176" s="67"/>
      <c r="O176" s="67"/>
      <c r="P176" s="67"/>
      <c r="Q176" s="67"/>
      <c r="R176" s="67"/>
      <c r="S176" s="67"/>
      <c r="T176" s="68"/>
      <c r="AT176" s="17" t="s">
        <v>271</v>
      </c>
      <c r="AU176" s="17" t="s">
        <v>90</v>
      </c>
    </row>
    <row r="177" spans="2:65" s="1" customFormat="1" ht="16.5" customHeight="1">
      <c r="B177" s="35"/>
      <c r="C177" s="197" t="s">
        <v>433</v>
      </c>
      <c r="D177" s="197" t="s">
        <v>264</v>
      </c>
      <c r="E177" s="198" t="s">
        <v>3117</v>
      </c>
      <c r="F177" s="199" t="s">
        <v>8507</v>
      </c>
      <c r="G177" s="200" t="s">
        <v>394</v>
      </c>
      <c r="H177" s="201">
        <v>3540</v>
      </c>
      <c r="I177" s="202"/>
      <c r="J177" s="203">
        <f>ROUND(I177*H177,2)</f>
        <v>0</v>
      </c>
      <c r="K177" s="199" t="s">
        <v>411</v>
      </c>
      <c r="L177" s="39"/>
      <c r="M177" s="204" t="s">
        <v>1</v>
      </c>
      <c r="N177" s="205" t="s">
        <v>46</v>
      </c>
      <c r="O177" s="67"/>
      <c r="P177" s="206">
        <f>O177*H177</f>
        <v>0</v>
      </c>
      <c r="Q177" s="206">
        <v>0</v>
      </c>
      <c r="R177" s="206">
        <f>Q177*H177</f>
        <v>0</v>
      </c>
      <c r="S177" s="206">
        <v>0</v>
      </c>
      <c r="T177" s="207">
        <f>S177*H177</f>
        <v>0</v>
      </c>
      <c r="AR177" s="208" t="s">
        <v>2696</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2696</v>
      </c>
      <c r="BM177" s="208" t="s">
        <v>8508</v>
      </c>
    </row>
    <row r="178" spans="2:65" s="1" customFormat="1" ht="19.5">
      <c r="B178" s="35"/>
      <c r="C178" s="36"/>
      <c r="D178" s="210" t="s">
        <v>271</v>
      </c>
      <c r="E178" s="36"/>
      <c r="F178" s="211" t="s">
        <v>8496</v>
      </c>
      <c r="G178" s="36"/>
      <c r="H178" s="36"/>
      <c r="I178" s="118"/>
      <c r="J178" s="36"/>
      <c r="K178" s="36"/>
      <c r="L178" s="39"/>
      <c r="M178" s="212"/>
      <c r="N178" s="67"/>
      <c r="O178" s="67"/>
      <c r="P178" s="67"/>
      <c r="Q178" s="67"/>
      <c r="R178" s="67"/>
      <c r="S178" s="67"/>
      <c r="T178" s="68"/>
      <c r="AT178" s="17" t="s">
        <v>271</v>
      </c>
      <c r="AU178" s="17" t="s">
        <v>90</v>
      </c>
    </row>
    <row r="179" spans="2:65" s="1" customFormat="1" ht="16.5" customHeight="1">
      <c r="B179" s="35"/>
      <c r="C179" s="197" t="s">
        <v>438</v>
      </c>
      <c r="D179" s="197" t="s">
        <v>264</v>
      </c>
      <c r="E179" s="198" t="s">
        <v>8509</v>
      </c>
      <c r="F179" s="199" t="s">
        <v>8510</v>
      </c>
      <c r="G179" s="200" t="s">
        <v>394</v>
      </c>
      <c r="H179" s="201">
        <v>7250</v>
      </c>
      <c r="I179" s="202"/>
      <c r="J179" s="203">
        <f>ROUND(I179*H179,2)</f>
        <v>0</v>
      </c>
      <c r="K179" s="199" t="s">
        <v>411</v>
      </c>
      <c r="L179" s="39"/>
      <c r="M179" s="204" t="s">
        <v>1</v>
      </c>
      <c r="N179" s="205" t="s">
        <v>46</v>
      </c>
      <c r="O179" s="67"/>
      <c r="P179" s="206">
        <f>O179*H179</f>
        <v>0</v>
      </c>
      <c r="Q179" s="206">
        <v>0</v>
      </c>
      <c r="R179" s="206">
        <f>Q179*H179</f>
        <v>0</v>
      </c>
      <c r="S179" s="206">
        <v>0</v>
      </c>
      <c r="T179" s="207">
        <f>S179*H179</f>
        <v>0</v>
      </c>
      <c r="AR179" s="208" t="s">
        <v>2696</v>
      </c>
      <c r="AT179" s="208" t="s">
        <v>264</v>
      </c>
      <c r="AU179" s="208" t="s">
        <v>90</v>
      </c>
      <c r="AY179" s="17" t="s">
        <v>261</v>
      </c>
      <c r="BE179" s="209">
        <f>IF(N179="základní",J179,0)</f>
        <v>0</v>
      </c>
      <c r="BF179" s="209">
        <f>IF(N179="snížená",J179,0)</f>
        <v>0</v>
      </c>
      <c r="BG179" s="209">
        <f>IF(N179="zákl. přenesená",J179,0)</f>
        <v>0</v>
      </c>
      <c r="BH179" s="209">
        <f>IF(N179="sníž. přenesená",J179,0)</f>
        <v>0</v>
      </c>
      <c r="BI179" s="209">
        <f>IF(N179="nulová",J179,0)</f>
        <v>0</v>
      </c>
      <c r="BJ179" s="17" t="s">
        <v>88</v>
      </c>
      <c r="BK179" s="209">
        <f>ROUND(I179*H179,2)</f>
        <v>0</v>
      </c>
      <c r="BL179" s="17" t="s">
        <v>2696</v>
      </c>
      <c r="BM179" s="208" t="s">
        <v>8511</v>
      </c>
    </row>
    <row r="180" spans="2:65" s="1" customFormat="1" ht="19.5">
      <c r="B180" s="35"/>
      <c r="C180" s="36"/>
      <c r="D180" s="210" t="s">
        <v>271</v>
      </c>
      <c r="E180" s="36"/>
      <c r="F180" s="211" t="s">
        <v>8496</v>
      </c>
      <c r="G180" s="36"/>
      <c r="H180" s="36"/>
      <c r="I180" s="118"/>
      <c r="J180" s="36"/>
      <c r="K180" s="36"/>
      <c r="L180" s="39"/>
      <c r="M180" s="212"/>
      <c r="N180" s="67"/>
      <c r="O180" s="67"/>
      <c r="P180" s="67"/>
      <c r="Q180" s="67"/>
      <c r="R180" s="67"/>
      <c r="S180" s="67"/>
      <c r="T180" s="68"/>
      <c r="AT180" s="17" t="s">
        <v>271</v>
      </c>
      <c r="AU180" s="17" t="s">
        <v>90</v>
      </c>
    </row>
    <row r="181" spans="2:65" s="1" customFormat="1" ht="16.5" customHeight="1">
      <c r="B181" s="35"/>
      <c r="C181" s="197" t="s">
        <v>8</v>
      </c>
      <c r="D181" s="197" t="s">
        <v>264</v>
      </c>
      <c r="E181" s="198" t="s">
        <v>8512</v>
      </c>
      <c r="F181" s="199" t="s">
        <v>8513</v>
      </c>
      <c r="G181" s="200" t="s">
        <v>501</v>
      </c>
      <c r="H181" s="201">
        <v>1</v>
      </c>
      <c r="I181" s="202"/>
      <c r="J181" s="203">
        <f>ROUND(I181*H181,2)</f>
        <v>0</v>
      </c>
      <c r="K181" s="199" t="s">
        <v>411</v>
      </c>
      <c r="L181" s="39"/>
      <c r="M181" s="204" t="s">
        <v>1</v>
      </c>
      <c r="N181" s="205" t="s">
        <v>46</v>
      </c>
      <c r="O181" s="67"/>
      <c r="P181" s="206">
        <f>O181*H181</f>
        <v>0</v>
      </c>
      <c r="Q181" s="206">
        <v>0</v>
      </c>
      <c r="R181" s="206">
        <f>Q181*H181</f>
        <v>0</v>
      </c>
      <c r="S181" s="206">
        <v>0</v>
      </c>
      <c r="T181" s="207">
        <f>S181*H181</f>
        <v>0</v>
      </c>
      <c r="AR181" s="208" t="s">
        <v>2696</v>
      </c>
      <c r="AT181" s="208" t="s">
        <v>264</v>
      </c>
      <c r="AU181" s="208" t="s">
        <v>90</v>
      </c>
      <c r="AY181" s="17" t="s">
        <v>261</v>
      </c>
      <c r="BE181" s="209">
        <f>IF(N181="základní",J181,0)</f>
        <v>0</v>
      </c>
      <c r="BF181" s="209">
        <f>IF(N181="snížená",J181,0)</f>
        <v>0</v>
      </c>
      <c r="BG181" s="209">
        <f>IF(N181="zákl. přenesená",J181,0)</f>
        <v>0</v>
      </c>
      <c r="BH181" s="209">
        <f>IF(N181="sníž. přenesená",J181,0)</f>
        <v>0</v>
      </c>
      <c r="BI181" s="209">
        <f>IF(N181="nulová",J181,0)</f>
        <v>0</v>
      </c>
      <c r="BJ181" s="17" t="s">
        <v>88</v>
      </c>
      <c r="BK181" s="209">
        <f>ROUND(I181*H181,2)</f>
        <v>0</v>
      </c>
      <c r="BL181" s="17" t="s">
        <v>2696</v>
      </c>
      <c r="BM181" s="208" t="s">
        <v>8514</v>
      </c>
    </row>
    <row r="182" spans="2:65" s="1" customFormat="1" ht="19.5">
      <c r="B182" s="35"/>
      <c r="C182" s="36"/>
      <c r="D182" s="210" t="s">
        <v>271</v>
      </c>
      <c r="E182" s="36"/>
      <c r="F182" s="211" t="s">
        <v>8496</v>
      </c>
      <c r="G182" s="36"/>
      <c r="H182" s="36"/>
      <c r="I182" s="118"/>
      <c r="J182" s="36"/>
      <c r="K182" s="36"/>
      <c r="L182" s="39"/>
      <c r="M182" s="213"/>
      <c r="N182" s="214"/>
      <c r="O182" s="214"/>
      <c r="P182" s="214"/>
      <c r="Q182" s="214"/>
      <c r="R182" s="214"/>
      <c r="S182" s="214"/>
      <c r="T182" s="215"/>
      <c r="AT182" s="17" t="s">
        <v>271</v>
      </c>
      <c r="AU182" s="17" t="s">
        <v>90</v>
      </c>
    </row>
    <row r="183" spans="2:65" s="1" customFormat="1" ht="6.95" customHeight="1">
      <c r="B183" s="50"/>
      <c r="C183" s="51"/>
      <c r="D183" s="51"/>
      <c r="E183" s="51"/>
      <c r="F183" s="51"/>
      <c r="G183" s="51"/>
      <c r="H183" s="51"/>
      <c r="I183" s="149"/>
      <c r="J183" s="51"/>
      <c r="K183" s="51"/>
      <c r="L183" s="39"/>
    </row>
  </sheetData>
  <sheetProtection algorithmName="SHA-512" hashValue="vLrVhhoiWUsUo51zAH7sM8Tj1CbSw3wEzOXBbl99vBYmdOQjdcKmssVkc+7RfxG/FWOXv+YlW1sGfuxiFvOdLw==" saltValue="ue3K7p778uSjSKF2UAnGpLUeIciEO8dNPLAf1QdfKjkpdgY0wIGiqEAwGFqqJYu3B7ihzs+LDZZRYWFLXPj/SA==" spinCount="100000" sheet="1" objects="1" scenarios="1" formatColumns="0" formatRows="0" autoFilter="0"/>
  <autoFilter ref="C127:K182" xr:uid="{00000000-0009-0000-0000-00001B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37"/>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193</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324</v>
      </c>
      <c r="F9" s="282"/>
      <c r="G9" s="282"/>
      <c r="H9" s="282"/>
      <c r="L9" s="20"/>
    </row>
    <row r="10" spans="2:46" ht="12" customHeight="1">
      <c r="B10" s="20"/>
      <c r="D10" s="117" t="s">
        <v>325</v>
      </c>
      <c r="L10" s="20"/>
    </row>
    <row r="11" spans="2:46" s="1" customFormat="1" ht="16.5" customHeight="1">
      <c r="B11" s="39"/>
      <c r="E11" s="339" t="s">
        <v>7757</v>
      </c>
      <c r="F11" s="334"/>
      <c r="G11" s="334"/>
      <c r="H11" s="334"/>
      <c r="I11" s="118"/>
      <c r="L11" s="39"/>
    </row>
    <row r="12" spans="2:46" s="1" customFormat="1" ht="12" customHeight="1">
      <c r="B12" s="39"/>
      <c r="D12" s="117" t="s">
        <v>3438</v>
      </c>
      <c r="I12" s="118"/>
      <c r="L12" s="39"/>
    </row>
    <row r="13" spans="2:46" s="1" customFormat="1" ht="36.950000000000003" customHeight="1">
      <c r="B13" s="39"/>
      <c r="E13" s="333" t="s">
        <v>8515</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204" customHeight="1">
      <c r="B31" s="121"/>
      <c r="E31" s="337" t="s">
        <v>8516</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ROUND(J125,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ROUND((SUM(BE125:BE136)),  2)</f>
        <v>0</v>
      </c>
      <c r="I37" s="130">
        <v>0.21</v>
      </c>
      <c r="J37" s="129">
        <f>ROUND(((SUM(BE125:BE136))*I37),  2)</f>
        <v>0</v>
      </c>
      <c r="L37" s="39"/>
    </row>
    <row r="38" spans="2:12" s="1" customFormat="1" ht="14.45" customHeight="1">
      <c r="B38" s="39"/>
      <c r="E38" s="117" t="s">
        <v>47</v>
      </c>
      <c r="F38" s="129">
        <f>ROUND((SUM(BF125:BF136)),  2)</f>
        <v>0</v>
      </c>
      <c r="I38" s="130">
        <v>0.15</v>
      </c>
      <c r="J38" s="129">
        <f>ROUND(((SUM(BF125:BF136))*I38),  2)</f>
        <v>0</v>
      </c>
      <c r="L38" s="39"/>
    </row>
    <row r="39" spans="2:12" s="1" customFormat="1" ht="14.45" hidden="1" customHeight="1">
      <c r="B39" s="39"/>
      <c r="E39" s="117" t="s">
        <v>48</v>
      </c>
      <c r="F39" s="129">
        <f>ROUND((SUM(BG125:BG136)),  2)</f>
        <v>0</v>
      </c>
      <c r="I39" s="130">
        <v>0.21</v>
      </c>
      <c r="J39" s="129">
        <f>0</f>
        <v>0</v>
      </c>
      <c r="L39" s="39"/>
    </row>
    <row r="40" spans="2:12" s="1" customFormat="1" ht="14.45" hidden="1" customHeight="1">
      <c r="B40" s="39"/>
      <c r="E40" s="117" t="s">
        <v>49</v>
      </c>
      <c r="F40" s="129">
        <f>ROUND((SUM(BH125:BH136)),  2)</f>
        <v>0</v>
      </c>
      <c r="I40" s="130">
        <v>0.15</v>
      </c>
      <c r="J40" s="129">
        <f>0</f>
        <v>0</v>
      </c>
      <c r="L40" s="39"/>
    </row>
    <row r="41" spans="2:12" s="1" customFormat="1" ht="14.45" hidden="1" customHeight="1">
      <c r="B41" s="39"/>
      <c r="E41" s="117" t="s">
        <v>50</v>
      </c>
      <c r="F41" s="129">
        <f>ROUND((SUM(BI125:BI136)),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324</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7757</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D.2.01.9 - Samočinné odvětrací zařízení SOZ</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J125</f>
        <v>0</v>
      </c>
      <c r="K100" s="36"/>
      <c r="L100" s="39"/>
      <c r="AU100" s="17" t="s">
        <v>239</v>
      </c>
    </row>
    <row r="101" spans="2:47" s="8" customFormat="1" ht="24.95" customHeight="1">
      <c r="B101" s="158"/>
      <c r="C101" s="159"/>
      <c r="D101" s="160" t="s">
        <v>8517</v>
      </c>
      <c r="E101" s="161"/>
      <c r="F101" s="161"/>
      <c r="G101" s="161"/>
      <c r="H101" s="161"/>
      <c r="I101" s="162"/>
      <c r="J101" s="163">
        <f>J126</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246</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15</v>
      </c>
      <c r="D110" s="36"/>
      <c r="E110" s="36"/>
      <c r="F110" s="36"/>
      <c r="G110" s="36"/>
      <c r="H110" s="36"/>
      <c r="I110" s="118"/>
      <c r="J110" s="36"/>
      <c r="K110" s="36"/>
      <c r="L110" s="39"/>
    </row>
    <row r="111" spans="2:47" s="1" customFormat="1" ht="16.5" customHeight="1">
      <c r="B111" s="35"/>
      <c r="C111" s="36"/>
      <c r="D111" s="36"/>
      <c r="E111" s="329" t="str">
        <f>E7</f>
        <v>R4 - Nová budova fakulty umění</v>
      </c>
      <c r="F111" s="330"/>
      <c r="G111" s="330"/>
      <c r="H111" s="330"/>
      <c r="I111" s="118"/>
      <c r="J111" s="36"/>
      <c r="K111" s="36"/>
      <c r="L111" s="39"/>
    </row>
    <row r="112" spans="2:47" ht="12" customHeight="1">
      <c r="B112" s="21"/>
      <c r="C112" s="29" t="s">
        <v>233</v>
      </c>
      <c r="D112" s="22"/>
      <c r="E112" s="22"/>
      <c r="F112" s="22"/>
      <c r="G112" s="22"/>
      <c r="H112" s="22"/>
      <c r="J112" s="22"/>
      <c r="K112" s="22"/>
      <c r="L112" s="20"/>
    </row>
    <row r="113" spans="2:65" ht="16.5" customHeight="1">
      <c r="B113" s="21"/>
      <c r="C113" s="22"/>
      <c r="D113" s="22"/>
      <c r="E113" s="329" t="s">
        <v>324</v>
      </c>
      <c r="F113" s="292"/>
      <c r="G113" s="292"/>
      <c r="H113" s="292"/>
      <c r="J113" s="22"/>
      <c r="K113" s="22"/>
      <c r="L113" s="20"/>
    </row>
    <row r="114" spans="2:65" ht="12" customHeight="1">
      <c r="B114" s="21"/>
      <c r="C114" s="29" t="s">
        <v>325</v>
      </c>
      <c r="D114" s="22"/>
      <c r="E114" s="22"/>
      <c r="F114" s="22"/>
      <c r="G114" s="22"/>
      <c r="H114" s="22"/>
      <c r="J114" s="22"/>
      <c r="K114" s="22"/>
      <c r="L114" s="20"/>
    </row>
    <row r="115" spans="2:65" s="1" customFormat="1" ht="16.5" customHeight="1">
      <c r="B115" s="35"/>
      <c r="C115" s="36"/>
      <c r="D115" s="36"/>
      <c r="E115" s="338" t="s">
        <v>7757</v>
      </c>
      <c r="F115" s="328"/>
      <c r="G115" s="328"/>
      <c r="H115" s="328"/>
      <c r="I115" s="118"/>
      <c r="J115" s="36"/>
      <c r="K115" s="36"/>
      <c r="L115" s="39"/>
    </row>
    <row r="116" spans="2:65" s="1" customFormat="1" ht="12" customHeight="1">
      <c r="B116" s="35"/>
      <c r="C116" s="29" t="s">
        <v>3438</v>
      </c>
      <c r="D116" s="36"/>
      <c r="E116" s="36"/>
      <c r="F116" s="36"/>
      <c r="G116" s="36"/>
      <c r="H116" s="36"/>
      <c r="I116" s="118"/>
      <c r="J116" s="36"/>
      <c r="K116" s="36"/>
      <c r="L116" s="39"/>
    </row>
    <row r="117" spans="2:65" s="1" customFormat="1" ht="16.5" customHeight="1">
      <c r="B117" s="35"/>
      <c r="C117" s="36"/>
      <c r="D117" s="36"/>
      <c r="E117" s="325" t="str">
        <f>E13</f>
        <v>D.2.01.9 - Samočinné odvětrací zařízení SOZ</v>
      </c>
      <c r="F117" s="328"/>
      <c r="G117" s="328"/>
      <c r="H117" s="328"/>
      <c r="I117" s="118"/>
      <c r="J117" s="36"/>
      <c r="K117" s="36"/>
      <c r="L117" s="39"/>
    </row>
    <row r="118" spans="2:65" s="1" customFormat="1" ht="6.95" customHeight="1">
      <c r="B118" s="35"/>
      <c r="C118" s="36"/>
      <c r="D118" s="36"/>
      <c r="E118" s="36"/>
      <c r="F118" s="36"/>
      <c r="G118" s="36"/>
      <c r="H118" s="36"/>
      <c r="I118" s="118"/>
      <c r="J118" s="36"/>
      <c r="K118" s="36"/>
      <c r="L118" s="39"/>
    </row>
    <row r="119" spans="2:65" s="1" customFormat="1" ht="12" customHeight="1">
      <c r="B119" s="35"/>
      <c r="C119" s="29" t="s">
        <v>21</v>
      </c>
      <c r="D119" s="36"/>
      <c r="E119" s="36"/>
      <c r="F119" s="27" t="str">
        <f>F16</f>
        <v xml:space="preserve"> </v>
      </c>
      <c r="G119" s="36"/>
      <c r="H119" s="36"/>
      <c r="I119" s="119" t="s">
        <v>23</v>
      </c>
      <c r="J119" s="62">
        <f>IF(J16="","",J16)</f>
        <v>43761</v>
      </c>
      <c r="K119" s="36"/>
      <c r="L119" s="39"/>
    </row>
    <row r="120" spans="2:65" s="1" customFormat="1" ht="6.95" customHeight="1">
      <c r="B120" s="35"/>
      <c r="C120" s="36"/>
      <c r="D120" s="36"/>
      <c r="E120" s="36"/>
      <c r="F120" s="36"/>
      <c r="G120" s="36"/>
      <c r="H120" s="36"/>
      <c r="I120" s="118"/>
      <c r="J120" s="36"/>
      <c r="K120" s="36"/>
      <c r="L120" s="39"/>
    </row>
    <row r="121" spans="2:65" s="1" customFormat="1" ht="27.95" customHeight="1">
      <c r="B121" s="35"/>
      <c r="C121" s="29" t="s">
        <v>28</v>
      </c>
      <c r="D121" s="36"/>
      <c r="E121" s="36"/>
      <c r="F121" s="27" t="str">
        <f>E19</f>
        <v xml:space="preserve">OSTRAVSKÁ UNIVERZITA </v>
      </c>
      <c r="G121" s="36"/>
      <c r="H121" s="36"/>
      <c r="I121" s="119" t="s">
        <v>34</v>
      </c>
      <c r="J121" s="33" t="str">
        <f>E25</f>
        <v>KANIA a.s., Ostrava</v>
      </c>
      <c r="K121" s="36"/>
      <c r="L121" s="39"/>
    </row>
    <row r="122" spans="2:65" s="1" customFormat="1" ht="15.2" customHeight="1">
      <c r="B122" s="35"/>
      <c r="C122" s="29" t="s">
        <v>32</v>
      </c>
      <c r="D122" s="36"/>
      <c r="E122" s="36"/>
      <c r="F122" s="27" t="str">
        <f>IF(E22="","",E22)</f>
        <v>Vyplň údaj</v>
      </c>
      <c r="G122" s="36"/>
      <c r="H122" s="36"/>
      <c r="I122" s="119" t="s">
        <v>37</v>
      </c>
      <c r="J122" s="33" t="str">
        <f>E28</f>
        <v xml:space="preserve"> </v>
      </c>
      <c r="K122" s="36"/>
      <c r="L122" s="39"/>
    </row>
    <row r="123" spans="2:65" s="1" customFormat="1" ht="10.35" customHeight="1">
      <c r="B123" s="35"/>
      <c r="C123" s="36"/>
      <c r="D123" s="36"/>
      <c r="E123" s="36"/>
      <c r="F123" s="36"/>
      <c r="G123" s="36"/>
      <c r="H123" s="36"/>
      <c r="I123" s="118"/>
      <c r="J123" s="36"/>
      <c r="K123" s="36"/>
      <c r="L123" s="39"/>
    </row>
    <row r="124" spans="2:65" s="10" customFormat="1" ht="29.25" customHeight="1">
      <c r="B124" s="171"/>
      <c r="C124" s="172" t="s">
        <v>247</v>
      </c>
      <c r="D124" s="173" t="s">
        <v>66</v>
      </c>
      <c r="E124" s="173" t="s">
        <v>62</v>
      </c>
      <c r="F124" s="173" t="s">
        <v>63</v>
      </c>
      <c r="G124" s="173" t="s">
        <v>248</v>
      </c>
      <c r="H124" s="173" t="s">
        <v>249</v>
      </c>
      <c r="I124" s="174" t="s">
        <v>250</v>
      </c>
      <c r="J124" s="173" t="s">
        <v>237</v>
      </c>
      <c r="K124" s="175" t="s">
        <v>251</v>
      </c>
      <c r="L124" s="176"/>
      <c r="M124" s="71" t="s">
        <v>1</v>
      </c>
      <c r="N124" s="72" t="s">
        <v>45</v>
      </c>
      <c r="O124" s="72" t="s">
        <v>252</v>
      </c>
      <c r="P124" s="72" t="s">
        <v>253</v>
      </c>
      <c r="Q124" s="72" t="s">
        <v>254</v>
      </c>
      <c r="R124" s="72" t="s">
        <v>255</v>
      </c>
      <c r="S124" s="72" t="s">
        <v>256</v>
      </c>
      <c r="T124" s="73" t="s">
        <v>257</v>
      </c>
    </row>
    <row r="125" spans="2:65" s="1" customFormat="1" ht="22.7" customHeight="1">
      <c r="B125" s="35"/>
      <c r="C125" s="78" t="s">
        <v>258</v>
      </c>
      <c r="D125" s="36"/>
      <c r="E125" s="36"/>
      <c r="F125" s="36"/>
      <c r="G125" s="36"/>
      <c r="H125" s="36"/>
      <c r="I125" s="118"/>
      <c r="J125" s="177">
        <f>BK125</f>
        <v>0</v>
      </c>
      <c r="K125" s="36"/>
      <c r="L125" s="39"/>
      <c r="M125" s="74"/>
      <c r="N125" s="75"/>
      <c r="O125" s="75"/>
      <c r="P125" s="178">
        <f>P126</f>
        <v>0</v>
      </c>
      <c r="Q125" s="75"/>
      <c r="R125" s="178">
        <f>R126</f>
        <v>0</v>
      </c>
      <c r="S125" s="75"/>
      <c r="T125" s="179">
        <f>T126</f>
        <v>0</v>
      </c>
      <c r="AT125" s="17" t="s">
        <v>80</v>
      </c>
      <c r="AU125" s="17" t="s">
        <v>239</v>
      </c>
      <c r="BK125" s="180">
        <f>BK126</f>
        <v>0</v>
      </c>
    </row>
    <row r="126" spans="2:65" s="11" customFormat="1" ht="25.9" customHeight="1">
      <c r="B126" s="181"/>
      <c r="C126" s="182"/>
      <c r="D126" s="183" t="s">
        <v>80</v>
      </c>
      <c r="E126" s="184" t="s">
        <v>4728</v>
      </c>
      <c r="F126" s="184" t="s">
        <v>192</v>
      </c>
      <c r="G126" s="182"/>
      <c r="H126" s="182"/>
      <c r="I126" s="185"/>
      <c r="J126" s="186">
        <f>BK126</f>
        <v>0</v>
      </c>
      <c r="K126" s="182"/>
      <c r="L126" s="187"/>
      <c r="M126" s="188"/>
      <c r="N126" s="189"/>
      <c r="O126" s="189"/>
      <c r="P126" s="190">
        <f>SUM(P127:P136)</f>
        <v>0</v>
      </c>
      <c r="Q126" s="189"/>
      <c r="R126" s="190">
        <f>SUM(R127:R136)</f>
        <v>0</v>
      </c>
      <c r="S126" s="189"/>
      <c r="T126" s="191">
        <f>SUM(T127:T136)</f>
        <v>0</v>
      </c>
      <c r="AR126" s="192" t="s">
        <v>88</v>
      </c>
      <c r="AT126" s="193" t="s">
        <v>80</v>
      </c>
      <c r="AU126" s="193" t="s">
        <v>81</v>
      </c>
      <c r="AY126" s="192" t="s">
        <v>261</v>
      </c>
      <c r="BK126" s="194">
        <f>SUM(BK127:BK136)</f>
        <v>0</v>
      </c>
    </row>
    <row r="127" spans="2:65" s="1" customFormat="1" ht="36" customHeight="1">
      <c r="B127" s="35"/>
      <c r="C127" s="197" t="s">
        <v>88</v>
      </c>
      <c r="D127" s="197" t="s">
        <v>264</v>
      </c>
      <c r="E127" s="198" t="s">
        <v>4730</v>
      </c>
      <c r="F127" s="199" t="s">
        <v>8518</v>
      </c>
      <c r="G127" s="200" t="s">
        <v>1827</v>
      </c>
      <c r="H127" s="201">
        <v>3</v>
      </c>
      <c r="I127" s="202"/>
      <c r="J127" s="203">
        <f t="shared" ref="J127:J136" si="0">ROUND(I127*H127,2)</f>
        <v>0</v>
      </c>
      <c r="K127" s="199" t="s">
        <v>411</v>
      </c>
      <c r="L127" s="39"/>
      <c r="M127" s="204" t="s">
        <v>1</v>
      </c>
      <c r="N127" s="205" t="s">
        <v>46</v>
      </c>
      <c r="O127" s="67"/>
      <c r="P127" s="206">
        <f t="shared" ref="P127:P136" si="1">O127*H127</f>
        <v>0</v>
      </c>
      <c r="Q127" s="206">
        <v>0</v>
      </c>
      <c r="R127" s="206">
        <f t="shared" ref="R127:R136" si="2">Q127*H127</f>
        <v>0</v>
      </c>
      <c r="S127" s="206">
        <v>0</v>
      </c>
      <c r="T127" s="207">
        <f t="shared" ref="T127:T136" si="3">S127*H127</f>
        <v>0</v>
      </c>
      <c r="AR127" s="208" t="s">
        <v>123</v>
      </c>
      <c r="AT127" s="208" t="s">
        <v>264</v>
      </c>
      <c r="AU127" s="208" t="s">
        <v>88</v>
      </c>
      <c r="AY127" s="17" t="s">
        <v>261</v>
      </c>
      <c r="BE127" s="209">
        <f t="shared" ref="BE127:BE136" si="4">IF(N127="základní",J127,0)</f>
        <v>0</v>
      </c>
      <c r="BF127" s="209">
        <f t="shared" ref="BF127:BF136" si="5">IF(N127="snížená",J127,0)</f>
        <v>0</v>
      </c>
      <c r="BG127" s="209">
        <f t="shared" ref="BG127:BG136" si="6">IF(N127="zákl. přenesená",J127,0)</f>
        <v>0</v>
      </c>
      <c r="BH127" s="209">
        <f t="shared" ref="BH127:BH136" si="7">IF(N127="sníž. přenesená",J127,0)</f>
        <v>0</v>
      </c>
      <c r="BI127" s="209">
        <f t="shared" ref="BI127:BI136" si="8">IF(N127="nulová",J127,0)</f>
        <v>0</v>
      </c>
      <c r="BJ127" s="17" t="s">
        <v>88</v>
      </c>
      <c r="BK127" s="209">
        <f t="shared" ref="BK127:BK136" si="9">ROUND(I127*H127,2)</f>
        <v>0</v>
      </c>
      <c r="BL127" s="17" t="s">
        <v>123</v>
      </c>
      <c r="BM127" s="208" t="s">
        <v>90</v>
      </c>
    </row>
    <row r="128" spans="2:65" s="1" customFormat="1" ht="24" customHeight="1">
      <c r="B128" s="35"/>
      <c r="C128" s="197" t="s">
        <v>90</v>
      </c>
      <c r="D128" s="197" t="s">
        <v>264</v>
      </c>
      <c r="E128" s="198" t="s">
        <v>8519</v>
      </c>
      <c r="F128" s="199" t="s">
        <v>8520</v>
      </c>
      <c r="G128" s="200" t="s">
        <v>1827</v>
      </c>
      <c r="H128" s="201">
        <v>3</v>
      </c>
      <c r="I128" s="202"/>
      <c r="J128" s="203">
        <f t="shared" si="0"/>
        <v>0</v>
      </c>
      <c r="K128" s="199" t="s">
        <v>411</v>
      </c>
      <c r="L128" s="39"/>
      <c r="M128" s="204" t="s">
        <v>1</v>
      </c>
      <c r="N128" s="205" t="s">
        <v>46</v>
      </c>
      <c r="O128" s="67"/>
      <c r="P128" s="206">
        <f t="shared" si="1"/>
        <v>0</v>
      </c>
      <c r="Q128" s="206">
        <v>0</v>
      </c>
      <c r="R128" s="206">
        <f t="shared" si="2"/>
        <v>0</v>
      </c>
      <c r="S128" s="206">
        <v>0</v>
      </c>
      <c r="T128" s="207">
        <f t="shared" si="3"/>
        <v>0</v>
      </c>
      <c r="AR128" s="208" t="s">
        <v>123</v>
      </c>
      <c r="AT128" s="208" t="s">
        <v>264</v>
      </c>
      <c r="AU128" s="208" t="s">
        <v>88</v>
      </c>
      <c r="AY128" s="17" t="s">
        <v>261</v>
      </c>
      <c r="BE128" s="209">
        <f t="shared" si="4"/>
        <v>0</v>
      </c>
      <c r="BF128" s="209">
        <f t="shared" si="5"/>
        <v>0</v>
      </c>
      <c r="BG128" s="209">
        <f t="shared" si="6"/>
        <v>0</v>
      </c>
      <c r="BH128" s="209">
        <f t="shared" si="7"/>
        <v>0</v>
      </c>
      <c r="BI128" s="209">
        <f t="shared" si="8"/>
        <v>0</v>
      </c>
      <c r="BJ128" s="17" t="s">
        <v>88</v>
      </c>
      <c r="BK128" s="209">
        <f t="shared" si="9"/>
        <v>0</v>
      </c>
      <c r="BL128" s="17" t="s">
        <v>123</v>
      </c>
      <c r="BM128" s="208" t="s">
        <v>123</v>
      </c>
    </row>
    <row r="129" spans="2:65" s="1" customFormat="1" ht="24" customHeight="1">
      <c r="B129" s="35"/>
      <c r="C129" s="197" t="s">
        <v>110</v>
      </c>
      <c r="D129" s="197" t="s">
        <v>264</v>
      </c>
      <c r="E129" s="198" t="s">
        <v>8521</v>
      </c>
      <c r="F129" s="199" t="s">
        <v>8522</v>
      </c>
      <c r="G129" s="200" t="s">
        <v>2093</v>
      </c>
      <c r="H129" s="201">
        <v>1</v>
      </c>
      <c r="I129" s="202"/>
      <c r="J129" s="203">
        <f t="shared" si="0"/>
        <v>0</v>
      </c>
      <c r="K129" s="199" t="s">
        <v>411</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293</v>
      </c>
    </row>
    <row r="130" spans="2:65" s="1" customFormat="1" ht="24" customHeight="1">
      <c r="B130" s="35"/>
      <c r="C130" s="197" t="s">
        <v>123</v>
      </c>
      <c r="D130" s="197" t="s">
        <v>264</v>
      </c>
      <c r="E130" s="198" t="s">
        <v>4733</v>
      </c>
      <c r="F130" s="199" t="s">
        <v>8523</v>
      </c>
      <c r="G130" s="200" t="s">
        <v>1827</v>
      </c>
      <c r="H130" s="201">
        <v>3</v>
      </c>
      <c r="I130" s="202"/>
      <c r="J130" s="203">
        <f t="shared" si="0"/>
        <v>0</v>
      </c>
      <c r="K130" s="199" t="s">
        <v>411</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301</v>
      </c>
    </row>
    <row r="131" spans="2:65" s="1" customFormat="1" ht="24" customHeight="1">
      <c r="B131" s="35"/>
      <c r="C131" s="197" t="s">
        <v>260</v>
      </c>
      <c r="D131" s="197" t="s">
        <v>264</v>
      </c>
      <c r="E131" s="198" t="s">
        <v>4735</v>
      </c>
      <c r="F131" s="199" t="s">
        <v>8524</v>
      </c>
      <c r="G131" s="200" t="s">
        <v>1827</v>
      </c>
      <c r="H131" s="201">
        <v>12</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313</v>
      </c>
    </row>
    <row r="132" spans="2:65" s="1" customFormat="1" ht="24" customHeight="1">
      <c r="B132" s="35"/>
      <c r="C132" s="197" t="s">
        <v>293</v>
      </c>
      <c r="D132" s="197" t="s">
        <v>264</v>
      </c>
      <c r="E132" s="198" t="s">
        <v>4737</v>
      </c>
      <c r="F132" s="199" t="s">
        <v>8525</v>
      </c>
      <c r="G132" s="200" t="s">
        <v>405</v>
      </c>
      <c r="H132" s="201">
        <v>27.5</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428</v>
      </c>
    </row>
    <row r="133" spans="2:65" s="1" customFormat="1" ht="16.5" customHeight="1">
      <c r="B133" s="35"/>
      <c r="C133" s="197" t="s">
        <v>297</v>
      </c>
      <c r="D133" s="197" t="s">
        <v>264</v>
      </c>
      <c r="E133" s="198" t="s">
        <v>4739</v>
      </c>
      <c r="F133" s="199" t="s">
        <v>8526</v>
      </c>
      <c r="G133" s="200" t="s">
        <v>405</v>
      </c>
      <c r="H133" s="201">
        <v>57.6</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438</v>
      </c>
    </row>
    <row r="134" spans="2:65" s="1" customFormat="1" ht="16.5" customHeight="1">
      <c r="B134" s="35"/>
      <c r="C134" s="197" t="s">
        <v>301</v>
      </c>
      <c r="D134" s="197" t="s">
        <v>264</v>
      </c>
      <c r="E134" s="198" t="s">
        <v>8527</v>
      </c>
      <c r="F134" s="199" t="s">
        <v>8528</v>
      </c>
      <c r="G134" s="200" t="s">
        <v>2093</v>
      </c>
      <c r="H134" s="201">
        <v>1</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450</v>
      </c>
    </row>
    <row r="135" spans="2:65" s="1" customFormat="1" ht="16.5" customHeight="1">
      <c r="B135" s="35"/>
      <c r="C135" s="197" t="s">
        <v>308</v>
      </c>
      <c r="D135" s="197" t="s">
        <v>264</v>
      </c>
      <c r="E135" s="198" t="s">
        <v>4741</v>
      </c>
      <c r="F135" s="199" t="s">
        <v>8529</v>
      </c>
      <c r="G135" s="200" t="s">
        <v>2093</v>
      </c>
      <c r="H135" s="201">
        <v>1</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463</v>
      </c>
    </row>
    <row r="136" spans="2:65" s="1" customFormat="1" ht="16.5" customHeight="1">
      <c r="B136" s="35"/>
      <c r="C136" s="197" t="s">
        <v>313</v>
      </c>
      <c r="D136" s="197" t="s">
        <v>264</v>
      </c>
      <c r="E136" s="198" t="s">
        <v>4743</v>
      </c>
      <c r="F136" s="199" t="s">
        <v>7475</v>
      </c>
      <c r="G136" s="200" t="s">
        <v>2093</v>
      </c>
      <c r="H136" s="201">
        <v>1</v>
      </c>
      <c r="I136" s="202"/>
      <c r="J136" s="203">
        <f t="shared" si="0"/>
        <v>0</v>
      </c>
      <c r="K136" s="199" t="s">
        <v>411</v>
      </c>
      <c r="L136" s="39"/>
      <c r="M136" s="277" t="s">
        <v>1</v>
      </c>
      <c r="N136" s="278" t="s">
        <v>46</v>
      </c>
      <c r="O136" s="214"/>
      <c r="P136" s="279">
        <f t="shared" si="1"/>
        <v>0</v>
      </c>
      <c r="Q136" s="279">
        <v>0</v>
      </c>
      <c r="R136" s="279">
        <f t="shared" si="2"/>
        <v>0</v>
      </c>
      <c r="S136" s="279">
        <v>0</v>
      </c>
      <c r="T136" s="280">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473</v>
      </c>
    </row>
    <row r="137" spans="2:65" s="1" customFormat="1" ht="6.95" customHeight="1">
      <c r="B137" s="50"/>
      <c r="C137" s="51"/>
      <c r="D137" s="51"/>
      <c r="E137" s="51"/>
      <c r="F137" s="51"/>
      <c r="G137" s="51"/>
      <c r="H137" s="51"/>
      <c r="I137" s="149"/>
      <c r="J137" s="51"/>
      <c r="K137" s="51"/>
      <c r="L137" s="39"/>
    </row>
  </sheetData>
  <sheetProtection algorithmName="SHA-512" hashValue="3WfPtda8cqhB1DcpOe2Yb/Svj/gmFr1nMQLXWQH4dm0oyk9LJ3wUg2m6MHoVD53Kqm2KzQsovuxiHPS8KSSw3w==" saltValue="W5E9W2zWkuf6XaTPOZOPnaWsl0E1y5TszjYXohnjZzPuMRNToUdKaCbdxQa+HMD3LXmpVnX6Yy1uwkNL1Rokzw==" spinCount="100000" sheet="1" objects="1" scenarios="1" formatColumns="0" formatRows="0" autoFilter="0"/>
  <autoFilter ref="C124:K136" xr:uid="{00000000-0009-0000-0000-00001C000000}"/>
  <mergeCells count="15">
    <mergeCell ref="E111:H111"/>
    <mergeCell ref="E115:H115"/>
    <mergeCell ref="E113:H113"/>
    <mergeCell ref="E117:H117"/>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91"/>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196</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s="1" customFormat="1" ht="12" customHeight="1">
      <c r="B8" s="39"/>
      <c r="D8" s="117" t="s">
        <v>233</v>
      </c>
      <c r="I8" s="118"/>
      <c r="L8" s="39"/>
    </row>
    <row r="9" spans="2:46" s="1" customFormat="1" ht="36.950000000000003" customHeight="1">
      <c r="B9" s="39"/>
      <c r="E9" s="333" t="s">
        <v>8530</v>
      </c>
      <c r="F9" s="334"/>
      <c r="G9" s="334"/>
      <c r="H9" s="334"/>
      <c r="I9" s="118"/>
      <c r="L9" s="39"/>
    </row>
    <row r="10" spans="2:46" s="1" customFormat="1">
      <c r="B10" s="39"/>
      <c r="I10" s="118"/>
      <c r="L10" s="39"/>
    </row>
    <row r="11" spans="2:46" s="1" customFormat="1" ht="12" customHeight="1">
      <c r="B11" s="39"/>
      <c r="D11" s="117" t="s">
        <v>17</v>
      </c>
      <c r="F11" s="106" t="s">
        <v>1</v>
      </c>
      <c r="I11" s="119" t="s">
        <v>19</v>
      </c>
      <c r="J11" s="106" t="s">
        <v>1</v>
      </c>
      <c r="L11" s="39"/>
    </row>
    <row r="12" spans="2:46" s="1" customFormat="1" ht="12" customHeight="1">
      <c r="B12" s="39"/>
      <c r="D12" s="117" t="s">
        <v>21</v>
      </c>
      <c r="F12" s="106" t="s">
        <v>38</v>
      </c>
      <c r="I12" s="119" t="s">
        <v>23</v>
      </c>
      <c r="J12" s="120">
        <f>'Rekapitulace stavby'!AN8</f>
        <v>43761</v>
      </c>
      <c r="L12" s="39"/>
    </row>
    <row r="13" spans="2:46" s="1" customFormat="1" ht="10.7" customHeight="1">
      <c r="B13" s="39"/>
      <c r="I13" s="118"/>
      <c r="L13" s="39"/>
    </row>
    <row r="14" spans="2:46" s="1" customFormat="1" ht="12" customHeight="1">
      <c r="B14" s="39"/>
      <c r="D14" s="117" t="s">
        <v>28</v>
      </c>
      <c r="I14" s="119" t="s">
        <v>29</v>
      </c>
      <c r="J14" s="106" t="str">
        <f>IF('Rekapitulace stavby'!AN10="","",'Rekapitulace stavby'!AN10)</f>
        <v/>
      </c>
      <c r="L14" s="39"/>
    </row>
    <row r="15" spans="2:46" s="1" customFormat="1" ht="18" customHeight="1">
      <c r="B15" s="39"/>
      <c r="E15" s="106" t="str">
        <f>IF('Rekapitulace stavby'!E11="","",'Rekapitulace stavby'!E11)</f>
        <v xml:space="preserve">OSTRAVSKÁ UNIVERZITA </v>
      </c>
      <c r="I15" s="119" t="s">
        <v>31</v>
      </c>
      <c r="J15" s="106" t="str">
        <f>IF('Rekapitulace stavby'!AN11="","",'Rekapitulace stavby'!AN11)</f>
        <v/>
      </c>
      <c r="L15" s="39"/>
    </row>
    <row r="16" spans="2:46" s="1" customFormat="1" ht="6.95" customHeight="1">
      <c r="B16" s="39"/>
      <c r="I16" s="118"/>
      <c r="L16" s="39"/>
    </row>
    <row r="17" spans="2:12" s="1" customFormat="1" ht="12" customHeight="1">
      <c r="B17" s="39"/>
      <c r="D17" s="117" t="s">
        <v>32</v>
      </c>
      <c r="I17" s="119" t="s">
        <v>29</v>
      </c>
      <c r="J17" s="30" t="str">
        <f>'Rekapitulace stavby'!AN13</f>
        <v>Vyplň údaj</v>
      </c>
      <c r="L17" s="39"/>
    </row>
    <row r="18" spans="2:12" s="1" customFormat="1" ht="18" customHeight="1">
      <c r="B18" s="39"/>
      <c r="E18" s="335" t="str">
        <f>'Rekapitulace stavby'!E14</f>
        <v>Vyplň údaj</v>
      </c>
      <c r="F18" s="336"/>
      <c r="G18" s="336"/>
      <c r="H18" s="336"/>
      <c r="I18" s="119" t="s">
        <v>31</v>
      </c>
      <c r="J18" s="30" t="str">
        <f>'Rekapitulace stavby'!AN14</f>
        <v>Vyplň údaj</v>
      </c>
      <c r="L18" s="39"/>
    </row>
    <row r="19" spans="2:12" s="1" customFormat="1" ht="6.95" customHeight="1">
      <c r="B19" s="39"/>
      <c r="I19" s="118"/>
      <c r="L19" s="39"/>
    </row>
    <row r="20" spans="2:12" s="1" customFormat="1" ht="12" customHeight="1">
      <c r="B20" s="39"/>
      <c r="D20" s="117" t="s">
        <v>34</v>
      </c>
      <c r="I20" s="119" t="s">
        <v>29</v>
      </c>
      <c r="J20" s="106" t="str">
        <f>IF('Rekapitulace stavby'!AN16="","",'Rekapitulace stavby'!AN16)</f>
        <v/>
      </c>
      <c r="L20" s="39"/>
    </row>
    <row r="21" spans="2:12" s="1" customFormat="1" ht="18" customHeight="1">
      <c r="B21" s="39"/>
      <c r="E21" s="106" t="str">
        <f>IF('Rekapitulace stavby'!E17="","",'Rekapitulace stavby'!E17)</f>
        <v>KANIA a.s., Ostrava</v>
      </c>
      <c r="I21" s="119" t="s">
        <v>31</v>
      </c>
      <c r="J21" s="106" t="str">
        <f>IF('Rekapitulace stavby'!AN17="","",'Rekapitulace stavby'!AN17)</f>
        <v/>
      </c>
      <c r="L21" s="39"/>
    </row>
    <row r="22" spans="2:12" s="1" customFormat="1" ht="6.95" customHeight="1">
      <c r="B22" s="39"/>
      <c r="I22" s="118"/>
      <c r="L22" s="39"/>
    </row>
    <row r="23" spans="2:12" s="1" customFormat="1" ht="12" customHeight="1">
      <c r="B23" s="39"/>
      <c r="D23" s="117" t="s">
        <v>37</v>
      </c>
      <c r="I23" s="119" t="s">
        <v>29</v>
      </c>
      <c r="J23" s="106" t="str">
        <f>IF('Rekapitulace stavby'!AN19="","",'Rekapitulace stavby'!AN19)</f>
        <v/>
      </c>
      <c r="L23" s="39"/>
    </row>
    <row r="24" spans="2:12" s="1" customFormat="1" ht="18" customHeight="1">
      <c r="B24" s="39"/>
      <c r="E24" s="106" t="str">
        <f>IF('Rekapitulace stavby'!E20="","",'Rekapitulace stavby'!E20)</f>
        <v xml:space="preserve"> </v>
      </c>
      <c r="I24" s="119" t="s">
        <v>31</v>
      </c>
      <c r="J24" s="106" t="str">
        <f>IF('Rekapitulace stavby'!AN20="","",'Rekapitulace stavby'!AN20)</f>
        <v/>
      </c>
      <c r="L24" s="39"/>
    </row>
    <row r="25" spans="2:12" s="1" customFormat="1" ht="6.95" customHeight="1">
      <c r="B25" s="39"/>
      <c r="I25" s="118"/>
      <c r="L25" s="39"/>
    </row>
    <row r="26" spans="2:12" s="1" customFormat="1" ht="12" customHeight="1">
      <c r="B26" s="39"/>
      <c r="D26" s="117" t="s">
        <v>39</v>
      </c>
      <c r="I26" s="118"/>
      <c r="L26" s="39"/>
    </row>
    <row r="27" spans="2:12" s="7" customFormat="1" ht="89.25" customHeight="1">
      <c r="B27" s="121"/>
      <c r="E27" s="337" t="s">
        <v>40</v>
      </c>
      <c r="F27" s="337"/>
      <c r="G27" s="337"/>
      <c r="H27" s="337"/>
      <c r="I27" s="122"/>
      <c r="L27" s="121"/>
    </row>
    <row r="28" spans="2:12" s="1" customFormat="1" ht="6.95" customHeight="1">
      <c r="B28" s="39"/>
      <c r="I28" s="118"/>
      <c r="L28" s="39"/>
    </row>
    <row r="29" spans="2:12" s="1" customFormat="1" ht="6.95" customHeight="1">
      <c r="B29" s="39"/>
      <c r="D29" s="63"/>
      <c r="E29" s="63"/>
      <c r="F29" s="63"/>
      <c r="G29" s="63"/>
      <c r="H29" s="63"/>
      <c r="I29" s="123"/>
      <c r="J29" s="63"/>
      <c r="K29" s="63"/>
      <c r="L29" s="39"/>
    </row>
    <row r="30" spans="2:12" s="1" customFormat="1" ht="25.35" customHeight="1">
      <c r="B30" s="39"/>
      <c r="D30" s="124" t="s">
        <v>41</v>
      </c>
      <c r="I30" s="118"/>
      <c r="J30" s="125">
        <f>ROUND(J122, 2)</f>
        <v>0</v>
      </c>
      <c r="L30" s="39"/>
    </row>
    <row r="31" spans="2:12" s="1" customFormat="1" ht="6.95" customHeight="1">
      <c r="B31" s="39"/>
      <c r="D31" s="63"/>
      <c r="E31" s="63"/>
      <c r="F31" s="63"/>
      <c r="G31" s="63"/>
      <c r="H31" s="63"/>
      <c r="I31" s="123"/>
      <c r="J31" s="63"/>
      <c r="K31" s="63"/>
      <c r="L31" s="39"/>
    </row>
    <row r="32" spans="2:12" s="1" customFormat="1" ht="14.45" customHeight="1">
      <c r="B32" s="39"/>
      <c r="F32" s="126" t="s">
        <v>43</v>
      </c>
      <c r="I32" s="127" t="s">
        <v>42</v>
      </c>
      <c r="J32" s="126" t="s">
        <v>44</v>
      </c>
      <c r="L32" s="39"/>
    </row>
    <row r="33" spans="2:12" s="1" customFormat="1" ht="14.45" customHeight="1">
      <c r="B33" s="39"/>
      <c r="D33" s="128" t="s">
        <v>45</v>
      </c>
      <c r="E33" s="117" t="s">
        <v>46</v>
      </c>
      <c r="F33" s="129">
        <f>ROUND((SUM(BE122:BE190)),  2)</f>
        <v>0</v>
      </c>
      <c r="I33" s="130">
        <v>0.21</v>
      </c>
      <c r="J33" s="129">
        <f>ROUND(((SUM(BE122:BE190))*I33),  2)</f>
        <v>0</v>
      </c>
      <c r="L33" s="39"/>
    </row>
    <row r="34" spans="2:12" s="1" customFormat="1" ht="14.45" customHeight="1">
      <c r="B34" s="39"/>
      <c r="E34" s="117" t="s">
        <v>47</v>
      </c>
      <c r="F34" s="129">
        <f>ROUND((SUM(BF122:BF190)),  2)</f>
        <v>0</v>
      </c>
      <c r="I34" s="130">
        <v>0.15</v>
      </c>
      <c r="J34" s="129">
        <f>ROUND(((SUM(BF122:BF190))*I34),  2)</f>
        <v>0</v>
      </c>
      <c r="L34" s="39"/>
    </row>
    <row r="35" spans="2:12" s="1" customFormat="1" ht="14.45" hidden="1" customHeight="1">
      <c r="B35" s="39"/>
      <c r="E35" s="117" t="s">
        <v>48</v>
      </c>
      <c r="F35" s="129">
        <f>ROUND((SUM(BG122:BG190)),  2)</f>
        <v>0</v>
      </c>
      <c r="I35" s="130">
        <v>0.21</v>
      </c>
      <c r="J35" s="129">
        <f>0</f>
        <v>0</v>
      </c>
      <c r="L35" s="39"/>
    </row>
    <row r="36" spans="2:12" s="1" customFormat="1" ht="14.45" hidden="1" customHeight="1">
      <c r="B36" s="39"/>
      <c r="E36" s="117" t="s">
        <v>49</v>
      </c>
      <c r="F36" s="129">
        <f>ROUND((SUM(BH122:BH190)),  2)</f>
        <v>0</v>
      </c>
      <c r="I36" s="130">
        <v>0.15</v>
      </c>
      <c r="J36" s="129">
        <f>0</f>
        <v>0</v>
      </c>
      <c r="L36" s="39"/>
    </row>
    <row r="37" spans="2:12" s="1" customFormat="1" ht="14.45" hidden="1" customHeight="1">
      <c r="B37" s="39"/>
      <c r="E37" s="117" t="s">
        <v>50</v>
      </c>
      <c r="F37" s="129">
        <f>ROUND((SUM(BI122:BI190)),  2)</f>
        <v>0</v>
      </c>
      <c r="I37" s="130">
        <v>0</v>
      </c>
      <c r="J37" s="129">
        <f>0</f>
        <v>0</v>
      </c>
      <c r="L37" s="39"/>
    </row>
    <row r="38" spans="2:12" s="1" customFormat="1" ht="6.95" customHeight="1">
      <c r="B38" s="39"/>
      <c r="I38" s="118"/>
      <c r="L38" s="39"/>
    </row>
    <row r="39" spans="2:12" s="1" customFormat="1" ht="25.35" customHeight="1">
      <c r="B39" s="39"/>
      <c r="C39" s="131"/>
      <c r="D39" s="132" t="s">
        <v>51</v>
      </c>
      <c r="E39" s="133"/>
      <c r="F39" s="133"/>
      <c r="G39" s="134" t="s">
        <v>52</v>
      </c>
      <c r="H39" s="135" t="s">
        <v>53</v>
      </c>
      <c r="I39" s="136"/>
      <c r="J39" s="137">
        <f>SUM(J30:J37)</f>
        <v>0</v>
      </c>
      <c r="K39" s="138"/>
      <c r="L39" s="39"/>
    </row>
    <row r="40" spans="2:12" s="1" customFormat="1" ht="14.45" customHeight="1">
      <c r="B40" s="39"/>
      <c r="I40" s="118"/>
      <c r="L40" s="39"/>
    </row>
    <row r="41" spans="2:12" ht="14.45" customHeight="1">
      <c r="B41" s="20"/>
      <c r="L41" s="20"/>
    </row>
    <row r="42" spans="2:12" ht="14.45" customHeight="1">
      <c r="B42" s="20"/>
      <c r="L42" s="20"/>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47" s="1" customFormat="1" ht="6.95" customHeight="1">
      <c r="B81" s="150"/>
      <c r="C81" s="151"/>
      <c r="D81" s="151"/>
      <c r="E81" s="151"/>
      <c r="F81" s="151"/>
      <c r="G81" s="151"/>
      <c r="H81" s="151"/>
      <c r="I81" s="152"/>
      <c r="J81" s="151"/>
      <c r="K81" s="151"/>
      <c r="L81" s="39"/>
    </row>
    <row r="82" spans="2:47" s="1" customFormat="1" ht="24.95" customHeight="1">
      <c r="B82" s="35"/>
      <c r="C82" s="23" t="s">
        <v>235</v>
      </c>
      <c r="D82" s="36"/>
      <c r="E82" s="36"/>
      <c r="F82" s="36"/>
      <c r="G82" s="36"/>
      <c r="H82" s="36"/>
      <c r="I82" s="118"/>
      <c r="J82" s="36"/>
      <c r="K82" s="36"/>
      <c r="L82" s="39"/>
    </row>
    <row r="83" spans="2:47" s="1" customFormat="1" ht="6.95" customHeight="1">
      <c r="B83" s="35"/>
      <c r="C83" s="36"/>
      <c r="D83" s="36"/>
      <c r="E83" s="36"/>
      <c r="F83" s="36"/>
      <c r="G83" s="36"/>
      <c r="H83" s="36"/>
      <c r="I83" s="118"/>
      <c r="J83" s="36"/>
      <c r="K83" s="36"/>
      <c r="L83" s="39"/>
    </row>
    <row r="84" spans="2:47" s="1" customFormat="1" ht="12" customHeight="1">
      <c r="B84" s="35"/>
      <c r="C84" s="29" t="s">
        <v>15</v>
      </c>
      <c r="D84" s="36"/>
      <c r="E84" s="36"/>
      <c r="F84" s="36"/>
      <c r="G84" s="36"/>
      <c r="H84" s="36"/>
      <c r="I84" s="118"/>
      <c r="J84" s="36"/>
      <c r="K84" s="36"/>
      <c r="L84" s="39"/>
    </row>
    <row r="85" spans="2:47" s="1" customFormat="1" ht="16.5" customHeight="1">
      <c r="B85" s="35"/>
      <c r="C85" s="36"/>
      <c r="D85" s="36"/>
      <c r="E85" s="329" t="str">
        <f>E7</f>
        <v>R4 - Nová budova fakulty umění</v>
      </c>
      <c r="F85" s="330"/>
      <c r="G85" s="330"/>
      <c r="H85" s="330"/>
      <c r="I85" s="118"/>
      <c r="J85" s="36"/>
      <c r="K85" s="36"/>
      <c r="L85" s="39"/>
    </row>
    <row r="86" spans="2:47" s="1" customFormat="1" ht="12" customHeight="1">
      <c r="B86" s="35"/>
      <c r="C86" s="29" t="s">
        <v>233</v>
      </c>
      <c r="D86" s="36"/>
      <c r="E86" s="36"/>
      <c r="F86" s="36"/>
      <c r="G86" s="36"/>
      <c r="H86" s="36"/>
      <c r="I86" s="118"/>
      <c r="J86" s="36"/>
      <c r="K86" s="36"/>
      <c r="L86" s="39"/>
    </row>
    <row r="87" spans="2:47" s="1" customFormat="1" ht="16.5" customHeight="1">
      <c r="B87" s="35"/>
      <c r="C87" s="36"/>
      <c r="D87" s="36"/>
      <c r="E87" s="325" t="str">
        <f>E9</f>
        <v>SO 02 - Trafostanice</v>
      </c>
      <c r="F87" s="328"/>
      <c r="G87" s="328"/>
      <c r="H87" s="328"/>
      <c r="I87" s="118"/>
      <c r="J87" s="36"/>
      <c r="K87" s="36"/>
      <c r="L87" s="39"/>
    </row>
    <row r="88" spans="2:47" s="1" customFormat="1" ht="6.95" customHeight="1">
      <c r="B88" s="35"/>
      <c r="C88" s="36"/>
      <c r="D88" s="36"/>
      <c r="E88" s="36"/>
      <c r="F88" s="36"/>
      <c r="G88" s="36"/>
      <c r="H88" s="36"/>
      <c r="I88" s="118"/>
      <c r="J88" s="36"/>
      <c r="K88" s="36"/>
      <c r="L88" s="39"/>
    </row>
    <row r="89" spans="2:47" s="1" customFormat="1" ht="12" customHeight="1">
      <c r="B89" s="35"/>
      <c r="C89" s="29" t="s">
        <v>21</v>
      </c>
      <c r="D89" s="36"/>
      <c r="E89" s="36"/>
      <c r="F89" s="27" t="str">
        <f>F12</f>
        <v xml:space="preserve"> </v>
      </c>
      <c r="G89" s="36"/>
      <c r="H89" s="36"/>
      <c r="I89" s="119" t="s">
        <v>23</v>
      </c>
      <c r="J89" s="62">
        <f>IF(J12="","",J12)</f>
        <v>43761</v>
      </c>
      <c r="K89" s="36"/>
      <c r="L89" s="39"/>
    </row>
    <row r="90" spans="2:47" s="1" customFormat="1" ht="6.95" customHeight="1">
      <c r="B90" s="35"/>
      <c r="C90" s="36"/>
      <c r="D90" s="36"/>
      <c r="E90" s="36"/>
      <c r="F90" s="36"/>
      <c r="G90" s="36"/>
      <c r="H90" s="36"/>
      <c r="I90" s="118"/>
      <c r="J90" s="36"/>
      <c r="K90" s="36"/>
      <c r="L90" s="39"/>
    </row>
    <row r="91" spans="2:47" s="1" customFormat="1" ht="27.95" customHeight="1">
      <c r="B91" s="35"/>
      <c r="C91" s="29" t="s">
        <v>28</v>
      </c>
      <c r="D91" s="36"/>
      <c r="E91" s="36"/>
      <c r="F91" s="27" t="str">
        <f>E15</f>
        <v xml:space="preserve">OSTRAVSKÁ UNIVERZITA </v>
      </c>
      <c r="G91" s="36"/>
      <c r="H91" s="36"/>
      <c r="I91" s="119" t="s">
        <v>34</v>
      </c>
      <c r="J91" s="33" t="str">
        <f>E21</f>
        <v>KANIA a.s., Ostrava</v>
      </c>
      <c r="K91" s="36"/>
      <c r="L91" s="39"/>
    </row>
    <row r="92" spans="2:47" s="1" customFormat="1" ht="15.2" customHeight="1">
      <c r="B92" s="35"/>
      <c r="C92" s="29" t="s">
        <v>32</v>
      </c>
      <c r="D92" s="36"/>
      <c r="E92" s="36"/>
      <c r="F92" s="27" t="str">
        <f>IF(E18="","",E18)</f>
        <v>Vyplň údaj</v>
      </c>
      <c r="G92" s="36"/>
      <c r="H92" s="36"/>
      <c r="I92" s="119" t="s">
        <v>37</v>
      </c>
      <c r="J92" s="33" t="str">
        <f>E24</f>
        <v xml:space="preserve"> </v>
      </c>
      <c r="K92" s="36"/>
      <c r="L92" s="39"/>
    </row>
    <row r="93" spans="2:47" s="1" customFormat="1" ht="10.35" customHeight="1">
      <c r="B93" s="35"/>
      <c r="C93" s="36"/>
      <c r="D93" s="36"/>
      <c r="E93" s="36"/>
      <c r="F93" s="36"/>
      <c r="G93" s="36"/>
      <c r="H93" s="36"/>
      <c r="I93" s="118"/>
      <c r="J93" s="36"/>
      <c r="K93" s="36"/>
      <c r="L93" s="39"/>
    </row>
    <row r="94" spans="2:47" s="1" customFormat="1" ht="29.25" customHeight="1">
      <c r="B94" s="35"/>
      <c r="C94" s="153" t="s">
        <v>236</v>
      </c>
      <c r="D94" s="154"/>
      <c r="E94" s="154"/>
      <c r="F94" s="154"/>
      <c r="G94" s="154"/>
      <c r="H94" s="154"/>
      <c r="I94" s="155"/>
      <c r="J94" s="156" t="s">
        <v>237</v>
      </c>
      <c r="K94" s="154"/>
      <c r="L94" s="39"/>
    </row>
    <row r="95" spans="2:47" s="1" customFormat="1" ht="10.35" customHeight="1">
      <c r="B95" s="35"/>
      <c r="C95" s="36"/>
      <c r="D95" s="36"/>
      <c r="E95" s="36"/>
      <c r="F95" s="36"/>
      <c r="G95" s="36"/>
      <c r="H95" s="36"/>
      <c r="I95" s="118"/>
      <c r="J95" s="36"/>
      <c r="K95" s="36"/>
      <c r="L95" s="39"/>
    </row>
    <row r="96" spans="2:47" s="1" customFormat="1" ht="22.7" customHeight="1">
      <c r="B96" s="35"/>
      <c r="C96" s="157" t="s">
        <v>238</v>
      </c>
      <c r="D96" s="36"/>
      <c r="E96" s="36"/>
      <c r="F96" s="36"/>
      <c r="G96" s="36"/>
      <c r="H96" s="36"/>
      <c r="I96" s="118"/>
      <c r="J96" s="80">
        <f>J122</f>
        <v>0</v>
      </c>
      <c r="K96" s="36"/>
      <c r="L96" s="39"/>
      <c r="AU96" s="17" t="s">
        <v>239</v>
      </c>
    </row>
    <row r="97" spans="2:12" s="8" customFormat="1" ht="24.95" customHeight="1">
      <c r="B97" s="158"/>
      <c r="C97" s="159"/>
      <c r="D97" s="160" t="s">
        <v>8531</v>
      </c>
      <c r="E97" s="161"/>
      <c r="F97" s="161"/>
      <c r="G97" s="161"/>
      <c r="H97" s="161"/>
      <c r="I97" s="162"/>
      <c r="J97" s="163">
        <f>J123</f>
        <v>0</v>
      </c>
      <c r="K97" s="159"/>
      <c r="L97" s="164"/>
    </row>
    <row r="98" spans="2:12" s="8" customFormat="1" ht="24.95" customHeight="1">
      <c r="B98" s="158"/>
      <c r="C98" s="159"/>
      <c r="D98" s="160" t="s">
        <v>8532</v>
      </c>
      <c r="E98" s="161"/>
      <c r="F98" s="161"/>
      <c r="G98" s="161"/>
      <c r="H98" s="161"/>
      <c r="I98" s="162"/>
      <c r="J98" s="163">
        <f>J147</f>
        <v>0</v>
      </c>
      <c r="K98" s="159"/>
      <c r="L98" s="164"/>
    </row>
    <row r="99" spans="2:12" s="8" customFormat="1" ht="24.95" customHeight="1">
      <c r="B99" s="158"/>
      <c r="C99" s="159"/>
      <c r="D99" s="160" t="s">
        <v>8533</v>
      </c>
      <c r="E99" s="161"/>
      <c r="F99" s="161"/>
      <c r="G99" s="161"/>
      <c r="H99" s="161"/>
      <c r="I99" s="162"/>
      <c r="J99" s="163">
        <f>J149</f>
        <v>0</v>
      </c>
      <c r="K99" s="159"/>
      <c r="L99" s="164"/>
    </row>
    <row r="100" spans="2:12" s="8" customFormat="1" ht="24.95" customHeight="1">
      <c r="B100" s="158"/>
      <c r="C100" s="159"/>
      <c r="D100" s="160" t="s">
        <v>8534</v>
      </c>
      <c r="E100" s="161"/>
      <c r="F100" s="161"/>
      <c r="G100" s="161"/>
      <c r="H100" s="161"/>
      <c r="I100" s="162"/>
      <c r="J100" s="163">
        <f>J176</f>
        <v>0</v>
      </c>
      <c r="K100" s="159"/>
      <c r="L100" s="164"/>
    </row>
    <row r="101" spans="2:12" s="8" customFormat="1" ht="24.95" customHeight="1">
      <c r="B101" s="158"/>
      <c r="C101" s="159"/>
      <c r="D101" s="160" t="s">
        <v>8535</v>
      </c>
      <c r="E101" s="161"/>
      <c r="F101" s="161"/>
      <c r="G101" s="161"/>
      <c r="H101" s="161"/>
      <c r="I101" s="162"/>
      <c r="J101" s="163">
        <f>J179</f>
        <v>0</v>
      </c>
      <c r="K101" s="159"/>
      <c r="L101" s="164"/>
    </row>
    <row r="102" spans="2:12" s="8" customFormat="1" ht="24.95" customHeight="1">
      <c r="B102" s="158"/>
      <c r="C102" s="159"/>
      <c r="D102" s="160" t="s">
        <v>8536</v>
      </c>
      <c r="E102" s="161"/>
      <c r="F102" s="161"/>
      <c r="G102" s="161"/>
      <c r="H102" s="161"/>
      <c r="I102" s="162"/>
      <c r="J102" s="163">
        <f>J184</f>
        <v>0</v>
      </c>
      <c r="K102" s="159"/>
      <c r="L102" s="164"/>
    </row>
    <row r="103" spans="2:12" s="1" customFormat="1" ht="21.75" customHeight="1">
      <c r="B103" s="35"/>
      <c r="C103" s="36"/>
      <c r="D103" s="36"/>
      <c r="E103" s="36"/>
      <c r="F103" s="36"/>
      <c r="G103" s="36"/>
      <c r="H103" s="36"/>
      <c r="I103" s="118"/>
      <c r="J103" s="36"/>
      <c r="K103" s="36"/>
      <c r="L103" s="39"/>
    </row>
    <row r="104" spans="2:12" s="1" customFormat="1" ht="6.95" customHeight="1">
      <c r="B104" s="50"/>
      <c r="C104" s="51"/>
      <c r="D104" s="51"/>
      <c r="E104" s="51"/>
      <c r="F104" s="51"/>
      <c r="G104" s="51"/>
      <c r="H104" s="51"/>
      <c r="I104" s="149"/>
      <c r="J104" s="51"/>
      <c r="K104" s="51"/>
      <c r="L104" s="39"/>
    </row>
    <row r="108" spans="2:12" s="1" customFormat="1" ht="6.95" customHeight="1">
      <c r="B108" s="52"/>
      <c r="C108" s="53"/>
      <c r="D108" s="53"/>
      <c r="E108" s="53"/>
      <c r="F108" s="53"/>
      <c r="G108" s="53"/>
      <c r="H108" s="53"/>
      <c r="I108" s="152"/>
      <c r="J108" s="53"/>
      <c r="K108" s="53"/>
      <c r="L108" s="39"/>
    </row>
    <row r="109" spans="2:12" s="1" customFormat="1" ht="24.95" customHeight="1">
      <c r="B109" s="35"/>
      <c r="C109" s="23" t="s">
        <v>246</v>
      </c>
      <c r="D109" s="36"/>
      <c r="E109" s="36"/>
      <c r="F109" s="36"/>
      <c r="G109" s="36"/>
      <c r="H109" s="36"/>
      <c r="I109" s="118"/>
      <c r="J109" s="36"/>
      <c r="K109" s="36"/>
      <c r="L109" s="39"/>
    </row>
    <row r="110" spans="2:12" s="1" customFormat="1" ht="6.95" customHeight="1">
      <c r="B110" s="35"/>
      <c r="C110" s="36"/>
      <c r="D110" s="36"/>
      <c r="E110" s="36"/>
      <c r="F110" s="36"/>
      <c r="G110" s="36"/>
      <c r="H110" s="36"/>
      <c r="I110" s="118"/>
      <c r="J110" s="36"/>
      <c r="K110" s="36"/>
      <c r="L110" s="39"/>
    </row>
    <row r="111" spans="2:12" s="1" customFormat="1" ht="12" customHeight="1">
      <c r="B111" s="35"/>
      <c r="C111" s="29" t="s">
        <v>15</v>
      </c>
      <c r="D111" s="36"/>
      <c r="E111" s="36"/>
      <c r="F111" s="36"/>
      <c r="G111" s="36"/>
      <c r="H111" s="36"/>
      <c r="I111" s="118"/>
      <c r="J111" s="36"/>
      <c r="K111" s="36"/>
      <c r="L111" s="39"/>
    </row>
    <row r="112" spans="2:12" s="1" customFormat="1" ht="16.5" customHeight="1">
      <c r="B112" s="35"/>
      <c r="C112" s="36"/>
      <c r="D112" s="36"/>
      <c r="E112" s="329" t="str">
        <f>E7</f>
        <v>R4 - Nová budova fakulty umění</v>
      </c>
      <c r="F112" s="330"/>
      <c r="G112" s="330"/>
      <c r="H112" s="330"/>
      <c r="I112" s="118"/>
      <c r="J112" s="36"/>
      <c r="K112" s="36"/>
      <c r="L112" s="39"/>
    </row>
    <row r="113" spans="2:65" s="1" customFormat="1" ht="12" customHeight="1">
      <c r="B113" s="35"/>
      <c r="C113" s="29" t="s">
        <v>233</v>
      </c>
      <c r="D113" s="36"/>
      <c r="E113" s="36"/>
      <c r="F113" s="36"/>
      <c r="G113" s="36"/>
      <c r="H113" s="36"/>
      <c r="I113" s="118"/>
      <c r="J113" s="36"/>
      <c r="K113" s="36"/>
      <c r="L113" s="39"/>
    </row>
    <row r="114" spans="2:65" s="1" customFormat="1" ht="16.5" customHeight="1">
      <c r="B114" s="35"/>
      <c r="C114" s="36"/>
      <c r="D114" s="36"/>
      <c r="E114" s="325" t="str">
        <f>E9</f>
        <v>SO 02 - Trafostanice</v>
      </c>
      <c r="F114" s="328"/>
      <c r="G114" s="328"/>
      <c r="H114" s="328"/>
      <c r="I114" s="118"/>
      <c r="J114" s="36"/>
      <c r="K114" s="36"/>
      <c r="L114" s="39"/>
    </row>
    <row r="115" spans="2:65" s="1" customFormat="1" ht="6.95" customHeight="1">
      <c r="B115" s="35"/>
      <c r="C115" s="36"/>
      <c r="D115" s="36"/>
      <c r="E115" s="36"/>
      <c r="F115" s="36"/>
      <c r="G115" s="36"/>
      <c r="H115" s="36"/>
      <c r="I115" s="118"/>
      <c r="J115" s="36"/>
      <c r="K115" s="36"/>
      <c r="L115" s="39"/>
    </row>
    <row r="116" spans="2:65" s="1" customFormat="1" ht="12" customHeight="1">
      <c r="B116" s="35"/>
      <c r="C116" s="29" t="s">
        <v>21</v>
      </c>
      <c r="D116" s="36"/>
      <c r="E116" s="36"/>
      <c r="F116" s="27" t="str">
        <f>F12</f>
        <v xml:space="preserve"> </v>
      </c>
      <c r="G116" s="36"/>
      <c r="H116" s="36"/>
      <c r="I116" s="119" t="s">
        <v>23</v>
      </c>
      <c r="J116" s="62">
        <f>IF(J12="","",J12)</f>
        <v>43761</v>
      </c>
      <c r="K116" s="36"/>
      <c r="L116" s="39"/>
    </row>
    <row r="117" spans="2:65" s="1" customFormat="1" ht="6.95" customHeight="1">
      <c r="B117" s="35"/>
      <c r="C117" s="36"/>
      <c r="D117" s="36"/>
      <c r="E117" s="36"/>
      <c r="F117" s="36"/>
      <c r="G117" s="36"/>
      <c r="H117" s="36"/>
      <c r="I117" s="118"/>
      <c r="J117" s="36"/>
      <c r="K117" s="36"/>
      <c r="L117" s="39"/>
    </row>
    <row r="118" spans="2:65" s="1" customFormat="1" ht="27.95" customHeight="1">
      <c r="B118" s="35"/>
      <c r="C118" s="29" t="s">
        <v>28</v>
      </c>
      <c r="D118" s="36"/>
      <c r="E118" s="36"/>
      <c r="F118" s="27" t="str">
        <f>E15</f>
        <v xml:space="preserve">OSTRAVSKÁ UNIVERZITA </v>
      </c>
      <c r="G118" s="36"/>
      <c r="H118" s="36"/>
      <c r="I118" s="119" t="s">
        <v>34</v>
      </c>
      <c r="J118" s="33" t="str">
        <f>E21</f>
        <v>KANIA a.s., Ostrava</v>
      </c>
      <c r="K118" s="36"/>
      <c r="L118" s="39"/>
    </row>
    <row r="119" spans="2:65" s="1" customFormat="1" ht="15.2" customHeight="1">
      <c r="B119" s="35"/>
      <c r="C119" s="29" t="s">
        <v>32</v>
      </c>
      <c r="D119" s="36"/>
      <c r="E119" s="36"/>
      <c r="F119" s="27" t="str">
        <f>IF(E18="","",E18)</f>
        <v>Vyplň údaj</v>
      </c>
      <c r="G119" s="36"/>
      <c r="H119" s="36"/>
      <c r="I119" s="119" t="s">
        <v>37</v>
      </c>
      <c r="J119" s="33" t="str">
        <f>E24</f>
        <v xml:space="preserve"> </v>
      </c>
      <c r="K119" s="36"/>
      <c r="L119" s="39"/>
    </row>
    <row r="120" spans="2:65" s="1" customFormat="1" ht="10.35" customHeight="1">
      <c r="B120" s="35"/>
      <c r="C120" s="36"/>
      <c r="D120" s="36"/>
      <c r="E120" s="36"/>
      <c r="F120" s="36"/>
      <c r="G120" s="36"/>
      <c r="H120" s="36"/>
      <c r="I120" s="118"/>
      <c r="J120" s="36"/>
      <c r="K120" s="36"/>
      <c r="L120" s="39"/>
    </row>
    <row r="121" spans="2:65" s="10" customFormat="1" ht="29.25" customHeight="1">
      <c r="B121" s="171"/>
      <c r="C121" s="172" t="s">
        <v>247</v>
      </c>
      <c r="D121" s="173" t="s">
        <v>66</v>
      </c>
      <c r="E121" s="173" t="s">
        <v>62</v>
      </c>
      <c r="F121" s="173" t="s">
        <v>63</v>
      </c>
      <c r="G121" s="173" t="s">
        <v>248</v>
      </c>
      <c r="H121" s="173" t="s">
        <v>249</v>
      </c>
      <c r="I121" s="174" t="s">
        <v>250</v>
      </c>
      <c r="J121" s="173" t="s">
        <v>237</v>
      </c>
      <c r="K121" s="175" t="s">
        <v>251</v>
      </c>
      <c r="L121" s="176"/>
      <c r="M121" s="71" t="s">
        <v>1</v>
      </c>
      <c r="N121" s="72" t="s">
        <v>45</v>
      </c>
      <c r="O121" s="72" t="s">
        <v>252</v>
      </c>
      <c r="P121" s="72" t="s">
        <v>253</v>
      </c>
      <c r="Q121" s="72" t="s">
        <v>254</v>
      </c>
      <c r="R121" s="72" t="s">
        <v>255</v>
      </c>
      <c r="S121" s="72" t="s">
        <v>256</v>
      </c>
      <c r="T121" s="73" t="s">
        <v>257</v>
      </c>
    </row>
    <row r="122" spans="2:65" s="1" customFormat="1" ht="22.7" customHeight="1">
      <c r="B122" s="35"/>
      <c r="C122" s="78" t="s">
        <v>258</v>
      </c>
      <c r="D122" s="36"/>
      <c r="E122" s="36"/>
      <c r="F122" s="36"/>
      <c r="G122" s="36"/>
      <c r="H122" s="36"/>
      <c r="I122" s="118"/>
      <c r="J122" s="177">
        <f>BK122</f>
        <v>0</v>
      </c>
      <c r="K122" s="36"/>
      <c r="L122" s="39"/>
      <c r="M122" s="74"/>
      <c r="N122" s="75"/>
      <c r="O122" s="75"/>
      <c r="P122" s="178">
        <f>P123+P147+P149+P176+P179+P184</f>
        <v>0</v>
      </c>
      <c r="Q122" s="75"/>
      <c r="R122" s="178">
        <f>R123+R147+R149+R176+R179+R184</f>
        <v>0</v>
      </c>
      <c r="S122" s="75"/>
      <c r="T122" s="179">
        <f>T123+T147+T149+T176+T179+T184</f>
        <v>0</v>
      </c>
      <c r="AT122" s="17" t="s">
        <v>80</v>
      </c>
      <c r="AU122" s="17" t="s">
        <v>239</v>
      </c>
      <c r="BK122" s="180">
        <f>BK123+BK147+BK149+BK176+BK179+BK184</f>
        <v>0</v>
      </c>
    </row>
    <row r="123" spans="2:65" s="11" customFormat="1" ht="25.9" customHeight="1">
      <c r="B123" s="181"/>
      <c r="C123" s="182"/>
      <c r="D123" s="183" t="s">
        <v>80</v>
      </c>
      <c r="E123" s="184" t="s">
        <v>4728</v>
      </c>
      <c r="F123" s="184" t="s">
        <v>8537</v>
      </c>
      <c r="G123" s="182"/>
      <c r="H123" s="182"/>
      <c r="I123" s="185"/>
      <c r="J123" s="186">
        <f>BK123</f>
        <v>0</v>
      </c>
      <c r="K123" s="182"/>
      <c r="L123" s="187"/>
      <c r="M123" s="188"/>
      <c r="N123" s="189"/>
      <c r="O123" s="189"/>
      <c r="P123" s="190">
        <f>SUM(P124:P146)</f>
        <v>0</v>
      </c>
      <c r="Q123" s="189"/>
      <c r="R123" s="190">
        <f>SUM(R124:R146)</f>
        <v>0</v>
      </c>
      <c r="S123" s="189"/>
      <c r="T123" s="191">
        <f>SUM(T124:T146)</f>
        <v>0</v>
      </c>
      <c r="AR123" s="192" t="s">
        <v>88</v>
      </c>
      <c r="AT123" s="193" t="s">
        <v>80</v>
      </c>
      <c r="AU123" s="193" t="s">
        <v>81</v>
      </c>
      <c r="AY123" s="192" t="s">
        <v>261</v>
      </c>
      <c r="BK123" s="194">
        <f>SUM(BK124:BK146)</f>
        <v>0</v>
      </c>
    </row>
    <row r="124" spans="2:65" s="1" customFormat="1" ht="16.5" customHeight="1">
      <c r="B124" s="35"/>
      <c r="C124" s="197" t="s">
        <v>88</v>
      </c>
      <c r="D124" s="197" t="s">
        <v>264</v>
      </c>
      <c r="E124" s="198" t="s">
        <v>8538</v>
      </c>
      <c r="F124" s="199" t="s">
        <v>8539</v>
      </c>
      <c r="G124" s="200" t="s">
        <v>1827</v>
      </c>
      <c r="H124" s="201">
        <v>3</v>
      </c>
      <c r="I124" s="202"/>
      <c r="J124" s="203">
        <f t="shared" ref="J124:J146" si="0">ROUND(I124*H124,2)</f>
        <v>0</v>
      </c>
      <c r="K124" s="199" t="s">
        <v>411</v>
      </c>
      <c r="L124" s="39"/>
      <c r="M124" s="204" t="s">
        <v>1</v>
      </c>
      <c r="N124" s="205" t="s">
        <v>46</v>
      </c>
      <c r="O124" s="67"/>
      <c r="P124" s="206">
        <f t="shared" ref="P124:P146" si="1">O124*H124</f>
        <v>0</v>
      </c>
      <c r="Q124" s="206">
        <v>0</v>
      </c>
      <c r="R124" s="206">
        <f t="shared" ref="R124:R146" si="2">Q124*H124</f>
        <v>0</v>
      </c>
      <c r="S124" s="206">
        <v>0</v>
      </c>
      <c r="T124" s="207">
        <f t="shared" ref="T124:T146" si="3">S124*H124</f>
        <v>0</v>
      </c>
      <c r="AR124" s="208" t="s">
        <v>123</v>
      </c>
      <c r="AT124" s="208" t="s">
        <v>264</v>
      </c>
      <c r="AU124" s="208" t="s">
        <v>88</v>
      </c>
      <c r="AY124" s="17" t="s">
        <v>261</v>
      </c>
      <c r="BE124" s="209">
        <f t="shared" ref="BE124:BE146" si="4">IF(N124="základní",J124,0)</f>
        <v>0</v>
      </c>
      <c r="BF124" s="209">
        <f t="shared" ref="BF124:BF146" si="5">IF(N124="snížená",J124,0)</f>
        <v>0</v>
      </c>
      <c r="BG124" s="209">
        <f t="shared" ref="BG124:BG146" si="6">IF(N124="zákl. přenesená",J124,0)</f>
        <v>0</v>
      </c>
      <c r="BH124" s="209">
        <f t="shared" ref="BH124:BH146" si="7">IF(N124="sníž. přenesená",J124,0)</f>
        <v>0</v>
      </c>
      <c r="BI124" s="209">
        <f t="shared" ref="BI124:BI146" si="8">IF(N124="nulová",J124,0)</f>
        <v>0</v>
      </c>
      <c r="BJ124" s="17" t="s">
        <v>88</v>
      </c>
      <c r="BK124" s="209">
        <f t="shared" ref="BK124:BK146" si="9">ROUND(I124*H124,2)</f>
        <v>0</v>
      </c>
      <c r="BL124" s="17" t="s">
        <v>123</v>
      </c>
      <c r="BM124" s="208" t="s">
        <v>90</v>
      </c>
    </row>
    <row r="125" spans="2:65" s="1" customFormat="1" ht="16.5" customHeight="1">
      <c r="B125" s="35"/>
      <c r="C125" s="197" t="s">
        <v>90</v>
      </c>
      <c r="D125" s="197" t="s">
        <v>264</v>
      </c>
      <c r="E125" s="198" t="s">
        <v>8540</v>
      </c>
      <c r="F125" s="199" t="s">
        <v>8541</v>
      </c>
      <c r="G125" s="200" t="s">
        <v>1827</v>
      </c>
      <c r="H125" s="201">
        <v>62</v>
      </c>
      <c r="I125" s="202"/>
      <c r="J125" s="203">
        <f t="shared" si="0"/>
        <v>0</v>
      </c>
      <c r="K125" s="199" t="s">
        <v>411</v>
      </c>
      <c r="L125" s="39"/>
      <c r="M125" s="204" t="s">
        <v>1</v>
      </c>
      <c r="N125" s="205" t="s">
        <v>46</v>
      </c>
      <c r="O125" s="67"/>
      <c r="P125" s="206">
        <f t="shared" si="1"/>
        <v>0</v>
      </c>
      <c r="Q125" s="206">
        <v>0</v>
      </c>
      <c r="R125" s="206">
        <f t="shared" si="2"/>
        <v>0</v>
      </c>
      <c r="S125" s="206">
        <v>0</v>
      </c>
      <c r="T125" s="207">
        <f t="shared" si="3"/>
        <v>0</v>
      </c>
      <c r="AR125" s="208" t="s">
        <v>123</v>
      </c>
      <c r="AT125" s="208" t="s">
        <v>264</v>
      </c>
      <c r="AU125" s="208" t="s">
        <v>88</v>
      </c>
      <c r="AY125" s="17" t="s">
        <v>261</v>
      </c>
      <c r="BE125" s="209">
        <f t="shared" si="4"/>
        <v>0</v>
      </c>
      <c r="BF125" s="209">
        <f t="shared" si="5"/>
        <v>0</v>
      </c>
      <c r="BG125" s="209">
        <f t="shared" si="6"/>
        <v>0</v>
      </c>
      <c r="BH125" s="209">
        <f t="shared" si="7"/>
        <v>0</v>
      </c>
      <c r="BI125" s="209">
        <f t="shared" si="8"/>
        <v>0</v>
      </c>
      <c r="BJ125" s="17" t="s">
        <v>88</v>
      </c>
      <c r="BK125" s="209">
        <f t="shared" si="9"/>
        <v>0</v>
      </c>
      <c r="BL125" s="17" t="s">
        <v>123</v>
      </c>
      <c r="BM125" s="208" t="s">
        <v>123</v>
      </c>
    </row>
    <row r="126" spans="2:65" s="1" customFormat="1" ht="16.5" customHeight="1">
      <c r="B126" s="35"/>
      <c r="C126" s="197" t="s">
        <v>110</v>
      </c>
      <c r="D126" s="197" t="s">
        <v>264</v>
      </c>
      <c r="E126" s="198" t="s">
        <v>8542</v>
      </c>
      <c r="F126" s="199" t="s">
        <v>8543</v>
      </c>
      <c r="G126" s="200" t="s">
        <v>1827</v>
      </c>
      <c r="H126" s="201">
        <v>4</v>
      </c>
      <c r="I126" s="202"/>
      <c r="J126" s="203">
        <f t="shared" si="0"/>
        <v>0</v>
      </c>
      <c r="K126" s="199" t="s">
        <v>411</v>
      </c>
      <c r="L126" s="39"/>
      <c r="M126" s="204" t="s">
        <v>1</v>
      </c>
      <c r="N126" s="205" t="s">
        <v>46</v>
      </c>
      <c r="O126" s="67"/>
      <c r="P126" s="206">
        <f t="shared" si="1"/>
        <v>0</v>
      </c>
      <c r="Q126" s="206">
        <v>0</v>
      </c>
      <c r="R126" s="206">
        <f t="shared" si="2"/>
        <v>0</v>
      </c>
      <c r="S126" s="206">
        <v>0</v>
      </c>
      <c r="T126" s="207">
        <f t="shared" si="3"/>
        <v>0</v>
      </c>
      <c r="AR126" s="208" t="s">
        <v>123</v>
      </c>
      <c r="AT126" s="208" t="s">
        <v>264</v>
      </c>
      <c r="AU126" s="208" t="s">
        <v>88</v>
      </c>
      <c r="AY126" s="17" t="s">
        <v>261</v>
      </c>
      <c r="BE126" s="209">
        <f t="shared" si="4"/>
        <v>0</v>
      </c>
      <c r="BF126" s="209">
        <f t="shared" si="5"/>
        <v>0</v>
      </c>
      <c r="BG126" s="209">
        <f t="shared" si="6"/>
        <v>0</v>
      </c>
      <c r="BH126" s="209">
        <f t="shared" si="7"/>
        <v>0</v>
      </c>
      <c r="BI126" s="209">
        <f t="shared" si="8"/>
        <v>0</v>
      </c>
      <c r="BJ126" s="17" t="s">
        <v>88</v>
      </c>
      <c r="BK126" s="209">
        <f t="shared" si="9"/>
        <v>0</v>
      </c>
      <c r="BL126" s="17" t="s">
        <v>123</v>
      </c>
      <c r="BM126" s="208" t="s">
        <v>293</v>
      </c>
    </row>
    <row r="127" spans="2:65" s="1" customFormat="1" ht="16.5" customHeight="1">
      <c r="B127" s="35"/>
      <c r="C127" s="197" t="s">
        <v>123</v>
      </c>
      <c r="D127" s="197" t="s">
        <v>264</v>
      </c>
      <c r="E127" s="198" t="s">
        <v>8544</v>
      </c>
      <c r="F127" s="199" t="s">
        <v>8545</v>
      </c>
      <c r="G127" s="200" t="s">
        <v>405</v>
      </c>
      <c r="H127" s="201">
        <v>2</v>
      </c>
      <c r="I127" s="202"/>
      <c r="J127" s="203">
        <f t="shared" si="0"/>
        <v>0</v>
      </c>
      <c r="K127" s="199" t="s">
        <v>411</v>
      </c>
      <c r="L127" s="39"/>
      <c r="M127" s="204" t="s">
        <v>1</v>
      </c>
      <c r="N127" s="205" t="s">
        <v>46</v>
      </c>
      <c r="O127" s="67"/>
      <c r="P127" s="206">
        <f t="shared" si="1"/>
        <v>0</v>
      </c>
      <c r="Q127" s="206">
        <v>0</v>
      </c>
      <c r="R127" s="206">
        <f t="shared" si="2"/>
        <v>0</v>
      </c>
      <c r="S127" s="206">
        <v>0</v>
      </c>
      <c r="T127" s="207">
        <f t="shared" si="3"/>
        <v>0</v>
      </c>
      <c r="AR127" s="208" t="s">
        <v>123</v>
      </c>
      <c r="AT127" s="208" t="s">
        <v>264</v>
      </c>
      <c r="AU127" s="208" t="s">
        <v>88</v>
      </c>
      <c r="AY127" s="17" t="s">
        <v>261</v>
      </c>
      <c r="BE127" s="209">
        <f t="shared" si="4"/>
        <v>0</v>
      </c>
      <c r="BF127" s="209">
        <f t="shared" si="5"/>
        <v>0</v>
      </c>
      <c r="BG127" s="209">
        <f t="shared" si="6"/>
        <v>0</v>
      </c>
      <c r="BH127" s="209">
        <f t="shared" si="7"/>
        <v>0</v>
      </c>
      <c r="BI127" s="209">
        <f t="shared" si="8"/>
        <v>0</v>
      </c>
      <c r="BJ127" s="17" t="s">
        <v>88</v>
      </c>
      <c r="BK127" s="209">
        <f t="shared" si="9"/>
        <v>0</v>
      </c>
      <c r="BL127" s="17" t="s">
        <v>123</v>
      </c>
      <c r="BM127" s="208" t="s">
        <v>301</v>
      </c>
    </row>
    <row r="128" spans="2:65" s="1" customFormat="1" ht="16.5" customHeight="1">
      <c r="B128" s="35"/>
      <c r="C128" s="197" t="s">
        <v>260</v>
      </c>
      <c r="D128" s="197" t="s">
        <v>264</v>
      </c>
      <c r="E128" s="198" t="s">
        <v>8546</v>
      </c>
      <c r="F128" s="199" t="s">
        <v>8547</v>
      </c>
      <c r="G128" s="200" t="s">
        <v>405</v>
      </c>
      <c r="H128" s="201">
        <v>2</v>
      </c>
      <c r="I128" s="202"/>
      <c r="J128" s="203">
        <f t="shared" si="0"/>
        <v>0</v>
      </c>
      <c r="K128" s="199" t="s">
        <v>411</v>
      </c>
      <c r="L128" s="39"/>
      <c r="M128" s="204" t="s">
        <v>1</v>
      </c>
      <c r="N128" s="205" t="s">
        <v>46</v>
      </c>
      <c r="O128" s="67"/>
      <c r="P128" s="206">
        <f t="shared" si="1"/>
        <v>0</v>
      </c>
      <c r="Q128" s="206">
        <v>0</v>
      </c>
      <c r="R128" s="206">
        <f t="shared" si="2"/>
        <v>0</v>
      </c>
      <c r="S128" s="206">
        <v>0</v>
      </c>
      <c r="T128" s="207">
        <f t="shared" si="3"/>
        <v>0</v>
      </c>
      <c r="AR128" s="208" t="s">
        <v>123</v>
      </c>
      <c r="AT128" s="208" t="s">
        <v>264</v>
      </c>
      <c r="AU128" s="208" t="s">
        <v>88</v>
      </c>
      <c r="AY128" s="17" t="s">
        <v>261</v>
      </c>
      <c r="BE128" s="209">
        <f t="shared" si="4"/>
        <v>0</v>
      </c>
      <c r="BF128" s="209">
        <f t="shared" si="5"/>
        <v>0</v>
      </c>
      <c r="BG128" s="209">
        <f t="shared" si="6"/>
        <v>0</v>
      </c>
      <c r="BH128" s="209">
        <f t="shared" si="7"/>
        <v>0</v>
      </c>
      <c r="BI128" s="209">
        <f t="shared" si="8"/>
        <v>0</v>
      </c>
      <c r="BJ128" s="17" t="s">
        <v>88</v>
      </c>
      <c r="BK128" s="209">
        <f t="shared" si="9"/>
        <v>0</v>
      </c>
      <c r="BL128" s="17" t="s">
        <v>123</v>
      </c>
      <c r="BM128" s="208" t="s">
        <v>313</v>
      </c>
    </row>
    <row r="129" spans="2:65" s="1" customFormat="1" ht="16.5" customHeight="1">
      <c r="B129" s="35"/>
      <c r="C129" s="197" t="s">
        <v>293</v>
      </c>
      <c r="D129" s="197" t="s">
        <v>264</v>
      </c>
      <c r="E129" s="198" t="s">
        <v>8548</v>
      </c>
      <c r="F129" s="199" t="s">
        <v>8549</v>
      </c>
      <c r="G129" s="200" t="s">
        <v>1827</v>
      </c>
      <c r="H129" s="201">
        <v>3</v>
      </c>
      <c r="I129" s="202"/>
      <c r="J129" s="203">
        <f t="shared" si="0"/>
        <v>0</v>
      </c>
      <c r="K129" s="199" t="s">
        <v>411</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428</v>
      </c>
    </row>
    <row r="130" spans="2:65" s="1" customFormat="1" ht="16.5" customHeight="1">
      <c r="B130" s="35"/>
      <c r="C130" s="197" t="s">
        <v>297</v>
      </c>
      <c r="D130" s="197" t="s">
        <v>264</v>
      </c>
      <c r="E130" s="198" t="s">
        <v>8550</v>
      </c>
      <c r="F130" s="199" t="s">
        <v>8551</v>
      </c>
      <c r="G130" s="200" t="s">
        <v>2949</v>
      </c>
      <c r="H130" s="201">
        <v>1</v>
      </c>
      <c r="I130" s="202"/>
      <c r="J130" s="203">
        <f t="shared" si="0"/>
        <v>0</v>
      </c>
      <c r="K130" s="199" t="s">
        <v>411</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438</v>
      </c>
    </row>
    <row r="131" spans="2:65" s="1" customFormat="1" ht="16.5" customHeight="1">
      <c r="B131" s="35"/>
      <c r="C131" s="197" t="s">
        <v>301</v>
      </c>
      <c r="D131" s="197" t="s">
        <v>264</v>
      </c>
      <c r="E131" s="198" t="s">
        <v>8552</v>
      </c>
      <c r="F131" s="199" t="s">
        <v>8553</v>
      </c>
      <c r="G131" s="200" t="s">
        <v>394</v>
      </c>
      <c r="H131" s="201">
        <v>4.4000000000000004</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450</v>
      </c>
    </row>
    <row r="132" spans="2:65" s="1" customFormat="1" ht="16.5" customHeight="1">
      <c r="B132" s="35"/>
      <c r="C132" s="197" t="s">
        <v>308</v>
      </c>
      <c r="D132" s="197" t="s">
        <v>264</v>
      </c>
      <c r="E132" s="198" t="s">
        <v>8554</v>
      </c>
      <c r="F132" s="199" t="s">
        <v>8555</v>
      </c>
      <c r="G132" s="200" t="s">
        <v>1827</v>
      </c>
      <c r="H132" s="201">
        <v>8</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463</v>
      </c>
    </row>
    <row r="133" spans="2:65" s="1" customFormat="1" ht="16.5" customHeight="1">
      <c r="B133" s="35"/>
      <c r="C133" s="197" t="s">
        <v>313</v>
      </c>
      <c r="D133" s="197" t="s">
        <v>264</v>
      </c>
      <c r="E133" s="198" t="s">
        <v>8556</v>
      </c>
      <c r="F133" s="199" t="s">
        <v>8557</v>
      </c>
      <c r="G133" s="200" t="s">
        <v>1827</v>
      </c>
      <c r="H133" s="201">
        <v>12</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473</v>
      </c>
    </row>
    <row r="134" spans="2:65" s="1" customFormat="1" ht="16.5" customHeight="1">
      <c r="B134" s="35"/>
      <c r="C134" s="197" t="s">
        <v>320</v>
      </c>
      <c r="D134" s="197" t="s">
        <v>264</v>
      </c>
      <c r="E134" s="198" t="s">
        <v>8558</v>
      </c>
      <c r="F134" s="199" t="s">
        <v>8559</v>
      </c>
      <c r="G134" s="200" t="s">
        <v>1827</v>
      </c>
      <c r="H134" s="201">
        <v>16</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488</v>
      </c>
    </row>
    <row r="135" spans="2:65" s="1" customFormat="1" ht="16.5" customHeight="1">
      <c r="B135" s="35"/>
      <c r="C135" s="197" t="s">
        <v>428</v>
      </c>
      <c r="D135" s="197" t="s">
        <v>264</v>
      </c>
      <c r="E135" s="198" t="s">
        <v>8560</v>
      </c>
      <c r="F135" s="199" t="s">
        <v>8561</v>
      </c>
      <c r="G135" s="200" t="s">
        <v>1827</v>
      </c>
      <c r="H135" s="201">
        <v>12</v>
      </c>
      <c r="I135" s="202"/>
      <c r="J135" s="203">
        <f t="shared" si="0"/>
        <v>0</v>
      </c>
      <c r="K135" s="199" t="s">
        <v>411</v>
      </c>
      <c r="L135" s="39"/>
      <c r="M135" s="204" t="s">
        <v>1</v>
      </c>
      <c r="N135" s="205" t="s">
        <v>46</v>
      </c>
      <c r="O135" s="67"/>
      <c r="P135" s="206">
        <f t="shared" si="1"/>
        <v>0</v>
      </c>
      <c r="Q135" s="206">
        <v>0</v>
      </c>
      <c r="R135" s="206">
        <f t="shared" si="2"/>
        <v>0</v>
      </c>
      <c r="S135" s="206">
        <v>0</v>
      </c>
      <c r="T135" s="207">
        <f t="shared" si="3"/>
        <v>0</v>
      </c>
      <c r="AR135" s="208" t="s">
        <v>123</v>
      </c>
      <c r="AT135" s="208" t="s">
        <v>264</v>
      </c>
      <c r="AU135" s="208" t="s">
        <v>88</v>
      </c>
      <c r="AY135" s="17" t="s">
        <v>261</v>
      </c>
      <c r="BE135" s="209">
        <f t="shared" si="4"/>
        <v>0</v>
      </c>
      <c r="BF135" s="209">
        <f t="shared" si="5"/>
        <v>0</v>
      </c>
      <c r="BG135" s="209">
        <f t="shared" si="6"/>
        <v>0</v>
      </c>
      <c r="BH135" s="209">
        <f t="shared" si="7"/>
        <v>0</v>
      </c>
      <c r="BI135" s="209">
        <f t="shared" si="8"/>
        <v>0</v>
      </c>
      <c r="BJ135" s="17" t="s">
        <v>88</v>
      </c>
      <c r="BK135" s="209">
        <f t="shared" si="9"/>
        <v>0</v>
      </c>
      <c r="BL135" s="17" t="s">
        <v>123</v>
      </c>
      <c r="BM135" s="208" t="s">
        <v>504</v>
      </c>
    </row>
    <row r="136" spans="2:65" s="1" customFormat="1" ht="16.5" customHeight="1">
      <c r="B136" s="35"/>
      <c r="C136" s="197" t="s">
        <v>433</v>
      </c>
      <c r="D136" s="197" t="s">
        <v>264</v>
      </c>
      <c r="E136" s="198" t="s">
        <v>8562</v>
      </c>
      <c r="F136" s="199" t="s">
        <v>8563</v>
      </c>
      <c r="G136" s="200" t="s">
        <v>1827</v>
      </c>
      <c r="H136" s="201">
        <v>12</v>
      </c>
      <c r="I136" s="202"/>
      <c r="J136" s="203">
        <f t="shared" si="0"/>
        <v>0</v>
      </c>
      <c r="K136" s="199" t="s">
        <v>411</v>
      </c>
      <c r="L136" s="39"/>
      <c r="M136" s="204" t="s">
        <v>1</v>
      </c>
      <c r="N136" s="205" t="s">
        <v>46</v>
      </c>
      <c r="O136" s="67"/>
      <c r="P136" s="206">
        <f t="shared" si="1"/>
        <v>0</v>
      </c>
      <c r="Q136" s="206">
        <v>0</v>
      </c>
      <c r="R136" s="206">
        <f t="shared" si="2"/>
        <v>0</v>
      </c>
      <c r="S136" s="206">
        <v>0</v>
      </c>
      <c r="T136" s="207">
        <f t="shared" si="3"/>
        <v>0</v>
      </c>
      <c r="AR136" s="208" t="s">
        <v>123</v>
      </c>
      <c r="AT136" s="208" t="s">
        <v>264</v>
      </c>
      <c r="AU136" s="208" t="s">
        <v>88</v>
      </c>
      <c r="AY136" s="17" t="s">
        <v>261</v>
      </c>
      <c r="BE136" s="209">
        <f t="shared" si="4"/>
        <v>0</v>
      </c>
      <c r="BF136" s="209">
        <f t="shared" si="5"/>
        <v>0</v>
      </c>
      <c r="BG136" s="209">
        <f t="shared" si="6"/>
        <v>0</v>
      </c>
      <c r="BH136" s="209">
        <f t="shared" si="7"/>
        <v>0</v>
      </c>
      <c r="BI136" s="209">
        <f t="shared" si="8"/>
        <v>0</v>
      </c>
      <c r="BJ136" s="17" t="s">
        <v>88</v>
      </c>
      <c r="BK136" s="209">
        <f t="shared" si="9"/>
        <v>0</v>
      </c>
      <c r="BL136" s="17" t="s">
        <v>123</v>
      </c>
      <c r="BM136" s="208" t="s">
        <v>513</v>
      </c>
    </row>
    <row r="137" spans="2:65" s="1" customFormat="1" ht="16.5" customHeight="1">
      <c r="B137" s="35"/>
      <c r="C137" s="197" t="s">
        <v>438</v>
      </c>
      <c r="D137" s="197" t="s">
        <v>264</v>
      </c>
      <c r="E137" s="198" t="s">
        <v>8564</v>
      </c>
      <c r="F137" s="199" t="s">
        <v>8565</v>
      </c>
      <c r="G137" s="200" t="s">
        <v>1827</v>
      </c>
      <c r="H137" s="201">
        <v>3</v>
      </c>
      <c r="I137" s="202"/>
      <c r="J137" s="203">
        <f t="shared" si="0"/>
        <v>0</v>
      </c>
      <c r="K137" s="199" t="s">
        <v>411</v>
      </c>
      <c r="L137" s="39"/>
      <c r="M137" s="204" t="s">
        <v>1</v>
      </c>
      <c r="N137" s="205" t="s">
        <v>46</v>
      </c>
      <c r="O137" s="67"/>
      <c r="P137" s="206">
        <f t="shared" si="1"/>
        <v>0</v>
      </c>
      <c r="Q137" s="206">
        <v>0</v>
      </c>
      <c r="R137" s="206">
        <f t="shared" si="2"/>
        <v>0</v>
      </c>
      <c r="S137" s="206">
        <v>0</v>
      </c>
      <c r="T137" s="207">
        <f t="shared" si="3"/>
        <v>0</v>
      </c>
      <c r="AR137" s="208" t="s">
        <v>123</v>
      </c>
      <c r="AT137" s="208" t="s">
        <v>264</v>
      </c>
      <c r="AU137" s="208" t="s">
        <v>88</v>
      </c>
      <c r="AY137" s="17" t="s">
        <v>261</v>
      </c>
      <c r="BE137" s="209">
        <f t="shared" si="4"/>
        <v>0</v>
      </c>
      <c r="BF137" s="209">
        <f t="shared" si="5"/>
        <v>0</v>
      </c>
      <c r="BG137" s="209">
        <f t="shared" si="6"/>
        <v>0</v>
      </c>
      <c r="BH137" s="209">
        <f t="shared" si="7"/>
        <v>0</v>
      </c>
      <c r="BI137" s="209">
        <f t="shared" si="8"/>
        <v>0</v>
      </c>
      <c r="BJ137" s="17" t="s">
        <v>88</v>
      </c>
      <c r="BK137" s="209">
        <f t="shared" si="9"/>
        <v>0</v>
      </c>
      <c r="BL137" s="17" t="s">
        <v>123</v>
      </c>
      <c r="BM137" s="208" t="s">
        <v>527</v>
      </c>
    </row>
    <row r="138" spans="2:65" s="1" customFormat="1" ht="16.5" customHeight="1">
      <c r="B138" s="35"/>
      <c r="C138" s="197" t="s">
        <v>8</v>
      </c>
      <c r="D138" s="197" t="s">
        <v>264</v>
      </c>
      <c r="E138" s="198" t="s">
        <v>8566</v>
      </c>
      <c r="F138" s="199" t="s">
        <v>8567</v>
      </c>
      <c r="G138" s="200" t="s">
        <v>1827</v>
      </c>
      <c r="H138" s="201">
        <v>1</v>
      </c>
      <c r="I138" s="202"/>
      <c r="J138" s="203">
        <f t="shared" si="0"/>
        <v>0</v>
      </c>
      <c r="K138" s="199" t="s">
        <v>411</v>
      </c>
      <c r="L138" s="39"/>
      <c r="M138" s="204" t="s">
        <v>1</v>
      </c>
      <c r="N138" s="205" t="s">
        <v>46</v>
      </c>
      <c r="O138" s="67"/>
      <c r="P138" s="206">
        <f t="shared" si="1"/>
        <v>0</v>
      </c>
      <c r="Q138" s="206">
        <v>0</v>
      </c>
      <c r="R138" s="206">
        <f t="shared" si="2"/>
        <v>0</v>
      </c>
      <c r="S138" s="206">
        <v>0</v>
      </c>
      <c r="T138" s="207">
        <f t="shared" si="3"/>
        <v>0</v>
      </c>
      <c r="AR138" s="208" t="s">
        <v>123</v>
      </c>
      <c r="AT138" s="208" t="s">
        <v>264</v>
      </c>
      <c r="AU138" s="208" t="s">
        <v>88</v>
      </c>
      <c r="AY138" s="17" t="s">
        <v>261</v>
      </c>
      <c r="BE138" s="209">
        <f t="shared" si="4"/>
        <v>0</v>
      </c>
      <c r="BF138" s="209">
        <f t="shared" si="5"/>
        <v>0</v>
      </c>
      <c r="BG138" s="209">
        <f t="shared" si="6"/>
        <v>0</v>
      </c>
      <c r="BH138" s="209">
        <f t="shared" si="7"/>
        <v>0</v>
      </c>
      <c r="BI138" s="209">
        <f t="shared" si="8"/>
        <v>0</v>
      </c>
      <c r="BJ138" s="17" t="s">
        <v>88</v>
      </c>
      <c r="BK138" s="209">
        <f t="shared" si="9"/>
        <v>0</v>
      </c>
      <c r="BL138" s="17" t="s">
        <v>123</v>
      </c>
      <c r="BM138" s="208" t="s">
        <v>545</v>
      </c>
    </row>
    <row r="139" spans="2:65" s="1" customFormat="1" ht="16.5" customHeight="1">
      <c r="B139" s="35"/>
      <c r="C139" s="197" t="s">
        <v>450</v>
      </c>
      <c r="D139" s="197" t="s">
        <v>264</v>
      </c>
      <c r="E139" s="198" t="s">
        <v>8568</v>
      </c>
      <c r="F139" s="199" t="s">
        <v>8569</v>
      </c>
      <c r="G139" s="200" t="s">
        <v>1827</v>
      </c>
      <c r="H139" s="201">
        <v>1</v>
      </c>
      <c r="I139" s="202"/>
      <c r="J139" s="203">
        <f t="shared" si="0"/>
        <v>0</v>
      </c>
      <c r="K139" s="199" t="s">
        <v>411</v>
      </c>
      <c r="L139" s="39"/>
      <c r="M139" s="204" t="s">
        <v>1</v>
      </c>
      <c r="N139" s="205" t="s">
        <v>46</v>
      </c>
      <c r="O139" s="67"/>
      <c r="P139" s="206">
        <f t="shared" si="1"/>
        <v>0</v>
      </c>
      <c r="Q139" s="206">
        <v>0</v>
      </c>
      <c r="R139" s="206">
        <f t="shared" si="2"/>
        <v>0</v>
      </c>
      <c r="S139" s="206">
        <v>0</v>
      </c>
      <c r="T139" s="207">
        <f t="shared" si="3"/>
        <v>0</v>
      </c>
      <c r="AR139" s="208" t="s">
        <v>123</v>
      </c>
      <c r="AT139" s="208" t="s">
        <v>264</v>
      </c>
      <c r="AU139" s="208" t="s">
        <v>88</v>
      </c>
      <c r="AY139" s="17" t="s">
        <v>261</v>
      </c>
      <c r="BE139" s="209">
        <f t="shared" si="4"/>
        <v>0</v>
      </c>
      <c r="BF139" s="209">
        <f t="shared" si="5"/>
        <v>0</v>
      </c>
      <c r="BG139" s="209">
        <f t="shared" si="6"/>
        <v>0</v>
      </c>
      <c r="BH139" s="209">
        <f t="shared" si="7"/>
        <v>0</v>
      </c>
      <c r="BI139" s="209">
        <f t="shared" si="8"/>
        <v>0</v>
      </c>
      <c r="BJ139" s="17" t="s">
        <v>88</v>
      </c>
      <c r="BK139" s="209">
        <f t="shared" si="9"/>
        <v>0</v>
      </c>
      <c r="BL139" s="17" t="s">
        <v>123</v>
      </c>
      <c r="BM139" s="208" t="s">
        <v>561</v>
      </c>
    </row>
    <row r="140" spans="2:65" s="1" customFormat="1" ht="16.5" customHeight="1">
      <c r="B140" s="35"/>
      <c r="C140" s="197" t="s">
        <v>458</v>
      </c>
      <c r="D140" s="197" t="s">
        <v>264</v>
      </c>
      <c r="E140" s="198" t="s">
        <v>8570</v>
      </c>
      <c r="F140" s="199" t="s">
        <v>8571</v>
      </c>
      <c r="G140" s="200" t="s">
        <v>394</v>
      </c>
      <c r="H140" s="201">
        <v>9</v>
      </c>
      <c r="I140" s="202"/>
      <c r="J140" s="203">
        <f t="shared" si="0"/>
        <v>0</v>
      </c>
      <c r="K140" s="199" t="s">
        <v>411</v>
      </c>
      <c r="L140" s="39"/>
      <c r="M140" s="204" t="s">
        <v>1</v>
      </c>
      <c r="N140" s="205" t="s">
        <v>46</v>
      </c>
      <c r="O140" s="67"/>
      <c r="P140" s="206">
        <f t="shared" si="1"/>
        <v>0</v>
      </c>
      <c r="Q140" s="206">
        <v>0</v>
      </c>
      <c r="R140" s="206">
        <f t="shared" si="2"/>
        <v>0</v>
      </c>
      <c r="S140" s="206">
        <v>0</v>
      </c>
      <c r="T140" s="207">
        <f t="shared" si="3"/>
        <v>0</v>
      </c>
      <c r="AR140" s="208" t="s">
        <v>123</v>
      </c>
      <c r="AT140" s="208" t="s">
        <v>264</v>
      </c>
      <c r="AU140" s="208" t="s">
        <v>88</v>
      </c>
      <c r="AY140" s="17" t="s">
        <v>261</v>
      </c>
      <c r="BE140" s="209">
        <f t="shared" si="4"/>
        <v>0</v>
      </c>
      <c r="BF140" s="209">
        <f t="shared" si="5"/>
        <v>0</v>
      </c>
      <c r="BG140" s="209">
        <f t="shared" si="6"/>
        <v>0</v>
      </c>
      <c r="BH140" s="209">
        <f t="shared" si="7"/>
        <v>0</v>
      </c>
      <c r="BI140" s="209">
        <f t="shared" si="8"/>
        <v>0</v>
      </c>
      <c r="BJ140" s="17" t="s">
        <v>88</v>
      </c>
      <c r="BK140" s="209">
        <f t="shared" si="9"/>
        <v>0</v>
      </c>
      <c r="BL140" s="17" t="s">
        <v>123</v>
      </c>
      <c r="BM140" s="208" t="s">
        <v>574</v>
      </c>
    </row>
    <row r="141" spans="2:65" s="1" customFormat="1" ht="16.5" customHeight="1">
      <c r="B141" s="35"/>
      <c r="C141" s="197" t="s">
        <v>463</v>
      </c>
      <c r="D141" s="197" t="s">
        <v>264</v>
      </c>
      <c r="E141" s="198" t="s">
        <v>8572</v>
      </c>
      <c r="F141" s="199" t="s">
        <v>8573</v>
      </c>
      <c r="G141" s="200" t="s">
        <v>394</v>
      </c>
      <c r="H141" s="201">
        <v>20</v>
      </c>
      <c r="I141" s="202"/>
      <c r="J141" s="203">
        <f t="shared" si="0"/>
        <v>0</v>
      </c>
      <c r="K141" s="199" t="s">
        <v>411</v>
      </c>
      <c r="L141" s="39"/>
      <c r="M141" s="204" t="s">
        <v>1</v>
      </c>
      <c r="N141" s="205" t="s">
        <v>46</v>
      </c>
      <c r="O141" s="67"/>
      <c r="P141" s="206">
        <f t="shared" si="1"/>
        <v>0</v>
      </c>
      <c r="Q141" s="206">
        <v>0</v>
      </c>
      <c r="R141" s="206">
        <f t="shared" si="2"/>
        <v>0</v>
      </c>
      <c r="S141" s="206">
        <v>0</v>
      </c>
      <c r="T141" s="207">
        <f t="shared" si="3"/>
        <v>0</v>
      </c>
      <c r="AR141" s="208" t="s">
        <v>123</v>
      </c>
      <c r="AT141" s="208" t="s">
        <v>264</v>
      </c>
      <c r="AU141" s="208" t="s">
        <v>88</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583</v>
      </c>
    </row>
    <row r="142" spans="2:65" s="1" customFormat="1" ht="16.5" customHeight="1">
      <c r="B142" s="35"/>
      <c r="C142" s="197" t="s">
        <v>468</v>
      </c>
      <c r="D142" s="197" t="s">
        <v>264</v>
      </c>
      <c r="E142" s="198" t="s">
        <v>8574</v>
      </c>
      <c r="F142" s="199" t="s">
        <v>8575</v>
      </c>
      <c r="G142" s="200" t="s">
        <v>394</v>
      </c>
      <c r="H142" s="201">
        <v>24</v>
      </c>
      <c r="I142" s="202"/>
      <c r="J142" s="203">
        <f t="shared" si="0"/>
        <v>0</v>
      </c>
      <c r="K142" s="199" t="s">
        <v>411</v>
      </c>
      <c r="L142" s="39"/>
      <c r="M142" s="204" t="s">
        <v>1</v>
      </c>
      <c r="N142" s="205" t="s">
        <v>46</v>
      </c>
      <c r="O142" s="67"/>
      <c r="P142" s="206">
        <f t="shared" si="1"/>
        <v>0</v>
      </c>
      <c r="Q142" s="206">
        <v>0</v>
      </c>
      <c r="R142" s="206">
        <f t="shared" si="2"/>
        <v>0</v>
      </c>
      <c r="S142" s="206">
        <v>0</v>
      </c>
      <c r="T142" s="207">
        <f t="shared" si="3"/>
        <v>0</v>
      </c>
      <c r="AR142" s="208" t="s">
        <v>123</v>
      </c>
      <c r="AT142" s="208" t="s">
        <v>264</v>
      </c>
      <c r="AU142" s="208" t="s">
        <v>88</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598</v>
      </c>
    </row>
    <row r="143" spans="2:65" s="1" customFormat="1" ht="16.5" customHeight="1">
      <c r="B143" s="35"/>
      <c r="C143" s="197" t="s">
        <v>473</v>
      </c>
      <c r="D143" s="197" t="s">
        <v>264</v>
      </c>
      <c r="E143" s="198" t="s">
        <v>8576</v>
      </c>
      <c r="F143" s="199" t="s">
        <v>8577</v>
      </c>
      <c r="G143" s="200" t="s">
        <v>394</v>
      </c>
      <c r="H143" s="201">
        <v>666</v>
      </c>
      <c r="I143" s="202"/>
      <c r="J143" s="203">
        <f t="shared" si="0"/>
        <v>0</v>
      </c>
      <c r="K143" s="199" t="s">
        <v>411</v>
      </c>
      <c r="L143" s="39"/>
      <c r="M143" s="204" t="s">
        <v>1</v>
      </c>
      <c r="N143" s="205" t="s">
        <v>46</v>
      </c>
      <c r="O143" s="67"/>
      <c r="P143" s="206">
        <f t="shared" si="1"/>
        <v>0</v>
      </c>
      <c r="Q143" s="206">
        <v>0</v>
      </c>
      <c r="R143" s="206">
        <f t="shared" si="2"/>
        <v>0</v>
      </c>
      <c r="S143" s="206">
        <v>0</v>
      </c>
      <c r="T143" s="207">
        <f t="shared" si="3"/>
        <v>0</v>
      </c>
      <c r="AR143" s="208" t="s">
        <v>123</v>
      </c>
      <c r="AT143" s="208" t="s">
        <v>264</v>
      </c>
      <c r="AU143" s="208" t="s">
        <v>88</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607</v>
      </c>
    </row>
    <row r="144" spans="2:65" s="1" customFormat="1" ht="16.5" customHeight="1">
      <c r="B144" s="35"/>
      <c r="C144" s="197" t="s">
        <v>7</v>
      </c>
      <c r="D144" s="197" t="s">
        <v>264</v>
      </c>
      <c r="E144" s="198" t="s">
        <v>8578</v>
      </c>
      <c r="F144" s="199" t="s">
        <v>8579</v>
      </c>
      <c r="G144" s="200" t="s">
        <v>1827</v>
      </c>
      <c r="H144" s="201">
        <v>186</v>
      </c>
      <c r="I144" s="202"/>
      <c r="J144" s="203">
        <f t="shared" si="0"/>
        <v>0</v>
      </c>
      <c r="K144" s="199" t="s">
        <v>411</v>
      </c>
      <c r="L144" s="39"/>
      <c r="M144" s="204" t="s">
        <v>1</v>
      </c>
      <c r="N144" s="205" t="s">
        <v>46</v>
      </c>
      <c r="O144" s="67"/>
      <c r="P144" s="206">
        <f t="shared" si="1"/>
        <v>0</v>
      </c>
      <c r="Q144" s="206">
        <v>0</v>
      </c>
      <c r="R144" s="206">
        <f t="shared" si="2"/>
        <v>0</v>
      </c>
      <c r="S144" s="206">
        <v>0</v>
      </c>
      <c r="T144" s="207">
        <f t="shared" si="3"/>
        <v>0</v>
      </c>
      <c r="AR144" s="208" t="s">
        <v>123</v>
      </c>
      <c r="AT144" s="208" t="s">
        <v>264</v>
      </c>
      <c r="AU144" s="208" t="s">
        <v>88</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623</v>
      </c>
    </row>
    <row r="145" spans="2:65" s="1" customFormat="1" ht="16.5" customHeight="1">
      <c r="B145" s="35"/>
      <c r="C145" s="197" t="s">
        <v>488</v>
      </c>
      <c r="D145" s="197" t="s">
        <v>264</v>
      </c>
      <c r="E145" s="198" t="s">
        <v>8580</v>
      </c>
      <c r="F145" s="199" t="s">
        <v>8581</v>
      </c>
      <c r="G145" s="200" t="s">
        <v>394</v>
      </c>
      <c r="H145" s="201">
        <v>62</v>
      </c>
      <c r="I145" s="202"/>
      <c r="J145" s="203">
        <f t="shared" si="0"/>
        <v>0</v>
      </c>
      <c r="K145" s="199" t="s">
        <v>411</v>
      </c>
      <c r="L145" s="39"/>
      <c r="M145" s="204" t="s">
        <v>1</v>
      </c>
      <c r="N145" s="205" t="s">
        <v>46</v>
      </c>
      <c r="O145" s="67"/>
      <c r="P145" s="206">
        <f t="shared" si="1"/>
        <v>0</v>
      </c>
      <c r="Q145" s="206">
        <v>0</v>
      </c>
      <c r="R145" s="206">
        <f t="shared" si="2"/>
        <v>0</v>
      </c>
      <c r="S145" s="206">
        <v>0</v>
      </c>
      <c r="T145" s="207">
        <f t="shared" si="3"/>
        <v>0</v>
      </c>
      <c r="AR145" s="208" t="s">
        <v>123</v>
      </c>
      <c r="AT145" s="208" t="s">
        <v>264</v>
      </c>
      <c r="AU145" s="208" t="s">
        <v>88</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631</v>
      </c>
    </row>
    <row r="146" spans="2:65" s="1" customFormat="1" ht="16.5" customHeight="1">
      <c r="B146" s="35"/>
      <c r="C146" s="197" t="s">
        <v>498</v>
      </c>
      <c r="D146" s="197" t="s">
        <v>264</v>
      </c>
      <c r="E146" s="198" t="s">
        <v>8582</v>
      </c>
      <c r="F146" s="199" t="s">
        <v>8583</v>
      </c>
      <c r="G146" s="200" t="s">
        <v>394</v>
      </c>
      <c r="H146" s="201">
        <v>4</v>
      </c>
      <c r="I146" s="202"/>
      <c r="J146" s="203">
        <f t="shared" si="0"/>
        <v>0</v>
      </c>
      <c r="K146" s="199" t="s">
        <v>411</v>
      </c>
      <c r="L146" s="39"/>
      <c r="M146" s="204" t="s">
        <v>1</v>
      </c>
      <c r="N146" s="205" t="s">
        <v>46</v>
      </c>
      <c r="O146" s="67"/>
      <c r="P146" s="206">
        <f t="shared" si="1"/>
        <v>0</v>
      </c>
      <c r="Q146" s="206">
        <v>0</v>
      </c>
      <c r="R146" s="206">
        <f t="shared" si="2"/>
        <v>0</v>
      </c>
      <c r="S146" s="206">
        <v>0</v>
      </c>
      <c r="T146" s="207">
        <f t="shared" si="3"/>
        <v>0</v>
      </c>
      <c r="AR146" s="208" t="s">
        <v>123</v>
      </c>
      <c r="AT146" s="208" t="s">
        <v>264</v>
      </c>
      <c r="AU146" s="208" t="s">
        <v>88</v>
      </c>
      <c r="AY146" s="17" t="s">
        <v>261</v>
      </c>
      <c r="BE146" s="209">
        <f t="shared" si="4"/>
        <v>0</v>
      </c>
      <c r="BF146" s="209">
        <f t="shared" si="5"/>
        <v>0</v>
      </c>
      <c r="BG146" s="209">
        <f t="shared" si="6"/>
        <v>0</v>
      </c>
      <c r="BH146" s="209">
        <f t="shared" si="7"/>
        <v>0</v>
      </c>
      <c r="BI146" s="209">
        <f t="shared" si="8"/>
        <v>0</v>
      </c>
      <c r="BJ146" s="17" t="s">
        <v>88</v>
      </c>
      <c r="BK146" s="209">
        <f t="shared" si="9"/>
        <v>0</v>
      </c>
      <c r="BL146" s="17" t="s">
        <v>123</v>
      </c>
      <c r="BM146" s="208" t="s">
        <v>641</v>
      </c>
    </row>
    <row r="147" spans="2:65" s="11" customFormat="1" ht="25.9" customHeight="1">
      <c r="B147" s="181"/>
      <c r="C147" s="182"/>
      <c r="D147" s="183" t="s">
        <v>80</v>
      </c>
      <c r="E147" s="184" t="s">
        <v>4756</v>
      </c>
      <c r="F147" s="184" t="s">
        <v>8584</v>
      </c>
      <c r="G147" s="182"/>
      <c r="H147" s="182"/>
      <c r="I147" s="185"/>
      <c r="J147" s="186">
        <f>BK147</f>
        <v>0</v>
      </c>
      <c r="K147" s="182"/>
      <c r="L147" s="187"/>
      <c r="M147" s="188"/>
      <c r="N147" s="189"/>
      <c r="O147" s="189"/>
      <c r="P147" s="190">
        <f>P148</f>
        <v>0</v>
      </c>
      <c r="Q147" s="189"/>
      <c r="R147" s="190">
        <f>R148</f>
        <v>0</v>
      </c>
      <c r="S147" s="189"/>
      <c r="T147" s="191">
        <f>T148</f>
        <v>0</v>
      </c>
      <c r="AR147" s="192" t="s">
        <v>88</v>
      </c>
      <c r="AT147" s="193" t="s">
        <v>80</v>
      </c>
      <c r="AU147" s="193" t="s">
        <v>81</v>
      </c>
      <c r="AY147" s="192" t="s">
        <v>261</v>
      </c>
      <c r="BK147" s="194">
        <f>BK148</f>
        <v>0</v>
      </c>
    </row>
    <row r="148" spans="2:65" s="1" customFormat="1" ht="16.5" customHeight="1">
      <c r="B148" s="35"/>
      <c r="C148" s="197" t="s">
        <v>504</v>
      </c>
      <c r="D148" s="197" t="s">
        <v>264</v>
      </c>
      <c r="E148" s="198" t="s">
        <v>8585</v>
      </c>
      <c r="F148" s="199" t="s">
        <v>8586</v>
      </c>
      <c r="G148" s="200" t="s">
        <v>1827</v>
      </c>
      <c r="H148" s="201">
        <v>9</v>
      </c>
      <c r="I148" s="202"/>
      <c r="J148" s="203">
        <f>ROUND(I148*H148,2)</f>
        <v>0</v>
      </c>
      <c r="K148" s="199" t="s">
        <v>411</v>
      </c>
      <c r="L148" s="39"/>
      <c r="M148" s="204" t="s">
        <v>1</v>
      </c>
      <c r="N148" s="205" t="s">
        <v>46</v>
      </c>
      <c r="O148" s="67"/>
      <c r="P148" s="206">
        <f>O148*H148</f>
        <v>0</v>
      </c>
      <c r="Q148" s="206">
        <v>0</v>
      </c>
      <c r="R148" s="206">
        <f>Q148*H148</f>
        <v>0</v>
      </c>
      <c r="S148" s="206">
        <v>0</v>
      </c>
      <c r="T148" s="207">
        <f>S148*H148</f>
        <v>0</v>
      </c>
      <c r="AR148" s="208" t="s">
        <v>123</v>
      </c>
      <c r="AT148" s="208" t="s">
        <v>264</v>
      </c>
      <c r="AU148" s="208" t="s">
        <v>88</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123</v>
      </c>
      <c r="BM148" s="208" t="s">
        <v>678</v>
      </c>
    </row>
    <row r="149" spans="2:65" s="11" customFormat="1" ht="25.9" customHeight="1">
      <c r="B149" s="181"/>
      <c r="C149" s="182"/>
      <c r="D149" s="183" t="s">
        <v>80</v>
      </c>
      <c r="E149" s="184" t="s">
        <v>4775</v>
      </c>
      <c r="F149" s="184" t="s">
        <v>8587</v>
      </c>
      <c r="G149" s="182"/>
      <c r="H149" s="182"/>
      <c r="I149" s="185"/>
      <c r="J149" s="186">
        <f>BK149</f>
        <v>0</v>
      </c>
      <c r="K149" s="182"/>
      <c r="L149" s="187"/>
      <c r="M149" s="188"/>
      <c r="N149" s="189"/>
      <c r="O149" s="189"/>
      <c r="P149" s="190">
        <f>SUM(P150:P175)</f>
        <v>0</v>
      </c>
      <c r="Q149" s="189"/>
      <c r="R149" s="190">
        <f>SUM(R150:R175)</f>
        <v>0</v>
      </c>
      <c r="S149" s="189"/>
      <c r="T149" s="191">
        <f>SUM(T150:T175)</f>
        <v>0</v>
      </c>
      <c r="AR149" s="192" t="s">
        <v>88</v>
      </c>
      <c r="AT149" s="193" t="s">
        <v>80</v>
      </c>
      <c r="AU149" s="193" t="s">
        <v>81</v>
      </c>
      <c r="AY149" s="192" t="s">
        <v>261</v>
      </c>
      <c r="BK149" s="194">
        <f>SUM(BK150:BK175)</f>
        <v>0</v>
      </c>
    </row>
    <row r="150" spans="2:65" s="1" customFormat="1" ht="16.5" customHeight="1">
      <c r="B150" s="35"/>
      <c r="C150" s="197" t="s">
        <v>509</v>
      </c>
      <c r="D150" s="197" t="s">
        <v>264</v>
      </c>
      <c r="E150" s="198" t="s">
        <v>8588</v>
      </c>
      <c r="F150" s="199" t="s">
        <v>8589</v>
      </c>
      <c r="G150" s="200" t="s">
        <v>394</v>
      </c>
      <c r="H150" s="201">
        <v>4</v>
      </c>
      <c r="I150" s="202"/>
      <c r="J150" s="203">
        <f t="shared" ref="J150:J175" si="10">ROUND(I150*H150,2)</f>
        <v>0</v>
      </c>
      <c r="K150" s="199" t="s">
        <v>411</v>
      </c>
      <c r="L150" s="39"/>
      <c r="M150" s="204" t="s">
        <v>1</v>
      </c>
      <c r="N150" s="205" t="s">
        <v>46</v>
      </c>
      <c r="O150" s="67"/>
      <c r="P150" s="206">
        <f t="shared" ref="P150:P175" si="11">O150*H150</f>
        <v>0</v>
      </c>
      <c r="Q150" s="206">
        <v>0</v>
      </c>
      <c r="R150" s="206">
        <f t="shared" ref="R150:R175" si="12">Q150*H150</f>
        <v>0</v>
      </c>
      <c r="S150" s="206">
        <v>0</v>
      </c>
      <c r="T150" s="207">
        <f t="shared" ref="T150:T175" si="13">S150*H150</f>
        <v>0</v>
      </c>
      <c r="AR150" s="208" t="s">
        <v>123</v>
      </c>
      <c r="AT150" s="208" t="s">
        <v>264</v>
      </c>
      <c r="AU150" s="208" t="s">
        <v>88</v>
      </c>
      <c r="AY150" s="17" t="s">
        <v>261</v>
      </c>
      <c r="BE150" s="209">
        <f t="shared" ref="BE150:BE175" si="14">IF(N150="základní",J150,0)</f>
        <v>0</v>
      </c>
      <c r="BF150" s="209">
        <f t="shared" ref="BF150:BF175" si="15">IF(N150="snížená",J150,0)</f>
        <v>0</v>
      </c>
      <c r="BG150" s="209">
        <f t="shared" ref="BG150:BG175" si="16">IF(N150="zákl. přenesená",J150,0)</f>
        <v>0</v>
      </c>
      <c r="BH150" s="209">
        <f t="shared" ref="BH150:BH175" si="17">IF(N150="sníž. přenesená",J150,0)</f>
        <v>0</v>
      </c>
      <c r="BI150" s="209">
        <f t="shared" ref="BI150:BI175" si="18">IF(N150="nulová",J150,0)</f>
        <v>0</v>
      </c>
      <c r="BJ150" s="17" t="s">
        <v>88</v>
      </c>
      <c r="BK150" s="209">
        <f t="shared" ref="BK150:BK175" si="19">ROUND(I150*H150,2)</f>
        <v>0</v>
      </c>
      <c r="BL150" s="17" t="s">
        <v>123</v>
      </c>
      <c r="BM150" s="208" t="s">
        <v>686</v>
      </c>
    </row>
    <row r="151" spans="2:65" s="1" customFormat="1" ht="16.5" customHeight="1">
      <c r="B151" s="35"/>
      <c r="C151" s="197" t="s">
        <v>513</v>
      </c>
      <c r="D151" s="197" t="s">
        <v>264</v>
      </c>
      <c r="E151" s="198" t="s">
        <v>8590</v>
      </c>
      <c r="F151" s="199" t="s">
        <v>8591</v>
      </c>
      <c r="G151" s="200" t="s">
        <v>1827</v>
      </c>
      <c r="H151" s="201">
        <v>2</v>
      </c>
      <c r="I151" s="202"/>
      <c r="J151" s="203">
        <f t="shared" si="10"/>
        <v>0</v>
      </c>
      <c r="K151" s="199" t="s">
        <v>411</v>
      </c>
      <c r="L151" s="39"/>
      <c r="M151" s="204" t="s">
        <v>1</v>
      </c>
      <c r="N151" s="205" t="s">
        <v>46</v>
      </c>
      <c r="O151" s="67"/>
      <c r="P151" s="206">
        <f t="shared" si="11"/>
        <v>0</v>
      </c>
      <c r="Q151" s="206">
        <v>0</v>
      </c>
      <c r="R151" s="206">
        <f t="shared" si="12"/>
        <v>0</v>
      </c>
      <c r="S151" s="206">
        <v>0</v>
      </c>
      <c r="T151" s="207">
        <f t="shared" si="13"/>
        <v>0</v>
      </c>
      <c r="AR151" s="208" t="s">
        <v>123</v>
      </c>
      <c r="AT151" s="208" t="s">
        <v>264</v>
      </c>
      <c r="AU151" s="208" t="s">
        <v>88</v>
      </c>
      <c r="AY151" s="17" t="s">
        <v>261</v>
      </c>
      <c r="BE151" s="209">
        <f t="shared" si="14"/>
        <v>0</v>
      </c>
      <c r="BF151" s="209">
        <f t="shared" si="15"/>
        <v>0</v>
      </c>
      <c r="BG151" s="209">
        <f t="shared" si="16"/>
        <v>0</v>
      </c>
      <c r="BH151" s="209">
        <f t="shared" si="17"/>
        <v>0</v>
      </c>
      <c r="BI151" s="209">
        <f t="shared" si="18"/>
        <v>0</v>
      </c>
      <c r="BJ151" s="17" t="s">
        <v>88</v>
      </c>
      <c r="BK151" s="209">
        <f t="shared" si="19"/>
        <v>0</v>
      </c>
      <c r="BL151" s="17" t="s">
        <v>123</v>
      </c>
      <c r="BM151" s="208" t="s">
        <v>695</v>
      </c>
    </row>
    <row r="152" spans="2:65" s="1" customFormat="1" ht="16.5" customHeight="1">
      <c r="B152" s="35"/>
      <c r="C152" s="197" t="s">
        <v>521</v>
      </c>
      <c r="D152" s="197" t="s">
        <v>264</v>
      </c>
      <c r="E152" s="198" t="s">
        <v>8592</v>
      </c>
      <c r="F152" s="199" t="s">
        <v>8593</v>
      </c>
      <c r="G152" s="200" t="s">
        <v>405</v>
      </c>
      <c r="H152" s="201">
        <v>2</v>
      </c>
      <c r="I152" s="202"/>
      <c r="J152" s="203">
        <f t="shared" si="10"/>
        <v>0</v>
      </c>
      <c r="K152" s="199" t="s">
        <v>411</v>
      </c>
      <c r="L152" s="39"/>
      <c r="M152" s="204" t="s">
        <v>1</v>
      </c>
      <c r="N152" s="205" t="s">
        <v>46</v>
      </c>
      <c r="O152" s="67"/>
      <c r="P152" s="206">
        <f t="shared" si="11"/>
        <v>0</v>
      </c>
      <c r="Q152" s="206">
        <v>0</v>
      </c>
      <c r="R152" s="206">
        <f t="shared" si="12"/>
        <v>0</v>
      </c>
      <c r="S152" s="206">
        <v>0</v>
      </c>
      <c r="T152" s="207">
        <f t="shared" si="13"/>
        <v>0</v>
      </c>
      <c r="AR152" s="208" t="s">
        <v>123</v>
      </c>
      <c r="AT152" s="208" t="s">
        <v>264</v>
      </c>
      <c r="AU152" s="208" t="s">
        <v>88</v>
      </c>
      <c r="AY152" s="17" t="s">
        <v>261</v>
      </c>
      <c r="BE152" s="209">
        <f t="shared" si="14"/>
        <v>0</v>
      </c>
      <c r="BF152" s="209">
        <f t="shared" si="15"/>
        <v>0</v>
      </c>
      <c r="BG152" s="209">
        <f t="shared" si="16"/>
        <v>0</v>
      </c>
      <c r="BH152" s="209">
        <f t="shared" si="17"/>
        <v>0</v>
      </c>
      <c r="BI152" s="209">
        <f t="shared" si="18"/>
        <v>0</v>
      </c>
      <c r="BJ152" s="17" t="s">
        <v>88</v>
      </c>
      <c r="BK152" s="209">
        <f t="shared" si="19"/>
        <v>0</v>
      </c>
      <c r="BL152" s="17" t="s">
        <v>123</v>
      </c>
      <c r="BM152" s="208" t="s">
        <v>704</v>
      </c>
    </row>
    <row r="153" spans="2:65" s="1" customFormat="1" ht="16.5" customHeight="1">
      <c r="B153" s="35"/>
      <c r="C153" s="197" t="s">
        <v>527</v>
      </c>
      <c r="D153" s="197" t="s">
        <v>264</v>
      </c>
      <c r="E153" s="198" t="s">
        <v>8594</v>
      </c>
      <c r="F153" s="199" t="s">
        <v>8595</v>
      </c>
      <c r="G153" s="200" t="s">
        <v>1827</v>
      </c>
      <c r="H153" s="201">
        <v>3</v>
      </c>
      <c r="I153" s="202"/>
      <c r="J153" s="203">
        <f t="shared" si="10"/>
        <v>0</v>
      </c>
      <c r="K153" s="199" t="s">
        <v>411</v>
      </c>
      <c r="L153" s="39"/>
      <c r="M153" s="204" t="s">
        <v>1</v>
      </c>
      <c r="N153" s="205" t="s">
        <v>46</v>
      </c>
      <c r="O153" s="67"/>
      <c r="P153" s="206">
        <f t="shared" si="11"/>
        <v>0</v>
      </c>
      <c r="Q153" s="206">
        <v>0</v>
      </c>
      <c r="R153" s="206">
        <f t="shared" si="12"/>
        <v>0</v>
      </c>
      <c r="S153" s="206">
        <v>0</v>
      </c>
      <c r="T153" s="207">
        <f t="shared" si="13"/>
        <v>0</v>
      </c>
      <c r="AR153" s="208" t="s">
        <v>123</v>
      </c>
      <c r="AT153" s="208" t="s">
        <v>264</v>
      </c>
      <c r="AU153" s="208" t="s">
        <v>88</v>
      </c>
      <c r="AY153" s="17" t="s">
        <v>261</v>
      </c>
      <c r="BE153" s="209">
        <f t="shared" si="14"/>
        <v>0</v>
      </c>
      <c r="BF153" s="209">
        <f t="shared" si="15"/>
        <v>0</v>
      </c>
      <c r="BG153" s="209">
        <f t="shared" si="16"/>
        <v>0</v>
      </c>
      <c r="BH153" s="209">
        <f t="shared" si="17"/>
        <v>0</v>
      </c>
      <c r="BI153" s="209">
        <f t="shared" si="18"/>
        <v>0</v>
      </c>
      <c r="BJ153" s="17" t="s">
        <v>88</v>
      </c>
      <c r="BK153" s="209">
        <f t="shared" si="19"/>
        <v>0</v>
      </c>
      <c r="BL153" s="17" t="s">
        <v>123</v>
      </c>
      <c r="BM153" s="208" t="s">
        <v>724</v>
      </c>
    </row>
    <row r="154" spans="2:65" s="1" customFormat="1" ht="16.5" customHeight="1">
      <c r="B154" s="35"/>
      <c r="C154" s="197" t="s">
        <v>536</v>
      </c>
      <c r="D154" s="197" t="s">
        <v>264</v>
      </c>
      <c r="E154" s="198" t="s">
        <v>8596</v>
      </c>
      <c r="F154" s="199" t="s">
        <v>8597</v>
      </c>
      <c r="G154" s="200" t="s">
        <v>1827</v>
      </c>
      <c r="H154" s="201">
        <v>2</v>
      </c>
      <c r="I154" s="202"/>
      <c r="J154" s="203">
        <f t="shared" si="10"/>
        <v>0</v>
      </c>
      <c r="K154" s="199" t="s">
        <v>411</v>
      </c>
      <c r="L154" s="39"/>
      <c r="M154" s="204" t="s">
        <v>1</v>
      </c>
      <c r="N154" s="205" t="s">
        <v>46</v>
      </c>
      <c r="O154" s="67"/>
      <c r="P154" s="206">
        <f t="shared" si="11"/>
        <v>0</v>
      </c>
      <c r="Q154" s="206">
        <v>0</v>
      </c>
      <c r="R154" s="206">
        <f t="shared" si="12"/>
        <v>0</v>
      </c>
      <c r="S154" s="206">
        <v>0</v>
      </c>
      <c r="T154" s="207">
        <f t="shared" si="13"/>
        <v>0</v>
      </c>
      <c r="AR154" s="208" t="s">
        <v>123</v>
      </c>
      <c r="AT154" s="208" t="s">
        <v>264</v>
      </c>
      <c r="AU154" s="208" t="s">
        <v>88</v>
      </c>
      <c r="AY154" s="17" t="s">
        <v>261</v>
      </c>
      <c r="BE154" s="209">
        <f t="shared" si="14"/>
        <v>0</v>
      </c>
      <c r="BF154" s="209">
        <f t="shared" si="15"/>
        <v>0</v>
      </c>
      <c r="BG154" s="209">
        <f t="shared" si="16"/>
        <v>0</v>
      </c>
      <c r="BH154" s="209">
        <f t="shared" si="17"/>
        <v>0</v>
      </c>
      <c r="BI154" s="209">
        <f t="shared" si="18"/>
        <v>0</v>
      </c>
      <c r="BJ154" s="17" t="s">
        <v>88</v>
      </c>
      <c r="BK154" s="209">
        <f t="shared" si="19"/>
        <v>0</v>
      </c>
      <c r="BL154" s="17" t="s">
        <v>123</v>
      </c>
      <c r="BM154" s="208" t="s">
        <v>735</v>
      </c>
    </row>
    <row r="155" spans="2:65" s="1" customFormat="1" ht="16.5" customHeight="1">
      <c r="B155" s="35"/>
      <c r="C155" s="197" t="s">
        <v>545</v>
      </c>
      <c r="D155" s="197" t="s">
        <v>264</v>
      </c>
      <c r="E155" s="198" t="s">
        <v>8598</v>
      </c>
      <c r="F155" s="199" t="s">
        <v>8599</v>
      </c>
      <c r="G155" s="200" t="s">
        <v>1827</v>
      </c>
      <c r="H155" s="201">
        <v>4</v>
      </c>
      <c r="I155" s="202"/>
      <c r="J155" s="203">
        <f t="shared" si="10"/>
        <v>0</v>
      </c>
      <c r="K155" s="199" t="s">
        <v>411</v>
      </c>
      <c r="L155" s="39"/>
      <c r="M155" s="204" t="s">
        <v>1</v>
      </c>
      <c r="N155" s="205" t="s">
        <v>46</v>
      </c>
      <c r="O155" s="67"/>
      <c r="P155" s="206">
        <f t="shared" si="11"/>
        <v>0</v>
      </c>
      <c r="Q155" s="206">
        <v>0</v>
      </c>
      <c r="R155" s="206">
        <f t="shared" si="12"/>
        <v>0</v>
      </c>
      <c r="S155" s="206">
        <v>0</v>
      </c>
      <c r="T155" s="207">
        <f t="shared" si="13"/>
        <v>0</v>
      </c>
      <c r="AR155" s="208" t="s">
        <v>123</v>
      </c>
      <c r="AT155" s="208" t="s">
        <v>264</v>
      </c>
      <c r="AU155" s="208" t="s">
        <v>88</v>
      </c>
      <c r="AY155" s="17" t="s">
        <v>261</v>
      </c>
      <c r="BE155" s="209">
        <f t="shared" si="14"/>
        <v>0</v>
      </c>
      <c r="BF155" s="209">
        <f t="shared" si="15"/>
        <v>0</v>
      </c>
      <c r="BG155" s="209">
        <f t="shared" si="16"/>
        <v>0</v>
      </c>
      <c r="BH155" s="209">
        <f t="shared" si="17"/>
        <v>0</v>
      </c>
      <c r="BI155" s="209">
        <f t="shared" si="18"/>
        <v>0</v>
      </c>
      <c r="BJ155" s="17" t="s">
        <v>88</v>
      </c>
      <c r="BK155" s="209">
        <f t="shared" si="19"/>
        <v>0</v>
      </c>
      <c r="BL155" s="17" t="s">
        <v>123</v>
      </c>
      <c r="BM155" s="208" t="s">
        <v>744</v>
      </c>
    </row>
    <row r="156" spans="2:65" s="1" customFormat="1" ht="16.5" customHeight="1">
      <c r="B156" s="35"/>
      <c r="C156" s="197" t="s">
        <v>554</v>
      </c>
      <c r="D156" s="197" t="s">
        <v>264</v>
      </c>
      <c r="E156" s="198" t="s">
        <v>8600</v>
      </c>
      <c r="F156" s="199" t="s">
        <v>8601</v>
      </c>
      <c r="G156" s="200" t="s">
        <v>1827</v>
      </c>
      <c r="H156" s="201">
        <v>6</v>
      </c>
      <c r="I156" s="202"/>
      <c r="J156" s="203">
        <f t="shared" si="10"/>
        <v>0</v>
      </c>
      <c r="K156" s="199" t="s">
        <v>411</v>
      </c>
      <c r="L156" s="39"/>
      <c r="M156" s="204" t="s">
        <v>1</v>
      </c>
      <c r="N156" s="205" t="s">
        <v>46</v>
      </c>
      <c r="O156" s="67"/>
      <c r="P156" s="206">
        <f t="shared" si="11"/>
        <v>0</v>
      </c>
      <c r="Q156" s="206">
        <v>0</v>
      </c>
      <c r="R156" s="206">
        <f t="shared" si="12"/>
        <v>0</v>
      </c>
      <c r="S156" s="206">
        <v>0</v>
      </c>
      <c r="T156" s="207">
        <f t="shared" si="13"/>
        <v>0</v>
      </c>
      <c r="AR156" s="208" t="s">
        <v>123</v>
      </c>
      <c r="AT156" s="208" t="s">
        <v>264</v>
      </c>
      <c r="AU156" s="208" t="s">
        <v>88</v>
      </c>
      <c r="AY156" s="17" t="s">
        <v>261</v>
      </c>
      <c r="BE156" s="209">
        <f t="shared" si="14"/>
        <v>0</v>
      </c>
      <c r="BF156" s="209">
        <f t="shared" si="15"/>
        <v>0</v>
      </c>
      <c r="BG156" s="209">
        <f t="shared" si="16"/>
        <v>0</v>
      </c>
      <c r="BH156" s="209">
        <f t="shared" si="17"/>
        <v>0</v>
      </c>
      <c r="BI156" s="209">
        <f t="shared" si="18"/>
        <v>0</v>
      </c>
      <c r="BJ156" s="17" t="s">
        <v>88</v>
      </c>
      <c r="BK156" s="209">
        <f t="shared" si="19"/>
        <v>0</v>
      </c>
      <c r="BL156" s="17" t="s">
        <v>123</v>
      </c>
      <c r="BM156" s="208" t="s">
        <v>753</v>
      </c>
    </row>
    <row r="157" spans="2:65" s="1" customFormat="1" ht="16.5" customHeight="1">
      <c r="B157" s="35"/>
      <c r="C157" s="197" t="s">
        <v>561</v>
      </c>
      <c r="D157" s="197" t="s">
        <v>264</v>
      </c>
      <c r="E157" s="198" t="s">
        <v>8602</v>
      </c>
      <c r="F157" s="199" t="s">
        <v>8603</v>
      </c>
      <c r="G157" s="200" t="s">
        <v>1827</v>
      </c>
      <c r="H157" s="201">
        <v>4</v>
      </c>
      <c r="I157" s="202"/>
      <c r="J157" s="203">
        <f t="shared" si="10"/>
        <v>0</v>
      </c>
      <c r="K157" s="199" t="s">
        <v>411</v>
      </c>
      <c r="L157" s="39"/>
      <c r="M157" s="204" t="s">
        <v>1</v>
      </c>
      <c r="N157" s="205" t="s">
        <v>46</v>
      </c>
      <c r="O157" s="67"/>
      <c r="P157" s="206">
        <f t="shared" si="11"/>
        <v>0</v>
      </c>
      <c r="Q157" s="206">
        <v>0</v>
      </c>
      <c r="R157" s="206">
        <f t="shared" si="12"/>
        <v>0</v>
      </c>
      <c r="S157" s="206">
        <v>0</v>
      </c>
      <c r="T157" s="207">
        <f t="shared" si="13"/>
        <v>0</v>
      </c>
      <c r="AR157" s="208" t="s">
        <v>123</v>
      </c>
      <c r="AT157" s="208" t="s">
        <v>264</v>
      </c>
      <c r="AU157" s="208" t="s">
        <v>88</v>
      </c>
      <c r="AY157" s="17" t="s">
        <v>261</v>
      </c>
      <c r="BE157" s="209">
        <f t="shared" si="14"/>
        <v>0</v>
      </c>
      <c r="BF157" s="209">
        <f t="shared" si="15"/>
        <v>0</v>
      </c>
      <c r="BG157" s="209">
        <f t="shared" si="16"/>
        <v>0</v>
      </c>
      <c r="BH157" s="209">
        <f t="shared" si="17"/>
        <v>0</v>
      </c>
      <c r="BI157" s="209">
        <f t="shared" si="18"/>
        <v>0</v>
      </c>
      <c r="BJ157" s="17" t="s">
        <v>88</v>
      </c>
      <c r="BK157" s="209">
        <f t="shared" si="19"/>
        <v>0</v>
      </c>
      <c r="BL157" s="17" t="s">
        <v>123</v>
      </c>
      <c r="BM157" s="208" t="s">
        <v>769</v>
      </c>
    </row>
    <row r="158" spans="2:65" s="1" customFormat="1" ht="16.5" customHeight="1">
      <c r="B158" s="35"/>
      <c r="C158" s="197" t="s">
        <v>568</v>
      </c>
      <c r="D158" s="197" t="s">
        <v>264</v>
      </c>
      <c r="E158" s="198" t="s">
        <v>8604</v>
      </c>
      <c r="F158" s="199" t="s">
        <v>8605</v>
      </c>
      <c r="G158" s="200" t="s">
        <v>1827</v>
      </c>
      <c r="H158" s="201">
        <v>4</v>
      </c>
      <c r="I158" s="202"/>
      <c r="J158" s="203">
        <f t="shared" si="10"/>
        <v>0</v>
      </c>
      <c r="K158" s="199" t="s">
        <v>411</v>
      </c>
      <c r="L158" s="39"/>
      <c r="M158" s="204" t="s">
        <v>1</v>
      </c>
      <c r="N158" s="205" t="s">
        <v>46</v>
      </c>
      <c r="O158" s="67"/>
      <c r="P158" s="206">
        <f t="shared" si="11"/>
        <v>0</v>
      </c>
      <c r="Q158" s="206">
        <v>0</v>
      </c>
      <c r="R158" s="206">
        <f t="shared" si="12"/>
        <v>0</v>
      </c>
      <c r="S158" s="206">
        <v>0</v>
      </c>
      <c r="T158" s="207">
        <f t="shared" si="13"/>
        <v>0</v>
      </c>
      <c r="AR158" s="208" t="s">
        <v>123</v>
      </c>
      <c r="AT158" s="208" t="s">
        <v>264</v>
      </c>
      <c r="AU158" s="208" t="s">
        <v>88</v>
      </c>
      <c r="AY158" s="17" t="s">
        <v>261</v>
      </c>
      <c r="BE158" s="209">
        <f t="shared" si="14"/>
        <v>0</v>
      </c>
      <c r="BF158" s="209">
        <f t="shared" si="15"/>
        <v>0</v>
      </c>
      <c r="BG158" s="209">
        <f t="shared" si="16"/>
        <v>0</v>
      </c>
      <c r="BH158" s="209">
        <f t="shared" si="17"/>
        <v>0</v>
      </c>
      <c r="BI158" s="209">
        <f t="shared" si="18"/>
        <v>0</v>
      </c>
      <c r="BJ158" s="17" t="s">
        <v>88</v>
      </c>
      <c r="BK158" s="209">
        <f t="shared" si="19"/>
        <v>0</v>
      </c>
      <c r="BL158" s="17" t="s">
        <v>123</v>
      </c>
      <c r="BM158" s="208" t="s">
        <v>783</v>
      </c>
    </row>
    <row r="159" spans="2:65" s="1" customFormat="1" ht="16.5" customHeight="1">
      <c r="B159" s="35"/>
      <c r="C159" s="197" t="s">
        <v>574</v>
      </c>
      <c r="D159" s="197" t="s">
        <v>264</v>
      </c>
      <c r="E159" s="198" t="s">
        <v>8606</v>
      </c>
      <c r="F159" s="199" t="s">
        <v>8607</v>
      </c>
      <c r="G159" s="200" t="s">
        <v>1827</v>
      </c>
      <c r="H159" s="201">
        <v>16</v>
      </c>
      <c r="I159" s="202"/>
      <c r="J159" s="203">
        <f t="shared" si="10"/>
        <v>0</v>
      </c>
      <c r="K159" s="199" t="s">
        <v>411</v>
      </c>
      <c r="L159" s="39"/>
      <c r="M159" s="204" t="s">
        <v>1</v>
      </c>
      <c r="N159" s="205" t="s">
        <v>46</v>
      </c>
      <c r="O159" s="67"/>
      <c r="P159" s="206">
        <f t="shared" si="11"/>
        <v>0</v>
      </c>
      <c r="Q159" s="206">
        <v>0</v>
      </c>
      <c r="R159" s="206">
        <f t="shared" si="12"/>
        <v>0</v>
      </c>
      <c r="S159" s="206">
        <v>0</v>
      </c>
      <c r="T159" s="207">
        <f t="shared" si="13"/>
        <v>0</v>
      </c>
      <c r="AR159" s="208" t="s">
        <v>123</v>
      </c>
      <c r="AT159" s="208" t="s">
        <v>264</v>
      </c>
      <c r="AU159" s="208" t="s">
        <v>88</v>
      </c>
      <c r="AY159" s="17" t="s">
        <v>261</v>
      </c>
      <c r="BE159" s="209">
        <f t="shared" si="14"/>
        <v>0</v>
      </c>
      <c r="BF159" s="209">
        <f t="shared" si="15"/>
        <v>0</v>
      </c>
      <c r="BG159" s="209">
        <f t="shared" si="16"/>
        <v>0</v>
      </c>
      <c r="BH159" s="209">
        <f t="shared" si="17"/>
        <v>0</v>
      </c>
      <c r="BI159" s="209">
        <f t="shared" si="18"/>
        <v>0</v>
      </c>
      <c r="BJ159" s="17" t="s">
        <v>88</v>
      </c>
      <c r="BK159" s="209">
        <f t="shared" si="19"/>
        <v>0</v>
      </c>
      <c r="BL159" s="17" t="s">
        <v>123</v>
      </c>
      <c r="BM159" s="208" t="s">
        <v>792</v>
      </c>
    </row>
    <row r="160" spans="2:65" s="1" customFormat="1" ht="16.5" customHeight="1">
      <c r="B160" s="35"/>
      <c r="C160" s="197" t="s">
        <v>579</v>
      </c>
      <c r="D160" s="197" t="s">
        <v>264</v>
      </c>
      <c r="E160" s="198" t="s">
        <v>8608</v>
      </c>
      <c r="F160" s="199" t="s">
        <v>8609</v>
      </c>
      <c r="G160" s="200" t="s">
        <v>394</v>
      </c>
      <c r="H160" s="201">
        <v>20</v>
      </c>
      <c r="I160" s="202"/>
      <c r="J160" s="203">
        <f t="shared" si="10"/>
        <v>0</v>
      </c>
      <c r="K160" s="199" t="s">
        <v>411</v>
      </c>
      <c r="L160" s="39"/>
      <c r="M160" s="204" t="s">
        <v>1</v>
      </c>
      <c r="N160" s="205" t="s">
        <v>46</v>
      </c>
      <c r="O160" s="67"/>
      <c r="P160" s="206">
        <f t="shared" si="11"/>
        <v>0</v>
      </c>
      <c r="Q160" s="206">
        <v>0</v>
      </c>
      <c r="R160" s="206">
        <f t="shared" si="12"/>
        <v>0</v>
      </c>
      <c r="S160" s="206">
        <v>0</v>
      </c>
      <c r="T160" s="207">
        <f t="shared" si="13"/>
        <v>0</v>
      </c>
      <c r="AR160" s="208" t="s">
        <v>123</v>
      </c>
      <c r="AT160" s="208" t="s">
        <v>264</v>
      </c>
      <c r="AU160" s="208" t="s">
        <v>88</v>
      </c>
      <c r="AY160" s="17" t="s">
        <v>261</v>
      </c>
      <c r="BE160" s="209">
        <f t="shared" si="14"/>
        <v>0</v>
      </c>
      <c r="BF160" s="209">
        <f t="shared" si="15"/>
        <v>0</v>
      </c>
      <c r="BG160" s="209">
        <f t="shared" si="16"/>
        <v>0</v>
      </c>
      <c r="BH160" s="209">
        <f t="shared" si="17"/>
        <v>0</v>
      </c>
      <c r="BI160" s="209">
        <f t="shared" si="18"/>
        <v>0</v>
      </c>
      <c r="BJ160" s="17" t="s">
        <v>88</v>
      </c>
      <c r="BK160" s="209">
        <f t="shared" si="19"/>
        <v>0</v>
      </c>
      <c r="BL160" s="17" t="s">
        <v>123</v>
      </c>
      <c r="BM160" s="208" t="s">
        <v>798</v>
      </c>
    </row>
    <row r="161" spans="2:65" s="1" customFormat="1" ht="16.5" customHeight="1">
      <c r="B161" s="35"/>
      <c r="C161" s="197" t="s">
        <v>583</v>
      </c>
      <c r="D161" s="197" t="s">
        <v>264</v>
      </c>
      <c r="E161" s="198" t="s">
        <v>8610</v>
      </c>
      <c r="F161" s="199" t="s">
        <v>8611</v>
      </c>
      <c r="G161" s="200" t="s">
        <v>2480</v>
      </c>
      <c r="H161" s="201">
        <v>12</v>
      </c>
      <c r="I161" s="202"/>
      <c r="J161" s="203">
        <f t="shared" si="10"/>
        <v>0</v>
      </c>
      <c r="K161" s="199" t="s">
        <v>411</v>
      </c>
      <c r="L161" s="39"/>
      <c r="M161" s="204" t="s">
        <v>1</v>
      </c>
      <c r="N161" s="205" t="s">
        <v>46</v>
      </c>
      <c r="O161" s="67"/>
      <c r="P161" s="206">
        <f t="shared" si="11"/>
        <v>0</v>
      </c>
      <c r="Q161" s="206">
        <v>0</v>
      </c>
      <c r="R161" s="206">
        <f t="shared" si="12"/>
        <v>0</v>
      </c>
      <c r="S161" s="206">
        <v>0</v>
      </c>
      <c r="T161" s="207">
        <f t="shared" si="13"/>
        <v>0</v>
      </c>
      <c r="AR161" s="208" t="s">
        <v>123</v>
      </c>
      <c r="AT161" s="208" t="s">
        <v>264</v>
      </c>
      <c r="AU161" s="208" t="s">
        <v>88</v>
      </c>
      <c r="AY161" s="17" t="s">
        <v>261</v>
      </c>
      <c r="BE161" s="209">
        <f t="shared" si="14"/>
        <v>0</v>
      </c>
      <c r="BF161" s="209">
        <f t="shared" si="15"/>
        <v>0</v>
      </c>
      <c r="BG161" s="209">
        <f t="shared" si="16"/>
        <v>0</v>
      </c>
      <c r="BH161" s="209">
        <f t="shared" si="17"/>
        <v>0</v>
      </c>
      <c r="BI161" s="209">
        <f t="shared" si="18"/>
        <v>0</v>
      </c>
      <c r="BJ161" s="17" t="s">
        <v>88</v>
      </c>
      <c r="BK161" s="209">
        <f t="shared" si="19"/>
        <v>0</v>
      </c>
      <c r="BL161" s="17" t="s">
        <v>123</v>
      </c>
      <c r="BM161" s="208" t="s">
        <v>806</v>
      </c>
    </row>
    <row r="162" spans="2:65" s="1" customFormat="1" ht="16.5" customHeight="1">
      <c r="B162" s="35"/>
      <c r="C162" s="197" t="s">
        <v>591</v>
      </c>
      <c r="D162" s="197" t="s">
        <v>264</v>
      </c>
      <c r="E162" s="198" t="s">
        <v>8612</v>
      </c>
      <c r="F162" s="199" t="s">
        <v>8613</v>
      </c>
      <c r="G162" s="200" t="s">
        <v>1827</v>
      </c>
      <c r="H162" s="201">
        <v>62</v>
      </c>
      <c r="I162" s="202"/>
      <c r="J162" s="203">
        <f t="shared" si="10"/>
        <v>0</v>
      </c>
      <c r="K162" s="199" t="s">
        <v>411</v>
      </c>
      <c r="L162" s="39"/>
      <c r="M162" s="204" t="s">
        <v>1</v>
      </c>
      <c r="N162" s="205" t="s">
        <v>46</v>
      </c>
      <c r="O162" s="67"/>
      <c r="P162" s="206">
        <f t="shared" si="11"/>
        <v>0</v>
      </c>
      <c r="Q162" s="206">
        <v>0</v>
      </c>
      <c r="R162" s="206">
        <f t="shared" si="12"/>
        <v>0</v>
      </c>
      <c r="S162" s="206">
        <v>0</v>
      </c>
      <c r="T162" s="207">
        <f t="shared" si="13"/>
        <v>0</v>
      </c>
      <c r="AR162" s="208" t="s">
        <v>123</v>
      </c>
      <c r="AT162" s="208" t="s">
        <v>264</v>
      </c>
      <c r="AU162" s="208" t="s">
        <v>88</v>
      </c>
      <c r="AY162" s="17" t="s">
        <v>261</v>
      </c>
      <c r="BE162" s="209">
        <f t="shared" si="14"/>
        <v>0</v>
      </c>
      <c r="BF162" s="209">
        <f t="shared" si="15"/>
        <v>0</v>
      </c>
      <c r="BG162" s="209">
        <f t="shared" si="16"/>
        <v>0</v>
      </c>
      <c r="BH162" s="209">
        <f t="shared" si="17"/>
        <v>0</v>
      </c>
      <c r="BI162" s="209">
        <f t="shared" si="18"/>
        <v>0</v>
      </c>
      <c r="BJ162" s="17" t="s">
        <v>88</v>
      </c>
      <c r="BK162" s="209">
        <f t="shared" si="19"/>
        <v>0</v>
      </c>
      <c r="BL162" s="17" t="s">
        <v>123</v>
      </c>
      <c r="BM162" s="208" t="s">
        <v>814</v>
      </c>
    </row>
    <row r="163" spans="2:65" s="1" customFormat="1" ht="16.5" customHeight="1">
      <c r="B163" s="35"/>
      <c r="C163" s="197" t="s">
        <v>598</v>
      </c>
      <c r="D163" s="197" t="s">
        <v>264</v>
      </c>
      <c r="E163" s="198" t="s">
        <v>8614</v>
      </c>
      <c r="F163" s="199" t="s">
        <v>8615</v>
      </c>
      <c r="G163" s="200" t="s">
        <v>2480</v>
      </c>
      <c r="H163" s="201">
        <v>8</v>
      </c>
      <c r="I163" s="202"/>
      <c r="J163" s="203">
        <f t="shared" si="10"/>
        <v>0</v>
      </c>
      <c r="K163" s="199" t="s">
        <v>411</v>
      </c>
      <c r="L163" s="39"/>
      <c r="M163" s="204" t="s">
        <v>1</v>
      </c>
      <c r="N163" s="205" t="s">
        <v>46</v>
      </c>
      <c r="O163" s="67"/>
      <c r="P163" s="206">
        <f t="shared" si="11"/>
        <v>0</v>
      </c>
      <c r="Q163" s="206">
        <v>0</v>
      </c>
      <c r="R163" s="206">
        <f t="shared" si="12"/>
        <v>0</v>
      </c>
      <c r="S163" s="206">
        <v>0</v>
      </c>
      <c r="T163" s="207">
        <f t="shared" si="13"/>
        <v>0</v>
      </c>
      <c r="AR163" s="208" t="s">
        <v>123</v>
      </c>
      <c r="AT163" s="208" t="s">
        <v>264</v>
      </c>
      <c r="AU163" s="208" t="s">
        <v>88</v>
      </c>
      <c r="AY163" s="17" t="s">
        <v>261</v>
      </c>
      <c r="BE163" s="209">
        <f t="shared" si="14"/>
        <v>0</v>
      </c>
      <c r="BF163" s="209">
        <f t="shared" si="15"/>
        <v>0</v>
      </c>
      <c r="BG163" s="209">
        <f t="shared" si="16"/>
        <v>0</v>
      </c>
      <c r="BH163" s="209">
        <f t="shared" si="17"/>
        <v>0</v>
      </c>
      <c r="BI163" s="209">
        <f t="shared" si="18"/>
        <v>0</v>
      </c>
      <c r="BJ163" s="17" t="s">
        <v>88</v>
      </c>
      <c r="BK163" s="209">
        <f t="shared" si="19"/>
        <v>0</v>
      </c>
      <c r="BL163" s="17" t="s">
        <v>123</v>
      </c>
      <c r="BM163" s="208" t="s">
        <v>828</v>
      </c>
    </row>
    <row r="164" spans="2:65" s="1" customFormat="1" ht="16.5" customHeight="1">
      <c r="B164" s="35"/>
      <c r="C164" s="197" t="s">
        <v>603</v>
      </c>
      <c r="D164" s="197" t="s">
        <v>264</v>
      </c>
      <c r="E164" s="198" t="s">
        <v>8616</v>
      </c>
      <c r="F164" s="199" t="s">
        <v>8617</v>
      </c>
      <c r="G164" s="200" t="s">
        <v>1827</v>
      </c>
      <c r="H164" s="201">
        <v>1</v>
      </c>
      <c r="I164" s="202"/>
      <c r="J164" s="203">
        <f t="shared" si="10"/>
        <v>0</v>
      </c>
      <c r="K164" s="199" t="s">
        <v>411</v>
      </c>
      <c r="L164" s="39"/>
      <c r="M164" s="204" t="s">
        <v>1</v>
      </c>
      <c r="N164" s="205" t="s">
        <v>46</v>
      </c>
      <c r="O164" s="67"/>
      <c r="P164" s="206">
        <f t="shared" si="11"/>
        <v>0</v>
      </c>
      <c r="Q164" s="206">
        <v>0</v>
      </c>
      <c r="R164" s="206">
        <f t="shared" si="12"/>
        <v>0</v>
      </c>
      <c r="S164" s="206">
        <v>0</v>
      </c>
      <c r="T164" s="207">
        <f t="shared" si="13"/>
        <v>0</v>
      </c>
      <c r="AR164" s="208" t="s">
        <v>123</v>
      </c>
      <c r="AT164" s="208" t="s">
        <v>264</v>
      </c>
      <c r="AU164" s="208" t="s">
        <v>88</v>
      </c>
      <c r="AY164" s="17" t="s">
        <v>261</v>
      </c>
      <c r="BE164" s="209">
        <f t="shared" si="14"/>
        <v>0</v>
      </c>
      <c r="BF164" s="209">
        <f t="shared" si="15"/>
        <v>0</v>
      </c>
      <c r="BG164" s="209">
        <f t="shared" si="16"/>
        <v>0</v>
      </c>
      <c r="BH164" s="209">
        <f t="shared" si="17"/>
        <v>0</v>
      </c>
      <c r="BI164" s="209">
        <f t="shared" si="18"/>
        <v>0</v>
      </c>
      <c r="BJ164" s="17" t="s">
        <v>88</v>
      </c>
      <c r="BK164" s="209">
        <f t="shared" si="19"/>
        <v>0</v>
      </c>
      <c r="BL164" s="17" t="s">
        <v>123</v>
      </c>
      <c r="BM164" s="208" t="s">
        <v>850</v>
      </c>
    </row>
    <row r="165" spans="2:65" s="1" customFormat="1" ht="16.5" customHeight="1">
      <c r="B165" s="35"/>
      <c r="C165" s="197" t="s">
        <v>607</v>
      </c>
      <c r="D165" s="197" t="s">
        <v>264</v>
      </c>
      <c r="E165" s="198" t="s">
        <v>8618</v>
      </c>
      <c r="F165" s="199" t="s">
        <v>8619</v>
      </c>
      <c r="G165" s="200" t="s">
        <v>1827</v>
      </c>
      <c r="H165" s="201">
        <v>186</v>
      </c>
      <c r="I165" s="202"/>
      <c r="J165" s="203">
        <f t="shared" si="10"/>
        <v>0</v>
      </c>
      <c r="K165" s="199" t="s">
        <v>411</v>
      </c>
      <c r="L165" s="39"/>
      <c r="M165" s="204" t="s">
        <v>1</v>
      </c>
      <c r="N165" s="205" t="s">
        <v>46</v>
      </c>
      <c r="O165" s="67"/>
      <c r="P165" s="206">
        <f t="shared" si="11"/>
        <v>0</v>
      </c>
      <c r="Q165" s="206">
        <v>0</v>
      </c>
      <c r="R165" s="206">
        <f t="shared" si="12"/>
        <v>0</v>
      </c>
      <c r="S165" s="206">
        <v>0</v>
      </c>
      <c r="T165" s="207">
        <f t="shared" si="13"/>
        <v>0</v>
      </c>
      <c r="AR165" s="208" t="s">
        <v>123</v>
      </c>
      <c r="AT165" s="208" t="s">
        <v>264</v>
      </c>
      <c r="AU165" s="208" t="s">
        <v>88</v>
      </c>
      <c r="AY165" s="17" t="s">
        <v>261</v>
      </c>
      <c r="BE165" s="209">
        <f t="shared" si="14"/>
        <v>0</v>
      </c>
      <c r="BF165" s="209">
        <f t="shared" si="15"/>
        <v>0</v>
      </c>
      <c r="BG165" s="209">
        <f t="shared" si="16"/>
        <v>0</v>
      </c>
      <c r="BH165" s="209">
        <f t="shared" si="17"/>
        <v>0</v>
      </c>
      <c r="BI165" s="209">
        <f t="shared" si="18"/>
        <v>0</v>
      </c>
      <c r="BJ165" s="17" t="s">
        <v>88</v>
      </c>
      <c r="BK165" s="209">
        <f t="shared" si="19"/>
        <v>0</v>
      </c>
      <c r="BL165" s="17" t="s">
        <v>123</v>
      </c>
      <c r="BM165" s="208" t="s">
        <v>860</v>
      </c>
    </row>
    <row r="166" spans="2:65" s="1" customFormat="1" ht="16.5" customHeight="1">
      <c r="B166" s="35"/>
      <c r="C166" s="197" t="s">
        <v>614</v>
      </c>
      <c r="D166" s="197" t="s">
        <v>264</v>
      </c>
      <c r="E166" s="198" t="s">
        <v>8620</v>
      </c>
      <c r="F166" s="199" t="s">
        <v>8621</v>
      </c>
      <c r="G166" s="200" t="s">
        <v>1827</v>
      </c>
      <c r="H166" s="201">
        <v>3</v>
      </c>
      <c r="I166" s="202"/>
      <c r="J166" s="203">
        <f t="shared" si="10"/>
        <v>0</v>
      </c>
      <c r="K166" s="199" t="s">
        <v>411</v>
      </c>
      <c r="L166" s="39"/>
      <c r="M166" s="204" t="s">
        <v>1</v>
      </c>
      <c r="N166" s="205" t="s">
        <v>46</v>
      </c>
      <c r="O166" s="67"/>
      <c r="P166" s="206">
        <f t="shared" si="11"/>
        <v>0</v>
      </c>
      <c r="Q166" s="206">
        <v>0</v>
      </c>
      <c r="R166" s="206">
        <f t="shared" si="12"/>
        <v>0</v>
      </c>
      <c r="S166" s="206">
        <v>0</v>
      </c>
      <c r="T166" s="207">
        <f t="shared" si="13"/>
        <v>0</v>
      </c>
      <c r="AR166" s="208" t="s">
        <v>123</v>
      </c>
      <c r="AT166" s="208" t="s">
        <v>264</v>
      </c>
      <c r="AU166" s="208" t="s">
        <v>88</v>
      </c>
      <c r="AY166" s="17" t="s">
        <v>261</v>
      </c>
      <c r="BE166" s="209">
        <f t="shared" si="14"/>
        <v>0</v>
      </c>
      <c r="BF166" s="209">
        <f t="shared" si="15"/>
        <v>0</v>
      </c>
      <c r="BG166" s="209">
        <f t="shared" si="16"/>
        <v>0</v>
      </c>
      <c r="BH166" s="209">
        <f t="shared" si="17"/>
        <v>0</v>
      </c>
      <c r="BI166" s="209">
        <f t="shared" si="18"/>
        <v>0</v>
      </c>
      <c r="BJ166" s="17" t="s">
        <v>88</v>
      </c>
      <c r="BK166" s="209">
        <f t="shared" si="19"/>
        <v>0</v>
      </c>
      <c r="BL166" s="17" t="s">
        <v>123</v>
      </c>
      <c r="BM166" s="208" t="s">
        <v>871</v>
      </c>
    </row>
    <row r="167" spans="2:65" s="1" customFormat="1" ht="16.5" customHeight="1">
      <c r="B167" s="35"/>
      <c r="C167" s="197" t="s">
        <v>623</v>
      </c>
      <c r="D167" s="197" t="s">
        <v>264</v>
      </c>
      <c r="E167" s="198" t="s">
        <v>8622</v>
      </c>
      <c r="F167" s="199" t="s">
        <v>8623</v>
      </c>
      <c r="G167" s="200" t="s">
        <v>8624</v>
      </c>
      <c r="H167" s="201">
        <v>4</v>
      </c>
      <c r="I167" s="202"/>
      <c r="J167" s="203">
        <f t="shared" si="10"/>
        <v>0</v>
      </c>
      <c r="K167" s="199" t="s">
        <v>411</v>
      </c>
      <c r="L167" s="39"/>
      <c r="M167" s="204" t="s">
        <v>1</v>
      </c>
      <c r="N167" s="205" t="s">
        <v>46</v>
      </c>
      <c r="O167" s="67"/>
      <c r="P167" s="206">
        <f t="shared" si="11"/>
        <v>0</v>
      </c>
      <c r="Q167" s="206">
        <v>0</v>
      </c>
      <c r="R167" s="206">
        <f t="shared" si="12"/>
        <v>0</v>
      </c>
      <c r="S167" s="206">
        <v>0</v>
      </c>
      <c r="T167" s="207">
        <f t="shared" si="13"/>
        <v>0</v>
      </c>
      <c r="AR167" s="208" t="s">
        <v>123</v>
      </c>
      <c r="AT167" s="208" t="s">
        <v>264</v>
      </c>
      <c r="AU167" s="208" t="s">
        <v>88</v>
      </c>
      <c r="AY167" s="17" t="s">
        <v>261</v>
      </c>
      <c r="BE167" s="209">
        <f t="shared" si="14"/>
        <v>0</v>
      </c>
      <c r="BF167" s="209">
        <f t="shared" si="15"/>
        <v>0</v>
      </c>
      <c r="BG167" s="209">
        <f t="shared" si="16"/>
        <v>0</v>
      </c>
      <c r="BH167" s="209">
        <f t="shared" si="17"/>
        <v>0</v>
      </c>
      <c r="BI167" s="209">
        <f t="shared" si="18"/>
        <v>0</v>
      </c>
      <c r="BJ167" s="17" t="s">
        <v>88</v>
      </c>
      <c r="BK167" s="209">
        <f t="shared" si="19"/>
        <v>0</v>
      </c>
      <c r="BL167" s="17" t="s">
        <v>123</v>
      </c>
      <c r="BM167" s="208" t="s">
        <v>893</v>
      </c>
    </row>
    <row r="168" spans="2:65" s="1" customFormat="1" ht="16.5" customHeight="1">
      <c r="B168" s="35"/>
      <c r="C168" s="197" t="s">
        <v>627</v>
      </c>
      <c r="D168" s="197" t="s">
        <v>264</v>
      </c>
      <c r="E168" s="198" t="s">
        <v>8625</v>
      </c>
      <c r="F168" s="199" t="s">
        <v>8626</v>
      </c>
      <c r="G168" s="200" t="s">
        <v>8624</v>
      </c>
      <c r="H168" s="201">
        <v>12</v>
      </c>
      <c r="I168" s="202"/>
      <c r="J168" s="203">
        <f t="shared" si="10"/>
        <v>0</v>
      </c>
      <c r="K168" s="199" t="s">
        <v>411</v>
      </c>
      <c r="L168" s="39"/>
      <c r="M168" s="204" t="s">
        <v>1</v>
      </c>
      <c r="N168" s="205" t="s">
        <v>46</v>
      </c>
      <c r="O168" s="67"/>
      <c r="P168" s="206">
        <f t="shared" si="11"/>
        <v>0</v>
      </c>
      <c r="Q168" s="206">
        <v>0</v>
      </c>
      <c r="R168" s="206">
        <f t="shared" si="12"/>
        <v>0</v>
      </c>
      <c r="S168" s="206">
        <v>0</v>
      </c>
      <c r="T168" s="207">
        <f t="shared" si="13"/>
        <v>0</v>
      </c>
      <c r="AR168" s="208" t="s">
        <v>123</v>
      </c>
      <c r="AT168" s="208" t="s">
        <v>264</v>
      </c>
      <c r="AU168" s="208" t="s">
        <v>88</v>
      </c>
      <c r="AY168" s="17" t="s">
        <v>261</v>
      </c>
      <c r="BE168" s="209">
        <f t="shared" si="14"/>
        <v>0</v>
      </c>
      <c r="BF168" s="209">
        <f t="shared" si="15"/>
        <v>0</v>
      </c>
      <c r="BG168" s="209">
        <f t="shared" si="16"/>
        <v>0</v>
      </c>
      <c r="BH168" s="209">
        <f t="shared" si="17"/>
        <v>0</v>
      </c>
      <c r="BI168" s="209">
        <f t="shared" si="18"/>
        <v>0</v>
      </c>
      <c r="BJ168" s="17" t="s">
        <v>88</v>
      </c>
      <c r="BK168" s="209">
        <f t="shared" si="19"/>
        <v>0</v>
      </c>
      <c r="BL168" s="17" t="s">
        <v>123</v>
      </c>
      <c r="BM168" s="208" t="s">
        <v>904</v>
      </c>
    </row>
    <row r="169" spans="2:65" s="1" customFormat="1" ht="16.5" customHeight="1">
      <c r="B169" s="35"/>
      <c r="C169" s="197" t="s">
        <v>631</v>
      </c>
      <c r="D169" s="197" t="s">
        <v>264</v>
      </c>
      <c r="E169" s="198" t="s">
        <v>8627</v>
      </c>
      <c r="F169" s="199" t="s">
        <v>8628</v>
      </c>
      <c r="G169" s="200" t="s">
        <v>8624</v>
      </c>
      <c r="H169" s="201">
        <v>62</v>
      </c>
      <c r="I169" s="202"/>
      <c r="J169" s="203">
        <f t="shared" si="10"/>
        <v>0</v>
      </c>
      <c r="K169" s="199" t="s">
        <v>411</v>
      </c>
      <c r="L169" s="39"/>
      <c r="M169" s="204" t="s">
        <v>1</v>
      </c>
      <c r="N169" s="205" t="s">
        <v>46</v>
      </c>
      <c r="O169" s="67"/>
      <c r="P169" s="206">
        <f t="shared" si="11"/>
        <v>0</v>
      </c>
      <c r="Q169" s="206">
        <v>0</v>
      </c>
      <c r="R169" s="206">
        <f t="shared" si="12"/>
        <v>0</v>
      </c>
      <c r="S169" s="206">
        <v>0</v>
      </c>
      <c r="T169" s="207">
        <f t="shared" si="13"/>
        <v>0</v>
      </c>
      <c r="AR169" s="208" t="s">
        <v>123</v>
      </c>
      <c r="AT169" s="208" t="s">
        <v>264</v>
      </c>
      <c r="AU169" s="208" t="s">
        <v>88</v>
      </c>
      <c r="AY169" s="17" t="s">
        <v>261</v>
      </c>
      <c r="BE169" s="209">
        <f t="shared" si="14"/>
        <v>0</v>
      </c>
      <c r="BF169" s="209">
        <f t="shared" si="15"/>
        <v>0</v>
      </c>
      <c r="BG169" s="209">
        <f t="shared" si="16"/>
        <v>0</v>
      </c>
      <c r="BH169" s="209">
        <f t="shared" si="17"/>
        <v>0</v>
      </c>
      <c r="BI169" s="209">
        <f t="shared" si="18"/>
        <v>0</v>
      </c>
      <c r="BJ169" s="17" t="s">
        <v>88</v>
      </c>
      <c r="BK169" s="209">
        <f t="shared" si="19"/>
        <v>0</v>
      </c>
      <c r="BL169" s="17" t="s">
        <v>123</v>
      </c>
      <c r="BM169" s="208" t="s">
        <v>915</v>
      </c>
    </row>
    <row r="170" spans="2:65" s="1" customFormat="1" ht="16.5" customHeight="1">
      <c r="B170" s="35"/>
      <c r="C170" s="197" t="s">
        <v>636</v>
      </c>
      <c r="D170" s="197" t="s">
        <v>264</v>
      </c>
      <c r="E170" s="198" t="s">
        <v>8629</v>
      </c>
      <c r="F170" s="199" t="s">
        <v>8630</v>
      </c>
      <c r="G170" s="200" t="s">
        <v>2949</v>
      </c>
      <c r="H170" s="201">
        <v>4</v>
      </c>
      <c r="I170" s="202"/>
      <c r="J170" s="203">
        <f t="shared" si="10"/>
        <v>0</v>
      </c>
      <c r="K170" s="199" t="s">
        <v>411</v>
      </c>
      <c r="L170" s="39"/>
      <c r="M170" s="204" t="s">
        <v>1</v>
      </c>
      <c r="N170" s="205" t="s">
        <v>46</v>
      </c>
      <c r="O170" s="67"/>
      <c r="P170" s="206">
        <f t="shared" si="11"/>
        <v>0</v>
      </c>
      <c r="Q170" s="206">
        <v>0</v>
      </c>
      <c r="R170" s="206">
        <f t="shared" si="12"/>
        <v>0</v>
      </c>
      <c r="S170" s="206">
        <v>0</v>
      </c>
      <c r="T170" s="207">
        <f t="shared" si="13"/>
        <v>0</v>
      </c>
      <c r="AR170" s="208" t="s">
        <v>123</v>
      </c>
      <c r="AT170" s="208" t="s">
        <v>264</v>
      </c>
      <c r="AU170" s="208" t="s">
        <v>88</v>
      </c>
      <c r="AY170" s="17" t="s">
        <v>261</v>
      </c>
      <c r="BE170" s="209">
        <f t="shared" si="14"/>
        <v>0</v>
      </c>
      <c r="BF170" s="209">
        <f t="shared" si="15"/>
        <v>0</v>
      </c>
      <c r="BG170" s="209">
        <f t="shared" si="16"/>
        <v>0</v>
      </c>
      <c r="BH170" s="209">
        <f t="shared" si="17"/>
        <v>0</v>
      </c>
      <c r="BI170" s="209">
        <f t="shared" si="18"/>
        <v>0</v>
      </c>
      <c r="BJ170" s="17" t="s">
        <v>88</v>
      </c>
      <c r="BK170" s="209">
        <f t="shared" si="19"/>
        <v>0</v>
      </c>
      <c r="BL170" s="17" t="s">
        <v>123</v>
      </c>
      <c r="BM170" s="208" t="s">
        <v>925</v>
      </c>
    </row>
    <row r="171" spans="2:65" s="1" customFormat="1" ht="16.5" customHeight="1">
      <c r="B171" s="35"/>
      <c r="C171" s="197" t="s">
        <v>641</v>
      </c>
      <c r="D171" s="197" t="s">
        <v>264</v>
      </c>
      <c r="E171" s="198" t="s">
        <v>8631</v>
      </c>
      <c r="F171" s="199" t="s">
        <v>8632</v>
      </c>
      <c r="G171" s="200" t="s">
        <v>394</v>
      </c>
      <c r="H171" s="201">
        <v>666</v>
      </c>
      <c r="I171" s="202"/>
      <c r="J171" s="203">
        <f t="shared" si="10"/>
        <v>0</v>
      </c>
      <c r="K171" s="199" t="s">
        <v>411</v>
      </c>
      <c r="L171" s="39"/>
      <c r="M171" s="204" t="s">
        <v>1</v>
      </c>
      <c r="N171" s="205" t="s">
        <v>46</v>
      </c>
      <c r="O171" s="67"/>
      <c r="P171" s="206">
        <f t="shared" si="11"/>
        <v>0</v>
      </c>
      <c r="Q171" s="206">
        <v>0</v>
      </c>
      <c r="R171" s="206">
        <f t="shared" si="12"/>
        <v>0</v>
      </c>
      <c r="S171" s="206">
        <v>0</v>
      </c>
      <c r="T171" s="207">
        <f t="shared" si="13"/>
        <v>0</v>
      </c>
      <c r="AR171" s="208" t="s">
        <v>123</v>
      </c>
      <c r="AT171" s="208" t="s">
        <v>264</v>
      </c>
      <c r="AU171" s="208" t="s">
        <v>88</v>
      </c>
      <c r="AY171" s="17" t="s">
        <v>261</v>
      </c>
      <c r="BE171" s="209">
        <f t="shared" si="14"/>
        <v>0</v>
      </c>
      <c r="BF171" s="209">
        <f t="shared" si="15"/>
        <v>0</v>
      </c>
      <c r="BG171" s="209">
        <f t="shared" si="16"/>
        <v>0</v>
      </c>
      <c r="BH171" s="209">
        <f t="shared" si="17"/>
        <v>0</v>
      </c>
      <c r="BI171" s="209">
        <f t="shared" si="18"/>
        <v>0</v>
      </c>
      <c r="BJ171" s="17" t="s">
        <v>88</v>
      </c>
      <c r="BK171" s="209">
        <f t="shared" si="19"/>
        <v>0</v>
      </c>
      <c r="BL171" s="17" t="s">
        <v>123</v>
      </c>
      <c r="BM171" s="208" t="s">
        <v>941</v>
      </c>
    </row>
    <row r="172" spans="2:65" s="1" customFormat="1" ht="16.5" customHeight="1">
      <c r="B172" s="35"/>
      <c r="C172" s="197" t="s">
        <v>674</v>
      </c>
      <c r="D172" s="197" t="s">
        <v>264</v>
      </c>
      <c r="E172" s="198" t="s">
        <v>8633</v>
      </c>
      <c r="F172" s="199" t="s">
        <v>8634</v>
      </c>
      <c r="G172" s="200" t="s">
        <v>394</v>
      </c>
      <c r="H172" s="201">
        <v>9</v>
      </c>
      <c r="I172" s="202"/>
      <c r="J172" s="203">
        <f t="shared" si="10"/>
        <v>0</v>
      </c>
      <c r="K172" s="199" t="s">
        <v>411</v>
      </c>
      <c r="L172" s="39"/>
      <c r="M172" s="204" t="s">
        <v>1</v>
      </c>
      <c r="N172" s="205" t="s">
        <v>46</v>
      </c>
      <c r="O172" s="67"/>
      <c r="P172" s="206">
        <f t="shared" si="11"/>
        <v>0</v>
      </c>
      <c r="Q172" s="206">
        <v>0</v>
      </c>
      <c r="R172" s="206">
        <f t="shared" si="12"/>
        <v>0</v>
      </c>
      <c r="S172" s="206">
        <v>0</v>
      </c>
      <c r="T172" s="207">
        <f t="shared" si="13"/>
        <v>0</v>
      </c>
      <c r="AR172" s="208" t="s">
        <v>123</v>
      </c>
      <c r="AT172" s="208" t="s">
        <v>264</v>
      </c>
      <c r="AU172" s="208" t="s">
        <v>88</v>
      </c>
      <c r="AY172" s="17" t="s">
        <v>261</v>
      </c>
      <c r="BE172" s="209">
        <f t="shared" si="14"/>
        <v>0</v>
      </c>
      <c r="BF172" s="209">
        <f t="shared" si="15"/>
        <v>0</v>
      </c>
      <c r="BG172" s="209">
        <f t="shared" si="16"/>
        <v>0</v>
      </c>
      <c r="BH172" s="209">
        <f t="shared" si="17"/>
        <v>0</v>
      </c>
      <c r="BI172" s="209">
        <f t="shared" si="18"/>
        <v>0</v>
      </c>
      <c r="BJ172" s="17" t="s">
        <v>88</v>
      </c>
      <c r="BK172" s="209">
        <f t="shared" si="19"/>
        <v>0</v>
      </c>
      <c r="BL172" s="17" t="s">
        <v>123</v>
      </c>
      <c r="BM172" s="208" t="s">
        <v>950</v>
      </c>
    </row>
    <row r="173" spans="2:65" s="1" customFormat="1" ht="16.5" customHeight="1">
      <c r="B173" s="35"/>
      <c r="C173" s="197" t="s">
        <v>678</v>
      </c>
      <c r="D173" s="197" t="s">
        <v>264</v>
      </c>
      <c r="E173" s="198" t="s">
        <v>8635</v>
      </c>
      <c r="F173" s="199" t="s">
        <v>8636</v>
      </c>
      <c r="G173" s="200" t="s">
        <v>2949</v>
      </c>
      <c r="H173" s="201">
        <v>1</v>
      </c>
      <c r="I173" s="202"/>
      <c r="J173" s="203">
        <f t="shared" si="10"/>
        <v>0</v>
      </c>
      <c r="K173" s="199" t="s">
        <v>411</v>
      </c>
      <c r="L173" s="39"/>
      <c r="M173" s="204" t="s">
        <v>1</v>
      </c>
      <c r="N173" s="205" t="s">
        <v>46</v>
      </c>
      <c r="O173" s="67"/>
      <c r="P173" s="206">
        <f t="shared" si="11"/>
        <v>0</v>
      </c>
      <c r="Q173" s="206">
        <v>0</v>
      </c>
      <c r="R173" s="206">
        <f t="shared" si="12"/>
        <v>0</v>
      </c>
      <c r="S173" s="206">
        <v>0</v>
      </c>
      <c r="T173" s="207">
        <f t="shared" si="13"/>
        <v>0</v>
      </c>
      <c r="AR173" s="208" t="s">
        <v>123</v>
      </c>
      <c r="AT173" s="208" t="s">
        <v>264</v>
      </c>
      <c r="AU173" s="208" t="s">
        <v>88</v>
      </c>
      <c r="AY173" s="17" t="s">
        <v>261</v>
      </c>
      <c r="BE173" s="209">
        <f t="shared" si="14"/>
        <v>0</v>
      </c>
      <c r="BF173" s="209">
        <f t="shared" si="15"/>
        <v>0</v>
      </c>
      <c r="BG173" s="209">
        <f t="shared" si="16"/>
        <v>0</v>
      </c>
      <c r="BH173" s="209">
        <f t="shared" si="17"/>
        <v>0</v>
      </c>
      <c r="BI173" s="209">
        <f t="shared" si="18"/>
        <v>0</v>
      </c>
      <c r="BJ173" s="17" t="s">
        <v>88</v>
      </c>
      <c r="BK173" s="209">
        <f t="shared" si="19"/>
        <v>0</v>
      </c>
      <c r="BL173" s="17" t="s">
        <v>123</v>
      </c>
      <c r="BM173" s="208" t="s">
        <v>961</v>
      </c>
    </row>
    <row r="174" spans="2:65" s="1" customFormat="1" ht="16.5" customHeight="1">
      <c r="B174" s="35"/>
      <c r="C174" s="197" t="s">
        <v>682</v>
      </c>
      <c r="D174" s="197" t="s">
        <v>264</v>
      </c>
      <c r="E174" s="198" t="s">
        <v>8637</v>
      </c>
      <c r="F174" s="199" t="s">
        <v>8638</v>
      </c>
      <c r="G174" s="200" t="s">
        <v>1827</v>
      </c>
      <c r="H174" s="201">
        <v>3</v>
      </c>
      <c r="I174" s="202"/>
      <c r="J174" s="203">
        <f t="shared" si="10"/>
        <v>0</v>
      </c>
      <c r="K174" s="199" t="s">
        <v>411</v>
      </c>
      <c r="L174" s="39"/>
      <c r="M174" s="204" t="s">
        <v>1</v>
      </c>
      <c r="N174" s="205" t="s">
        <v>46</v>
      </c>
      <c r="O174" s="67"/>
      <c r="P174" s="206">
        <f t="shared" si="11"/>
        <v>0</v>
      </c>
      <c r="Q174" s="206">
        <v>0</v>
      </c>
      <c r="R174" s="206">
        <f t="shared" si="12"/>
        <v>0</v>
      </c>
      <c r="S174" s="206">
        <v>0</v>
      </c>
      <c r="T174" s="207">
        <f t="shared" si="13"/>
        <v>0</v>
      </c>
      <c r="AR174" s="208" t="s">
        <v>123</v>
      </c>
      <c r="AT174" s="208" t="s">
        <v>264</v>
      </c>
      <c r="AU174" s="208" t="s">
        <v>88</v>
      </c>
      <c r="AY174" s="17" t="s">
        <v>261</v>
      </c>
      <c r="BE174" s="209">
        <f t="shared" si="14"/>
        <v>0</v>
      </c>
      <c r="BF174" s="209">
        <f t="shared" si="15"/>
        <v>0</v>
      </c>
      <c r="BG174" s="209">
        <f t="shared" si="16"/>
        <v>0</v>
      </c>
      <c r="BH174" s="209">
        <f t="shared" si="17"/>
        <v>0</v>
      </c>
      <c r="BI174" s="209">
        <f t="shared" si="18"/>
        <v>0</v>
      </c>
      <c r="BJ174" s="17" t="s">
        <v>88</v>
      </c>
      <c r="BK174" s="209">
        <f t="shared" si="19"/>
        <v>0</v>
      </c>
      <c r="BL174" s="17" t="s">
        <v>123</v>
      </c>
      <c r="BM174" s="208" t="s">
        <v>969</v>
      </c>
    </row>
    <row r="175" spans="2:65" s="1" customFormat="1" ht="16.5" customHeight="1">
      <c r="B175" s="35"/>
      <c r="C175" s="197" t="s">
        <v>686</v>
      </c>
      <c r="D175" s="197" t="s">
        <v>264</v>
      </c>
      <c r="E175" s="198" t="s">
        <v>8639</v>
      </c>
      <c r="F175" s="199" t="s">
        <v>8640</v>
      </c>
      <c r="G175" s="200" t="s">
        <v>394</v>
      </c>
      <c r="H175" s="201">
        <v>24</v>
      </c>
      <c r="I175" s="202"/>
      <c r="J175" s="203">
        <f t="shared" si="10"/>
        <v>0</v>
      </c>
      <c r="K175" s="199" t="s">
        <v>411</v>
      </c>
      <c r="L175" s="39"/>
      <c r="M175" s="204" t="s">
        <v>1</v>
      </c>
      <c r="N175" s="205" t="s">
        <v>46</v>
      </c>
      <c r="O175" s="67"/>
      <c r="P175" s="206">
        <f t="shared" si="11"/>
        <v>0</v>
      </c>
      <c r="Q175" s="206">
        <v>0</v>
      </c>
      <c r="R175" s="206">
        <f t="shared" si="12"/>
        <v>0</v>
      </c>
      <c r="S175" s="206">
        <v>0</v>
      </c>
      <c r="T175" s="207">
        <f t="shared" si="13"/>
        <v>0</v>
      </c>
      <c r="AR175" s="208" t="s">
        <v>123</v>
      </c>
      <c r="AT175" s="208" t="s">
        <v>264</v>
      </c>
      <c r="AU175" s="208" t="s">
        <v>88</v>
      </c>
      <c r="AY175" s="17" t="s">
        <v>261</v>
      </c>
      <c r="BE175" s="209">
        <f t="shared" si="14"/>
        <v>0</v>
      </c>
      <c r="BF175" s="209">
        <f t="shared" si="15"/>
        <v>0</v>
      </c>
      <c r="BG175" s="209">
        <f t="shared" si="16"/>
        <v>0</v>
      </c>
      <c r="BH175" s="209">
        <f t="shared" si="17"/>
        <v>0</v>
      </c>
      <c r="BI175" s="209">
        <f t="shared" si="18"/>
        <v>0</v>
      </c>
      <c r="BJ175" s="17" t="s">
        <v>88</v>
      </c>
      <c r="BK175" s="209">
        <f t="shared" si="19"/>
        <v>0</v>
      </c>
      <c r="BL175" s="17" t="s">
        <v>123</v>
      </c>
      <c r="BM175" s="208" t="s">
        <v>977</v>
      </c>
    </row>
    <row r="176" spans="2:65" s="11" customFormat="1" ht="25.9" customHeight="1">
      <c r="B176" s="181"/>
      <c r="C176" s="182"/>
      <c r="D176" s="183" t="s">
        <v>80</v>
      </c>
      <c r="E176" s="184" t="s">
        <v>4942</v>
      </c>
      <c r="F176" s="184" t="s">
        <v>8641</v>
      </c>
      <c r="G176" s="182"/>
      <c r="H176" s="182"/>
      <c r="I176" s="185"/>
      <c r="J176" s="186">
        <f>BK176</f>
        <v>0</v>
      </c>
      <c r="K176" s="182"/>
      <c r="L176" s="187"/>
      <c r="M176" s="188"/>
      <c r="N176" s="189"/>
      <c r="O176" s="189"/>
      <c r="P176" s="190">
        <f>SUM(P177:P178)</f>
        <v>0</v>
      </c>
      <c r="Q176" s="189"/>
      <c r="R176" s="190">
        <f>SUM(R177:R178)</f>
        <v>0</v>
      </c>
      <c r="S176" s="189"/>
      <c r="T176" s="191">
        <f>SUM(T177:T178)</f>
        <v>0</v>
      </c>
      <c r="AR176" s="192" t="s">
        <v>88</v>
      </c>
      <c r="AT176" s="193" t="s">
        <v>80</v>
      </c>
      <c r="AU176" s="193" t="s">
        <v>81</v>
      </c>
      <c r="AY176" s="192" t="s">
        <v>261</v>
      </c>
      <c r="BK176" s="194">
        <f>SUM(BK177:BK178)</f>
        <v>0</v>
      </c>
    </row>
    <row r="177" spans="2:65" s="1" customFormat="1" ht="16.5" customHeight="1">
      <c r="B177" s="35"/>
      <c r="C177" s="197" t="s">
        <v>691</v>
      </c>
      <c r="D177" s="197" t="s">
        <v>264</v>
      </c>
      <c r="E177" s="198" t="s">
        <v>8642</v>
      </c>
      <c r="F177" s="199" t="s">
        <v>8643</v>
      </c>
      <c r="G177" s="200" t="s">
        <v>1827</v>
      </c>
      <c r="H177" s="201">
        <v>1</v>
      </c>
      <c r="I177" s="202"/>
      <c r="J177" s="203">
        <f>ROUND(I177*H177,2)</f>
        <v>0</v>
      </c>
      <c r="K177" s="199" t="s">
        <v>411</v>
      </c>
      <c r="L177" s="39"/>
      <c r="M177" s="204" t="s">
        <v>1</v>
      </c>
      <c r="N177" s="205" t="s">
        <v>46</v>
      </c>
      <c r="O177" s="67"/>
      <c r="P177" s="206">
        <f>O177*H177</f>
        <v>0</v>
      </c>
      <c r="Q177" s="206">
        <v>0</v>
      </c>
      <c r="R177" s="206">
        <f>Q177*H177</f>
        <v>0</v>
      </c>
      <c r="S177" s="206">
        <v>0</v>
      </c>
      <c r="T177" s="207">
        <f>S177*H177</f>
        <v>0</v>
      </c>
      <c r="AR177" s="208" t="s">
        <v>123</v>
      </c>
      <c r="AT177" s="208" t="s">
        <v>264</v>
      </c>
      <c r="AU177" s="208" t="s">
        <v>88</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991</v>
      </c>
    </row>
    <row r="178" spans="2:65" s="1" customFormat="1" ht="16.5" customHeight="1">
      <c r="B178" s="35"/>
      <c r="C178" s="197" t="s">
        <v>695</v>
      </c>
      <c r="D178" s="197" t="s">
        <v>264</v>
      </c>
      <c r="E178" s="198" t="s">
        <v>8644</v>
      </c>
      <c r="F178" s="199" t="s">
        <v>8645</v>
      </c>
      <c r="G178" s="200" t="s">
        <v>1827</v>
      </c>
      <c r="H178" s="201">
        <v>1</v>
      </c>
      <c r="I178" s="202"/>
      <c r="J178" s="203">
        <f>ROUND(I178*H178,2)</f>
        <v>0</v>
      </c>
      <c r="K178" s="199" t="s">
        <v>411</v>
      </c>
      <c r="L178" s="39"/>
      <c r="M178" s="204" t="s">
        <v>1</v>
      </c>
      <c r="N178" s="205" t="s">
        <v>46</v>
      </c>
      <c r="O178" s="67"/>
      <c r="P178" s="206">
        <f>O178*H178</f>
        <v>0</v>
      </c>
      <c r="Q178" s="206">
        <v>0</v>
      </c>
      <c r="R178" s="206">
        <f>Q178*H178</f>
        <v>0</v>
      </c>
      <c r="S178" s="206">
        <v>0</v>
      </c>
      <c r="T178" s="207">
        <f>S178*H178</f>
        <v>0</v>
      </c>
      <c r="AR178" s="208" t="s">
        <v>123</v>
      </c>
      <c r="AT178" s="208" t="s">
        <v>264</v>
      </c>
      <c r="AU178" s="208" t="s">
        <v>88</v>
      </c>
      <c r="AY178" s="17" t="s">
        <v>261</v>
      </c>
      <c r="BE178" s="209">
        <f>IF(N178="základní",J178,0)</f>
        <v>0</v>
      </c>
      <c r="BF178" s="209">
        <f>IF(N178="snížená",J178,0)</f>
        <v>0</v>
      </c>
      <c r="BG178" s="209">
        <f>IF(N178="zákl. přenesená",J178,0)</f>
        <v>0</v>
      </c>
      <c r="BH178" s="209">
        <f>IF(N178="sníž. přenesená",J178,0)</f>
        <v>0</v>
      </c>
      <c r="BI178" s="209">
        <f>IF(N178="nulová",J178,0)</f>
        <v>0</v>
      </c>
      <c r="BJ178" s="17" t="s">
        <v>88</v>
      </c>
      <c r="BK178" s="209">
        <f>ROUND(I178*H178,2)</f>
        <v>0</v>
      </c>
      <c r="BL178" s="17" t="s">
        <v>123</v>
      </c>
      <c r="BM178" s="208" t="s">
        <v>1004</v>
      </c>
    </row>
    <row r="179" spans="2:65" s="11" customFormat="1" ht="25.9" customHeight="1">
      <c r="B179" s="181"/>
      <c r="C179" s="182"/>
      <c r="D179" s="183" t="s">
        <v>80</v>
      </c>
      <c r="E179" s="184" t="s">
        <v>4979</v>
      </c>
      <c r="F179" s="184" t="s">
        <v>8646</v>
      </c>
      <c r="G179" s="182"/>
      <c r="H179" s="182"/>
      <c r="I179" s="185"/>
      <c r="J179" s="186">
        <f>BK179</f>
        <v>0</v>
      </c>
      <c r="K179" s="182"/>
      <c r="L179" s="187"/>
      <c r="M179" s="188"/>
      <c r="N179" s="189"/>
      <c r="O179" s="189"/>
      <c r="P179" s="190">
        <f>SUM(P180:P183)</f>
        <v>0</v>
      </c>
      <c r="Q179" s="189"/>
      <c r="R179" s="190">
        <f>SUM(R180:R183)</f>
        <v>0</v>
      </c>
      <c r="S179" s="189"/>
      <c r="T179" s="191">
        <f>SUM(T180:T183)</f>
        <v>0</v>
      </c>
      <c r="AR179" s="192" t="s">
        <v>88</v>
      </c>
      <c r="AT179" s="193" t="s">
        <v>80</v>
      </c>
      <c r="AU179" s="193" t="s">
        <v>81</v>
      </c>
      <c r="AY179" s="192" t="s">
        <v>261</v>
      </c>
      <c r="BK179" s="194">
        <f>SUM(BK180:BK183)</f>
        <v>0</v>
      </c>
    </row>
    <row r="180" spans="2:65" s="1" customFormat="1" ht="16.5" customHeight="1">
      <c r="B180" s="35"/>
      <c r="C180" s="197" t="s">
        <v>699</v>
      </c>
      <c r="D180" s="197" t="s">
        <v>264</v>
      </c>
      <c r="E180" s="198" t="s">
        <v>8647</v>
      </c>
      <c r="F180" s="199" t="s">
        <v>8648</v>
      </c>
      <c r="G180" s="200" t="s">
        <v>6336</v>
      </c>
      <c r="H180" s="201">
        <v>4</v>
      </c>
      <c r="I180" s="202"/>
      <c r="J180" s="203">
        <f>ROUND(I180*H180,2)</f>
        <v>0</v>
      </c>
      <c r="K180" s="199" t="s">
        <v>411</v>
      </c>
      <c r="L180" s="39"/>
      <c r="M180" s="204" t="s">
        <v>1</v>
      </c>
      <c r="N180" s="205" t="s">
        <v>46</v>
      </c>
      <c r="O180" s="67"/>
      <c r="P180" s="206">
        <f>O180*H180</f>
        <v>0</v>
      </c>
      <c r="Q180" s="206">
        <v>0</v>
      </c>
      <c r="R180" s="206">
        <f>Q180*H180</f>
        <v>0</v>
      </c>
      <c r="S180" s="206">
        <v>0</v>
      </c>
      <c r="T180" s="207">
        <f>S180*H180</f>
        <v>0</v>
      </c>
      <c r="AR180" s="208" t="s">
        <v>123</v>
      </c>
      <c r="AT180" s="208" t="s">
        <v>264</v>
      </c>
      <c r="AU180" s="208" t="s">
        <v>88</v>
      </c>
      <c r="AY180" s="17" t="s">
        <v>261</v>
      </c>
      <c r="BE180" s="209">
        <f>IF(N180="základní",J180,0)</f>
        <v>0</v>
      </c>
      <c r="BF180" s="209">
        <f>IF(N180="snížená",J180,0)</f>
        <v>0</v>
      </c>
      <c r="BG180" s="209">
        <f>IF(N180="zákl. přenesená",J180,0)</f>
        <v>0</v>
      </c>
      <c r="BH180" s="209">
        <f>IF(N180="sníž. přenesená",J180,0)</f>
        <v>0</v>
      </c>
      <c r="BI180" s="209">
        <f>IF(N180="nulová",J180,0)</f>
        <v>0</v>
      </c>
      <c r="BJ180" s="17" t="s">
        <v>88</v>
      </c>
      <c r="BK180" s="209">
        <f>ROUND(I180*H180,2)</f>
        <v>0</v>
      </c>
      <c r="BL180" s="17" t="s">
        <v>123</v>
      </c>
      <c r="BM180" s="208" t="s">
        <v>1016</v>
      </c>
    </row>
    <row r="181" spans="2:65" s="1" customFormat="1" ht="16.5" customHeight="1">
      <c r="B181" s="35"/>
      <c r="C181" s="197" t="s">
        <v>704</v>
      </c>
      <c r="D181" s="197" t="s">
        <v>264</v>
      </c>
      <c r="E181" s="198" t="s">
        <v>8649</v>
      </c>
      <c r="F181" s="199" t="s">
        <v>8650</v>
      </c>
      <c r="G181" s="200" t="s">
        <v>6336</v>
      </c>
      <c r="H181" s="201">
        <v>8</v>
      </c>
      <c r="I181" s="202"/>
      <c r="J181" s="203">
        <f>ROUND(I181*H181,2)</f>
        <v>0</v>
      </c>
      <c r="K181" s="199" t="s">
        <v>411</v>
      </c>
      <c r="L181" s="39"/>
      <c r="M181" s="204" t="s">
        <v>1</v>
      </c>
      <c r="N181" s="205" t="s">
        <v>46</v>
      </c>
      <c r="O181" s="67"/>
      <c r="P181" s="206">
        <f>O181*H181</f>
        <v>0</v>
      </c>
      <c r="Q181" s="206">
        <v>0</v>
      </c>
      <c r="R181" s="206">
        <f>Q181*H181</f>
        <v>0</v>
      </c>
      <c r="S181" s="206">
        <v>0</v>
      </c>
      <c r="T181" s="207">
        <f>S181*H181</f>
        <v>0</v>
      </c>
      <c r="AR181" s="208" t="s">
        <v>123</v>
      </c>
      <c r="AT181" s="208" t="s">
        <v>264</v>
      </c>
      <c r="AU181" s="208" t="s">
        <v>88</v>
      </c>
      <c r="AY181" s="17" t="s">
        <v>261</v>
      </c>
      <c r="BE181" s="209">
        <f>IF(N181="základní",J181,0)</f>
        <v>0</v>
      </c>
      <c r="BF181" s="209">
        <f>IF(N181="snížená",J181,0)</f>
        <v>0</v>
      </c>
      <c r="BG181" s="209">
        <f>IF(N181="zákl. přenesená",J181,0)</f>
        <v>0</v>
      </c>
      <c r="BH181" s="209">
        <f>IF(N181="sníž. přenesená",J181,0)</f>
        <v>0</v>
      </c>
      <c r="BI181" s="209">
        <f>IF(N181="nulová",J181,0)</f>
        <v>0</v>
      </c>
      <c r="BJ181" s="17" t="s">
        <v>88</v>
      </c>
      <c r="BK181" s="209">
        <f>ROUND(I181*H181,2)</f>
        <v>0</v>
      </c>
      <c r="BL181" s="17" t="s">
        <v>123</v>
      </c>
      <c r="BM181" s="208" t="s">
        <v>1026</v>
      </c>
    </row>
    <row r="182" spans="2:65" s="1" customFormat="1" ht="16.5" customHeight="1">
      <c r="B182" s="35"/>
      <c r="C182" s="197" t="s">
        <v>713</v>
      </c>
      <c r="D182" s="197" t="s">
        <v>264</v>
      </c>
      <c r="E182" s="198" t="s">
        <v>8651</v>
      </c>
      <c r="F182" s="199" t="s">
        <v>8652</v>
      </c>
      <c r="G182" s="200" t="s">
        <v>6336</v>
      </c>
      <c r="H182" s="201">
        <v>3</v>
      </c>
      <c r="I182" s="202"/>
      <c r="J182" s="203">
        <f>ROUND(I182*H182,2)</f>
        <v>0</v>
      </c>
      <c r="K182" s="199" t="s">
        <v>411</v>
      </c>
      <c r="L182" s="39"/>
      <c r="M182" s="204" t="s">
        <v>1</v>
      </c>
      <c r="N182" s="205" t="s">
        <v>46</v>
      </c>
      <c r="O182" s="67"/>
      <c r="P182" s="206">
        <f>O182*H182</f>
        <v>0</v>
      </c>
      <c r="Q182" s="206">
        <v>0</v>
      </c>
      <c r="R182" s="206">
        <f>Q182*H182</f>
        <v>0</v>
      </c>
      <c r="S182" s="206">
        <v>0</v>
      </c>
      <c r="T182" s="207">
        <f>S182*H182</f>
        <v>0</v>
      </c>
      <c r="AR182" s="208" t="s">
        <v>123</v>
      </c>
      <c r="AT182" s="208" t="s">
        <v>264</v>
      </c>
      <c r="AU182" s="208" t="s">
        <v>88</v>
      </c>
      <c r="AY182" s="17" t="s">
        <v>261</v>
      </c>
      <c r="BE182" s="209">
        <f>IF(N182="základní",J182,0)</f>
        <v>0</v>
      </c>
      <c r="BF182" s="209">
        <f>IF(N182="snížená",J182,0)</f>
        <v>0</v>
      </c>
      <c r="BG182" s="209">
        <f>IF(N182="zákl. přenesená",J182,0)</f>
        <v>0</v>
      </c>
      <c r="BH182" s="209">
        <f>IF(N182="sníž. přenesená",J182,0)</f>
        <v>0</v>
      </c>
      <c r="BI182" s="209">
        <f>IF(N182="nulová",J182,0)</f>
        <v>0</v>
      </c>
      <c r="BJ182" s="17" t="s">
        <v>88</v>
      </c>
      <c r="BK182" s="209">
        <f>ROUND(I182*H182,2)</f>
        <v>0</v>
      </c>
      <c r="BL182" s="17" t="s">
        <v>123</v>
      </c>
      <c r="BM182" s="208" t="s">
        <v>1037</v>
      </c>
    </row>
    <row r="183" spans="2:65" s="1" customFormat="1" ht="16.5" customHeight="1">
      <c r="B183" s="35"/>
      <c r="C183" s="197" t="s">
        <v>724</v>
      </c>
      <c r="D183" s="197" t="s">
        <v>264</v>
      </c>
      <c r="E183" s="198" t="s">
        <v>8653</v>
      </c>
      <c r="F183" s="199" t="s">
        <v>8654</v>
      </c>
      <c r="G183" s="200" t="s">
        <v>6336</v>
      </c>
      <c r="H183" s="201">
        <v>16</v>
      </c>
      <c r="I183" s="202"/>
      <c r="J183" s="203">
        <f>ROUND(I183*H183,2)</f>
        <v>0</v>
      </c>
      <c r="K183" s="199" t="s">
        <v>411</v>
      </c>
      <c r="L183" s="39"/>
      <c r="M183" s="204" t="s">
        <v>1</v>
      </c>
      <c r="N183" s="205" t="s">
        <v>46</v>
      </c>
      <c r="O183" s="67"/>
      <c r="P183" s="206">
        <f>O183*H183</f>
        <v>0</v>
      </c>
      <c r="Q183" s="206">
        <v>0</v>
      </c>
      <c r="R183" s="206">
        <f>Q183*H183</f>
        <v>0</v>
      </c>
      <c r="S183" s="206">
        <v>0</v>
      </c>
      <c r="T183" s="207">
        <f>S183*H183</f>
        <v>0</v>
      </c>
      <c r="AR183" s="208" t="s">
        <v>123</v>
      </c>
      <c r="AT183" s="208" t="s">
        <v>264</v>
      </c>
      <c r="AU183" s="208" t="s">
        <v>88</v>
      </c>
      <c r="AY183" s="17" t="s">
        <v>261</v>
      </c>
      <c r="BE183" s="209">
        <f>IF(N183="základní",J183,0)</f>
        <v>0</v>
      </c>
      <c r="BF183" s="209">
        <f>IF(N183="snížená",J183,0)</f>
        <v>0</v>
      </c>
      <c r="BG183" s="209">
        <f>IF(N183="zákl. přenesená",J183,0)</f>
        <v>0</v>
      </c>
      <c r="BH183" s="209">
        <f>IF(N183="sníž. přenesená",J183,0)</f>
        <v>0</v>
      </c>
      <c r="BI183" s="209">
        <f>IF(N183="nulová",J183,0)</f>
        <v>0</v>
      </c>
      <c r="BJ183" s="17" t="s">
        <v>88</v>
      </c>
      <c r="BK183" s="209">
        <f>ROUND(I183*H183,2)</f>
        <v>0</v>
      </c>
      <c r="BL183" s="17" t="s">
        <v>123</v>
      </c>
      <c r="BM183" s="208" t="s">
        <v>1046</v>
      </c>
    </row>
    <row r="184" spans="2:65" s="11" customFormat="1" ht="25.9" customHeight="1">
      <c r="B184" s="181"/>
      <c r="C184" s="182"/>
      <c r="D184" s="183" t="s">
        <v>80</v>
      </c>
      <c r="E184" s="184" t="s">
        <v>5000</v>
      </c>
      <c r="F184" s="184" t="s">
        <v>2714</v>
      </c>
      <c r="G184" s="182"/>
      <c r="H184" s="182"/>
      <c r="I184" s="185"/>
      <c r="J184" s="186">
        <f>BK184</f>
        <v>0</v>
      </c>
      <c r="K184" s="182"/>
      <c r="L184" s="187"/>
      <c r="M184" s="188"/>
      <c r="N184" s="189"/>
      <c r="O184" s="189"/>
      <c r="P184" s="190">
        <f>SUM(P185:P190)</f>
        <v>0</v>
      </c>
      <c r="Q184" s="189"/>
      <c r="R184" s="190">
        <f>SUM(R185:R190)</f>
        <v>0</v>
      </c>
      <c r="S184" s="189"/>
      <c r="T184" s="191">
        <f>SUM(T185:T190)</f>
        <v>0</v>
      </c>
      <c r="AR184" s="192" t="s">
        <v>88</v>
      </c>
      <c r="AT184" s="193" t="s">
        <v>80</v>
      </c>
      <c r="AU184" s="193" t="s">
        <v>81</v>
      </c>
      <c r="AY184" s="192" t="s">
        <v>261</v>
      </c>
      <c r="BK184" s="194">
        <f>SUM(BK185:BK190)</f>
        <v>0</v>
      </c>
    </row>
    <row r="185" spans="2:65" s="1" customFormat="1" ht="16.5" customHeight="1">
      <c r="B185" s="35"/>
      <c r="C185" s="197" t="s">
        <v>729</v>
      </c>
      <c r="D185" s="197" t="s">
        <v>264</v>
      </c>
      <c r="E185" s="198" t="s">
        <v>8655</v>
      </c>
      <c r="F185" s="199" t="s">
        <v>8656</v>
      </c>
      <c r="G185" s="200" t="s">
        <v>6336</v>
      </c>
      <c r="H185" s="201">
        <v>1</v>
      </c>
      <c r="I185" s="202"/>
      <c r="J185" s="203">
        <f t="shared" ref="J185:J190" si="20">ROUND(I185*H185,2)</f>
        <v>0</v>
      </c>
      <c r="K185" s="199" t="s">
        <v>411</v>
      </c>
      <c r="L185" s="39"/>
      <c r="M185" s="204" t="s">
        <v>1</v>
      </c>
      <c r="N185" s="205" t="s">
        <v>46</v>
      </c>
      <c r="O185" s="67"/>
      <c r="P185" s="206">
        <f t="shared" ref="P185:P190" si="21">O185*H185</f>
        <v>0</v>
      </c>
      <c r="Q185" s="206">
        <v>0</v>
      </c>
      <c r="R185" s="206">
        <f t="shared" ref="R185:R190" si="22">Q185*H185</f>
        <v>0</v>
      </c>
      <c r="S185" s="206">
        <v>0</v>
      </c>
      <c r="T185" s="207">
        <f t="shared" ref="T185:T190" si="23">S185*H185</f>
        <v>0</v>
      </c>
      <c r="AR185" s="208" t="s">
        <v>123</v>
      </c>
      <c r="AT185" s="208" t="s">
        <v>264</v>
      </c>
      <c r="AU185" s="208" t="s">
        <v>88</v>
      </c>
      <c r="AY185" s="17" t="s">
        <v>261</v>
      </c>
      <c r="BE185" s="209">
        <f t="shared" ref="BE185:BE190" si="24">IF(N185="základní",J185,0)</f>
        <v>0</v>
      </c>
      <c r="BF185" s="209">
        <f t="shared" ref="BF185:BF190" si="25">IF(N185="snížená",J185,0)</f>
        <v>0</v>
      </c>
      <c r="BG185" s="209">
        <f t="shared" ref="BG185:BG190" si="26">IF(N185="zákl. přenesená",J185,0)</f>
        <v>0</v>
      </c>
      <c r="BH185" s="209">
        <f t="shared" ref="BH185:BH190" si="27">IF(N185="sníž. přenesená",J185,0)</f>
        <v>0</v>
      </c>
      <c r="BI185" s="209">
        <f t="shared" ref="BI185:BI190" si="28">IF(N185="nulová",J185,0)</f>
        <v>0</v>
      </c>
      <c r="BJ185" s="17" t="s">
        <v>88</v>
      </c>
      <c r="BK185" s="209">
        <f t="shared" ref="BK185:BK190" si="29">ROUND(I185*H185,2)</f>
        <v>0</v>
      </c>
      <c r="BL185" s="17" t="s">
        <v>123</v>
      </c>
      <c r="BM185" s="208" t="s">
        <v>1061</v>
      </c>
    </row>
    <row r="186" spans="2:65" s="1" customFormat="1" ht="16.5" customHeight="1">
      <c r="B186" s="35"/>
      <c r="C186" s="197" t="s">
        <v>735</v>
      </c>
      <c r="D186" s="197" t="s">
        <v>264</v>
      </c>
      <c r="E186" s="198" t="s">
        <v>8657</v>
      </c>
      <c r="F186" s="199" t="s">
        <v>8658</v>
      </c>
      <c r="G186" s="200" t="s">
        <v>267</v>
      </c>
      <c r="H186" s="201">
        <v>1</v>
      </c>
      <c r="I186" s="202"/>
      <c r="J186" s="203">
        <f t="shared" si="20"/>
        <v>0</v>
      </c>
      <c r="K186" s="199" t="s">
        <v>411</v>
      </c>
      <c r="L186" s="39"/>
      <c r="M186" s="204" t="s">
        <v>1</v>
      </c>
      <c r="N186" s="205" t="s">
        <v>46</v>
      </c>
      <c r="O186" s="67"/>
      <c r="P186" s="206">
        <f t="shared" si="21"/>
        <v>0</v>
      </c>
      <c r="Q186" s="206">
        <v>0</v>
      </c>
      <c r="R186" s="206">
        <f t="shared" si="22"/>
        <v>0</v>
      </c>
      <c r="S186" s="206">
        <v>0</v>
      </c>
      <c r="T186" s="207">
        <f t="shared" si="23"/>
        <v>0</v>
      </c>
      <c r="AR186" s="208" t="s">
        <v>123</v>
      </c>
      <c r="AT186" s="208" t="s">
        <v>264</v>
      </c>
      <c r="AU186" s="208" t="s">
        <v>88</v>
      </c>
      <c r="AY186" s="17" t="s">
        <v>261</v>
      </c>
      <c r="BE186" s="209">
        <f t="shared" si="24"/>
        <v>0</v>
      </c>
      <c r="BF186" s="209">
        <f t="shared" si="25"/>
        <v>0</v>
      </c>
      <c r="BG186" s="209">
        <f t="shared" si="26"/>
        <v>0</v>
      </c>
      <c r="BH186" s="209">
        <f t="shared" si="27"/>
        <v>0</v>
      </c>
      <c r="BI186" s="209">
        <f t="shared" si="28"/>
        <v>0</v>
      </c>
      <c r="BJ186" s="17" t="s">
        <v>88</v>
      </c>
      <c r="BK186" s="209">
        <f t="shared" si="29"/>
        <v>0</v>
      </c>
      <c r="BL186" s="17" t="s">
        <v>123</v>
      </c>
      <c r="BM186" s="208" t="s">
        <v>1071</v>
      </c>
    </row>
    <row r="187" spans="2:65" s="1" customFormat="1" ht="16.5" customHeight="1">
      <c r="B187" s="35"/>
      <c r="C187" s="197" t="s">
        <v>740</v>
      </c>
      <c r="D187" s="197" t="s">
        <v>264</v>
      </c>
      <c r="E187" s="198" t="s">
        <v>8659</v>
      </c>
      <c r="F187" s="199" t="s">
        <v>8660</v>
      </c>
      <c r="G187" s="200" t="s">
        <v>267</v>
      </c>
      <c r="H187" s="201">
        <v>1</v>
      </c>
      <c r="I187" s="202"/>
      <c r="J187" s="203">
        <f t="shared" si="20"/>
        <v>0</v>
      </c>
      <c r="K187" s="199" t="s">
        <v>411</v>
      </c>
      <c r="L187" s="39"/>
      <c r="M187" s="204" t="s">
        <v>1</v>
      </c>
      <c r="N187" s="205" t="s">
        <v>46</v>
      </c>
      <c r="O187" s="67"/>
      <c r="P187" s="206">
        <f t="shared" si="21"/>
        <v>0</v>
      </c>
      <c r="Q187" s="206">
        <v>0</v>
      </c>
      <c r="R187" s="206">
        <f t="shared" si="22"/>
        <v>0</v>
      </c>
      <c r="S187" s="206">
        <v>0</v>
      </c>
      <c r="T187" s="207">
        <f t="shared" si="23"/>
        <v>0</v>
      </c>
      <c r="AR187" s="208" t="s">
        <v>123</v>
      </c>
      <c r="AT187" s="208" t="s">
        <v>264</v>
      </c>
      <c r="AU187" s="208" t="s">
        <v>88</v>
      </c>
      <c r="AY187" s="17" t="s">
        <v>261</v>
      </c>
      <c r="BE187" s="209">
        <f t="shared" si="24"/>
        <v>0</v>
      </c>
      <c r="BF187" s="209">
        <f t="shared" si="25"/>
        <v>0</v>
      </c>
      <c r="BG187" s="209">
        <f t="shared" si="26"/>
        <v>0</v>
      </c>
      <c r="BH187" s="209">
        <f t="shared" si="27"/>
        <v>0</v>
      </c>
      <c r="BI187" s="209">
        <f t="shared" si="28"/>
        <v>0</v>
      </c>
      <c r="BJ187" s="17" t="s">
        <v>88</v>
      </c>
      <c r="BK187" s="209">
        <f t="shared" si="29"/>
        <v>0</v>
      </c>
      <c r="BL187" s="17" t="s">
        <v>123</v>
      </c>
      <c r="BM187" s="208" t="s">
        <v>1084</v>
      </c>
    </row>
    <row r="188" spans="2:65" s="1" customFormat="1" ht="16.5" customHeight="1">
      <c r="B188" s="35"/>
      <c r="C188" s="197" t="s">
        <v>744</v>
      </c>
      <c r="D188" s="197" t="s">
        <v>264</v>
      </c>
      <c r="E188" s="198" t="s">
        <v>8661</v>
      </c>
      <c r="F188" s="199" t="s">
        <v>8662</v>
      </c>
      <c r="G188" s="200" t="s">
        <v>267</v>
      </c>
      <c r="H188" s="201">
        <v>1</v>
      </c>
      <c r="I188" s="202"/>
      <c r="J188" s="203">
        <f t="shared" si="20"/>
        <v>0</v>
      </c>
      <c r="K188" s="199" t="s">
        <v>411</v>
      </c>
      <c r="L188" s="39"/>
      <c r="M188" s="204" t="s">
        <v>1</v>
      </c>
      <c r="N188" s="205" t="s">
        <v>46</v>
      </c>
      <c r="O188" s="67"/>
      <c r="P188" s="206">
        <f t="shared" si="21"/>
        <v>0</v>
      </c>
      <c r="Q188" s="206">
        <v>0</v>
      </c>
      <c r="R188" s="206">
        <f t="shared" si="22"/>
        <v>0</v>
      </c>
      <c r="S188" s="206">
        <v>0</v>
      </c>
      <c r="T188" s="207">
        <f t="shared" si="23"/>
        <v>0</v>
      </c>
      <c r="AR188" s="208" t="s">
        <v>123</v>
      </c>
      <c r="AT188" s="208" t="s">
        <v>264</v>
      </c>
      <c r="AU188" s="208" t="s">
        <v>88</v>
      </c>
      <c r="AY188" s="17" t="s">
        <v>261</v>
      </c>
      <c r="BE188" s="209">
        <f t="shared" si="24"/>
        <v>0</v>
      </c>
      <c r="BF188" s="209">
        <f t="shared" si="25"/>
        <v>0</v>
      </c>
      <c r="BG188" s="209">
        <f t="shared" si="26"/>
        <v>0</v>
      </c>
      <c r="BH188" s="209">
        <f t="shared" si="27"/>
        <v>0</v>
      </c>
      <c r="BI188" s="209">
        <f t="shared" si="28"/>
        <v>0</v>
      </c>
      <c r="BJ188" s="17" t="s">
        <v>88</v>
      </c>
      <c r="BK188" s="209">
        <f t="shared" si="29"/>
        <v>0</v>
      </c>
      <c r="BL188" s="17" t="s">
        <v>123</v>
      </c>
      <c r="BM188" s="208" t="s">
        <v>1096</v>
      </c>
    </row>
    <row r="189" spans="2:65" s="1" customFormat="1" ht="16.5" customHeight="1">
      <c r="B189" s="35"/>
      <c r="C189" s="197" t="s">
        <v>749</v>
      </c>
      <c r="D189" s="197" t="s">
        <v>264</v>
      </c>
      <c r="E189" s="198" t="s">
        <v>8663</v>
      </c>
      <c r="F189" s="199" t="s">
        <v>8664</v>
      </c>
      <c r="G189" s="200" t="s">
        <v>267</v>
      </c>
      <c r="H189" s="201">
        <v>1</v>
      </c>
      <c r="I189" s="202"/>
      <c r="J189" s="203">
        <f t="shared" si="20"/>
        <v>0</v>
      </c>
      <c r="K189" s="199" t="s">
        <v>411</v>
      </c>
      <c r="L189" s="39"/>
      <c r="M189" s="204" t="s">
        <v>1</v>
      </c>
      <c r="N189" s="205" t="s">
        <v>46</v>
      </c>
      <c r="O189" s="67"/>
      <c r="P189" s="206">
        <f t="shared" si="21"/>
        <v>0</v>
      </c>
      <c r="Q189" s="206">
        <v>0</v>
      </c>
      <c r="R189" s="206">
        <f t="shared" si="22"/>
        <v>0</v>
      </c>
      <c r="S189" s="206">
        <v>0</v>
      </c>
      <c r="T189" s="207">
        <f t="shared" si="23"/>
        <v>0</v>
      </c>
      <c r="AR189" s="208" t="s">
        <v>123</v>
      </c>
      <c r="AT189" s="208" t="s">
        <v>264</v>
      </c>
      <c r="AU189" s="208" t="s">
        <v>88</v>
      </c>
      <c r="AY189" s="17" t="s">
        <v>261</v>
      </c>
      <c r="BE189" s="209">
        <f t="shared" si="24"/>
        <v>0</v>
      </c>
      <c r="BF189" s="209">
        <f t="shared" si="25"/>
        <v>0</v>
      </c>
      <c r="BG189" s="209">
        <f t="shared" si="26"/>
        <v>0</v>
      </c>
      <c r="BH189" s="209">
        <f t="shared" si="27"/>
        <v>0</v>
      </c>
      <c r="BI189" s="209">
        <f t="shared" si="28"/>
        <v>0</v>
      </c>
      <c r="BJ189" s="17" t="s">
        <v>88</v>
      </c>
      <c r="BK189" s="209">
        <f t="shared" si="29"/>
        <v>0</v>
      </c>
      <c r="BL189" s="17" t="s">
        <v>123</v>
      </c>
      <c r="BM189" s="208" t="s">
        <v>1109</v>
      </c>
    </row>
    <row r="190" spans="2:65" s="1" customFormat="1" ht="16.5" customHeight="1">
      <c r="B190" s="35"/>
      <c r="C190" s="197" t="s">
        <v>753</v>
      </c>
      <c r="D190" s="197" t="s">
        <v>264</v>
      </c>
      <c r="E190" s="198" t="s">
        <v>8665</v>
      </c>
      <c r="F190" s="199" t="s">
        <v>8666</v>
      </c>
      <c r="G190" s="200" t="s">
        <v>267</v>
      </c>
      <c r="H190" s="201">
        <v>1</v>
      </c>
      <c r="I190" s="202"/>
      <c r="J190" s="203">
        <f t="shared" si="20"/>
        <v>0</v>
      </c>
      <c r="K190" s="199" t="s">
        <v>411</v>
      </c>
      <c r="L190" s="39"/>
      <c r="M190" s="277" t="s">
        <v>1</v>
      </c>
      <c r="N190" s="278" t="s">
        <v>46</v>
      </c>
      <c r="O190" s="214"/>
      <c r="P190" s="279">
        <f t="shared" si="21"/>
        <v>0</v>
      </c>
      <c r="Q190" s="279">
        <v>0</v>
      </c>
      <c r="R190" s="279">
        <f t="shared" si="22"/>
        <v>0</v>
      </c>
      <c r="S190" s="279">
        <v>0</v>
      </c>
      <c r="T190" s="280">
        <f t="shared" si="23"/>
        <v>0</v>
      </c>
      <c r="AR190" s="208" t="s">
        <v>123</v>
      </c>
      <c r="AT190" s="208" t="s">
        <v>264</v>
      </c>
      <c r="AU190" s="208" t="s">
        <v>88</v>
      </c>
      <c r="AY190" s="17" t="s">
        <v>261</v>
      </c>
      <c r="BE190" s="209">
        <f t="shared" si="24"/>
        <v>0</v>
      </c>
      <c r="BF190" s="209">
        <f t="shared" si="25"/>
        <v>0</v>
      </c>
      <c r="BG190" s="209">
        <f t="shared" si="26"/>
        <v>0</v>
      </c>
      <c r="BH190" s="209">
        <f t="shared" si="27"/>
        <v>0</v>
      </c>
      <c r="BI190" s="209">
        <f t="shared" si="28"/>
        <v>0</v>
      </c>
      <c r="BJ190" s="17" t="s">
        <v>88</v>
      </c>
      <c r="BK190" s="209">
        <f t="shared" si="29"/>
        <v>0</v>
      </c>
      <c r="BL190" s="17" t="s">
        <v>123</v>
      </c>
      <c r="BM190" s="208" t="s">
        <v>1115</v>
      </c>
    </row>
    <row r="191" spans="2:65" s="1" customFormat="1" ht="6.95" customHeight="1">
      <c r="B191" s="50"/>
      <c r="C191" s="51"/>
      <c r="D191" s="51"/>
      <c r="E191" s="51"/>
      <c r="F191" s="51"/>
      <c r="G191" s="51"/>
      <c r="H191" s="51"/>
      <c r="I191" s="149"/>
      <c r="J191" s="51"/>
      <c r="K191" s="51"/>
      <c r="L191" s="39"/>
    </row>
  </sheetData>
  <sheetProtection algorithmName="SHA-512" hashValue="7PFE8anIRJxPLjrL5glt4UV+pjiJXIHGCYvpmTK31UlQSvAMVeGs/3ffLmC/GYZfCSL7QuMNrW0y8quA3yU5/Q==" saltValue="bK2MNInkwj+LaWKrQdSQ45drlN1E50O8A4e4s8CogIYdv0HNH4hu3C+DJweE1rqN44yiAZtINItRncKbMVovnw==" spinCount="100000" sheet="1" objects="1" scenarios="1" formatColumns="0" formatRows="0" autoFilter="0"/>
  <autoFilter ref="C121:K190" xr:uid="{00000000-0009-0000-0000-00001D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204"/>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203</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8668</v>
      </c>
      <c r="F11" s="334"/>
      <c r="G11" s="334"/>
      <c r="H11" s="334"/>
      <c r="I11" s="118"/>
      <c r="L11" s="39"/>
    </row>
    <row r="12" spans="2:46" s="1" customFormat="1">
      <c r="B12" s="39"/>
      <c r="I12" s="118"/>
      <c r="L12" s="39"/>
    </row>
    <row r="13" spans="2:46" s="1" customFormat="1" ht="12" customHeight="1">
      <c r="B13" s="39"/>
      <c r="D13" s="117" t="s">
        <v>17</v>
      </c>
      <c r="F13" s="106" t="s">
        <v>18</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30</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35</v>
      </c>
      <c r="I23" s="119" t="s">
        <v>31</v>
      </c>
      <c r="J23" s="106" t="s">
        <v>1</v>
      </c>
      <c r="L23" s="39"/>
    </row>
    <row r="24" spans="2:12" s="1" customFormat="1" ht="6.95" customHeight="1">
      <c r="B24" s="39"/>
      <c r="I24" s="118"/>
      <c r="L24" s="39"/>
    </row>
    <row r="25" spans="2:12" s="1" customFormat="1" ht="12" customHeight="1">
      <c r="B25" s="39"/>
      <c r="D25" s="117" t="s">
        <v>37</v>
      </c>
      <c r="I25" s="119" t="s">
        <v>29</v>
      </c>
      <c r="J25" s="106" t="str">
        <f>IF('Rekapitulace stavby'!AN19="","",'Rekapitulace stavby'!AN19)</f>
        <v/>
      </c>
      <c r="L25" s="39"/>
    </row>
    <row r="26" spans="2:12" s="1" customFormat="1" ht="18" customHeight="1">
      <c r="B26" s="39"/>
      <c r="E26" s="106" t="str">
        <f>IF('Rekapitulace stavby'!E20="","",'Rekapitulace stavby'!E20)</f>
        <v xml:space="preserve"> </v>
      </c>
      <c r="I26" s="119" t="s">
        <v>31</v>
      </c>
      <c r="J26" s="106" t="str">
        <f>IF('Rekapitulace stavby'!AN20="","",'Rekapitulace stavby'!AN20)</f>
        <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ROUND(J129,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ROUND((SUM(BE129:BE203)),  2)</f>
        <v>0</v>
      </c>
      <c r="I35" s="130">
        <v>0.21</v>
      </c>
      <c r="J35" s="129">
        <f>ROUND(((SUM(BE129:BE203))*I35),  2)</f>
        <v>0</v>
      </c>
      <c r="L35" s="39"/>
    </row>
    <row r="36" spans="2:12" s="1" customFormat="1" ht="14.45" customHeight="1">
      <c r="B36" s="39"/>
      <c r="E36" s="117" t="s">
        <v>47</v>
      </c>
      <c r="F36" s="129">
        <f>ROUND((SUM(BF129:BF203)),  2)</f>
        <v>0</v>
      </c>
      <c r="I36" s="130">
        <v>0.15</v>
      </c>
      <c r="J36" s="129">
        <f>ROUND(((SUM(BF129:BF203))*I36),  2)</f>
        <v>0</v>
      </c>
      <c r="L36" s="39"/>
    </row>
    <row r="37" spans="2:12" s="1" customFormat="1" ht="14.45" hidden="1" customHeight="1">
      <c r="B37" s="39"/>
      <c r="E37" s="117" t="s">
        <v>48</v>
      </c>
      <c r="F37" s="129">
        <f>ROUND((SUM(BG129:BG203)),  2)</f>
        <v>0</v>
      </c>
      <c r="I37" s="130">
        <v>0.21</v>
      </c>
      <c r="J37" s="129">
        <f>0</f>
        <v>0</v>
      </c>
      <c r="L37" s="39"/>
    </row>
    <row r="38" spans="2:12" s="1" customFormat="1" ht="14.45" hidden="1" customHeight="1">
      <c r="B38" s="39"/>
      <c r="E38" s="117" t="s">
        <v>49</v>
      </c>
      <c r="F38" s="129">
        <f>ROUND((SUM(BH129:BH203)),  2)</f>
        <v>0</v>
      </c>
      <c r="I38" s="130">
        <v>0.15</v>
      </c>
      <c r="J38" s="129">
        <f>0</f>
        <v>0</v>
      </c>
      <c r="L38" s="39"/>
    </row>
    <row r="39" spans="2:12" s="1" customFormat="1" ht="14.45" hidden="1" customHeight="1">
      <c r="B39" s="39"/>
      <c r="E39" s="117" t="s">
        <v>50</v>
      </c>
      <c r="F39" s="129">
        <f>ROUND((SUM(BI129:BI203)),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01 - Příprava území</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27.95" customHeight="1">
      <c r="B93" s="35"/>
      <c r="C93" s="29" t="s">
        <v>28</v>
      </c>
      <c r="D93" s="36"/>
      <c r="E93" s="36"/>
      <c r="F93" s="27" t="str">
        <f>E17</f>
        <v xml:space="preserve">OSTRAVSKÁ UNIVERZITA </v>
      </c>
      <c r="G93" s="36"/>
      <c r="H93" s="36"/>
      <c r="I93" s="119" t="s">
        <v>34</v>
      </c>
      <c r="J93" s="33" t="str">
        <f>E23</f>
        <v>KANIA a.s., Ostrava</v>
      </c>
      <c r="K93" s="36"/>
      <c r="L93" s="39"/>
    </row>
    <row r="94" spans="2:12" s="1" customFormat="1" ht="15.2" customHeight="1">
      <c r="B94" s="35"/>
      <c r="C94" s="29" t="s">
        <v>32</v>
      </c>
      <c r="D94" s="36"/>
      <c r="E94" s="36"/>
      <c r="F94" s="27" t="str">
        <f>IF(E20="","",E20)</f>
        <v>Vyplň údaj</v>
      </c>
      <c r="G94" s="36"/>
      <c r="H94" s="36"/>
      <c r="I94" s="119" t="s">
        <v>37</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J129</f>
        <v>0</v>
      </c>
      <c r="K98" s="36"/>
      <c r="L98" s="39"/>
      <c r="AU98" s="17" t="s">
        <v>239</v>
      </c>
    </row>
    <row r="99" spans="2:47" s="8" customFormat="1" ht="24.95" customHeight="1">
      <c r="B99" s="158"/>
      <c r="C99" s="159"/>
      <c r="D99" s="160" t="s">
        <v>327</v>
      </c>
      <c r="E99" s="161"/>
      <c r="F99" s="161"/>
      <c r="G99" s="161"/>
      <c r="H99" s="161"/>
      <c r="I99" s="162"/>
      <c r="J99" s="163">
        <f>J130</f>
        <v>0</v>
      </c>
      <c r="K99" s="159"/>
      <c r="L99" s="164"/>
    </row>
    <row r="100" spans="2:47" s="9" customFormat="1" ht="19.899999999999999" customHeight="1">
      <c r="B100" s="165"/>
      <c r="C100" s="100"/>
      <c r="D100" s="166" t="s">
        <v>328</v>
      </c>
      <c r="E100" s="167"/>
      <c r="F100" s="167"/>
      <c r="G100" s="167"/>
      <c r="H100" s="167"/>
      <c r="I100" s="168"/>
      <c r="J100" s="169">
        <f>J131</f>
        <v>0</v>
      </c>
      <c r="K100" s="100"/>
      <c r="L100" s="170"/>
    </row>
    <row r="101" spans="2:47" s="9" customFormat="1" ht="19.899999999999999" customHeight="1">
      <c r="B101" s="165"/>
      <c r="C101" s="100"/>
      <c r="D101" s="166" t="s">
        <v>3442</v>
      </c>
      <c r="E101" s="167"/>
      <c r="F101" s="167"/>
      <c r="G101" s="167"/>
      <c r="H101" s="167"/>
      <c r="I101" s="168"/>
      <c r="J101" s="169">
        <f>J162</f>
        <v>0</v>
      </c>
      <c r="K101" s="100"/>
      <c r="L101" s="170"/>
    </row>
    <row r="102" spans="2:47" s="9" customFormat="1" ht="19.899999999999999" customHeight="1">
      <c r="B102" s="165"/>
      <c r="C102" s="100"/>
      <c r="D102" s="166" t="s">
        <v>334</v>
      </c>
      <c r="E102" s="167"/>
      <c r="F102" s="167"/>
      <c r="G102" s="167"/>
      <c r="H102" s="167"/>
      <c r="I102" s="168"/>
      <c r="J102" s="169">
        <f>J169</f>
        <v>0</v>
      </c>
      <c r="K102" s="100"/>
      <c r="L102" s="170"/>
    </row>
    <row r="103" spans="2:47" s="9" customFormat="1" ht="19.899999999999999" customHeight="1">
      <c r="B103" s="165"/>
      <c r="C103" s="100"/>
      <c r="D103" s="166" t="s">
        <v>335</v>
      </c>
      <c r="E103" s="167"/>
      <c r="F103" s="167"/>
      <c r="G103" s="167"/>
      <c r="H103" s="167"/>
      <c r="I103" s="168"/>
      <c r="J103" s="169">
        <f>J181</f>
        <v>0</v>
      </c>
      <c r="K103" s="100"/>
      <c r="L103" s="170"/>
    </row>
    <row r="104" spans="2:47" s="9" customFormat="1" ht="19.899999999999999" customHeight="1">
      <c r="B104" s="165"/>
      <c r="C104" s="100"/>
      <c r="D104" s="166" t="s">
        <v>336</v>
      </c>
      <c r="E104" s="167"/>
      <c r="F104" s="167"/>
      <c r="G104" s="167"/>
      <c r="H104" s="167"/>
      <c r="I104" s="168"/>
      <c r="J104" s="169">
        <f>J187</f>
        <v>0</v>
      </c>
      <c r="K104" s="100"/>
      <c r="L104" s="170"/>
    </row>
    <row r="105" spans="2:47" s="8" customFormat="1" ht="24.95" customHeight="1">
      <c r="B105" s="158"/>
      <c r="C105" s="159"/>
      <c r="D105" s="160" t="s">
        <v>8669</v>
      </c>
      <c r="E105" s="161"/>
      <c r="F105" s="161"/>
      <c r="G105" s="161"/>
      <c r="H105" s="161"/>
      <c r="I105" s="162"/>
      <c r="J105" s="163">
        <f>J189</f>
        <v>0</v>
      </c>
      <c r="K105" s="159"/>
      <c r="L105" s="164"/>
    </row>
    <row r="106" spans="2:47" s="8" customFormat="1" ht="24.95" customHeight="1">
      <c r="B106" s="158"/>
      <c r="C106" s="159"/>
      <c r="D106" s="160" t="s">
        <v>353</v>
      </c>
      <c r="E106" s="161"/>
      <c r="F106" s="161"/>
      <c r="G106" s="161"/>
      <c r="H106" s="161"/>
      <c r="I106" s="162"/>
      <c r="J106" s="163">
        <f>J196</f>
        <v>0</v>
      </c>
      <c r="K106" s="159"/>
      <c r="L106" s="164"/>
    </row>
    <row r="107" spans="2:47" s="9" customFormat="1" ht="19.899999999999999" customHeight="1">
      <c r="B107" s="165"/>
      <c r="C107" s="100"/>
      <c r="D107" s="166" t="s">
        <v>8670</v>
      </c>
      <c r="E107" s="167"/>
      <c r="F107" s="167"/>
      <c r="G107" s="167"/>
      <c r="H107" s="167"/>
      <c r="I107" s="168"/>
      <c r="J107" s="169">
        <f>J197</f>
        <v>0</v>
      </c>
      <c r="K107" s="100"/>
      <c r="L107" s="170"/>
    </row>
    <row r="108" spans="2:47" s="1" customFormat="1" ht="21.75" customHeight="1">
      <c r="B108" s="35"/>
      <c r="C108" s="36"/>
      <c r="D108" s="36"/>
      <c r="E108" s="36"/>
      <c r="F108" s="36"/>
      <c r="G108" s="36"/>
      <c r="H108" s="36"/>
      <c r="I108" s="118"/>
      <c r="J108" s="36"/>
      <c r="K108" s="36"/>
      <c r="L108" s="39"/>
    </row>
    <row r="109" spans="2:47" s="1" customFormat="1" ht="6.95" customHeight="1">
      <c r="B109" s="50"/>
      <c r="C109" s="51"/>
      <c r="D109" s="51"/>
      <c r="E109" s="51"/>
      <c r="F109" s="51"/>
      <c r="G109" s="51"/>
      <c r="H109" s="51"/>
      <c r="I109" s="149"/>
      <c r="J109" s="51"/>
      <c r="K109" s="51"/>
      <c r="L109" s="39"/>
    </row>
    <row r="113" spans="2:20" s="1" customFormat="1" ht="6.95" customHeight="1">
      <c r="B113" s="52"/>
      <c r="C113" s="53"/>
      <c r="D113" s="53"/>
      <c r="E113" s="53"/>
      <c r="F113" s="53"/>
      <c r="G113" s="53"/>
      <c r="H113" s="53"/>
      <c r="I113" s="152"/>
      <c r="J113" s="53"/>
      <c r="K113" s="53"/>
      <c r="L113" s="39"/>
    </row>
    <row r="114" spans="2:20" s="1" customFormat="1" ht="24.95" customHeight="1">
      <c r="B114" s="35"/>
      <c r="C114" s="23" t="s">
        <v>246</v>
      </c>
      <c r="D114" s="36"/>
      <c r="E114" s="36"/>
      <c r="F114" s="36"/>
      <c r="G114" s="36"/>
      <c r="H114" s="36"/>
      <c r="I114" s="118"/>
      <c r="J114" s="36"/>
      <c r="K114" s="36"/>
      <c r="L114" s="39"/>
    </row>
    <row r="115" spans="2:20" s="1" customFormat="1" ht="6.95" customHeight="1">
      <c r="B115" s="35"/>
      <c r="C115" s="36"/>
      <c r="D115" s="36"/>
      <c r="E115" s="36"/>
      <c r="F115" s="36"/>
      <c r="G115" s="36"/>
      <c r="H115" s="36"/>
      <c r="I115" s="118"/>
      <c r="J115" s="36"/>
      <c r="K115" s="36"/>
      <c r="L115" s="39"/>
    </row>
    <row r="116" spans="2:20" s="1" customFormat="1" ht="12" customHeight="1">
      <c r="B116" s="35"/>
      <c r="C116" s="29" t="s">
        <v>15</v>
      </c>
      <c r="D116" s="36"/>
      <c r="E116" s="36"/>
      <c r="F116" s="36"/>
      <c r="G116" s="36"/>
      <c r="H116" s="36"/>
      <c r="I116" s="118"/>
      <c r="J116" s="36"/>
      <c r="K116" s="36"/>
      <c r="L116" s="39"/>
    </row>
    <row r="117" spans="2:20" s="1" customFormat="1" ht="16.5" customHeight="1">
      <c r="B117" s="35"/>
      <c r="C117" s="36"/>
      <c r="D117" s="36"/>
      <c r="E117" s="329" t="str">
        <f>E7</f>
        <v>R4 - Nová budova fakulty umění</v>
      </c>
      <c r="F117" s="330"/>
      <c r="G117" s="330"/>
      <c r="H117" s="330"/>
      <c r="I117" s="118"/>
      <c r="J117" s="36"/>
      <c r="K117" s="36"/>
      <c r="L117" s="39"/>
    </row>
    <row r="118" spans="2:20" ht="12" customHeight="1">
      <c r="B118" s="21"/>
      <c r="C118" s="29" t="s">
        <v>233</v>
      </c>
      <c r="D118" s="22"/>
      <c r="E118" s="22"/>
      <c r="F118" s="22"/>
      <c r="G118" s="22"/>
      <c r="H118" s="22"/>
      <c r="J118" s="22"/>
      <c r="K118" s="22"/>
      <c r="L118" s="20"/>
    </row>
    <row r="119" spans="2:20" s="1" customFormat="1" ht="16.5" customHeight="1">
      <c r="B119" s="35"/>
      <c r="C119" s="36"/>
      <c r="D119" s="36"/>
      <c r="E119" s="329" t="s">
        <v>8667</v>
      </c>
      <c r="F119" s="328"/>
      <c r="G119" s="328"/>
      <c r="H119" s="328"/>
      <c r="I119" s="118"/>
      <c r="J119" s="36"/>
      <c r="K119" s="36"/>
      <c r="L119" s="39"/>
    </row>
    <row r="120" spans="2:20" s="1" customFormat="1" ht="12" customHeight="1">
      <c r="B120" s="35"/>
      <c r="C120" s="29" t="s">
        <v>325</v>
      </c>
      <c r="D120" s="36"/>
      <c r="E120" s="36"/>
      <c r="F120" s="36"/>
      <c r="G120" s="36"/>
      <c r="H120" s="36"/>
      <c r="I120" s="118"/>
      <c r="J120" s="36"/>
      <c r="K120" s="36"/>
      <c r="L120" s="39"/>
    </row>
    <row r="121" spans="2:20" s="1" customFormat="1" ht="16.5" customHeight="1">
      <c r="B121" s="35"/>
      <c r="C121" s="36"/>
      <c r="D121" s="36"/>
      <c r="E121" s="325" t="str">
        <f>E11</f>
        <v>IO 01 - Příprava území</v>
      </c>
      <c r="F121" s="328"/>
      <c r="G121" s="328"/>
      <c r="H121" s="328"/>
      <c r="I121" s="118"/>
      <c r="J121" s="36"/>
      <c r="K121" s="36"/>
      <c r="L121" s="39"/>
    </row>
    <row r="122" spans="2:20" s="1" customFormat="1" ht="6.95" customHeight="1">
      <c r="B122" s="35"/>
      <c r="C122" s="36"/>
      <c r="D122" s="36"/>
      <c r="E122" s="36"/>
      <c r="F122" s="36"/>
      <c r="G122" s="36"/>
      <c r="H122" s="36"/>
      <c r="I122" s="118"/>
      <c r="J122" s="36"/>
      <c r="K122" s="36"/>
      <c r="L122" s="39"/>
    </row>
    <row r="123" spans="2:20" s="1" customFormat="1" ht="12" customHeight="1">
      <c r="B123" s="35"/>
      <c r="C123" s="29" t="s">
        <v>21</v>
      </c>
      <c r="D123" s="36"/>
      <c r="E123" s="36"/>
      <c r="F123" s="27" t="str">
        <f>F14</f>
        <v>Ostrava</v>
      </c>
      <c r="G123" s="36"/>
      <c r="H123" s="36"/>
      <c r="I123" s="119" t="s">
        <v>23</v>
      </c>
      <c r="J123" s="62">
        <f>IF(J14="","",J14)</f>
        <v>43761</v>
      </c>
      <c r="K123" s="36"/>
      <c r="L123" s="39"/>
    </row>
    <row r="124" spans="2:20" s="1" customFormat="1" ht="6.95" customHeight="1">
      <c r="B124" s="35"/>
      <c r="C124" s="36"/>
      <c r="D124" s="36"/>
      <c r="E124" s="36"/>
      <c r="F124" s="36"/>
      <c r="G124" s="36"/>
      <c r="H124" s="36"/>
      <c r="I124" s="118"/>
      <c r="J124" s="36"/>
      <c r="K124" s="36"/>
      <c r="L124" s="39"/>
    </row>
    <row r="125" spans="2:20" s="1" customFormat="1" ht="27.95" customHeight="1">
      <c r="B125" s="35"/>
      <c r="C125" s="29" t="s">
        <v>28</v>
      </c>
      <c r="D125" s="36"/>
      <c r="E125" s="36"/>
      <c r="F125" s="27" t="str">
        <f>E17</f>
        <v xml:space="preserve">OSTRAVSKÁ UNIVERZITA </v>
      </c>
      <c r="G125" s="36"/>
      <c r="H125" s="36"/>
      <c r="I125" s="119" t="s">
        <v>34</v>
      </c>
      <c r="J125" s="33" t="str">
        <f>E23</f>
        <v>KANIA a.s., Ostrava</v>
      </c>
      <c r="K125" s="36"/>
      <c r="L125" s="39"/>
    </row>
    <row r="126" spans="2:20" s="1" customFormat="1" ht="15.2" customHeight="1">
      <c r="B126" s="35"/>
      <c r="C126" s="29" t="s">
        <v>32</v>
      </c>
      <c r="D126" s="36"/>
      <c r="E126" s="36"/>
      <c r="F126" s="27" t="str">
        <f>IF(E20="","",E20)</f>
        <v>Vyplň údaj</v>
      </c>
      <c r="G126" s="36"/>
      <c r="H126" s="36"/>
      <c r="I126" s="119" t="s">
        <v>37</v>
      </c>
      <c r="J126" s="33" t="str">
        <f>E26</f>
        <v xml:space="preserve"> </v>
      </c>
      <c r="K126" s="36"/>
      <c r="L126" s="39"/>
    </row>
    <row r="127" spans="2:20" s="1" customFormat="1" ht="10.35" customHeight="1">
      <c r="B127" s="35"/>
      <c r="C127" s="36"/>
      <c r="D127" s="36"/>
      <c r="E127" s="36"/>
      <c r="F127" s="36"/>
      <c r="G127" s="36"/>
      <c r="H127" s="36"/>
      <c r="I127" s="118"/>
      <c r="J127" s="36"/>
      <c r="K127" s="36"/>
      <c r="L127" s="39"/>
    </row>
    <row r="128" spans="2:20" s="10" customFormat="1" ht="29.25" customHeight="1">
      <c r="B128" s="171"/>
      <c r="C128" s="172" t="s">
        <v>247</v>
      </c>
      <c r="D128" s="173" t="s">
        <v>66</v>
      </c>
      <c r="E128" s="173" t="s">
        <v>62</v>
      </c>
      <c r="F128" s="173" t="s">
        <v>63</v>
      </c>
      <c r="G128" s="173" t="s">
        <v>248</v>
      </c>
      <c r="H128" s="173" t="s">
        <v>249</v>
      </c>
      <c r="I128" s="174" t="s">
        <v>250</v>
      </c>
      <c r="J128" s="173" t="s">
        <v>237</v>
      </c>
      <c r="K128" s="175" t="s">
        <v>251</v>
      </c>
      <c r="L128" s="176"/>
      <c r="M128" s="71" t="s">
        <v>1</v>
      </c>
      <c r="N128" s="72" t="s">
        <v>45</v>
      </c>
      <c r="O128" s="72" t="s">
        <v>252</v>
      </c>
      <c r="P128" s="72" t="s">
        <v>253</v>
      </c>
      <c r="Q128" s="72" t="s">
        <v>254</v>
      </c>
      <c r="R128" s="72" t="s">
        <v>255</v>
      </c>
      <c r="S128" s="72" t="s">
        <v>256</v>
      </c>
      <c r="T128" s="73" t="s">
        <v>257</v>
      </c>
    </row>
    <row r="129" spans="2:65" s="1" customFormat="1" ht="22.7" customHeight="1">
      <c r="B129" s="35"/>
      <c r="C129" s="78" t="s">
        <v>258</v>
      </c>
      <c r="D129" s="36"/>
      <c r="E129" s="36"/>
      <c r="F129" s="36"/>
      <c r="G129" s="36"/>
      <c r="H129" s="36"/>
      <c r="I129" s="118"/>
      <c r="J129" s="177">
        <f>BK129</f>
        <v>0</v>
      </c>
      <c r="K129" s="36"/>
      <c r="L129" s="39"/>
      <c r="M129" s="74"/>
      <c r="N129" s="75"/>
      <c r="O129" s="75"/>
      <c r="P129" s="178">
        <f>P130+P189+P196</f>
        <v>0</v>
      </c>
      <c r="Q129" s="75"/>
      <c r="R129" s="178">
        <f>R130+R189+R196</f>
        <v>0.84672000000000003</v>
      </c>
      <c r="S129" s="75"/>
      <c r="T129" s="179">
        <f>T130+T189+T196</f>
        <v>4883.3840700000001</v>
      </c>
      <c r="AT129" s="17" t="s">
        <v>80</v>
      </c>
      <c r="AU129" s="17" t="s">
        <v>239</v>
      </c>
      <c r="BK129" s="180">
        <f>BK130+BK189+BK196</f>
        <v>0</v>
      </c>
    </row>
    <row r="130" spans="2:65" s="11" customFormat="1" ht="25.9" customHeight="1">
      <c r="B130" s="181"/>
      <c r="C130" s="182"/>
      <c r="D130" s="183" t="s">
        <v>80</v>
      </c>
      <c r="E130" s="184" t="s">
        <v>359</v>
      </c>
      <c r="F130" s="184" t="s">
        <v>360</v>
      </c>
      <c r="G130" s="182"/>
      <c r="H130" s="182"/>
      <c r="I130" s="185"/>
      <c r="J130" s="186">
        <f>BK130</f>
        <v>0</v>
      </c>
      <c r="K130" s="182"/>
      <c r="L130" s="187"/>
      <c r="M130" s="188"/>
      <c r="N130" s="189"/>
      <c r="O130" s="189"/>
      <c r="P130" s="190">
        <f>P131+P162+P169+P181+P187</f>
        <v>0</v>
      </c>
      <c r="Q130" s="189"/>
      <c r="R130" s="190">
        <f>R131+R162+R169+R181+R187</f>
        <v>0.84672000000000003</v>
      </c>
      <c r="S130" s="189"/>
      <c r="T130" s="191">
        <f>T131+T162+T169+T181+T187</f>
        <v>4883.3840700000001</v>
      </c>
      <c r="AR130" s="192" t="s">
        <v>88</v>
      </c>
      <c r="AT130" s="193" t="s">
        <v>80</v>
      </c>
      <c r="AU130" s="193" t="s">
        <v>81</v>
      </c>
      <c r="AY130" s="192" t="s">
        <v>261</v>
      </c>
      <c r="BK130" s="194">
        <f>BK131+BK162+BK169+BK181+BK187</f>
        <v>0</v>
      </c>
    </row>
    <row r="131" spans="2:65" s="11" customFormat="1" ht="22.7" customHeight="1">
      <c r="B131" s="181"/>
      <c r="C131" s="182"/>
      <c r="D131" s="183" t="s">
        <v>80</v>
      </c>
      <c r="E131" s="195" t="s">
        <v>88</v>
      </c>
      <c r="F131" s="195" t="s">
        <v>361</v>
      </c>
      <c r="G131" s="182"/>
      <c r="H131" s="182"/>
      <c r="I131" s="185"/>
      <c r="J131" s="196">
        <f>BK131</f>
        <v>0</v>
      </c>
      <c r="K131" s="182"/>
      <c r="L131" s="187"/>
      <c r="M131" s="188"/>
      <c r="N131" s="189"/>
      <c r="O131" s="189"/>
      <c r="P131" s="190">
        <f>SUM(P132:P161)</f>
        <v>0</v>
      </c>
      <c r="Q131" s="189"/>
      <c r="R131" s="190">
        <f>SUM(R132:R161)</f>
        <v>0.84672000000000003</v>
      </c>
      <c r="S131" s="189"/>
      <c r="T131" s="191">
        <f>SUM(T132:T161)</f>
        <v>2609.9369999999999</v>
      </c>
      <c r="AR131" s="192" t="s">
        <v>88</v>
      </c>
      <c r="AT131" s="193" t="s">
        <v>80</v>
      </c>
      <c r="AU131" s="193" t="s">
        <v>88</v>
      </c>
      <c r="AY131" s="192" t="s">
        <v>261</v>
      </c>
      <c r="BK131" s="194">
        <f>SUM(BK132:BK161)</f>
        <v>0</v>
      </c>
    </row>
    <row r="132" spans="2:65" s="1" customFormat="1" ht="16.5" customHeight="1">
      <c r="B132" s="35"/>
      <c r="C132" s="197" t="s">
        <v>88</v>
      </c>
      <c r="D132" s="197" t="s">
        <v>264</v>
      </c>
      <c r="E132" s="198" t="s">
        <v>8671</v>
      </c>
      <c r="F132" s="199" t="s">
        <v>8672</v>
      </c>
      <c r="G132" s="200" t="s">
        <v>501</v>
      </c>
      <c r="H132" s="201">
        <v>12</v>
      </c>
      <c r="I132" s="202"/>
      <c r="J132" s="203">
        <f>ROUND(I132*H132,2)</f>
        <v>0</v>
      </c>
      <c r="K132" s="199" t="s">
        <v>268</v>
      </c>
      <c r="L132" s="39"/>
      <c r="M132" s="204" t="s">
        <v>1</v>
      </c>
      <c r="N132" s="205" t="s">
        <v>46</v>
      </c>
      <c r="O132" s="67"/>
      <c r="P132" s="206">
        <f>O132*H132</f>
        <v>0</v>
      </c>
      <c r="Q132" s="206">
        <v>0</v>
      </c>
      <c r="R132" s="206">
        <f>Q132*H132</f>
        <v>0</v>
      </c>
      <c r="S132" s="206">
        <v>0</v>
      </c>
      <c r="T132" s="207">
        <f>S132*H132</f>
        <v>0</v>
      </c>
      <c r="AR132" s="208" t="s">
        <v>123</v>
      </c>
      <c r="AT132" s="208" t="s">
        <v>264</v>
      </c>
      <c r="AU132" s="208" t="s">
        <v>90</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8673</v>
      </c>
    </row>
    <row r="133" spans="2:65" s="1" customFormat="1" ht="16.5" customHeight="1">
      <c r="B133" s="35"/>
      <c r="C133" s="197" t="s">
        <v>90</v>
      </c>
      <c r="D133" s="197" t="s">
        <v>264</v>
      </c>
      <c r="E133" s="198" t="s">
        <v>8674</v>
      </c>
      <c r="F133" s="199" t="s">
        <v>8675</v>
      </c>
      <c r="G133" s="200" t="s">
        <v>501</v>
      </c>
      <c r="H133" s="201">
        <v>12</v>
      </c>
      <c r="I133" s="202"/>
      <c r="J133" s="203">
        <f>ROUND(I133*H133,2)</f>
        <v>0</v>
      </c>
      <c r="K133" s="199" t="s">
        <v>268</v>
      </c>
      <c r="L133" s="39"/>
      <c r="M133" s="204" t="s">
        <v>1</v>
      </c>
      <c r="N133" s="205" t="s">
        <v>46</v>
      </c>
      <c r="O133" s="67"/>
      <c r="P133" s="206">
        <f>O133*H133</f>
        <v>0</v>
      </c>
      <c r="Q133" s="206">
        <v>0</v>
      </c>
      <c r="R133" s="206">
        <f>Q133*H133</f>
        <v>0</v>
      </c>
      <c r="S133" s="206">
        <v>0</v>
      </c>
      <c r="T133" s="207">
        <f>S133*H133</f>
        <v>0</v>
      </c>
      <c r="AR133" s="208" t="s">
        <v>123</v>
      </c>
      <c r="AT133" s="208" t="s">
        <v>264</v>
      </c>
      <c r="AU133" s="208" t="s">
        <v>90</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8676</v>
      </c>
    </row>
    <row r="134" spans="2:65" s="1" customFormat="1" ht="16.5" customHeight="1">
      <c r="B134" s="35"/>
      <c r="C134" s="197" t="s">
        <v>110</v>
      </c>
      <c r="D134" s="197" t="s">
        <v>264</v>
      </c>
      <c r="E134" s="198" t="s">
        <v>8677</v>
      </c>
      <c r="F134" s="199" t="s">
        <v>8678</v>
      </c>
      <c r="G134" s="200" t="s">
        <v>405</v>
      </c>
      <c r="H134" s="201">
        <v>795</v>
      </c>
      <c r="I134" s="202"/>
      <c r="J134" s="203">
        <f>ROUND(I134*H134,2)</f>
        <v>0</v>
      </c>
      <c r="K134" s="199" t="s">
        <v>268</v>
      </c>
      <c r="L134" s="39"/>
      <c r="M134" s="204" t="s">
        <v>1</v>
      </c>
      <c r="N134" s="205" t="s">
        <v>46</v>
      </c>
      <c r="O134" s="67"/>
      <c r="P134" s="206">
        <f>O134*H134</f>
        <v>0</v>
      </c>
      <c r="Q134" s="206">
        <v>0</v>
      </c>
      <c r="R134" s="206">
        <f>Q134*H134</f>
        <v>0</v>
      </c>
      <c r="S134" s="206">
        <v>0.26</v>
      </c>
      <c r="T134" s="207">
        <f>S134*H134</f>
        <v>206.70000000000002</v>
      </c>
      <c r="AR134" s="208" t="s">
        <v>123</v>
      </c>
      <c r="AT134" s="208" t="s">
        <v>264</v>
      </c>
      <c r="AU134" s="208" t="s">
        <v>90</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8679</v>
      </c>
    </row>
    <row r="135" spans="2:65" s="1" customFormat="1" ht="16.5" customHeight="1">
      <c r="B135" s="35"/>
      <c r="C135" s="197" t="s">
        <v>123</v>
      </c>
      <c r="D135" s="197" t="s">
        <v>264</v>
      </c>
      <c r="E135" s="198" t="s">
        <v>8680</v>
      </c>
      <c r="F135" s="199" t="s">
        <v>8681</v>
      </c>
      <c r="G135" s="200" t="s">
        <v>405</v>
      </c>
      <c r="H135" s="201">
        <v>195</v>
      </c>
      <c r="I135" s="202"/>
      <c r="J135" s="203">
        <f>ROUND(I135*H135,2)</f>
        <v>0</v>
      </c>
      <c r="K135" s="199" t="s">
        <v>268</v>
      </c>
      <c r="L135" s="39"/>
      <c r="M135" s="204" t="s">
        <v>1</v>
      </c>
      <c r="N135" s="205" t="s">
        <v>46</v>
      </c>
      <c r="O135" s="67"/>
      <c r="P135" s="206">
        <f>O135*H135</f>
        <v>0</v>
      </c>
      <c r="Q135" s="206">
        <v>0</v>
      </c>
      <c r="R135" s="206">
        <f>Q135*H135</f>
        <v>0</v>
      </c>
      <c r="S135" s="206">
        <v>0.24299999999999999</v>
      </c>
      <c r="T135" s="207">
        <f>S135*H135</f>
        <v>47.384999999999998</v>
      </c>
      <c r="AR135" s="208" t="s">
        <v>123</v>
      </c>
      <c r="AT135" s="208" t="s">
        <v>264</v>
      </c>
      <c r="AU135" s="208" t="s">
        <v>90</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8682</v>
      </c>
    </row>
    <row r="136" spans="2:65" s="1" customFormat="1" ht="19.5">
      <c r="B136" s="35"/>
      <c r="C136" s="36"/>
      <c r="D136" s="210" t="s">
        <v>271</v>
      </c>
      <c r="E136" s="36"/>
      <c r="F136" s="211" t="s">
        <v>8683</v>
      </c>
      <c r="G136" s="36"/>
      <c r="H136" s="36"/>
      <c r="I136" s="118"/>
      <c r="J136" s="36"/>
      <c r="K136" s="36"/>
      <c r="L136" s="39"/>
      <c r="M136" s="212"/>
      <c r="N136" s="67"/>
      <c r="O136" s="67"/>
      <c r="P136" s="67"/>
      <c r="Q136" s="67"/>
      <c r="R136" s="67"/>
      <c r="S136" s="67"/>
      <c r="T136" s="68"/>
      <c r="AT136" s="17" t="s">
        <v>271</v>
      </c>
      <c r="AU136" s="17" t="s">
        <v>90</v>
      </c>
    </row>
    <row r="137" spans="2:65" s="1" customFormat="1" ht="16.5" customHeight="1">
      <c r="B137" s="35"/>
      <c r="C137" s="197" t="s">
        <v>260</v>
      </c>
      <c r="D137" s="197" t="s">
        <v>264</v>
      </c>
      <c r="E137" s="198" t="s">
        <v>8684</v>
      </c>
      <c r="F137" s="199" t="s">
        <v>8685</v>
      </c>
      <c r="G137" s="200" t="s">
        <v>405</v>
      </c>
      <c r="H137" s="201">
        <v>894</v>
      </c>
      <c r="I137" s="202"/>
      <c r="J137" s="203">
        <f>ROUND(I137*H137,2)</f>
        <v>0</v>
      </c>
      <c r="K137" s="199" t="s">
        <v>268</v>
      </c>
      <c r="L137" s="39"/>
      <c r="M137" s="204" t="s">
        <v>1</v>
      </c>
      <c r="N137" s="205" t="s">
        <v>46</v>
      </c>
      <c r="O137" s="67"/>
      <c r="P137" s="206">
        <f>O137*H137</f>
        <v>0</v>
      </c>
      <c r="Q137" s="206">
        <v>0</v>
      </c>
      <c r="R137" s="206">
        <f>Q137*H137</f>
        <v>0</v>
      </c>
      <c r="S137" s="206">
        <v>0.18</v>
      </c>
      <c r="T137" s="207">
        <f>S137*H137</f>
        <v>160.91999999999999</v>
      </c>
      <c r="AR137" s="208" t="s">
        <v>123</v>
      </c>
      <c r="AT137" s="208" t="s">
        <v>264</v>
      </c>
      <c r="AU137" s="208" t="s">
        <v>90</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8686</v>
      </c>
    </row>
    <row r="138" spans="2:65" s="1" customFormat="1" ht="19.5">
      <c r="B138" s="35"/>
      <c r="C138" s="36"/>
      <c r="D138" s="210" t="s">
        <v>271</v>
      </c>
      <c r="E138" s="36"/>
      <c r="F138" s="211" t="s">
        <v>8683</v>
      </c>
      <c r="G138" s="36"/>
      <c r="H138" s="36"/>
      <c r="I138" s="118"/>
      <c r="J138" s="36"/>
      <c r="K138" s="36"/>
      <c r="L138" s="39"/>
      <c r="M138" s="212"/>
      <c r="N138" s="67"/>
      <c r="O138" s="67"/>
      <c r="P138" s="67"/>
      <c r="Q138" s="67"/>
      <c r="R138" s="67"/>
      <c r="S138" s="67"/>
      <c r="T138" s="68"/>
      <c r="AT138" s="17" t="s">
        <v>271</v>
      </c>
      <c r="AU138" s="17" t="s">
        <v>90</v>
      </c>
    </row>
    <row r="139" spans="2:65" s="1" customFormat="1" ht="16.5" customHeight="1">
      <c r="B139" s="35"/>
      <c r="C139" s="197" t="s">
        <v>293</v>
      </c>
      <c r="D139" s="197" t="s">
        <v>264</v>
      </c>
      <c r="E139" s="198" t="s">
        <v>8687</v>
      </c>
      <c r="F139" s="199" t="s">
        <v>8688</v>
      </c>
      <c r="G139" s="200" t="s">
        <v>405</v>
      </c>
      <c r="H139" s="201">
        <v>894</v>
      </c>
      <c r="I139" s="202"/>
      <c r="J139" s="203">
        <f>ROUND(I139*H139,2)</f>
        <v>0</v>
      </c>
      <c r="K139" s="199" t="s">
        <v>268</v>
      </c>
      <c r="L139" s="39"/>
      <c r="M139" s="204" t="s">
        <v>1</v>
      </c>
      <c r="N139" s="205" t="s">
        <v>46</v>
      </c>
      <c r="O139" s="67"/>
      <c r="P139" s="206">
        <f>O139*H139</f>
        <v>0</v>
      </c>
      <c r="Q139" s="206">
        <v>0</v>
      </c>
      <c r="R139" s="206">
        <f>Q139*H139</f>
        <v>0</v>
      </c>
      <c r="S139" s="206">
        <v>0.28999999999999998</v>
      </c>
      <c r="T139" s="207">
        <f>S139*H139</f>
        <v>259.26</v>
      </c>
      <c r="AR139" s="208" t="s">
        <v>123</v>
      </c>
      <c r="AT139" s="208" t="s">
        <v>264</v>
      </c>
      <c r="AU139" s="208" t="s">
        <v>90</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8689</v>
      </c>
    </row>
    <row r="140" spans="2:65" s="1" customFormat="1" ht="16.5" customHeight="1">
      <c r="B140" s="35"/>
      <c r="C140" s="197" t="s">
        <v>297</v>
      </c>
      <c r="D140" s="197" t="s">
        <v>264</v>
      </c>
      <c r="E140" s="198" t="s">
        <v>8690</v>
      </c>
      <c r="F140" s="199" t="s">
        <v>8691</v>
      </c>
      <c r="G140" s="200" t="s">
        <v>405</v>
      </c>
      <c r="H140" s="201">
        <v>2032</v>
      </c>
      <c r="I140" s="202"/>
      <c r="J140" s="203">
        <f>ROUND(I140*H140,2)</f>
        <v>0</v>
      </c>
      <c r="K140" s="199" t="s">
        <v>268</v>
      </c>
      <c r="L140" s="39"/>
      <c r="M140" s="204" t="s">
        <v>1</v>
      </c>
      <c r="N140" s="205" t="s">
        <v>46</v>
      </c>
      <c r="O140" s="67"/>
      <c r="P140" s="206">
        <f>O140*H140</f>
        <v>0</v>
      </c>
      <c r="Q140" s="206">
        <v>0</v>
      </c>
      <c r="R140" s="206">
        <f>Q140*H140</f>
        <v>0</v>
      </c>
      <c r="S140" s="206">
        <v>0.44</v>
      </c>
      <c r="T140" s="207">
        <f>S140*H140</f>
        <v>894.08</v>
      </c>
      <c r="AR140" s="208" t="s">
        <v>123</v>
      </c>
      <c r="AT140" s="208" t="s">
        <v>264</v>
      </c>
      <c r="AU140" s="208" t="s">
        <v>90</v>
      </c>
      <c r="AY140" s="17" t="s">
        <v>261</v>
      </c>
      <c r="BE140" s="209">
        <f>IF(N140="základní",J140,0)</f>
        <v>0</v>
      </c>
      <c r="BF140" s="209">
        <f>IF(N140="snížená",J140,0)</f>
        <v>0</v>
      </c>
      <c r="BG140" s="209">
        <f>IF(N140="zákl. přenesená",J140,0)</f>
        <v>0</v>
      </c>
      <c r="BH140" s="209">
        <f>IF(N140="sníž. přenesená",J140,0)</f>
        <v>0</v>
      </c>
      <c r="BI140" s="209">
        <f>IF(N140="nulová",J140,0)</f>
        <v>0</v>
      </c>
      <c r="BJ140" s="17" t="s">
        <v>88</v>
      </c>
      <c r="BK140" s="209">
        <f>ROUND(I140*H140,2)</f>
        <v>0</v>
      </c>
      <c r="BL140" s="17" t="s">
        <v>123</v>
      </c>
      <c r="BM140" s="208" t="s">
        <v>8692</v>
      </c>
    </row>
    <row r="141" spans="2:65" s="12" customFormat="1">
      <c r="B141" s="216"/>
      <c r="C141" s="217"/>
      <c r="D141" s="210" t="s">
        <v>366</v>
      </c>
      <c r="E141" s="218" t="s">
        <v>1</v>
      </c>
      <c r="F141" s="219" t="s">
        <v>8693</v>
      </c>
      <c r="G141" s="217"/>
      <c r="H141" s="220">
        <v>2032</v>
      </c>
      <c r="I141" s="221"/>
      <c r="J141" s="217"/>
      <c r="K141" s="217"/>
      <c r="L141" s="222"/>
      <c r="M141" s="223"/>
      <c r="N141" s="224"/>
      <c r="O141" s="224"/>
      <c r="P141" s="224"/>
      <c r="Q141" s="224"/>
      <c r="R141" s="224"/>
      <c r="S141" s="224"/>
      <c r="T141" s="225"/>
      <c r="AT141" s="226" t="s">
        <v>366</v>
      </c>
      <c r="AU141" s="226" t="s">
        <v>90</v>
      </c>
      <c r="AV141" s="12" t="s">
        <v>90</v>
      </c>
      <c r="AW141" s="12" t="s">
        <v>36</v>
      </c>
      <c r="AX141" s="12" t="s">
        <v>81</v>
      </c>
      <c r="AY141" s="226" t="s">
        <v>261</v>
      </c>
    </row>
    <row r="142" spans="2:65" s="13" customFormat="1">
      <c r="B142" s="227"/>
      <c r="C142" s="228"/>
      <c r="D142" s="210" t="s">
        <v>366</v>
      </c>
      <c r="E142" s="229" t="s">
        <v>1</v>
      </c>
      <c r="F142" s="230" t="s">
        <v>368</v>
      </c>
      <c r="G142" s="228"/>
      <c r="H142" s="231">
        <v>2032</v>
      </c>
      <c r="I142" s="232"/>
      <c r="J142" s="228"/>
      <c r="K142" s="228"/>
      <c r="L142" s="233"/>
      <c r="M142" s="234"/>
      <c r="N142" s="235"/>
      <c r="O142" s="235"/>
      <c r="P142" s="235"/>
      <c r="Q142" s="235"/>
      <c r="R142" s="235"/>
      <c r="S142" s="235"/>
      <c r="T142" s="236"/>
      <c r="AT142" s="237" t="s">
        <v>366</v>
      </c>
      <c r="AU142" s="237" t="s">
        <v>90</v>
      </c>
      <c r="AV142" s="13" t="s">
        <v>123</v>
      </c>
      <c r="AW142" s="13" t="s">
        <v>36</v>
      </c>
      <c r="AX142" s="13" t="s">
        <v>88</v>
      </c>
      <c r="AY142" s="237" t="s">
        <v>261</v>
      </c>
    </row>
    <row r="143" spans="2:65" s="1" customFormat="1" ht="16.5" customHeight="1">
      <c r="B143" s="35"/>
      <c r="C143" s="197" t="s">
        <v>301</v>
      </c>
      <c r="D143" s="197" t="s">
        <v>264</v>
      </c>
      <c r="E143" s="198" t="s">
        <v>8694</v>
      </c>
      <c r="F143" s="199" t="s">
        <v>8695</v>
      </c>
      <c r="G143" s="200" t="s">
        <v>405</v>
      </c>
      <c r="H143" s="201">
        <v>795</v>
      </c>
      <c r="I143" s="202"/>
      <c r="J143" s="203">
        <f>ROUND(I143*H143,2)</f>
        <v>0</v>
      </c>
      <c r="K143" s="199" t="s">
        <v>268</v>
      </c>
      <c r="L143" s="39"/>
      <c r="M143" s="204" t="s">
        <v>1</v>
      </c>
      <c r="N143" s="205" t="s">
        <v>46</v>
      </c>
      <c r="O143" s="67"/>
      <c r="P143" s="206">
        <f>O143*H143</f>
        <v>0</v>
      </c>
      <c r="Q143" s="206">
        <v>0</v>
      </c>
      <c r="R143" s="206">
        <f>Q143*H143</f>
        <v>0</v>
      </c>
      <c r="S143" s="206">
        <v>0.57999999999999996</v>
      </c>
      <c r="T143" s="207">
        <f>S143*H143</f>
        <v>461.09999999999997</v>
      </c>
      <c r="AR143" s="208" t="s">
        <v>123</v>
      </c>
      <c r="AT143" s="208" t="s">
        <v>264</v>
      </c>
      <c r="AU143" s="208" t="s">
        <v>90</v>
      </c>
      <c r="AY143" s="17" t="s">
        <v>261</v>
      </c>
      <c r="BE143" s="209">
        <f>IF(N143="základní",J143,0)</f>
        <v>0</v>
      </c>
      <c r="BF143" s="209">
        <f>IF(N143="snížená",J143,0)</f>
        <v>0</v>
      </c>
      <c r="BG143" s="209">
        <f>IF(N143="zákl. přenesená",J143,0)</f>
        <v>0</v>
      </c>
      <c r="BH143" s="209">
        <f>IF(N143="sníž. přenesená",J143,0)</f>
        <v>0</v>
      </c>
      <c r="BI143" s="209">
        <f>IF(N143="nulová",J143,0)</f>
        <v>0</v>
      </c>
      <c r="BJ143" s="17" t="s">
        <v>88</v>
      </c>
      <c r="BK143" s="209">
        <f>ROUND(I143*H143,2)</f>
        <v>0</v>
      </c>
      <c r="BL143" s="17" t="s">
        <v>123</v>
      </c>
      <c r="BM143" s="208" t="s">
        <v>8696</v>
      </c>
    </row>
    <row r="144" spans="2:65" s="1" customFormat="1" ht="16.5" customHeight="1">
      <c r="B144" s="35"/>
      <c r="C144" s="197" t="s">
        <v>308</v>
      </c>
      <c r="D144" s="197" t="s">
        <v>264</v>
      </c>
      <c r="E144" s="198" t="s">
        <v>8697</v>
      </c>
      <c r="F144" s="199" t="s">
        <v>8698</v>
      </c>
      <c r="G144" s="200" t="s">
        <v>405</v>
      </c>
      <c r="H144" s="201">
        <v>1837</v>
      </c>
      <c r="I144" s="202"/>
      <c r="J144" s="203">
        <f>ROUND(I144*H144,2)</f>
        <v>0</v>
      </c>
      <c r="K144" s="199" t="s">
        <v>268</v>
      </c>
      <c r="L144" s="39"/>
      <c r="M144" s="204" t="s">
        <v>1</v>
      </c>
      <c r="N144" s="205" t="s">
        <v>46</v>
      </c>
      <c r="O144" s="67"/>
      <c r="P144" s="206">
        <f>O144*H144</f>
        <v>0</v>
      </c>
      <c r="Q144" s="206">
        <v>0</v>
      </c>
      <c r="R144" s="206">
        <f>Q144*H144</f>
        <v>0</v>
      </c>
      <c r="S144" s="206">
        <v>0.316</v>
      </c>
      <c r="T144" s="207">
        <f>S144*H144</f>
        <v>580.49199999999996</v>
      </c>
      <c r="AR144" s="208" t="s">
        <v>123</v>
      </c>
      <c r="AT144" s="208" t="s">
        <v>264</v>
      </c>
      <c r="AU144" s="208" t="s">
        <v>90</v>
      </c>
      <c r="AY144" s="17" t="s">
        <v>261</v>
      </c>
      <c r="BE144" s="209">
        <f>IF(N144="základní",J144,0)</f>
        <v>0</v>
      </c>
      <c r="BF144" s="209">
        <f>IF(N144="snížená",J144,0)</f>
        <v>0</v>
      </c>
      <c r="BG144" s="209">
        <f>IF(N144="zákl. přenesená",J144,0)</f>
        <v>0</v>
      </c>
      <c r="BH144" s="209">
        <f>IF(N144="sníž. přenesená",J144,0)</f>
        <v>0</v>
      </c>
      <c r="BI144" s="209">
        <f>IF(N144="nulová",J144,0)</f>
        <v>0</v>
      </c>
      <c r="BJ144" s="17" t="s">
        <v>88</v>
      </c>
      <c r="BK144" s="209">
        <f>ROUND(I144*H144,2)</f>
        <v>0</v>
      </c>
      <c r="BL144" s="17" t="s">
        <v>123</v>
      </c>
      <c r="BM144" s="208" t="s">
        <v>8699</v>
      </c>
    </row>
    <row r="145" spans="2:65" s="1" customFormat="1" ht="19.5">
      <c r="B145" s="35"/>
      <c r="C145" s="36"/>
      <c r="D145" s="210" t="s">
        <v>271</v>
      </c>
      <c r="E145" s="36"/>
      <c r="F145" s="211" t="s">
        <v>8683</v>
      </c>
      <c r="G145" s="36"/>
      <c r="H145" s="36"/>
      <c r="I145" s="118"/>
      <c r="J145" s="36"/>
      <c r="K145" s="36"/>
      <c r="L145" s="39"/>
      <c r="M145" s="212"/>
      <c r="N145" s="67"/>
      <c r="O145" s="67"/>
      <c r="P145" s="67"/>
      <c r="Q145" s="67"/>
      <c r="R145" s="67"/>
      <c r="S145" s="67"/>
      <c r="T145" s="68"/>
      <c r="AT145" s="17" t="s">
        <v>271</v>
      </c>
      <c r="AU145" s="17" t="s">
        <v>90</v>
      </c>
    </row>
    <row r="146" spans="2:65" s="1" customFormat="1" ht="16.5" customHeight="1">
      <c r="B146" s="35"/>
      <c r="C146" s="197" t="s">
        <v>313</v>
      </c>
      <c r="D146" s="197" t="s">
        <v>264</v>
      </c>
      <c r="E146" s="198" t="s">
        <v>8700</v>
      </c>
      <c r="F146" s="199" t="s">
        <v>8701</v>
      </c>
      <c r="G146" s="200" t="s">
        <v>8702</v>
      </c>
      <c r="H146" s="201">
        <v>12</v>
      </c>
      <c r="I146" s="202"/>
      <c r="J146" s="203">
        <f>ROUND(I146*H146,2)</f>
        <v>0</v>
      </c>
      <c r="K146" s="199" t="s">
        <v>411</v>
      </c>
      <c r="L146" s="39"/>
      <c r="M146" s="204" t="s">
        <v>1</v>
      </c>
      <c r="N146" s="205" t="s">
        <v>46</v>
      </c>
      <c r="O146" s="67"/>
      <c r="P146" s="206">
        <f>O146*H146</f>
        <v>0</v>
      </c>
      <c r="Q146" s="206">
        <v>0</v>
      </c>
      <c r="R146" s="206">
        <f>Q146*H146</f>
        <v>0</v>
      </c>
      <c r="S146" s="206">
        <v>0</v>
      </c>
      <c r="T146" s="207">
        <f>S146*H146</f>
        <v>0</v>
      </c>
      <c r="AR146" s="208" t="s">
        <v>123</v>
      </c>
      <c r="AT146" s="208" t="s">
        <v>264</v>
      </c>
      <c r="AU146" s="208" t="s">
        <v>90</v>
      </c>
      <c r="AY146" s="17" t="s">
        <v>261</v>
      </c>
      <c r="BE146" s="209">
        <f>IF(N146="základní",J146,0)</f>
        <v>0</v>
      </c>
      <c r="BF146" s="209">
        <f>IF(N146="snížená",J146,0)</f>
        <v>0</v>
      </c>
      <c r="BG146" s="209">
        <f>IF(N146="zákl. přenesená",J146,0)</f>
        <v>0</v>
      </c>
      <c r="BH146" s="209">
        <f>IF(N146="sníž. přenesená",J146,0)</f>
        <v>0</v>
      </c>
      <c r="BI146" s="209">
        <f>IF(N146="nulová",J146,0)</f>
        <v>0</v>
      </c>
      <c r="BJ146" s="17" t="s">
        <v>88</v>
      </c>
      <c r="BK146" s="209">
        <f>ROUND(I146*H146,2)</f>
        <v>0</v>
      </c>
      <c r="BL146" s="17" t="s">
        <v>123</v>
      </c>
      <c r="BM146" s="208" t="s">
        <v>8703</v>
      </c>
    </row>
    <row r="147" spans="2:65" s="1" customFormat="1" ht="16.5" customHeight="1">
      <c r="B147" s="35"/>
      <c r="C147" s="197" t="s">
        <v>320</v>
      </c>
      <c r="D147" s="197" t="s">
        <v>264</v>
      </c>
      <c r="E147" s="198" t="s">
        <v>8704</v>
      </c>
      <c r="F147" s="199" t="s">
        <v>8705</v>
      </c>
      <c r="G147" s="200" t="s">
        <v>376</v>
      </c>
      <c r="H147" s="201">
        <v>403.2</v>
      </c>
      <c r="I147" s="202"/>
      <c r="J147" s="203">
        <f>ROUND(I147*H147,2)</f>
        <v>0</v>
      </c>
      <c r="K147" s="199" t="s">
        <v>268</v>
      </c>
      <c r="L147" s="39"/>
      <c r="M147" s="204" t="s">
        <v>1</v>
      </c>
      <c r="N147" s="205" t="s">
        <v>46</v>
      </c>
      <c r="O147" s="67"/>
      <c r="P147" s="206">
        <f>O147*H147</f>
        <v>0</v>
      </c>
      <c r="Q147" s="206">
        <v>0</v>
      </c>
      <c r="R147" s="206">
        <f>Q147*H147</f>
        <v>0</v>
      </c>
      <c r="S147" s="206">
        <v>0</v>
      </c>
      <c r="T147" s="207">
        <f>S147*H147</f>
        <v>0</v>
      </c>
      <c r="AR147" s="208" t="s">
        <v>123</v>
      </c>
      <c r="AT147" s="208" t="s">
        <v>264</v>
      </c>
      <c r="AU147" s="208" t="s">
        <v>90</v>
      </c>
      <c r="AY147" s="17" t="s">
        <v>261</v>
      </c>
      <c r="BE147" s="209">
        <f>IF(N147="základní",J147,0)</f>
        <v>0</v>
      </c>
      <c r="BF147" s="209">
        <f>IF(N147="snížená",J147,0)</f>
        <v>0</v>
      </c>
      <c r="BG147" s="209">
        <f>IF(N147="zákl. přenesená",J147,0)</f>
        <v>0</v>
      </c>
      <c r="BH147" s="209">
        <f>IF(N147="sníž. přenesená",J147,0)</f>
        <v>0</v>
      </c>
      <c r="BI147" s="209">
        <f>IF(N147="nulová",J147,0)</f>
        <v>0</v>
      </c>
      <c r="BJ147" s="17" t="s">
        <v>88</v>
      </c>
      <c r="BK147" s="209">
        <f>ROUND(I147*H147,2)</f>
        <v>0</v>
      </c>
      <c r="BL147" s="17" t="s">
        <v>123</v>
      </c>
      <c r="BM147" s="208" t="s">
        <v>8706</v>
      </c>
    </row>
    <row r="148" spans="2:65" s="12" customFormat="1">
      <c r="B148" s="216"/>
      <c r="C148" s="217"/>
      <c r="D148" s="210" t="s">
        <v>366</v>
      </c>
      <c r="E148" s="218" t="s">
        <v>1</v>
      </c>
      <c r="F148" s="219" t="s">
        <v>8707</v>
      </c>
      <c r="G148" s="217"/>
      <c r="H148" s="220">
        <v>403.2</v>
      </c>
      <c r="I148" s="221"/>
      <c r="J148" s="217"/>
      <c r="K148" s="217"/>
      <c r="L148" s="222"/>
      <c r="M148" s="223"/>
      <c r="N148" s="224"/>
      <c r="O148" s="224"/>
      <c r="P148" s="224"/>
      <c r="Q148" s="224"/>
      <c r="R148" s="224"/>
      <c r="S148" s="224"/>
      <c r="T148" s="225"/>
      <c r="AT148" s="226" t="s">
        <v>366</v>
      </c>
      <c r="AU148" s="226" t="s">
        <v>90</v>
      </c>
      <c r="AV148" s="12" t="s">
        <v>90</v>
      </c>
      <c r="AW148" s="12" t="s">
        <v>36</v>
      </c>
      <c r="AX148" s="12" t="s">
        <v>81</v>
      </c>
      <c r="AY148" s="226" t="s">
        <v>261</v>
      </c>
    </row>
    <row r="149" spans="2:65" s="13" customFormat="1">
      <c r="B149" s="227"/>
      <c r="C149" s="228"/>
      <c r="D149" s="210" t="s">
        <v>366</v>
      </c>
      <c r="E149" s="229" t="s">
        <v>1</v>
      </c>
      <c r="F149" s="230" t="s">
        <v>368</v>
      </c>
      <c r="G149" s="228"/>
      <c r="H149" s="231">
        <v>403.2</v>
      </c>
      <c r="I149" s="232"/>
      <c r="J149" s="228"/>
      <c r="K149" s="228"/>
      <c r="L149" s="233"/>
      <c r="M149" s="234"/>
      <c r="N149" s="235"/>
      <c r="O149" s="235"/>
      <c r="P149" s="235"/>
      <c r="Q149" s="235"/>
      <c r="R149" s="235"/>
      <c r="S149" s="235"/>
      <c r="T149" s="236"/>
      <c r="AT149" s="237" t="s">
        <v>366</v>
      </c>
      <c r="AU149" s="237" t="s">
        <v>90</v>
      </c>
      <c r="AV149" s="13" t="s">
        <v>123</v>
      </c>
      <c r="AW149" s="13" t="s">
        <v>36</v>
      </c>
      <c r="AX149" s="13" t="s">
        <v>88</v>
      </c>
      <c r="AY149" s="237" t="s">
        <v>261</v>
      </c>
    </row>
    <row r="150" spans="2:65" s="1" customFormat="1" ht="16.5" customHeight="1">
      <c r="B150" s="35"/>
      <c r="C150" s="197" t="s">
        <v>428</v>
      </c>
      <c r="D150" s="197" t="s">
        <v>264</v>
      </c>
      <c r="E150" s="198" t="s">
        <v>3473</v>
      </c>
      <c r="F150" s="199" t="s">
        <v>8708</v>
      </c>
      <c r="G150" s="200" t="s">
        <v>405</v>
      </c>
      <c r="H150" s="201">
        <v>1008</v>
      </c>
      <c r="I150" s="202"/>
      <c r="J150" s="203">
        <f>ROUND(I150*H150,2)</f>
        <v>0</v>
      </c>
      <c r="K150" s="199" t="s">
        <v>268</v>
      </c>
      <c r="L150" s="39"/>
      <c r="M150" s="204" t="s">
        <v>1</v>
      </c>
      <c r="N150" s="205" t="s">
        <v>46</v>
      </c>
      <c r="O150" s="67"/>
      <c r="P150" s="206">
        <f>O150*H150</f>
        <v>0</v>
      </c>
      <c r="Q150" s="206">
        <v>8.4000000000000003E-4</v>
      </c>
      <c r="R150" s="206">
        <f>Q150*H150</f>
        <v>0.84672000000000003</v>
      </c>
      <c r="S150" s="206">
        <v>0</v>
      </c>
      <c r="T150" s="207">
        <f>S150*H150</f>
        <v>0</v>
      </c>
      <c r="AR150" s="208" t="s">
        <v>123</v>
      </c>
      <c r="AT150" s="208" t="s">
        <v>264</v>
      </c>
      <c r="AU150" s="208" t="s">
        <v>90</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123</v>
      </c>
      <c r="BM150" s="208" t="s">
        <v>8709</v>
      </c>
    </row>
    <row r="151" spans="2:65" s="14" customFormat="1">
      <c r="B151" s="238"/>
      <c r="C151" s="239"/>
      <c r="D151" s="210" t="s">
        <v>366</v>
      </c>
      <c r="E151" s="240" t="s">
        <v>1</v>
      </c>
      <c r="F151" s="241" t="s">
        <v>8710</v>
      </c>
      <c r="G151" s="239"/>
      <c r="H151" s="240" t="s">
        <v>1</v>
      </c>
      <c r="I151" s="242"/>
      <c r="J151" s="239"/>
      <c r="K151" s="239"/>
      <c r="L151" s="243"/>
      <c r="M151" s="244"/>
      <c r="N151" s="245"/>
      <c r="O151" s="245"/>
      <c r="P151" s="245"/>
      <c r="Q151" s="245"/>
      <c r="R151" s="245"/>
      <c r="S151" s="245"/>
      <c r="T151" s="246"/>
      <c r="AT151" s="247" t="s">
        <v>366</v>
      </c>
      <c r="AU151" s="247" t="s">
        <v>90</v>
      </c>
      <c r="AV151" s="14" t="s">
        <v>88</v>
      </c>
      <c r="AW151" s="14" t="s">
        <v>36</v>
      </c>
      <c r="AX151" s="14" t="s">
        <v>81</v>
      </c>
      <c r="AY151" s="247" t="s">
        <v>261</v>
      </c>
    </row>
    <row r="152" spans="2:65" s="12" customFormat="1">
      <c r="B152" s="216"/>
      <c r="C152" s="217"/>
      <c r="D152" s="210" t="s">
        <v>366</v>
      </c>
      <c r="E152" s="218" t="s">
        <v>1</v>
      </c>
      <c r="F152" s="219" t="s">
        <v>8711</v>
      </c>
      <c r="G152" s="217"/>
      <c r="H152" s="220">
        <v>1008</v>
      </c>
      <c r="I152" s="221"/>
      <c r="J152" s="217"/>
      <c r="K152" s="217"/>
      <c r="L152" s="222"/>
      <c r="M152" s="223"/>
      <c r="N152" s="224"/>
      <c r="O152" s="224"/>
      <c r="P152" s="224"/>
      <c r="Q152" s="224"/>
      <c r="R152" s="224"/>
      <c r="S152" s="224"/>
      <c r="T152" s="225"/>
      <c r="AT152" s="226" t="s">
        <v>366</v>
      </c>
      <c r="AU152" s="226" t="s">
        <v>90</v>
      </c>
      <c r="AV152" s="12" t="s">
        <v>90</v>
      </c>
      <c r="AW152" s="12" t="s">
        <v>36</v>
      </c>
      <c r="AX152" s="12" t="s">
        <v>81</v>
      </c>
      <c r="AY152" s="226" t="s">
        <v>261</v>
      </c>
    </row>
    <row r="153" spans="2:65" s="13" customFormat="1">
      <c r="B153" s="227"/>
      <c r="C153" s="228"/>
      <c r="D153" s="210" t="s">
        <v>366</v>
      </c>
      <c r="E153" s="229" t="s">
        <v>1</v>
      </c>
      <c r="F153" s="230" t="s">
        <v>368</v>
      </c>
      <c r="G153" s="228"/>
      <c r="H153" s="231">
        <v>1008</v>
      </c>
      <c r="I153" s="232"/>
      <c r="J153" s="228"/>
      <c r="K153" s="228"/>
      <c r="L153" s="233"/>
      <c r="M153" s="234"/>
      <c r="N153" s="235"/>
      <c r="O153" s="235"/>
      <c r="P153" s="235"/>
      <c r="Q153" s="235"/>
      <c r="R153" s="235"/>
      <c r="S153" s="235"/>
      <c r="T153" s="236"/>
      <c r="AT153" s="237" t="s">
        <v>366</v>
      </c>
      <c r="AU153" s="237" t="s">
        <v>90</v>
      </c>
      <c r="AV153" s="13" t="s">
        <v>123</v>
      </c>
      <c r="AW153" s="13" t="s">
        <v>36</v>
      </c>
      <c r="AX153" s="13" t="s">
        <v>88</v>
      </c>
      <c r="AY153" s="237" t="s">
        <v>261</v>
      </c>
    </row>
    <row r="154" spans="2:65" s="1" customFormat="1" ht="16.5" customHeight="1">
      <c r="B154" s="35"/>
      <c r="C154" s="197" t="s">
        <v>433</v>
      </c>
      <c r="D154" s="197" t="s">
        <v>264</v>
      </c>
      <c r="E154" s="198" t="s">
        <v>3481</v>
      </c>
      <c r="F154" s="199" t="s">
        <v>8712</v>
      </c>
      <c r="G154" s="200" t="s">
        <v>405</v>
      </c>
      <c r="H154" s="201">
        <v>1008</v>
      </c>
      <c r="I154" s="202"/>
      <c r="J154" s="203">
        <f>ROUND(I154*H154,2)</f>
        <v>0</v>
      </c>
      <c r="K154" s="199" t="s">
        <v>268</v>
      </c>
      <c r="L154" s="39"/>
      <c r="M154" s="204" t="s">
        <v>1</v>
      </c>
      <c r="N154" s="205" t="s">
        <v>46</v>
      </c>
      <c r="O154" s="67"/>
      <c r="P154" s="206">
        <f>O154*H154</f>
        <v>0</v>
      </c>
      <c r="Q154" s="206">
        <v>0</v>
      </c>
      <c r="R154" s="206">
        <f>Q154*H154</f>
        <v>0</v>
      </c>
      <c r="S154" s="206">
        <v>0</v>
      </c>
      <c r="T154" s="207">
        <f>S154*H154</f>
        <v>0</v>
      </c>
      <c r="AR154" s="208" t="s">
        <v>123</v>
      </c>
      <c r="AT154" s="208" t="s">
        <v>264</v>
      </c>
      <c r="AU154" s="208" t="s">
        <v>90</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123</v>
      </c>
      <c r="BM154" s="208" t="s">
        <v>8713</v>
      </c>
    </row>
    <row r="155" spans="2:65" s="1" customFormat="1" ht="16.5" customHeight="1">
      <c r="B155" s="35"/>
      <c r="C155" s="197" t="s">
        <v>438</v>
      </c>
      <c r="D155" s="197" t="s">
        <v>264</v>
      </c>
      <c r="E155" s="198" t="s">
        <v>3487</v>
      </c>
      <c r="F155" s="199" t="s">
        <v>8714</v>
      </c>
      <c r="G155" s="200" t="s">
        <v>376</v>
      </c>
      <c r="H155" s="201">
        <v>179.2</v>
      </c>
      <c r="I155" s="202"/>
      <c r="J155" s="203">
        <f>ROUND(I155*H155,2)</f>
        <v>0</v>
      </c>
      <c r="K155" s="199" t="s">
        <v>268</v>
      </c>
      <c r="L155" s="39"/>
      <c r="M155" s="204" t="s">
        <v>1</v>
      </c>
      <c r="N155" s="205" t="s">
        <v>46</v>
      </c>
      <c r="O155" s="67"/>
      <c r="P155" s="206">
        <f>O155*H155</f>
        <v>0</v>
      </c>
      <c r="Q155" s="206">
        <v>0</v>
      </c>
      <c r="R155" s="206">
        <f>Q155*H155</f>
        <v>0</v>
      </c>
      <c r="S155" s="206">
        <v>0</v>
      </c>
      <c r="T155" s="207">
        <f>S155*H155</f>
        <v>0</v>
      </c>
      <c r="AR155" s="208" t="s">
        <v>123</v>
      </c>
      <c r="AT155" s="208" t="s">
        <v>264</v>
      </c>
      <c r="AU155" s="208" t="s">
        <v>90</v>
      </c>
      <c r="AY155" s="17" t="s">
        <v>261</v>
      </c>
      <c r="BE155" s="209">
        <f>IF(N155="základní",J155,0)</f>
        <v>0</v>
      </c>
      <c r="BF155" s="209">
        <f>IF(N155="snížená",J155,0)</f>
        <v>0</v>
      </c>
      <c r="BG155" s="209">
        <f>IF(N155="zákl. přenesená",J155,0)</f>
        <v>0</v>
      </c>
      <c r="BH155" s="209">
        <f>IF(N155="sníž. přenesená",J155,0)</f>
        <v>0</v>
      </c>
      <c r="BI155" s="209">
        <f>IF(N155="nulová",J155,0)</f>
        <v>0</v>
      </c>
      <c r="BJ155" s="17" t="s">
        <v>88</v>
      </c>
      <c r="BK155" s="209">
        <f>ROUND(I155*H155,2)</f>
        <v>0</v>
      </c>
      <c r="BL155" s="17" t="s">
        <v>123</v>
      </c>
      <c r="BM155" s="208" t="s">
        <v>8715</v>
      </c>
    </row>
    <row r="156" spans="2:65" s="12" customFormat="1">
      <c r="B156" s="216"/>
      <c r="C156" s="217"/>
      <c r="D156" s="210" t="s">
        <v>366</v>
      </c>
      <c r="E156" s="218" t="s">
        <v>1</v>
      </c>
      <c r="F156" s="219" t="s">
        <v>8716</v>
      </c>
      <c r="G156" s="217"/>
      <c r="H156" s="220">
        <v>179.2</v>
      </c>
      <c r="I156" s="221"/>
      <c r="J156" s="217"/>
      <c r="K156" s="217"/>
      <c r="L156" s="222"/>
      <c r="M156" s="223"/>
      <c r="N156" s="224"/>
      <c r="O156" s="224"/>
      <c r="P156" s="224"/>
      <c r="Q156" s="224"/>
      <c r="R156" s="224"/>
      <c r="S156" s="224"/>
      <c r="T156" s="225"/>
      <c r="AT156" s="226" t="s">
        <v>366</v>
      </c>
      <c r="AU156" s="226" t="s">
        <v>90</v>
      </c>
      <c r="AV156" s="12" t="s">
        <v>90</v>
      </c>
      <c r="AW156" s="12" t="s">
        <v>36</v>
      </c>
      <c r="AX156" s="12" t="s">
        <v>81</v>
      </c>
      <c r="AY156" s="226" t="s">
        <v>261</v>
      </c>
    </row>
    <row r="157" spans="2:65" s="13" customFormat="1">
      <c r="B157" s="227"/>
      <c r="C157" s="228"/>
      <c r="D157" s="210" t="s">
        <v>366</v>
      </c>
      <c r="E157" s="229" t="s">
        <v>1</v>
      </c>
      <c r="F157" s="230" t="s">
        <v>368</v>
      </c>
      <c r="G157" s="228"/>
      <c r="H157" s="231">
        <v>179.2</v>
      </c>
      <c r="I157" s="232"/>
      <c r="J157" s="228"/>
      <c r="K157" s="228"/>
      <c r="L157" s="233"/>
      <c r="M157" s="234"/>
      <c r="N157" s="235"/>
      <c r="O157" s="235"/>
      <c r="P157" s="235"/>
      <c r="Q157" s="235"/>
      <c r="R157" s="235"/>
      <c r="S157" s="235"/>
      <c r="T157" s="236"/>
      <c r="AT157" s="237" t="s">
        <v>366</v>
      </c>
      <c r="AU157" s="237" t="s">
        <v>90</v>
      </c>
      <c r="AV157" s="13" t="s">
        <v>123</v>
      </c>
      <c r="AW157" s="13" t="s">
        <v>36</v>
      </c>
      <c r="AX157" s="13" t="s">
        <v>88</v>
      </c>
      <c r="AY157" s="237" t="s">
        <v>261</v>
      </c>
    </row>
    <row r="158" spans="2:65" s="1" customFormat="1" ht="16.5" customHeight="1">
      <c r="B158" s="35"/>
      <c r="C158" s="197" t="s">
        <v>8</v>
      </c>
      <c r="D158" s="197" t="s">
        <v>264</v>
      </c>
      <c r="E158" s="198" t="s">
        <v>8717</v>
      </c>
      <c r="F158" s="199" t="s">
        <v>8718</v>
      </c>
      <c r="G158" s="200" t="s">
        <v>376</v>
      </c>
      <c r="H158" s="201">
        <v>806.4</v>
      </c>
      <c r="I158" s="202"/>
      <c r="J158" s="203">
        <f>ROUND(I158*H158,2)</f>
        <v>0</v>
      </c>
      <c r="K158" s="199" t="s">
        <v>268</v>
      </c>
      <c r="L158" s="39"/>
      <c r="M158" s="204" t="s">
        <v>1</v>
      </c>
      <c r="N158" s="205" t="s">
        <v>46</v>
      </c>
      <c r="O158" s="67"/>
      <c r="P158" s="206">
        <f>O158*H158</f>
        <v>0</v>
      </c>
      <c r="Q158" s="206">
        <v>0</v>
      </c>
      <c r="R158" s="206">
        <f>Q158*H158</f>
        <v>0</v>
      </c>
      <c r="S158" s="206">
        <v>0</v>
      </c>
      <c r="T158" s="207">
        <f>S158*H158</f>
        <v>0</v>
      </c>
      <c r="AR158" s="208" t="s">
        <v>123</v>
      </c>
      <c r="AT158" s="208" t="s">
        <v>264</v>
      </c>
      <c r="AU158" s="208" t="s">
        <v>90</v>
      </c>
      <c r="AY158" s="17" t="s">
        <v>261</v>
      </c>
      <c r="BE158" s="209">
        <f>IF(N158="základní",J158,0)</f>
        <v>0</v>
      </c>
      <c r="BF158" s="209">
        <f>IF(N158="snížená",J158,0)</f>
        <v>0</v>
      </c>
      <c r="BG158" s="209">
        <f>IF(N158="zákl. přenesená",J158,0)</f>
        <v>0</v>
      </c>
      <c r="BH158" s="209">
        <f>IF(N158="sníž. přenesená",J158,0)</f>
        <v>0</v>
      </c>
      <c r="BI158" s="209">
        <f>IF(N158="nulová",J158,0)</f>
        <v>0</v>
      </c>
      <c r="BJ158" s="17" t="s">
        <v>88</v>
      </c>
      <c r="BK158" s="209">
        <f>ROUND(I158*H158,2)</f>
        <v>0</v>
      </c>
      <c r="BL158" s="17" t="s">
        <v>123</v>
      </c>
      <c r="BM158" s="208" t="s">
        <v>8719</v>
      </c>
    </row>
    <row r="159" spans="2:65" s="1" customFormat="1" ht="19.5">
      <c r="B159" s="35"/>
      <c r="C159" s="36"/>
      <c r="D159" s="210" t="s">
        <v>271</v>
      </c>
      <c r="E159" s="36"/>
      <c r="F159" s="211" t="s">
        <v>8720</v>
      </c>
      <c r="G159" s="36"/>
      <c r="H159" s="36"/>
      <c r="I159" s="118"/>
      <c r="J159" s="36"/>
      <c r="K159" s="36"/>
      <c r="L159" s="39"/>
      <c r="M159" s="212"/>
      <c r="N159" s="67"/>
      <c r="O159" s="67"/>
      <c r="P159" s="67"/>
      <c r="Q159" s="67"/>
      <c r="R159" s="67"/>
      <c r="S159" s="67"/>
      <c r="T159" s="68"/>
      <c r="AT159" s="17" t="s">
        <v>271</v>
      </c>
      <c r="AU159" s="17" t="s">
        <v>90</v>
      </c>
    </row>
    <row r="160" spans="2:65" s="12" customFormat="1">
      <c r="B160" s="216"/>
      <c r="C160" s="217"/>
      <c r="D160" s="210" t="s">
        <v>366</v>
      </c>
      <c r="E160" s="217"/>
      <c r="F160" s="219" t="s">
        <v>8721</v>
      </c>
      <c r="G160" s="217"/>
      <c r="H160" s="220">
        <v>806.4</v>
      </c>
      <c r="I160" s="221"/>
      <c r="J160" s="217"/>
      <c r="K160" s="217"/>
      <c r="L160" s="222"/>
      <c r="M160" s="223"/>
      <c r="N160" s="224"/>
      <c r="O160" s="224"/>
      <c r="P160" s="224"/>
      <c r="Q160" s="224"/>
      <c r="R160" s="224"/>
      <c r="S160" s="224"/>
      <c r="T160" s="225"/>
      <c r="AT160" s="226" t="s">
        <v>366</v>
      </c>
      <c r="AU160" s="226" t="s">
        <v>90</v>
      </c>
      <c r="AV160" s="12" t="s">
        <v>90</v>
      </c>
      <c r="AW160" s="12" t="s">
        <v>4</v>
      </c>
      <c r="AX160" s="12" t="s">
        <v>88</v>
      </c>
      <c r="AY160" s="226" t="s">
        <v>261</v>
      </c>
    </row>
    <row r="161" spans="2:65" s="1" customFormat="1" ht="16.5" customHeight="1">
      <c r="B161" s="35"/>
      <c r="C161" s="197" t="s">
        <v>450</v>
      </c>
      <c r="D161" s="197" t="s">
        <v>264</v>
      </c>
      <c r="E161" s="198" t="s">
        <v>434</v>
      </c>
      <c r="F161" s="199" t="s">
        <v>435</v>
      </c>
      <c r="G161" s="200" t="s">
        <v>376</v>
      </c>
      <c r="H161" s="201">
        <v>403.2</v>
      </c>
      <c r="I161" s="202"/>
      <c r="J161" s="203">
        <f>ROUND(I161*H161,2)</f>
        <v>0</v>
      </c>
      <c r="K161" s="199" t="s">
        <v>268</v>
      </c>
      <c r="L161" s="39"/>
      <c r="M161" s="204" t="s">
        <v>1</v>
      </c>
      <c r="N161" s="205" t="s">
        <v>46</v>
      </c>
      <c r="O161" s="67"/>
      <c r="P161" s="206">
        <f>O161*H161</f>
        <v>0</v>
      </c>
      <c r="Q161" s="206">
        <v>0</v>
      </c>
      <c r="R161" s="206">
        <f>Q161*H161</f>
        <v>0</v>
      </c>
      <c r="S161" s="206">
        <v>0</v>
      </c>
      <c r="T161" s="207">
        <f>S161*H161</f>
        <v>0</v>
      </c>
      <c r="AR161" s="208" t="s">
        <v>123</v>
      </c>
      <c r="AT161" s="208" t="s">
        <v>264</v>
      </c>
      <c r="AU161" s="208" t="s">
        <v>90</v>
      </c>
      <c r="AY161" s="17" t="s">
        <v>261</v>
      </c>
      <c r="BE161" s="209">
        <f>IF(N161="základní",J161,0)</f>
        <v>0</v>
      </c>
      <c r="BF161" s="209">
        <f>IF(N161="snížená",J161,0)</f>
        <v>0</v>
      </c>
      <c r="BG161" s="209">
        <f>IF(N161="zákl. přenesená",J161,0)</f>
        <v>0</v>
      </c>
      <c r="BH161" s="209">
        <f>IF(N161="sníž. přenesená",J161,0)</f>
        <v>0</v>
      </c>
      <c r="BI161" s="209">
        <f>IF(N161="nulová",J161,0)</f>
        <v>0</v>
      </c>
      <c r="BJ161" s="17" t="s">
        <v>88</v>
      </c>
      <c r="BK161" s="209">
        <f>ROUND(I161*H161,2)</f>
        <v>0</v>
      </c>
      <c r="BL161" s="17" t="s">
        <v>123</v>
      </c>
      <c r="BM161" s="208" t="s">
        <v>8722</v>
      </c>
    </row>
    <row r="162" spans="2:65" s="11" customFormat="1" ht="22.7" customHeight="1">
      <c r="B162" s="181"/>
      <c r="C162" s="182"/>
      <c r="D162" s="183" t="s">
        <v>80</v>
      </c>
      <c r="E162" s="195" t="s">
        <v>301</v>
      </c>
      <c r="F162" s="195" t="s">
        <v>3528</v>
      </c>
      <c r="G162" s="182"/>
      <c r="H162" s="182"/>
      <c r="I162" s="185"/>
      <c r="J162" s="196">
        <f>BK162</f>
        <v>0</v>
      </c>
      <c r="K162" s="182"/>
      <c r="L162" s="187"/>
      <c r="M162" s="188"/>
      <c r="N162" s="189"/>
      <c r="O162" s="189"/>
      <c r="P162" s="190">
        <f>SUM(P163:P168)</f>
        <v>0</v>
      </c>
      <c r="Q162" s="189"/>
      <c r="R162" s="190">
        <f>SUM(R163:R168)</f>
        <v>0</v>
      </c>
      <c r="S162" s="189"/>
      <c r="T162" s="191">
        <f>SUM(T163:T168)</f>
        <v>4.36707</v>
      </c>
      <c r="AR162" s="192" t="s">
        <v>88</v>
      </c>
      <c r="AT162" s="193" t="s">
        <v>80</v>
      </c>
      <c r="AU162" s="193" t="s">
        <v>88</v>
      </c>
      <c r="AY162" s="192" t="s">
        <v>261</v>
      </c>
      <c r="BK162" s="194">
        <f>SUM(BK163:BK168)</f>
        <v>0</v>
      </c>
    </row>
    <row r="163" spans="2:65" s="1" customFormat="1" ht="16.5" customHeight="1">
      <c r="B163" s="35"/>
      <c r="C163" s="197" t="s">
        <v>458</v>
      </c>
      <c r="D163" s="197" t="s">
        <v>264</v>
      </c>
      <c r="E163" s="198" t="s">
        <v>8723</v>
      </c>
      <c r="F163" s="199" t="s">
        <v>8724</v>
      </c>
      <c r="G163" s="200" t="s">
        <v>394</v>
      </c>
      <c r="H163" s="201">
        <v>62</v>
      </c>
      <c r="I163" s="202"/>
      <c r="J163" s="203">
        <f>ROUND(I163*H163,2)</f>
        <v>0</v>
      </c>
      <c r="K163" s="199" t="s">
        <v>268</v>
      </c>
      <c r="L163" s="39"/>
      <c r="M163" s="204" t="s">
        <v>1</v>
      </c>
      <c r="N163" s="205" t="s">
        <v>46</v>
      </c>
      <c r="O163" s="67"/>
      <c r="P163" s="206">
        <f>O163*H163</f>
        <v>0</v>
      </c>
      <c r="Q163" s="206">
        <v>0</v>
      </c>
      <c r="R163" s="206">
        <f>Q163*H163</f>
        <v>0</v>
      </c>
      <c r="S163" s="206">
        <v>6.5000000000000002E-2</v>
      </c>
      <c r="T163" s="207">
        <f>S163*H163</f>
        <v>4.03</v>
      </c>
      <c r="AR163" s="208" t="s">
        <v>123</v>
      </c>
      <c r="AT163" s="208" t="s">
        <v>264</v>
      </c>
      <c r="AU163" s="208" t="s">
        <v>90</v>
      </c>
      <c r="AY163" s="17" t="s">
        <v>261</v>
      </c>
      <c r="BE163" s="209">
        <f>IF(N163="základní",J163,0)</f>
        <v>0</v>
      </c>
      <c r="BF163" s="209">
        <f>IF(N163="snížená",J163,0)</f>
        <v>0</v>
      </c>
      <c r="BG163" s="209">
        <f>IF(N163="zákl. přenesená",J163,0)</f>
        <v>0</v>
      </c>
      <c r="BH163" s="209">
        <f>IF(N163="sníž. přenesená",J163,0)</f>
        <v>0</v>
      </c>
      <c r="BI163" s="209">
        <f>IF(N163="nulová",J163,0)</f>
        <v>0</v>
      </c>
      <c r="BJ163" s="17" t="s">
        <v>88</v>
      </c>
      <c r="BK163" s="209">
        <f>ROUND(I163*H163,2)</f>
        <v>0</v>
      </c>
      <c r="BL163" s="17" t="s">
        <v>123</v>
      </c>
      <c r="BM163" s="208" t="s">
        <v>8725</v>
      </c>
    </row>
    <row r="164" spans="2:65" s="1" customFormat="1" ht="19.5">
      <c r="B164" s="35"/>
      <c r="C164" s="36"/>
      <c r="D164" s="210" t="s">
        <v>271</v>
      </c>
      <c r="E164" s="36"/>
      <c r="F164" s="211" t="s">
        <v>8726</v>
      </c>
      <c r="G164" s="36"/>
      <c r="H164" s="36"/>
      <c r="I164" s="118"/>
      <c r="J164" s="36"/>
      <c r="K164" s="36"/>
      <c r="L164" s="39"/>
      <c r="M164" s="212"/>
      <c r="N164" s="67"/>
      <c r="O164" s="67"/>
      <c r="P164" s="67"/>
      <c r="Q164" s="67"/>
      <c r="R164" s="67"/>
      <c r="S164" s="67"/>
      <c r="T164" s="68"/>
      <c r="AT164" s="17" t="s">
        <v>271</v>
      </c>
      <c r="AU164" s="17" t="s">
        <v>90</v>
      </c>
    </row>
    <row r="165" spans="2:65" s="1" customFormat="1" ht="16.5" customHeight="1">
      <c r="B165" s="35"/>
      <c r="C165" s="197" t="s">
        <v>463</v>
      </c>
      <c r="D165" s="197" t="s">
        <v>264</v>
      </c>
      <c r="E165" s="198" t="s">
        <v>8727</v>
      </c>
      <c r="F165" s="199" t="s">
        <v>8728</v>
      </c>
      <c r="G165" s="200" t="s">
        <v>394</v>
      </c>
      <c r="H165" s="201">
        <v>175.1</v>
      </c>
      <c r="I165" s="202"/>
      <c r="J165" s="203">
        <f>ROUND(I165*H165,2)</f>
        <v>0</v>
      </c>
      <c r="K165" s="199" t="s">
        <v>268</v>
      </c>
      <c r="L165" s="39"/>
      <c r="M165" s="204" t="s">
        <v>1</v>
      </c>
      <c r="N165" s="205" t="s">
        <v>46</v>
      </c>
      <c r="O165" s="67"/>
      <c r="P165" s="206">
        <f>O165*H165</f>
        <v>0</v>
      </c>
      <c r="Q165" s="206">
        <v>0</v>
      </c>
      <c r="R165" s="206">
        <f>Q165*H165</f>
        <v>0</v>
      </c>
      <c r="S165" s="206">
        <v>6.9999999999999999E-4</v>
      </c>
      <c r="T165" s="207">
        <f>S165*H165</f>
        <v>0.12257</v>
      </c>
      <c r="AR165" s="208" t="s">
        <v>123</v>
      </c>
      <c r="AT165" s="208" t="s">
        <v>264</v>
      </c>
      <c r="AU165" s="208" t="s">
        <v>90</v>
      </c>
      <c r="AY165" s="17" t="s">
        <v>261</v>
      </c>
      <c r="BE165" s="209">
        <f>IF(N165="základní",J165,0)</f>
        <v>0</v>
      </c>
      <c r="BF165" s="209">
        <f>IF(N165="snížená",J165,0)</f>
        <v>0</v>
      </c>
      <c r="BG165" s="209">
        <f>IF(N165="zákl. přenesená",J165,0)</f>
        <v>0</v>
      </c>
      <c r="BH165" s="209">
        <f>IF(N165="sníž. přenesená",J165,0)</f>
        <v>0</v>
      </c>
      <c r="BI165" s="209">
        <f>IF(N165="nulová",J165,0)</f>
        <v>0</v>
      </c>
      <c r="BJ165" s="17" t="s">
        <v>88</v>
      </c>
      <c r="BK165" s="209">
        <f>ROUND(I165*H165,2)</f>
        <v>0</v>
      </c>
      <c r="BL165" s="17" t="s">
        <v>123</v>
      </c>
      <c r="BM165" s="208" t="s">
        <v>8729</v>
      </c>
    </row>
    <row r="166" spans="2:65" s="1" customFormat="1" ht="19.5">
      <c r="B166" s="35"/>
      <c r="C166" s="36"/>
      <c r="D166" s="210" t="s">
        <v>271</v>
      </c>
      <c r="E166" s="36"/>
      <c r="F166" s="211" t="s">
        <v>8726</v>
      </c>
      <c r="G166" s="36"/>
      <c r="H166" s="36"/>
      <c r="I166" s="118"/>
      <c r="J166" s="36"/>
      <c r="K166" s="36"/>
      <c r="L166" s="39"/>
      <c r="M166" s="212"/>
      <c r="N166" s="67"/>
      <c r="O166" s="67"/>
      <c r="P166" s="67"/>
      <c r="Q166" s="67"/>
      <c r="R166" s="67"/>
      <c r="S166" s="67"/>
      <c r="T166" s="68"/>
      <c r="AT166" s="17" t="s">
        <v>271</v>
      </c>
      <c r="AU166" s="17" t="s">
        <v>90</v>
      </c>
    </row>
    <row r="167" spans="2:65" s="1" customFormat="1" ht="16.5" customHeight="1">
      <c r="B167" s="35"/>
      <c r="C167" s="197" t="s">
        <v>468</v>
      </c>
      <c r="D167" s="197" t="s">
        <v>264</v>
      </c>
      <c r="E167" s="198" t="s">
        <v>8730</v>
      </c>
      <c r="F167" s="199" t="s">
        <v>8731</v>
      </c>
      <c r="G167" s="200" t="s">
        <v>394</v>
      </c>
      <c r="H167" s="201">
        <v>42.9</v>
      </c>
      <c r="I167" s="202"/>
      <c r="J167" s="203">
        <f>ROUND(I167*H167,2)</f>
        <v>0</v>
      </c>
      <c r="K167" s="199" t="s">
        <v>268</v>
      </c>
      <c r="L167" s="39"/>
      <c r="M167" s="204" t="s">
        <v>1</v>
      </c>
      <c r="N167" s="205" t="s">
        <v>46</v>
      </c>
      <c r="O167" s="67"/>
      <c r="P167" s="206">
        <f>O167*H167</f>
        <v>0</v>
      </c>
      <c r="Q167" s="206">
        <v>0</v>
      </c>
      <c r="R167" s="206">
        <f>Q167*H167</f>
        <v>0</v>
      </c>
      <c r="S167" s="206">
        <v>5.0000000000000001E-3</v>
      </c>
      <c r="T167" s="207">
        <f>S167*H167</f>
        <v>0.2145</v>
      </c>
      <c r="AR167" s="208" t="s">
        <v>123</v>
      </c>
      <c r="AT167" s="208" t="s">
        <v>264</v>
      </c>
      <c r="AU167" s="208" t="s">
        <v>90</v>
      </c>
      <c r="AY167" s="17" t="s">
        <v>261</v>
      </c>
      <c r="BE167" s="209">
        <f>IF(N167="základní",J167,0)</f>
        <v>0</v>
      </c>
      <c r="BF167" s="209">
        <f>IF(N167="snížená",J167,0)</f>
        <v>0</v>
      </c>
      <c r="BG167" s="209">
        <f>IF(N167="zákl. přenesená",J167,0)</f>
        <v>0</v>
      </c>
      <c r="BH167" s="209">
        <f>IF(N167="sníž. přenesená",J167,0)</f>
        <v>0</v>
      </c>
      <c r="BI167" s="209">
        <f>IF(N167="nulová",J167,0)</f>
        <v>0</v>
      </c>
      <c r="BJ167" s="17" t="s">
        <v>88</v>
      </c>
      <c r="BK167" s="209">
        <f>ROUND(I167*H167,2)</f>
        <v>0</v>
      </c>
      <c r="BL167" s="17" t="s">
        <v>123</v>
      </c>
      <c r="BM167" s="208" t="s">
        <v>8732</v>
      </c>
    </row>
    <row r="168" spans="2:65" s="1" customFormat="1" ht="19.5">
      <c r="B168" s="35"/>
      <c r="C168" s="36"/>
      <c r="D168" s="210" t="s">
        <v>271</v>
      </c>
      <c r="E168" s="36"/>
      <c r="F168" s="211" t="s">
        <v>8726</v>
      </c>
      <c r="G168" s="36"/>
      <c r="H168" s="36"/>
      <c r="I168" s="118"/>
      <c r="J168" s="36"/>
      <c r="K168" s="36"/>
      <c r="L168" s="39"/>
      <c r="M168" s="212"/>
      <c r="N168" s="67"/>
      <c r="O168" s="67"/>
      <c r="P168" s="67"/>
      <c r="Q168" s="67"/>
      <c r="R168" s="67"/>
      <c r="S168" s="67"/>
      <c r="T168" s="68"/>
      <c r="AT168" s="17" t="s">
        <v>271</v>
      </c>
      <c r="AU168" s="17" t="s">
        <v>90</v>
      </c>
    </row>
    <row r="169" spans="2:65" s="11" customFormat="1" ht="22.7" customHeight="1">
      <c r="B169" s="181"/>
      <c r="C169" s="182"/>
      <c r="D169" s="183" t="s">
        <v>80</v>
      </c>
      <c r="E169" s="195" t="s">
        <v>308</v>
      </c>
      <c r="F169" s="195" t="s">
        <v>892</v>
      </c>
      <c r="G169" s="182"/>
      <c r="H169" s="182"/>
      <c r="I169" s="185"/>
      <c r="J169" s="196">
        <f>BK169</f>
        <v>0</v>
      </c>
      <c r="K169" s="182"/>
      <c r="L169" s="187"/>
      <c r="M169" s="188"/>
      <c r="N169" s="189"/>
      <c r="O169" s="189"/>
      <c r="P169" s="190">
        <f>SUM(P170:P180)</f>
        <v>0</v>
      </c>
      <c r="Q169" s="189"/>
      <c r="R169" s="190">
        <f>SUM(R170:R180)</f>
        <v>0</v>
      </c>
      <c r="S169" s="189"/>
      <c r="T169" s="191">
        <f>SUM(T170:T180)</f>
        <v>2269.08</v>
      </c>
      <c r="AR169" s="192" t="s">
        <v>88</v>
      </c>
      <c r="AT169" s="193" t="s">
        <v>80</v>
      </c>
      <c r="AU169" s="193" t="s">
        <v>88</v>
      </c>
      <c r="AY169" s="192" t="s">
        <v>261</v>
      </c>
      <c r="BK169" s="194">
        <f>SUM(BK170:BK180)</f>
        <v>0</v>
      </c>
    </row>
    <row r="170" spans="2:65" s="1" customFormat="1" ht="16.5" customHeight="1">
      <c r="B170" s="35"/>
      <c r="C170" s="197" t="s">
        <v>473</v>
      </c>
      <c r="D170" s="197" t="s">
        <v>264</v>
      </c>
      <c r="E170" s="198" t="s">
        <v>8733</v>
      </c>
      <c r="F170" s="199" t="s">
        <v>8734</v>
      </c>
      <c r="G170" s="200" t="s">
        <v>376</v>
      </c>
      <c r="H170" s="201">
        <v>310.2</v>
      </c>
      <c r="I170" s="202"/>
      <c r="J170" s="203">
        <f>ROUND(I170*H170,2)</f>
        <v>0</v>
      </c>
      <c r="K170" s="199" t="s">
        <v>268</v>
      </c>
      <c r="L170" s="39"/>
      <c r="M170" s="204" t="s">
        <v>1</v>
      </c>
      <c r="N170" s="205" t="s">
        <v>46</v>
      </c>
      <c r="O170" s="67"/>
      <c r="P170" s="206">
        <f>O170*H170</f>
        <v>0</v>
      </c>
      <c r="Q170" s="206">
        <v>0</v>
      </c>
      <c r="R170" s="206">
        <f>Q170*H170</f>
        <v>0</v>
      </c>
      <c r="S170" s="206">
        <v>2.4</v>
      </c>
      <c r="T170" s="207">
        <f>S170*H170</f>
        <v>744.4799999999999</v>
      </c>
      <c r="AR170" s="208" t="s">
        <v>123</v>
      </c>
      <c r="AT170" s="208" t="s">
        <v>264</v>
      </c>
      <c r="AU170" s="208" t="s">
        <v>90</v>
      </c>
      <c r="AY170" s="17" t="s">
        <v>261</v>
      </c>
      <c r="BE170" s="209">
        <f>IF(N170="základní",J170,0)</f>
        <v>0</v>
      </c>
      <c r="BF170" s="209">
        <f>IF(N170="snížená",J170,0)</f>
        <v>0</v>
      </c>
      <c r="BG170" s="209">
        <f>IF(N170="zákl. přenesená",J170,0)</f>
        <v>0</v>
      </c>
      <c r="BH170" s="209">
        <f>IF(N170="sníž. přenesená",J170,0)</f>
        <v>0</v>
      </c>
      <c r="BI170" s="209">
        <f>IF(N170="nulová",J170,0)</f>
        <v>0</v>
      </c>
      <c r="BJ170" s="17" t="s">
        <v>88</v>
      </c>
      <c r="BK170" s="209">
        <f>ROUND(I170*H170,2)</f>
        <v>0</v>
      </c>
      <c r="BL170" s="17" t="s">
        <v>123</v>
      </c>
      <c r="BM170" s="208" t="s">
        <v>8735</v>
      </c>
    </row>
    <row r="171" spans="2:65" s="14" customFormat="1">
      <c r="B171" s="238"/>
      <c r="C171" s="239"/>
      <c r="D171" s="210" t="s">
        <v>366</v>
      </c>
      <c r="E171" s="240" t="s">
        <v>1</v>
      </c>
      <c r="F171" s="241" t="s">
        <v>8736</v>
      </c>
      <c r="G171" s="239"/>
      <c r="H171" s="240" t="s">
        <v>1</v>
      </c>
      <c r="I171" s="242"/>
      <c r="J171" s="239"/>
      <c r="K171" s="239"/>
      <c r="L171" s="243"/>
      <c r="M171" s="244"/>
      <c r="N171" s="245"/>
      <c r="O171" s="245"/>
      <c r="P171" s="245"/>
      <c r="Q171" s="245"/>
      <c r="R171" s="245"/>
      <c r="S171" s="245"/>
      <c r="T171" s="246"/>
      <c r="AT171" s="247" t="s">
        <v>366</v>
      </c>
      <c r="AU171" s="247" t="s">
        <v>90</v>
      </c>
      <c r="AV171" s="14" t="s">
        <v>88</v>
      </c>
      <c r="AW171" s="14" t="s">
        <v>36</v>
      </c>
      <c r="AX171" s="14" t="s">
        <v>81</v>
      </c>
      <c r="AY171" s="247" t="s">
        <v>261</v>
      </c>
    </row>
    <row r="172" spans="2:65" s="12" customFormat="1">
      <c r="B172" s="216"/>
      <c r="C172" s="217"/>
      <c r="D172" s="210" t="s">
        <v>366</v>
      </c>
      <c r="E172" s="218" t="s">
        <v>1</v>
      </c>
      <c r="F172" s="219" t="s">
        <v>8737</v>
      </c>
      <c r="G172" s="217"/>
      <c r="H172" s="220">
        <v>310.2</v>
      </c>
      <c r="I172" s="221"/>
      <c r="J172" s="217"/>
      <c r="K172" s="217"/>
      <c r="L172" s="222"/>
      <c r="M172" s="223"/>
      <c r="N172" s="224"/>
      <c r="O172" s="224"/>
      <c r="P172" s="224"/>
      <c r="Q172" s="224"/>
      <c r="R172" s="224"/>
      <c r="S172" s="224"/>
      <c r="T172" s="225"/>
      <c r="AT172" s="226" t="s">
        <v>366</v>
      </c>
      <c r="AU172" s="226" t="s">
        <v>90</v>
      </c>
      <c r="AV172" s="12" t="s">
        <v>90</v>
      </c>
      <c r="AW172" s="12" t="s">
        <v>36</v>
      </c>
      <c r="AX172" s="12" t="s">
        <v>81</v>
      </c>
      <c r="AY172" s="226" t="s">
        <v>261</v>
      </c>
    </row>
    <row r="173" spans="2:65" s="13" customFormat="1">
      <c r="B173" s="227"/>
      <c r="C173" s="228"/>
      <c r="D173" s="210" t="s">
        <v>366</v>
      </c>
      <c r="E173" s="229" t="s">
        <v>1</v>
      </c>
      <c r="F173" s="230" t="s">
        <v>368</v>
      </c>
      <c r="G173" s="228"/>
      <c r="H173" s="231">
        <v>310.2</v>
      </c>
      <c r="I173" s="232"/>
      <c r="J173" s="228"/>
      <c r="K173" s="228"/>
      <c r="L173" s="233"/>
      <c r="M173" s="234"/>
      <c r="N173" s="235"/>
      <c r="O173" s="235"/>
      <c r="P173" s="235"/>
      <c r="Q173" s="235"/>
      <c r="R173" s="235"/>
      <c r="S173" s="235"/>
      <c r="T173" s="236"/>
      <c r="AT173" s="237" t="s">
        <v>366</v>
      </c>
      <c r="AU173" s="237" t="s">
        <v>90</v>
      </c>
      <c r="AV173" s="13" t="s">
        <v>123</v>
      </c>
      <c r="AW173" s="13" t="s">
        <v>36</v>
      </c>
      <c r="AX173" s="13" t="s">
        <v>88</v>
      </c>
      <c r="AY173" s="237" t="s">
        <v>261</v>
      </c>
    </row>
    <row r="174" spans="2:65" s="1" customFormat="1" ht="16.5" customHeight="1">
      <c r="B174" s="35"/>
      <c r="C174" s="197" t="s">
        <v>7</v>
      </c>
      <c r="D174" s="197" t="s">
        <v>264</v>
      </c>
      <c r="E174" s="198" t="s">
        <v>8738</v>
      </c>
      <c r="F174" s="199" t="s">
        <v>8739</v>
      </c>
      <c r="G174" s="200" t="s">
        <v>376</v>
      </c>
      <c r="H174" s="201">
        <v>16.5</v>
      </c>
      <c r="I174" s="202"/>
      <c r="J174" s="203">
        <f>ROUND(I174*H174,2)</f>
        <v>0</v>
      </c>
      <c r="K174" s="199" t="s">
        <v>268</v>
      </c>
      <c r="L174" s="39"/>
      <c r="M174" s="204" t="s">
        <v>1</v>
      </c>
      <c r="N174" s="205" t="s">
        <v>46</v>
      </c>
      <c r="O174" s="67"/>
      <c r="P174" s="206">
        <f>O174*H174</f>
        <v>0</v>
      </c>
      <c r="Q174" s="206">
        <v>0</v>
      </c>
      <c r="R174" s="206">
        <f>Q174*H174</f>
        <v>0</v>
      </c>
      <c r="S174" s="206">
        <v>2.4</v>
      </c>
      <c r="T174" s="207">
        <f>S174*H174</f>
        <v>39.6</v>
      </c>
      <c r="AR174" s="208" t="s">
        <v>123</v>
      </c>
      <c r="AT174" s="208" t="s">
        <v>264</v>
      </c>
      <c r="AU174" s="208" t="s">
        <v>90</v>
      </c>
      <c r="AY174" s="17" t="s">
        <v>261</v>
      </c>
      <c r="BE174" s="209">
        <f>IF(N174="základní",J174,0)</f>
        <v>0</v>
      </c>
      <c r="BF174" s="209">
        <f>IF(N174="snížená",J174,0)</f>
        <v>0</v>
      </c>
      <c r="BG174" s="209">
        <f>IF(N174="zákl. přenesená",J174,0)</f>
        <v>0</v>
      </c>
      <c r="BH174" s="209">
        <f>IF(N174="sníž. přenesená",J174,0)</f>
        <v>0</v>
      </c>
      <c r="BI174" s="209">
        <f>IF(N174="nulová",J174,0)</f>
        <v>0</v>
      </c>
      <c r="BJ174" s="17" t="s">
        <v>88</v>
      </c>
      <c r="BK174" s="209">
        <f>ROUND(I174*H174,2)</f>
        <v>0</v>
      </c>
      <c r="BL174" s="17" t="s">
        <v>123</v>
      </c>
      <c r="BM174" s="208" t="s">
        <v>8740</v>
      </c>
    </row>
    <row r="175" spans="2:65" s="12" customFormat="1">
      <c r="B175" s="216"/>
      <c r="C175" s="217"/>
      <c r="D175" s="210" t="s">
        <v>366</v>
      </c>
      <c r="E175" s="218" t="s">
        <v>1</v>
      </c>
      <c r="F175" s="219" t="s">
        <v>8741</v>
      </c>
      <c r="G175" s="217"/>
      <c r="H175" s="220">
        <v>16.5</v>
      </c>
      <c r="I175" s="221"/>
      <c r="J175" s="217"/>
      <c r="K175" s="217"/>
      <c r="L175" s="222"/>
      <c r="M175" s="223"/>
      <c r="N175" s="224"/>
      <c r="O175" s="224"/>
      <c r="P175" s="224"/>
      <c r="Q175" s="224"/>
      <c r="R175" s="224"/>
      <c r="S175" s="224"/>
      <c r="T175" s="225"/>
      <c r="AT175" s="226" t="s">
        <v>366</v>
      </c>
      <c r="AU175" s="226" t="s">
        <v>90</v>
      </c>
      <c r="AV175" s="12" t="s">
        <v>90</v>
      </c>
      <c r="AW175" s="12" t="s">
        <v>36</v>
      </c>
      <c r="AX175" s="12" t="s">
        <v>81</v>
      </c>
      <c r="AY175" s="226" t="s">
        <v>261</v>
      </c>
    </row>
    <row r="176" spans="2:65" s="13" customFormat="1">
      <c r="B176" s="227"/>
      <c r="C176" s="228"/>
      <c r="D176" s="210" t="s">
        <v>366</v>
      </c>
      <c r="E176" s="229" t="s">
        <v>1</v>
      </c>
      <c r="F176" s="230" t="s">
        <v>368</v>
      </c>
      <c r="G176" s="228"/>
      <c r="H176" s="231">
        <v>16.5</v>
      </c>
      <c r="I176" s="232"/>
      <c r="J176" s="228"/>
      <c r="K176" s="228"/>
      <c r="L176" s="233"/>
      <c r="M176" s="234"/>
      <c r="N176" s="235"/>
      <c r="O176" s="235"/>
      <c r="P176" s="235"/>
      <c r="Q176" s="235"/>
      <c r="R176" s="235"/>
      <c r="S176" s="235"/>
      <c r="T176" s="236"/>
      <c r="AT176" s="237" t="s">
        <v>366</v>
      </c>
      <c r="AU176" s="237" t="s">
        <v>90</v>
      </c>
      <c r="AV176" s="13" t="s">
        <v>123</v>
      </c>
      <c r="AW176" s="13" t="s">
        <v>36</v>
      </c>
      <c r="AX176" s="13" t="s">
        <v>88</v>
      </c>
      <c r="AY176" s="237" t="s">
        <v>261</v>
      </c>
    </row>
    <row r="177" spans="2:65" s="1" customFormat="1" ht="16.5" customHeight="1">
      <c r="B177" s="35"/>
      <c r="C177" s="197" t="s">
        <v>488</v>
      </c>
      <c r="D177" s="197" t="s">
        <v>264</v>
      </c>
      <c r="E177" s="198" t="s">
        <v>8742</v>
      </c>
      <c r="F177" s="199" t="s">
        <v>8743</v>
      </c>
      <c r="G177" s="200" t="s">
        <v>376</v>
      </c>
      <c r="H177" s="201">
        <v>3300</v>
      </c>
      <c r="I177" s="202"/>
      <c r="J177" s="203">
        <f>ROUND(I177*H177,2)</f>
        <v>0</v>
      </c>
      <c r="K177" s="199" t="s">
        <v>268</v>
      </c>
      <c r="L177" s="39"/>
      <c r="M177" s="204" t="s">
        <v>1</v>
      </c>
      <c r="N177" s="205" t="s">
        <v>46</v>
      </c>
      <c r="O177" s="67"/>
      <c r="P177" s="206">
        <f>O177*H177</f>
        <v>0</v>
      </c>
      <c r="Q177" s="206">
        <v>0</v>
      </c>
      <c r="R177" s="206">
        <f>Q177*H177</f>
        <v>0</v>
      </c>
      <c r="S177" s="206">
        <v>0.45</v>
      </c>
      <c r="T177" s="207">
        <f>S177*H177</f>
        <v>1485</v>
      </c>
      <c r="AR177" s="208" t="s">
        <v>123</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8744</v>
      </c>
    </row>
    <row r="178" spans="2:65" s="12" customFormat="1">
      <c r="B178" s="216"/>
      <c r="C178" s="217"/>
      <c r="D178" s="210" t="s">
        <v>366</v>
      </c>
      <c r="E178" s="218" t="s">
        <v>1</v>
      </c>
      <c r="F178" s="219" t="s">
        <v>8745</v>
      </c>
      <c r="G178" s="217"/>
      <c r="H178" s="220">
        <v>1680</v>
      </c>
      <c r="I178" s="221"/>
      <c r="J178" s="217"/>
      <c r="K178" s="217"/>
      <c r="L178" s="222"/>
      <c r="M178" s="223"/>
      <c r="N178" s="224"/>
      <c r="O178" s="224"/>
      <c r="P178" s="224"/>
      <c r="Q178" s="224"/>
      <c r="R178" s="224"/>
      <c r="S178" s="224"/>
      <c r="T178" s="225"/>
      <c r="AT178" s="226" t="s">
        <v>366</v>
      </c>
      <c r="AU178" s="226" t="s">
        <v>90</v>
      </c>
      <c r="AV178" s="12" t="s">
        <v>90</v>
      </c>
      <c r="AW178" s="12" t="s">
        <v>36</v>
      </c>
      <c r="AX178" s="12" t="s">
        <v>81</v>
      </c>
      <c r="AY178" s="226" t="s">
        <v>261</v>
      </c>
    </row>
    <row r="179" spans="2:65" s="12" customFormat="1">
      <c r="B179" s="216"/>
      <c r="C179" s="217"/>
      <c r="D179" s="210" t="s">
        <v>366</v>
      </c>
      <c r="E179" s="218" t="s">
        <v>1</v>
      </c>
      <c r="F179" s="219" t="s">
        <v>8746</v>
      </c>
      <c r="G179" s="217"/>
      <c r="H179" s="220">
        <v>1620</v>
      </c>
      <c r="I179" s="221"/>
      <c r="J179" s="217"/>
      <c r="K179" s="217"/>
      <c r="L179" s="222"/>
      <c r="M179" s="223"/>
      <c r="N179" s="224"/>
      <c r="O179" s="224"/>
      <c r="P179" s="224"/>
      <c r="Q179" s="224"/>
      <c r="R179" s="224"/>
      <c r="S179" s="224"/>
      <c r="T179" s="225"/>
      <c r="AT179" s="226" t="s">
        <v>366</v>
      </c>
      <c r="AU179" s="226" t="s">
        <v>90</v>
      </c>
      <c r="AV179" s="12" t="s">
        <v>90</v>
      </c>
      <c r="AW179" s="12" t="s">
        <v>36</v>
      </c>
      <c r="AX179" s="12" t="s">
        <v>81</v>
      </c>
      <c r="AY179" s="226" t="s">
        <v>261</v>
      </c>
    </row>
    <row r="180" spans="2:65" s="13" customFormat="1">
      <c r="B180" s="227"/>
      <c r="C180" s="228"/>
      <c r="D180" s="210" t="s">
        <v>366</v>
      </c>
      <c r="E180" s="229" t="s">
        <v>1</v>
      </c>
      <c r="F180" s="230" t="s">
        <v>368</v>
      </c>
      <c r="G180" s="228"/>
      <c r="H180" s="231">
        <v>3300</v>
      </c>
      <c r="I180" s="232"/>
      <c r="J180" s="228"/>
      <c r="K180" s="228"/>
      <c r="L180" s="233"/>
      <c r="M180" s="234"/>
      <c r="N180" s="235"/>
      <c r="O180" s="235"/>
      <c r="P180" s="235"/>
      <c r="Q180" s="235"/>
      <c r="R180" s="235"/>
      <c r="S180" s="235"/>
      <c r="T180" s="236"/>
      <c r="AT180" s="237" t="s">
        <v>366</v>
      </c>
      <c r="AU180" s="237" t="s">
        <v>90</v>
      </c>
      <c r="AV180" s="13" t="s">
        <v>123</v>
      </c>
      <c r="AW180" s="13" t="s">
        <v>36</v>
      </c>
      <c r="AX180" s="13" t="s">
        <v>88</v>
      </c>
      <c r="AY180" s="237" t="s">
        <v>261</v>
      </c>
    </row>
    <row r="181" spans="2:65" s="11" customFormat="1" ht="22.7" customHeight="1">
      <c r="B181" s="181"/>
      <c r="C181" s="182"/>
      <c r="D181" s="183" t="s">
        <v>80</v>
      </c>
      <c r="E181" s="195" t="s">
        <v>1031</v>
      </c>
      <c r="F181" s="195" t="s">
        <v>1032</v>
      </c>
      <c r="G181" s="182"/>
      <c r="H181" s="182"/>
      <c r="I181" s="185"/>
      <c r="J181" s="196">
        <f>BK181</f>
        <v>0</v>
      </c>
      <c r="K181" s="182"/>
      <c r="L181" s="187"/>
      <c r="M181" s="188"/>
      <c r="N181" s="189"/>
      <c r="O181" s="189"/>
      <c r="P181" s="190">
        <f>SUM(P182:P186)</f>
        <v>0</v>
      </c>
      <c r="Q181" s="189"/>
      <c r="R181" s="190">
        <f>SUM(R182:R186)</f>
        <v>0</v>
      </c>
      <c r="S181" s="189"/>
      <c r="T181" s="191">
        <f>SUM(T182:T186)</f>
        <v>0</v>
      </c>
      <c r="AR181" s="192" t="s">
        <v>88</v>
      </c>
      <c r="AT181" s="193" t="s">
        <v>80</v>
      </c>
      <c r="AU181" s="193" t="s">
        <v>88</v>
      </c>
      <c r="AY181" s="192" t="s">
        <v>261</v>
      </c>
      <c r="BK181" s="194">
        <f>SUM(BK182:BK186)</f>
        <v>0</v>
      </c>
    </row>
    <row r="182" spans="2:65" s="1" customFormat="1" ht="16.5" customHeight="1">
      <c r="B182" s="35"/>
      <c r="C182" s="197" t="s">
        <v>498</v>
      </c>
      <c r="D182" s="197" t="s">
        <v>264</v>
      </c>
      <c r="E182" s="198" t="s">
        <v>1038</v>
      </c>
      <c r="F182" s="199" t="s">
        <v>1039</v>
      </c>
      <c r="G182" s="200" t="s">
        <v>401</v>
      </c>
      <c r="H182" s="201">
        <v>4883.384</v>
      </c>
      <c r="I182" s="202"/>
      <c r="J182" s="203">
        <f>ROUND(I182*H182,2)</f>
        <v>0</v>
      </c>
      <c r="K182" s="199" t="s">
        <v>411</v>
      </c>
      <c r="L182" s="39"/>
      <c r="M182" s="204" t="s">
        <v>1</v>
      </c>
      <c r="N182" s="205" t="s">
        <v>46</v>
      </c>
      <c r="O182" s="67"/>
      <c r="P182" s="206">
        <f>O182*H182</f>
        <v>0</v>
      </c>
      <c r="Q182" s="206">
        <v>0</v>
      </c>
      <c r="R182" s="206">
        <f>Q182*H182</f>
        <v>0</v>
      </c>
      <c r="S182" s="206">
        <v>0</v>
      </c>
      <c r="T182" s="207">
        <f>S182*H182</f>
        <v>0</v>
      </c>
      <c r="AR182" s="208" t="s">
        <v>123</v>
      </c>
      <c r="AT182" s="208" t="s">
        <v>264</v>
      </c>
      <c r="AU182" s="208" t="s">
        <v>90</v>
      </c>
      <c r="AY182" s="17" t="s">
        <v>261</v>
      </c>
      <c r="BE182" s="209">
        <f>IF(N182="základní",J182,0)</f>
        <v>0</v>
      </c>
      <c r="BF182" s="209">
        <f>IF(N182="snížená",J182,0)</f>
        <v>0</v>
      </c>
      <c r="BG182" s="209">
        <f>IF(N182="zákl. přenesená",J182,0)</f>
        <v>0</v>
      </c>
      <c r="BH182" s="209">
        <f>IF(N182="sníž. přenesená",J182,0)</f>
        <v>0</v>
      </c>
      <c r="BI182" s="209">
        <f>IF(N182="nulová",J182,0)</f>
        <v>0</v>
      </c>
      <c r="BJ182" s="17" t="s">
        <v>88</v>
      </c>
      <c r="BK182" s="209">
        <f>ROUND(I182*H182,2)</f>
        <v>0</v>
      </c>
      <c r="BL182" s="17" t="s">
        <v>123</v>
      </c>
      <c r="BM182" s="208" t="s">
        <v>8747</v>
      </c>
    </row>
    <row r="183" spans="2:65" s="1" customFormat="1" ht="19.5">
      <c r="B183" s="35"/>
      <c r="C183" s="36"/>
      <c r="D183" s="210" t="s">
        <v>271</v>
      </c>
      <c r="E183" s="36"/>
      <c r="F183" s="211" t="s">
        <v>1041</v>
      </c>
      <c r="G183" s="36"/>
      <c r="H183" s="36"/>
      <c r="I183" s="118"/>
      <c r="J183" s="36"/>
      <c r="K183" s="36"/>
      <c r="L183" s="39"/>
      <c r="M183" s="212"/>
      <c r="N183" s="67"/>
      <c r="O183" s="67"/>
      <c r="P183" s="67"/>
      <c r="Q183" s="67"/>
      <c r="R183" s="67"/>
      <c r="S183" s="67"/>
      <c r="T183" s="68"/>
      <c r="AT183" s="17" t="s">
        <v>271</v>
      </c>
      <c r="AU183" s="17" t="s">
        <v>90</v>
      </c>
    </row>
    <row r="184" spans="2:65" s="1" customFormat="1" ht="16.5" customHeight="1">
      <c r="B184" s="35"/>
      <c r="C184" s="197" t="s">
        <v>504</v>
      </c>
      <c r="D184" s="197" t="s">
        <v>264</v>
      </c>
      <c r="E184" s="198" t="s">
        <v>1043</v>
      </c>
      <c r="F184" s="199" t="s">
        <v>1044</v>
      </c>
      <c r="G184" s="200" t="s">
        <v>401</v>
      </c>
      <c r="H184" s="201">
        <v>4883.384</v>
      </c>
      <c r="I184" s="202"/>
      <c r="J184" s="203">
        <f>ROUND(I184*H184,2)</f>
        <v>0</v>
      </c>
      <c r="K184" s="199" t="s">
        <v>268</v>
      </c>
      <c r="L184" s="39"/>
      <c r="M184" s="204" t="s">
        <v>1</v>
      </c>
      <c r="N184" s="205" t="s">
        <v>46</v>
      </c>
      <c r="O184" s="67"/>
      <c r="P184" s="206">
        <f>O184*H184</f>
        <v>0</v>
      </c>
      <c r="Q184" s="206">
        <v>0</v>
      </c>
      <c r="R184" s="206">
        <f>Q184*H184</f>
        <v>0</v>
      </c>
      <c r="S184" s="206">
        <v>0</v>
      </c>
      <c r="T184" s="207">
        <f>S184*H184</f>
        <v>0</v>
      </c>
      <c r="AR184" s="208" t="s">
        <v>123</v>
      </c>
      <c r="AT184" s="208" t="s">
        <v>264</v>
      </c>
      <c r="AU184" s="208" t="s">
        <v>90</v>
      </c>
      <c r="AY184" s="17" t="s">
        <v>261</v>
      </c>
      <c r="BE184" s="209">
        <f>IF(N184="základní",J184,0)</f>
        <v>0</v>
      </c>
      <c r="BF184" s="209">
        <f>IF(N184="snížená",J184,0)</f>
        <v>0</v>
      </c>
      <c r="BG184" s="209">
        <f>IF(N184="zákl. přenesená",J184,0)</f>
        <v>0</v>
      </c>
      <c r="BH184" s="209">
        <f>IF(N184="sníž. přenesená",J184,0)</f>
        <v>0</v>
      </c>
      <c r="BI184" s="209">
        <f>IF(N184="nulová",J184,0)</f>
        <v>0</v>
      </c>
      <c r="BJ184" s="17" t="s">
        <v>88</v>
      </c>
      <c r="BK184" s="209">
        <f>ROUND(I184*H184,2)</f>
        <v>0</v>
      </c>
      <c r="BL184" s="17" t="s">
        <v>123</v>
      </c>
      <c r="BM184" s="208" t="s">
        <v>8748</v>
      </c>
    </row>
    <row r="185" spans="2:65" s="1" customFormat="1" ht="16.5" customHeight="1">
      <c r="B185" s="35"/>
      <c r="C185" s="197" t="s">
        <v>509</v>
      </c>
      <c r="D185" s="197" t="s">
        <v>264</v>
      </c>
      <c r="E185" s="198" t="s">
        <v>1047</v>
      </c>
      <c r="F185" s="199" t="s">
        <v>1048</v>
      </c>
      <c r="G185" s="200" t="s">
        <v>401</v>
      </c>
      <c r="H185" s="201">
        <v>97667.68</v>
      </c>
      <c r="I185" s="202"/>
      <c r="J185" s="203">
        <f>ROUND(I185*H185,2)</f>
        <v>0</v>
      </c>
      <c r="K185" s="199" t="s">
        <v>268</v>
      </c>
      <c r="L185" s="39"/>
      <c r="M185" s="204" t="s">
        <v>1</v>
      </c>
      <c r="N185" s="205" t="s">
        <v>46</v>
      </c>
      <c r="O185" s="67"/>
      <c r="P185" s="206">
        <f>O185*H185</f>
        <v>0</v>
      </c>
      <c r="Q185" s="206">
        <v>0</v>
      </c>
      <c r="R185" s="206">
        <f>Q185*H185</f>
        <v>0</v>
      </c>
      <c r="S185" s="206">
        <v>0</v>
      </c>
      <c r="T185" s="207">
        <f>S185*H185</f>
        <v>0</v>
      </c>
      <c r="AR185" s="208" t="s">
        <v>123</v>
      </c>
      <c r="AT185" s="208" t="s">
        <v>264</v>
      </c>
      <c r="AU185" s="208" t="s">
        <v>90</v>
      </c>
      <c r="AY185" s="17" t="s">
        <v>261</v>
      </c>
      <c r="BE185" s="209">
        <f>IF(N185="základní",J185,0)</f>
        <v>0</v>
      </c>
      <c r="BF185" s="209">
        <f>IF(N185="snížená",J185,0)</f>
        <v>0</v>
      </c>
      <c r="BG185" s="209">
        <f>IF(N185="zákl. přenesená",J185,0)</f>
        <v>0</v>
      </c>
      <c r="BH185" s="209">
        <f>IF(N185="sníž. přenesená",J185,0)</f>
        <v>0</v>
      </c>
      <c r="BI185" s="209">
        <f>IF(N185="nulová",J185,0)</f>
        <v>0</v>
      </c>
      <c r="BJ185" s="17" t="s">
        <v>88</v>
      </c>
      <c r="BK185" s="209">
        <f>ROUND(I185*H185,2)</f>
        <v>0</v>
      </c>
      <c r="BL185" s="17" t="s">
        <v>123</v>
      </c>
      <c r="BM185" s="208" t="s">
        <v>8749</v>
      </c>
    </row>
    <row r="186" spans="2:65" s="12" customFormat="1">
      <c r="B186" s="216"/>
      <c r="C186" s="217"/>
      <c r="D186" s="210" t="s">
        <v>366</v>
      </c>
      <c r="E186" s="217"/>
      <c r="F186" s="219" t="s">
        <v>8750</v>
      </c>
      <c r="G186" s="217"/>
      <c r="H186" s="220">
        <v>97667.68</v>
      </c>
      <c r="I186" s="221"/>
      <c r="J186" s="217"/>
      <c r="K186" s="217"/>
      <c r="L186" s="222"/>
      <c r="M186" s="223"/>
      <c r="N186" s="224"/>
      <c r="O186" s="224"/>
      <c r="P186" s="224"/>
      <c r="Q186" s="224"/>
      <c r="R186" s="224"/>
      <c r="S186" s="224"/>
      <c r="T186" s="225"/>
      <c r="AT186" s="226" t="s">
        <v>366</v>
      </c>
      <c r="AU186" s="226" t="s">
        <v>90</v>
      </c>
      <c r="AV186" s="12" t="s">
        <v>90</v>
      </c>
      <c r="AW186" s="12" t="s">
        <v>4</v>
      </c>
      <c r="AX186" s="12" t="s">
        <v>88</v>
      </c>
      <c r="AY186" s="226" t="s">
        <v>261</v>
      </c>
    </row>
    <row r="187" spans="2:65" s="11" customFormat="1" ht="22.7" customHeight="1">
      <c r="B187" s="181"/>
      <c r="C187" s="182"/>
      <c r="D187" s="183" t="s">
        <v>80</v>
      </c>
      <c r="E187" s="195" t="s">
        <v>1051</v>
      </c>
      <c r="F187" s="195" t="s">
        <v>1052</v>
      </c>
      <c r="G187" s="182"/>
      <c r="H187" s="182"/>
      <c r="I187" s="185"/>
      <c r="J187" s="196">
        <f>BK187</f>
        <v>0</v>
      </c>
      <c r="K187" s="182"/>
      <c r="L187" s="187"/>
      <c r="M187" s="188"/>
      <c r="N187" s="189"/>
      <c r="O187" s="189"/>
      <c r="P187" s="190">
        <f>P188</f>
        <v>0</v>
      </c>
      <c r="Q187" s="189"/>
      <c r="R187" s="190">
        <f>R188</f>
        <v>0</v>
      </c>
      <c r="S187" s="189"/>
      <c r="T187" s="191">
        <f>T188</f>
        <v>0</v>
      </c>
      <c r="AR187" s="192" t="s">
        <v>88</v>
      </c>
      <c r="AT187" s="193" t="s">
        <v>80</v>
      </c>
      <c r="AU187" s="193" t="s">
        <v>88</v>
      </c>
      <c r="AY187" s="192" t="s">
        <v>261</v>
      </c>
      <c r="BK187" s="194">
        <f>BK188</f>
        <v>0</v>
      </c>
    </row>
    <row r="188" spans="2:65" s="1" customFormat="1" ht="16.5" customHeight="1">
      <c r="B188" s="35"/>
      <c r="C188" s="197" t="s">
        <v>513</v>
      </c>
      <c r="D188" s="197" t="s">
        <v>264</v>
      </c>
      <c r="E188" s="198" t="s">
        <v>8751</v>
      </c>
      <c r="F188" s="199" t="s">
        <v>8752</v>
      </c>
      <c r="G188" s="200" t="s">
        <v>401</v>
      </c>
      <c r="H188" s="201">
        <v>0.84699999999999998</v>
      </c>
      <c r="I188" s="202"/>
      <c r="J188" s="203">
        <f>ROUND(I188*H188,2)</f>
        <v>0</v>
      </c>
      <c r="K188" s="199" t="s">
        <v>268</v>
      </c>
      <c r="L188" s="39"/>
      <c r="M188" s="204" t="s">
        <v>1</v>
      </c>
      <c r="N188" s="205" t="s">
        <v>46</v>
      </c>
      <c r="O188" s="67"/>
      <c r="P188" s="206">
        <f>O188*H188</f>
        <v>0</v>
      </c>
      <c r="Q188" s="206">
        <v>0</v>
      </c>
      <c r="R188" s="206">
        <f>Q188*H188</f>
        <v>0</v>
      </c>
      <c r="S188" s="206">
        <v>0</v>
      </c>
      <c r="T188" s="207">
        <f>S188*H188</f>
        <v>0</v>
      </c>
      <c r="AR188" s="208" t="s">
        <v>123</v>
      </c>
      <c r="AT188" s="208" t="s">
        <v>264</v>
      </c>
      <c r="AU188" s="208" t="s">
        <v>90</v>
      </c>
      <c r="AY188" s="17" t="s">
        <v>261</v>
      </c>
      <c r="BE188" s="209">
        <f>IF(N188="základní",J188,0)</f>
        <v>0</v>
      </c>
      <c r="BF188" s="209">
        <f>IF(N188="snížená",J188,0)</f>
        <v>0</v>
      </c>
      <c r="BG188" s="209">
        <f>IF(N188="zákl. přenesená",J188,0)</f>
        <v>0</v>
      </c>
      <c r="BH188" s="209">
        <f>IF(N188="sníž. přenesená",J188,0)</f>
        <v>0</v>
      </c>
      <c r="BI188" s="209">
        <f>IF(N188="nulová",J188,0)</f>
        <v>0</v>
      </c>
      <c r="BJ188" s="17" t="s">
        <v>88</v>
      </c>
      <c r="BK188" s="209">
        <f>ROUND(I188*H188,2)</f>
        <v>0</v>
      </c>
      <c r="BL188" s="17" t="s">
        <v>123</v>
      </c>
      <c r="BM188" s="208" t="s">
        <v>8753</v>
      </c>
    </row>
    <row r="189" spans="2:65" s="11" customFormat="1" ht="25.9" customHeight="1">
      <c r="B189" s="181"/>
      <c r="C189" s="182"/>
      <c r="D189" s="183" t="s">
        <v>80</v>
      </c>
      <c r="E189" s="184" t="s">
        <v>8754</v>
      </c>
      <c r="F189" s="184" t="s">
        <v>8755</v>
      </c>
      <c r="G189" s="182"/>
      <c r="H189" s="182"/>
      <c r="I189" s="185"/>
      <c r="J189" s="186">
        <f>BK189</f>
        <v>0</v>
      </c>
      <c r="K189" s="182"/>
      <c r="L189" s="187"/>
      <c r="M189" s="188"/>
      <c r="N189" s="189"/>
      <c r="O189" s="189"/>
      <c r="P189" s="190">
        <f>SUM(P190:P195)</f>
        <v>0</v>
      </c>
      <c r="Q189" s="189"/>
      <c r="R189" s="190">
        <f>SUM(R190:R195)</f>
        <v>0</v>
      </c>
      <c r="S189" s="189"/>
      <c r="T189" s="191">
        <f>SUM(T190:T195)</f>
        <v>0</v>
      </c>
      <c r="AR189" s="192" t="s">
        <v>123</v>
      </c>
      <c r="AT189" s="193" t="s">
        <v>80</v>
      </c>
      <c r="AU189" s="193" t="s">
        <v>81</v>
      </c>
      <c r="AY189" s="192" t="s">
        <v>261</v>
      </c>
      <c r="BK189" s="194">
        <f>SUM(BK190:BK195)</f>
        <v>0</v>
      </c>
    </row>
    <row r="190" spans="2:65" s="1" customFormat="1" ht="16.5" customHeight="1">
      <c r="B190" s="35"/>
      <c r="C190" s="197" t="s">
        <v>521</v>
      </c>
      <c r="D190" s="197" t="s">
        <v>264</v>
      </c>
      <c r="E190" s="198" t="s">
        <v>8756</v>
      </c>
      <c r="F190" s="199" t="s">
        <v>8757</v>
      </c>
      <c r="G190" s="200" t="s">
        <v>364</v>
      </c>
      <c r="H190" s="201">
        <v>560</v>
      </c>
      <c r="I190" s="202"/>
      <c r="J190" s="203">
        <f>ROUND(I190*H190,2)</f>
        <v>0</v>
      </c>
      <c r="K190" s="199" t="s">
        <v>268</v>
      </c>
      <c r="L190" s="39"/>
      <c r="M190" s="204" t="s">
        <v>1</v>
      </c>
      <c r="N190" s="205" t="s">
        <v>46</v>
      </c>
      <c r="O190" s="67"/>
      <c r="P190" s="206">
        <f>O190*H190</f>
        <v>0</v>
      </c>
      <c r="Q190" s="206">
        <v>0</v>
      </c>
      <c r="R190" s="206">
        <f>Q190*H190</f>
        <v>0</v>
      </c>
      <c r="S190" s="206">
        <v>0</v>
      </c>
      <c r="T190" s="207">
        <f>S190*H190</f>
        <v>0</v>
      </c>
      <c r="AR190" s="208" t="s">
        <v>2696</v>
      </c>
      <c r="AT190" s="208" t="s">
        <v>264</v>
      </c>
      <c r="AU190" s="208" t="s">
        <v>88</v>
      </c>
      <c r="AY190" s="17" t="s">
        <v>261</v>
      </c>
      <c r="BE190" s="209">
        <f>IF(N190="základní",J190,0)</f>
        <v>0</v>
      </c>
      <c r="BF190" s="209">
        <f>IF(N190="snížená",J190,0)</f>
        <v>0</v>
      </c>
      <c r="BG190" s="209">
        <f>IF(N190="zákl. přenesená",J190,0)</f>
        <v>0</v>
      </c>
      <c r="BH190" s="209">
        <f>IF(N190="sníž. přenesená",J190,0)</f>
        <v>0</v>
      </c>
      <c r="BI190" s="209">
        <f>IF(N190="nulová",J190,0)</f>
        <v>0</v>
      </c>
      <c r="BJ190" s="17" t="s">
        <v>88</v>
      </c>
      <c r="BK190" s="209">
        <f>ROUND(I190*H190,2)</f>
        <v>0</v>
      </c>
      <c r="BL190" s="17" t="s">
        <v>2696</v>
      </c>
      <c r="BM190" s="208" t="s">
        <v>8758</v>
      </c>
    </row>
    <row r="191" spans="2:65" s="12" customFormat="1">
      <c r="B191" s="216"/>
      <c r="C191" s="217"/>
      <c r="D191" s="210" t="s">
        <v>366</v>
      </c>
      <c r="E191" s="218" t="s">
        <v>1</v>
      </c>
      <c r="F191" s="219" t="s">
        <v>8759</v>
      </c>
      <c r="G191" s="217"/>
      <c r="H191" s="220">
        <v>560</v>
      </c>
      <c r="I191" s="221"/>
      <c r="J191" s="217"/>
      <c r="K191" s="217"/>
      <c r="L191" s="222"/>
      <c r="M191" s="223"/>
      <c r="N191" s="224"/>
      <c r="O191" s="224"/>
      <c r="P191" s="224"/>
      <c r="Q191" s="224"/>
      <c r="R191" s="224"/>
      <c r="S191" s="224"/>
      <c r="T191" s="225"/>
      <c r="AT191" s="226" t="s">
        <v>366</v>
      </c>
      <c r="AU191" s="226" t="s">
        <v>88</v>
      </c>
      <c r="AV191" s="12" t="s">
        <v>90</v>
      </c>
      <c r="AW191" s="12" t="s">
        <v>36</v>
      </c>
      <c r="AX191" s="12" t="s">
        <v>81</v>
      </c>
      <c r="AY191" s="226" t="s">
        <v>261</v>
      </c>
    </row>
    <row r="192" spans="2:65" s="13" customFormat="1">
      <c r="B192" s="227"/>
      <c r="C192" s="228"/>
      <c r="D192" s="210" t="s">
        <v>366</v>
      </c>
      <c r="E192" s="229" t="s">
        <v>1</v>
      </c>
      <c r="F192" s="230" t="s">
        <v>368</v>
      </c>
      <c r="G192" s="228"/>
      <c r="H192" s="231">
        <v>560</v>
      </c>
      <c r="I192" s="232"/>
      <c r="J192" s="228"/>
      <c r="K192" s="228"/>
      <c r="L192" s="233"/>
      <c r="M192" s="234"/>
      <c r="N192" s="235"/>
      <c r="O192" s="235"/>
      <c r="P192" s="235"/>
      <c r="Q192" s="235"/>
      <c r="R192" s="235"/>
      <c r="S192" s="235"/>
      <c r="T192" s="236"/>
      <c r="AT192" s="237" t="s">
        <v>366</v>
      </c>
      <c r="AU192" s="237" t="s">
        <v>88</v>
      </c>
      <c r="AV192" s="13" t="s">
        <v>123</v>
      </c>
      <c r="AW192" s="13" t="s">
        <v>36</v>
      </c>
      <c r="AX192" s="13" t="s">
        <v>88</v>
      </c>
      <c r="AY192" s="237" t="s">
        <v>261</v>
      </c>
    </row>
    <row r="193" spans="2:65" s="1" customFormat="1" ht="16.5" customHeight="1">
      <c r="B193" s="35"/>
      <c r="C193" s="197" t="s">
        <v>527</v>
      </c>
      <c r="D193" s="197" t="s">
        <v>264</v>
      </c>
      <c r="E193" s="198" t="s">
        <v>8760</v>
      </c>
      <c r="F193" s="199" t="s">
        <v>8761</v>
      </c>
      <c r="G193" s="200" t="s">
        <v>364</v>
      </c>
      <c r="H193" s="201">
        <v>240</v>
      </c>
      <c r="I193" s="202"/>
      <c r="J193" s="203">
        <f>ROUND(I193*H193,2)</f>
        <v>0</v>
      </c>
      <c r="K193" s="199" t="s">
        <v>268</v>
      </c>
      <c r="L193" s="39"/>
      <c r="M193" s="204" t="s">
        <v>1</v>
      </c>
      <c r="N193" s="205" t="s">
        <v>46</v>
      </c>
      <c r="O193" s="67"/>
      <c r="P193" s="206">
        <f>O193*H193</f>
        <v>0</v>
      </c>
      <c r="Q193" s="206">
        <v>0</v>
      </c>
      <c r="R193" s="206">
        <f>Q193*H193</f>
        <v>0</v>
      </c>
      <c r="S193" s="206">
        <v>0</v>
      </c>
      <c r="T193" s="207">
        <f>S193*H193</f>
        <v>0</v>
      </c>
      <c r="AR193" s="208" t="s">
        <v>2696</v>
      </c>
      <c r="AT193" s="208" t="s">
        <v>264</v>
      </c>
      <c r="AU193" s="208" t="s">
        <v>88</v>
      </c>
      <c r="AY193" s="17" t="s">
        <v>261</v>
      </c>
      <c r="BE193" s="209">
        <f>IF(N193="základní",J193,0)</f>
        <v>0</v>
      </c>
      <c r="BF193" s="209">
        <f>IF(N193="snížená",J193,0)</f>
        <v>0</v>
      </c>
      <c r="BG193" s="209">
        <f>IF(N193="zákl. přenesená",J193,0)</f>
        <v>0</v>
      </c>
      <c r="BH193" s="209">
        <f>IF(N193="sníž. přenesená",J193,0)</f>
        <v>0</v>
      </c>
      <c r="BI193" s="209">
        <f>IF(N193="nulová",J193,0)</f>
        <v>0</v>
      </c>
      <c r="BJ193" s="17" t="s">
        <v>88</v>
      </c>
      <c r="BK193" s="209">
        <f>ROUND(I193*H193,2)</f>
        <v>0</v>
      </c>
      <c r="BL193" s="17" t="s">
        <v>2696</v>
      </c>
      <c r="BM193" s="208" t="s">
        <v>8762</v>
      </c>
    </row>
    <row r="194" spans="2:65" s="12" customFormat="1">
      <c r="B194" s="216"/>
      <c r="C194" s="217"/>
      <c r="D194" s="210" t="s">
        <v>366</v>
      </c>
      <c r="E194" s="218" t="s">
        <v>1</v>
      </c>
      <c r="F194" s="219" t="s">
        <v>8763</v>
      </c>
      <c r="G194" s="217"/>
      <c r="H194" s="220">
        <v>240</v>
      </c>
      <c r="I194" s="221"/>
      <c r="J194" s="217"/>
      <c r="K194" s="217"/>
      <c r="L194" s="222"/>
      <c r="M194" s="223"/>
      <c r="N194" s="224"/>
      <c r="O194" s="224"/>
      <c r="P194" s="224"/>
      <c r="Q194" s="224"/>
      <c r="R194" s="224"/>
      <c r="S194" s="224"/>
      <c r="T194" s="225"/>
      <c r="AT194" s="226" t="s">
        <v>366</v>
      </c>
      <c r="AU194" s="226" t="s">
        <v>88</v>
      </c>
      <c r="AV194" s="12" t="s">
        <v>90</v>
      </c>
      <c r="AW194" s="12" t="s">
        <v>36</v>
      </c>
      <c r="AX194" s="12" t="s">
        <v>81</v>
      </c>
      <c r="AY194" s="226" t="s">
        <v>261</v>
      </c>
    </row>
    <row r="195" spans="2:65" s="13" customFormat="1">
      <c r="B195" s="227"/>
      <c r="C195" s="228"/>
      <c r="D195" s="210" t="s">
        <v>366</v>
      </c>
      <c r="E195" s="229" t="s">
        <v>1</v>
      </c>
      <c r="F195" s="230" t="s">
        <v>368</v>
      </c>
      <c r="G195" s="228"/>
      <c r="H195" s="231">
        <v>240</v>
      </c>
      <c r="I195" s="232"/>
      <c r="J195" s="228"/>
      <c r="K195" s="228"/>
      <c r="L195" s="233"/>
      <c r="M195" s="234"/>
      <c r="N195" s="235"/>
      <c r="O195" s="235"/>
      <c r="P195" s="235"/>
      <c r="Q195" s="235"/>
      <c r="R195" s="235"/>
      <c r="S195" s="235"/>
      <c r="T195" s="236"/>
      <c r="AT195" s="237" t="s">
        <v>366</v>
      </c>
      <c r="AU195" s="237" t="s">
        <v>88</v>
      </c>
      <c r="AV195" s="13" t="s">
        <v>123</v>
      </c>
      <c r="AW195" s="13" t="s">
        <v>36</v>
      </c>
      <c r="AX195" s="13" t="s">
        <v>88</v>
      </c>
      <c r="AY195" s="237" t="s">
        <v>261</v>
      </c>
    </row>
    <row r="196" spans="2:65" s="11" customFormat="1" ht="25.9" customHeight="1">
      <c r="B196" s="181"/>
      <c r="C196" s="182"/>
      <c r="D196" s="183" t="s">
        <v>80</v>
      </c>
      <c r="E196" s="184" t="s">
        <v>2714</v>
      </c>
      <c r="F196" s="184" t="s">
        <v>2714</v>
      </c>
      <c r="G196" s="182"/>
      <c r="H196" s="182"/>
      <c r="I196" s="185"/>
      <c r="J196" s="186">
        <f>BK196</f>
        <v>0</v>
      </c>
      <c r="K196" s="182"/>
      <c r="L196" s="187"/>
      <c r="M196" s="188"/>
      <c r="N196" s="189"/>
      <c r="O196" s="189"/>
      <c r="P196" s="190">
        <f>P197</f>
        <v>0</v>
      </c>
      <c r="Q196" s="189"/>
      <c r="R196" s="190">
        <f>R197</f>
        <v>0</v>
      </c>
      <c r="S196" s="189"/>
      <c r="T196" s="191">
        <f>T197</f>
        <v>0</v>
      </c>
      <c r="AR196" s="192" t="s">
        <v>123</v>
      </c>
      <c r="AT196" s="193" t="s">
        <v>80</v>
      </c>
      <c r="AU196" s="193" t="s">
        <v>81</v>
      </c>
      <c r="AY196" s="192" t="s">
        <v>261</v>
      </c>
      <c r="BK196" s="194">
        <f>BK197</f>
        <v>0</v>
      </c>
    </row>
    <row r="197" spans="2:65" s="11" customFormat="1" ht="22.7" customHeight="1">
      <c r="B197" s="181"/>
      <c r="C197" s="182"/>
      <c r="D197" s="183" t="s">
        <v>80</v>
      </c>
      <c r="E197" s="195" t="s">
        <v>3090</v>
      </c>
      <c r="F197" s="195" t="s">
        <v>8764</v>
      </c>
      <c r="G197" s="182"/>
      <c r="H197" s="182"/>
      <c r="I197" s="185"/>
      <c r="J197" s="196">
        <f>BK197</f>
        <v>0</v>
      </c>
      <c r="K197" s="182"/>
      <c r="L197" s="187"/>
      <c r="M197" s="188"/>
      <c r="N197" s="189"/>
      <c r="O197" s="189"/>
      <c r="P197" s="190">
        <f>SUM(P198:P203)</f>
        <v>0</v>
      </c>
      <c r="Q197" s="189"/>
      <c r="R197" s="190">
        <f>SUM(R198:R203)</f>
        <v>0</v>
      </c>
      <c r="S197" s="189"/>
      <c r="T197" s="191">
        <f>SUM(T198:T203)</f>
        <v>0</v>
      </c>
      <c r="AR197" s="192" t="s">
        <v>123</v>
      </c>
      <c r="AT197" s="193" t="s">
        <v>80</v>
      </c>
      <c r="AU197" s="193" t="s">
        <v>88</v>
      </c>
      <c r="AY197" s="192" t="s">
        <v>261</v>
      </c>
      <c r="BK197" s="194">
        <f>SUM(BK198:BK203)</f>
        <v>0</v>
      </c>
    </row>
    <row r="198" spans="2:65" s="1" customFormat="1" ht="16.5" customHeight="1">
      <c r="B198" s="35"/>
      <c r="C198" s="197" t="s">
        <v>536</v>
      </c>
      <c r="D198" s="197" t="s">
        <v>264</v>
      </c>
      <c r="E198" s="198" t="s">
        <v>3093</v>
      </c>
      <c r="F198" s="199" t="s">
        <v>8765</v>
      </c>
      <c r="G198" s="200" t="s">
        <v>8766</v>
      </c>
      <c r="H198" s="201">
        <v>2</v>
      </c>
      <c r="I198" s="202"/>
      <c r="J198" s="203">
        <f>ROUND(I198*H198,2)</f>
        <v>0</v>
      </c>
      <c r="K198" s="199" t="s">
        <v>411</v>
      </c>
      <c r="L198" s="39"/>
      <c r="M198" s="204" t="s">
        <v>1</v>
      </c>
      <c r="N198" s="205" t="s">
        <v>46</v>
      </c>
      <c r="O198" s="67"/>
      <c r="P198" s="206">
        <f>O198*H198</f>
        <v>0</v>
      </c>
      <c r="Q198" s="206">
        <v>0</v>
      </c>
      <c r="R198" s="206">
        <f>Q198*H198</f>
        <v>0</v>
      </c>
      <c r="S198" s="206">
        <v>0</v>
      </c>
      <c r="T198" s="207">
        <f>S198*H198</f>
        <v>0</v>
      </c>
      <c r="AR198" s="208" t="s">
        <v>2696</v>
      </c>
      <c r="AT198" s="208" t="s">
        <v>264</v>
      </c>
      <c r="AU198" s="208" t="s">
        <v>90</v>
      </c>
      <c r="AY198" s="17" t="s">
        <v>261</v>
      </c>
      <c r="BE198" s="209">
        <f>IF(N198="základní",J198,0)</f>
        <v>0</v>
      </c>
      <c r="BF198" s="209">
        <f>IF(N198="snížená",J198,0)</f>
        <v>0</v>
      </c>
      <c r="BG198" s="209">
        <f>IF(N198="zákl. přenesená",J198,0)</f>
        <v>0</v>
      </c>
      <c r="BH198" s="209">
        <f>IF(N198="sníž. přenesená",J198,0)</f>
        <v>0</v>
      </c>
      <c r="BI198" s="209">
        <f>IF(N198="nulová",J198,0)</f>
        <v>0</v>
      </c>
      <c r="BJ198" s="17" t="s">
        <v>88</v>
      </c>
      <c r="BK198" s="209">
        <f>ROUND(I198*H198,2)</f>
        <v>0</v>
      </c>
      <c r="BL198" s="17" t="s">
        <v>2696</v>
      </c>
      <c r="BM198" s="208" t="s">
        <v>8767</v>
      </c>
    </row>
    <row r="199" spans="2:65" s="1" customFormat="1" ht="19.5">
      <c r="B199" s="35"/>
      <c r="C199" s="36"/>
      <c r="D199" s="210" t="s">
        <v>271</v>
      </c>
      <c r="E199" s="36"/>
      <c r="F199" s="211" t="s">
        <v>2467</v>
      </c>
      <c r="G199" s="36"/>
      <c r="H199" s="36"/>
      <c r="I199" s="118"/>
      <c r="J199" s="36"/>
      <c r="K199" s="36"/>
      <c r="L199" s="39"/>
      <c r="M199" s="212"/>
      <c r="N199" s="67"/>
      <c r="O199" s="67"/>
      <c r="P199" s="67"/>
      <c r="Q199" s="67"/>
      <c r="R199" s="67"/>
      <c r="S199" s="67"/>
      <c r="T199" s="68"/>
      <c r="AT199" s="17" t="s">
        <v>271</v>
      </c>
      <c r="AU199" s="17" t="s">
        <v>90</v>
      </c>
    </row>
    <row r="200" spans="2:65" s="1" customFormat="1" ht="24" customHeight="1">
      <c r="B200" s="35"/>
      <c r="C200" s="197" t="s">
        <v>545</v>
      </c>
      <c r="D200" s="197" t="s">
        <v>264</v>
      </c>
      <c r="E200" s="198" t="s">
        <v>8768</v>
      </c>
      <c r="F200" s="199" t="s">
        <v>8769</v>
      </c>
      <c r="G200" s="200" t="s">
        <v>394</v>
      </c>
      <c r="H200" s="201">
        <v>327</v>
      </c>
      <c r="I200" s="202"/>
      <c r="J200" s="203">
        <f>ROUND(I200*H200,2)</f>
        <v>0</v>
      </c>
      <c r="K200" s="199" t="s">
        <v>411</v>
      </c>
      <c r="L200" s="39"/>
      <c r="M200" s="204" t="s">
        <v>1</v>
      </c>
      <c r="N200" s="205" t="s">
        <v>46</v>
      </c>
      <c r="O200" s="67"/>
      <c r="P200" s="206">
        <f>O200*H200</f>
        <v>0</v>
      </c>
      <c r="Q200" s="206">
        <v>0</v>
      </c>
      <c r="R200" s="206">
        <f>Q200*H200</f>
        <v>0</v>
      </c>
      <c r="S200" s="206">
        <v>0</v>
      </c>
      <c r="T200" s="207">
        <f>S200*H200</f>
        <v>0</v>
      </c>
      <c r="AR200" s="208" t="s">
        <v>2696</v>
      </c>
      <c r="AT200" s="208" t="s">
        <v>264</v>
      </c>
      <c r="AU200" s="208" t="s">
        <v>90</v>
      </c>
      <c r="AY200" s="17" t="s">
        <v>261</v>
      </c>
      <c r="BE200" s="209">
        <f>IF(N200="základní",J200,0)</f>
        <v>0</v>
      </c>
      <c r="BF200" s="209">
        <f>IF(N200="snížená",J200,0)</f>
        <v>0</v>
      </c>
      <c r="BG200" s="209">
        <f>IF(N200="zákl. přenesená",J200,0)</f>
        <v>0</v>
      </c>
      <c r="BH200" s="209">
        <f>IF(N200="sníž. přenesená",J200,0)</f>
        <v>0</v>
      </c>
      <c r="BI200" s="209">
        <f>IF(N200="nulová",J200,0)</f>
        <v>0</v>
      </c>
      <c r="BJ200" s="17" t="s">
        <v>88</v>
      </c>
      <c r="BK200" s="209">
        <f>ROUND(I200*H200,2)</f>
        <v>0</v>
      </c>
      <c r="BL200" s="17" t="s">
        <v>2696</v>
      </c>
      <c r="BM200" s="208" t="s">
        <v>8770</v>
      </c>
    </row>
    <row r="201" spans="2:65" s="1" customFormat="1" ht="19.5">
      <c r="B201" s="35"/>
      <c r="C201" s="36"/>
      <c r="D201" s="210" t="s">
        <v>271</v>
      </c>
      <c r="E201" s="36"/>
      <c r="F201" s="211" t="s">
        <v>2467</v>
      </c>
      <c r="G201" s="36"/>
      <c r="H201" s="36"/>
      <c r="I201" s="118"/>
      <c r="J201" s="36"/>
      <c r="K201" s="36"/>
      <c r="L201" s="39"/>
      <c r="M201" s="212"/>
      <c r="N201" s="67"/>
      <c r="O201" s="67"/>
      <c r="P201" s="67"/>
      <c r="Q201" s="67"/>
      <c r="R201" s="67"/>
      <c r="S201" s="67"/>
      <c r="T201" s="68"/>
      <c r="AT201" s="17" t="s">
        <v>271</v>
      </c>
      <c r="AU201" s="17" t="s">
        <v>90</v>
      </c>
    </row>
    <row r="202" spans="2:65" s="1" customFormat="1" ht="24" customHeight="1">
      <c r="B202" s="35"/>
      <c r="C202" s="197" t="s">
        <v>554</v>
      </c>
      <c r="D202" s="197" t="s">
        <v>264</v>
      </c>
      <c r="E202" s="198" t="s">
        <v>8771</v>
      </c>
      <c r="F202" s="199" t="s">
        <v>8772</v>
      </c>
      <c r="G202" s="200" t="s">
        <v>394</v>
      </c>
      <c r="H202" s="201">
        <v>86</v>
      </c>
      <c r="I202" s="202"/>
      <c r="J202" s="203">
        <f>ROUND(I202*H202,2)</f>
        <v>0</v>
      </c>
      <c r="K202" s="199" t="s">
        <v>411</v>
      </c>
      <c r="L202" s="39"/>
      <c r="M202" s="204" t="s">
        <v>1</v>
      </c>
      <c r="N202" s="205" t="s">
        <v>46</v>
      </c>
      <c r="O202" s="67"/>
      <c r="P202" s="206">
        <f>O202*H202</f>
        <v>0</v>
      </c>
      <c r="Q202" s="206">
        <v>0</v>
      </c>
      <c r="R202" s="206">
        <f>Q202*H202</f>
        <v>0</v>
      </c>
      <c r="S202" s="206">
        <v>0</v>
      </c>
      <c r="T202" s="207">
        <f>S202*H202</f>
        <v>0</v>
      </c>
      <c r="AR202" s="208" t="s">
        <v>2696</v>
      </c>
      <c r="AT202" s="208" t="s">
        <v>264</v>
      </c>
      <c r="AU202" s="208" t="s">
        <v>90</v>
      </c>
      <c r="AY202" s="17" t="s">
        <v>261</v>
      </c>
      <c r="BE202" s="209">
        <f>IF(N202="základní",J202,0)</f>
        <v>0</v>
      </c>
      <c r="BF202" s="209">
        <f>IF(N202="snížená",J202,0)</f>
        <v>0</v>
      </c>
      <c r="BG202" s="209">
        <f>IF(N202="zákl. přenesená",J202,0)</f>
        <v>0</v>
      </c>
      <c r="BH202" s="209">
        <f>IF(N202="sníž. přenesená",J202,0)</f>
        <v>0</v>
      </c>
      <c r="BI202" s="209">
        <f>IF(N202="nulová",J202,0)</f>
        <v>0</v>
      </c>
      <c r="BJ202" s="17" t="s">
        <v>88</v>
      </c>
      <c r="BK202" s="209">
        <f>ROUND(I202*H202,2)</f>
        <v>0</v>
      </c>
      <c r="BL202" s="17" t="s">
        <v>2696</v>
      </c>
      <c r="BM202" s="208" t="s">
        <v>8773</v>
      </c>
    </row>
    <row r="203" spans="2:65" s="1" customFormat="1" ht="19.5">
      <c r="B203" s="35"/>
      <c r="C203" s="36"/>
      <c r="D203" s="210" t="s">
        <v>271</v>
      </c>
      <c r="E203" s="36"/>
      <c r="F203" s="211" t="s">
        <v>2467</v>
      </c>
      <c r="G203" s="36"/>
      <c r="H203" s="36"/>
      <c r="I203" s="118"/>
      <c r="J203" s="36"/>
      <c r="K203" s="36"/>
      <c r="L203" s="39"/>
      <c r="M203" s="213"/>
      <c r="N203" s="214"/>
      <c r="O203" s="214"/>
      <c r="P203" s="214"/>
      <c r="Q203" s="214"/>
      <c r="R203" s="214"/>
      <c r="S203" s="214"/>
      <c r="T203" s="215"/>
      <c r="AT203" s="17" t="s">
        <v>271</v>
      </c>
      <c r="AU203" s="17" t="s">
        <v>90</v>
      </c>
    </row>
    <row r="204" spans="2:65" s="1" customFormat="1" ht="6.95" customHeight="1">
      <c r="B204" s="50"/>
      <c r="C204" s="51"/>
      <c r="D204" s="51"/>
      <c r="E204" s="51"/>
      <c r="F204" s="51"/>
      <c r="G204" s="51"/>
      <c r="H204" s="51"/>
      <c r="I204" s="149"/>
      <c r="J204" s="51"/>
      <c r="K204" s="51"/>
      <c r="L204" s="39"/>
    </row>
  </sheetData>
  <sheetProtection algorithmName="SHA-512" hashValue="t1CAlpTRYnU9YKfgA6qwM+SawJWXtvKdEUfhxETnUcv2NOevC3zuid17J3q1ty+iuUep5u802q/SUhdRN+VXiA==" saltValue="xmtGSC3LZFyF2YjQzqDO/o1HbVUkT4WlsXKihCStTIgwt5kMDUiYSqrNpIZNaCb60/LYUnd8y4BOEGHYWjhnEw==" spinCount="100000" sheet="1" objects="1" scenarios="1" formatColumns="0" formatRows="0" autoFilter="0"/>
  <autoFilter ref="C128:K203" xr:uid="{00000000-0009-0000-0000-00001E000000}"/>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68"/>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206</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8774</v>
      </c>
      <c r="F11" s="334"/>
      <c r="G11" s="334"/>
      <c r="H11" s="334"/>
      <c r="I11" s="118"/>
      <c r="L11" s="39"/>
    </row>
    <row r="12" spans="2:46" s="1" customFormat="1">
      <c r="B12" s="39"/>
      <c r="I12" s="118"/>
      <c r="L12" s="39"/>
    </row>
    <row r="13" spans="2:46" s="1" customFormat="1" ht="12" customHeight="1">
      <c r="B13" s="39"/>
      <c r="D13" s="117" t="s">
        <v>17</v>
      </c>
      <c r="F13" s="106" t="s">
        <v>18</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30</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35</v>
      </c>
      <c r="I23" s="119" t="s">
        <v>31</v>
      </c>
      <c r="J23" s="106" t="s">
        <v>1</v>
      </c>
      <c r="L23" s="39"/>
    </row>
    <row r="24" spans="2:12" s="1" customFormat="1" ht="6.95" customHeight="1">
      <c r="B24" s="39"/>
      <c r="I24" s="118"/>
      <c r="L24" s="39"/>
    </row>
    <row r="25" spans="2:12" s="1" customFormat="1" ht="12" customHeight="1">
      <c r="B25" s="39"/>
      <c r="D25" s="117" t="s">
        <v>37</v>
      </c>
      <c r="I25" s="119" t="s">
        <v>29</v>
      </c>
      <c r="J25" s="106" t="str">
        <f>IF('Rekapitulace stavby'!AN19="","",'Rekapitulace stavby'!AN19)</f>
        <v/>
      </c>
      <c r="L25" s="39"/>
    </row>
    <row r="26" spans="2:12" s="1" customFormat="1" ht="18" customHeight="1">
      <c r="B26" s="39"/>
      <c r="E26" s="106" t="str">
        <f>IF('Rekapitulace stavby'!E20="","",'Rekapitulace stavby'!E20)</f>
        <v xml:space="preserve"> </v>
      </c>
      <c r="I26" s="119" t="s">
        <v>31</v>
      </c>
      <c r="J26" s="106" t="str">
        <f>IF('Rekapitulace stavby'!AN20="","",'Rekapitulace stavby'!AN20)</f>
        <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ROUND(J132,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ROUND((SUM(BE132:BE367)),  2)</f>
        <v>0</v>
      </c>
      <c r="I35" s="130">
        <v>0.21</v>
      </c>
      <c r="J35" s="129">
        <f>ROUND(((SUM(BE132:BE367))*I35),  2)</f>
        <v>0</v>
      </c>
      <c r="L35" s="39"/>
    </row>
    <row r="36" spans="2:12" s="1" customFormat="1" ht="14.45" customHeight="1">
      <c r="B36" s="39"/>
      <c r="E36" s="117" t="s">
        <v>47</v>
      </c>
      <c r="F36" s="129">
        <f>ROUND((SUM(BF132:BF367)),  2)</f>
        <v>0</v>
      </c>
      <c r="I36" s="130">
        <v>0.15</v>
      </c>
      <c r="J36" s="129">
        <f>ROUND(((SUM(BF132:BF367))*I36),  2)</f>
        <v>0</v>
      </c>
      <c r="L36" s="39"/>
    </row>
    <row r="37" spans="2:12" s="1" customFormat="1" ht="14.45" hidden="1" customHeight="1">
      <c r="B37" s="39"/>
      <c r="E37" s="117" t="s">
        <v>48</v>
      </c>
      <c r="F37" s="129">
        <f>ROUND((SUM(BG132:BG367)),  2)</f>
        <v>0</v>
      </c>
      <c r="I37" s="130">
        <v>0.21</v>
      </c>
      <c r="J37" s="129">
        <f>0</f>
        <v>0</v>
      </c>
      <c r="L37" s="39"/>
    </row>
    <row r="38" spans="2:12" s="1" customFormat="1" ht="14.45" hidden="1" customHeight="1">
      <c r="B38" s="39"/>
      <c r="E38" s="117" t="s">
        <v>49</v>
      </c>
      <c r="F38" s="129">
        <f>ROUND((SUM(BH132:BH367)),  2)</f>
        <v>0</v>
      </c>
      <c r="I38" s="130">
        <v>0.15</v>
      </c>
      <c r="J38" s="129">
        <f>0</f>
        <v>0</v>
      </c>
      <c r="L38" s="39"/>
    </row>
    <row r="39" spans="2:12" s="1" customFormat="1" ht="14.45" hidden="1" customHeight="1">
      <c r="B39" s="39"/>
      <c r="E39" s="117" t="s">
        <v>50</v>
      </c>
      <c r="F39" s="129">
        <f>ROUND((SUM(BI132:BI367)),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02 - Komunikace a zpevněné plochy</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27.95" customHeight="1">
      <c r="B93" s="35"/>
      <c r="C93" s="29" t="s">
        <v>28</v>
      </c>
      <c r="D93" s="36"/>
      <c r="E93" s="36"/>
      <c r="F93" s="27" t="str">
        <f>E17</f>
        <v xml:space="preserve">OSTRAVSKÁ UNIVERZITA </v>
      </c>
      <c r="G93" s="36"/>
      <c r="H93" s="36"/>
      <c r="I93" s="119" t="s">
        <v>34</v>
      </c>
      <c r="J93" s="33" t="str">
        <f>E23</f>
        <v>KANIA a.s., Ostrava</v>
      </c>
      <c r="K93" s="36"/>
      <c r="L93" s="39"/>
    </row>
    <row r="94" spans="2:12" s="1" customFormat="1" ht="15.2" customHeight="1">
      <c r="B94" s="35"/>
      <c r="C94" s="29" t="s">
        <v>32</v>
      </c>
      <c r="D94" s="36"/>
      <c r="E94" s="36"/>
      <c r="F94" s="27" t="str">
        <f>IF(E20="","",E20)</f>
        <v>Vyplň údaj</v>
      </c>
      <c r="G94" s="36"/>
      <c r="H94" s="36"/>
      <c r="I94" s="119" t="s">
        <v>37</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J132</f>
        <v>0</v>
      </c>
      <c r="K98" s="36"/>
      <c r="L98" s="39"/>
      <c r="AU98" s="17" t="s">
        <v>239</v>
      </c>
    </row>
    <row r="99" spans="2:47" s="8" customFormat="1" ht="24.95" customHeight="1">
      <c r="B99" s="158"/>
      <c r="C99" s="159"/>
      <c r="D99" s="160" t="s">
        <v>327</v>
      </c>
      <c r="E99" s="161"/>
      <c r="F99" s="161"/>
      <c r="G99" s="161"/>
      <c r="H99" s="161"/>
      <c r="I99" s="162"/>
      <c r="J99" s="163">
        <f>J133</f>
        <v>0</v>
      </c>
      <c r="K99" s="159"/>
      <c r="L99" s="164"/>
    </row>
    <row r="100" spans="2:47" s="9" customFormat="1" ht="19.899999999999999" customHeight="1">
      <c r="B100" s="165"/>
      <c r="C100" s="100"/>
      <c r="D100" s="166" t="s">
        <v>328</v>
      </c>
      <c r="E100" s="167"/>
      <c r="F100" s="167"/>
      <c r="G100" s="167"/>
      <c r="H100" s="167"/>
      <c r="I100" s="168"/>
      <c r="J100" s="169">
        <f>J134</f>
        <v>0</v>
      </c>
      <c r="K100" s="100"/>
      <c r="L100" s="170"/>
    </row>
    <row r="101" spans="2:47" s="9" customFormat="1" ht="14.85" customHeight="1">
      <c r="B101" s="165"/>
      <c r="C101" s="100"/>
      <c r="D101" s="166" t="s">
        <v>8775</v>
      </c>
      <c r="E101" s="167"/>
      <c r="F101" s="167"/>
      <c r="G101" s="167"/>
      <c r="H101" s="167"/>
      <c r="I101" s="168"/>
      <c r="J101" s="169">
        <f>J175</f>
        <v>0</v>
      </c>
      <c r="K101" s="100"/>
      <c r="L101" s="170"/>
    </row>
    <row r="102" spans="2:47" s="9" customFormat="1" ht="19.899999999999999" customHeight="1">
      <c r="B102" s="165"/>
      <c r="C102" s="100"/>
      <c r="D102" s="166" t="s">
        <v>329</v>
      </c>
      <c r="E102" s="167"/>
      <c r="F102" s="167"/>
      <c r="G102" s="167"/>
      <c r="H102" s="167"/>
      <c r="I102" s="168"/>
      <c r="J102" s="169">
        <f>J199</f>
        <v>0</v>
      </c>
      <c r="K102" s="100"/>
      <c r="L102" s="170"/>
    </row>
    <row r="103" spans="2:47" s="9" customFormat="1" ht="19.899999999999999" customHeight="1">
      <c r="B103" s="165"/>
      <c r="C103" s="100"/>
      <c r="D103" s="166" t="s">
        <v>331</v>
      </c>
      <c r="E103" s="167"/>
      <c r="F103" s="167"/>
      <c r="G103" s="167"/>
      <c r="H103" s="167"/>
      <c r="I103" s="168"/>
      <c r="J103" s="169">
        <f>J216</f>
        <v>0</v>
      </c>
      <c r="K103" s="100"/>
      <c r="L103" s="170"/>
    </row>
    <row r="104" spans="2:47" s="9" customFormat="1" ht="19.899999999999999" customHeight="1">
      <c r="B104" s="165"/>
      <c r="C104" s="100"/>
      <c r="D104" s="166" t="s">
        <v>332</v>
      </c>
      <c r="E104" s="167"/>
      <c r="F104" s="167"/>
      <c r="G104" s="167"/>
      <c r="H104" s="167"/>
      <c r="I104" s="168"/>
      <c r="J104" s="169">
        <f>J218</f>
        <v>0</v>
      </c>
      <c r="K104" s="100"/>
      <c r="L104" s="170"/>
    </row>
    <row r="105" spans="2:47" s="9" customFormat="1" ht="19.899999999999999" customHeight="1">
      <c r="B105" s="165"/>
      <c r="C105" s="100"/>
      <c r="D105" s="166" t="s">
        <v>333</v>
      </c>
      <c r="E105" s="167"/>
      <c r="F105" s="167"/>
      <c r="G105" s="167"/>
      <c r="H105" s="167"/>
      <c r="I105" s="168"/>
      <c r="J105" s="169">
        <f>J296</f>
        <v>0</v>
      </c>
      <c r="K105" s="100"/>
      <c r="L105" s="170"/>
    </row>
    <row r="106" spans="2:47" s="9" customFormat="1" ht="19.899999999999999" customHeight="1">
      <c r="B106" s="165"/>
      <c r="C106" s="100"/>
      <c r="D106" s="166" t="s">
        <v>3442</v>
      </c>
      <c r="E106" s="167"/>
      <c r="F106" s="167"/>
      <c r="G106" s="167"/>
      <c r="H106" s="167"/>
      <c r="I106" s="168"/>
      <c r="J106" s="169">
        <f>J300</f>
        <v>0</v>
      </c>
      <c r="K106" s="100"/>
      <c r="L106" s="170"/>
    </row>
    <row r="107" spans="2:47" s="9" customFormat="1" ht="19.899999999999999" customHeight="1">
      <c r="B107" s="165"/>
      <c r="C107" s="100"/>
      <c r="D107" s="166" t="s">
        <v>334</v>
      </c>
      <c r="E107" s="167"/>
      <c r="F107" s="167"/>
      <c r="G107" s="167"/>
      <c r="H107" s="167"/>
      <c r="I107" s="168"/>
      <c r="J107" s="169">
        <f>J307</f>
        <v>0</v>
      </c>
      <c r="K107" s="100"/>
      <c r="L107" s="170"/>
    </row>
    <row r="108" spans="2:47" s="9" customFormat="1" ht="19.899999999999999" customHeight="1">
      <c r="B108" s="165"/>
      <c r="C108" s="100"/>
      <c r="D108" s="166" t="s">
        <v>336</v>
      </c>
      <c r="E108" s="167"/>
      <c r="F108" s="167"/>
      <c r="G108" s="167"/>
      <c r="H108" s="167"/>
      <c r="I108" s="168"/>
      <c r="J108" s="169">
        <f>J352</f>
        <v>0</v>
      </c>
      <c r="K108" s="100"/>
      <c r="L108" s="170"/>
    </row>
    <row r="109" spans="2:47" s="8" customFormat="1" ht="24.95" customHeight="1">
      <c r="B109" s="158"/>
      <c r="C109" s="159"/>
      <c r="D109" s="160" t="s">
        <v>353</v>
      </c>
      <c r="E109" s="161"/>
      <c r="F109" s="161"/>
      <c r="G109" s="161"/>
      <c r="H109" s="161"/>
      <c r="I109" s="162"/>
      <c r="J109" s="163">
        <f>J354</f>
        <v>0</v>
      </c>
      <c r="K109" s="159"/>
      <c r="L109" s="164"/>
    </row>
    <row r="110" spans="2:47" s="9" customFormat="1" ht="19.899999999999999" customHeight="1">
      <c r="B110" s="165"/>
      <c r="C110" s="100"/>
      <c r="D110" s="166" t="s">
        <v>8467</v>
      </c>
      <c r="E110" s="167"/>
      <c r="F110" s="167"/>
      <c r="G110" s="167"/>
      <c r="H110" s="167"/>
      <c r="I110" s="168"/>
      <c r="J110" s="169">
        <f>J355</f>
        <v>0</v>
      </c>
      <c r="K110" s="100"/>
      <c r="L110" s="170"/>
    </row>
    <row r="111" spans="2:47" s="1" customFormat="1" ht="21.75" customHeight="1">
      <c r="B111" s="35"/>
      <c r="C111" s="36"/>
      <c r="D111" s="36"/>
      <c r="E111" s="36"/>
      <c r="F111" s="36"/>
      <c r="G111" s="36"/>
      <c r="H111" s="36"/>
      <c r="I111" s="118"/>
      <c r="J111" s="36"/>
      <c r="K111" s="36"/>
      <c r="L111" s="39"/>
    </row>
    <row r="112" spans="2:47" s="1" customFormat="1" ht="6.95" customHeight="1">
      <c r="B112" s="50"/>
      <c r="C112" s="51"/>
      <c r="D112" s="51"/>
      <c r="E112" s="51"/>
      <c r="F112" s="51"/>
      <c r="G112" s="51"/>
      <c r="H112" s="51"/>
      <c r="I112" s="149"/>
      <c r="J112" s="51"/>
      <c r="K112" s="51"/>
      <c r="L112" s="39"/>
    </row>
    <row r="116" spans="2:12" s="1" customFormat="1" ht="6.95" customHeight="1">
      <c r="B116" s="52"/>
      <c r="C116" s="53"/>
      <c r="D116" s="53"/>
      <c r="E116" s="53"/>
      <c r="F116" s="53"/>
      <c r="G116" s="53"/>
      <c r="H116" s="53"/>
      <c r="I116" s="152"/>
      <c r="J116" s="53"/>
      <c r="K116" s="53"/>
      <c r="L116" s="39"/>
    </row>
    <row r="117" spans="2:12" s="1" customFormat="1" ht="24.95" customHeight="1">
      <c r="B117" s="35"/>
      <c r="C117" s="23" t="s">
        <v>246</v>
      </c>
      <c r="D117" s="36"/>
      <c r="E117" s="36"/>
      <c r="F117" s="36"/>
      <c r="G117" s="36"/>
      <c r="H117" s="36"/>
      <c r="I117" s="118"/>
      <c r="J117" s="36"/>
      <c r="K117" s="36"/>
      <c r="L117" s="39"/>
    </row>
    <row r="118" spans="2:12" s="1" customFormat="1" ht="6.95" customHeight="1">
      <c r="B118" s="35"/>
      <c r="C118" s="36"/>
      <c r="D118" s="36"/>
      <c r="E118" s="36"/>
      <c r="F118" s="36"/>
      <c r="G118" s="36"/>
      <c r="H118" s="36"/>
      <c r="I118" s="118"/>
      <c r="J118" s="36"/>
      <c r="K118" s="36"/>
      <c r="L118" s="39"/>
    </row>
    <row r="119" spans="2:12" s="1" customFormat="1" ht="12" customHeight="1">
      <c r="B119" s="35"/>
      <c r="C119" s="29" t="s">
        <v>15</v>
      </c>
      <c r="D119" s="36"/>
      <c r="E119" s="36"/>
      <c r="F119" s="36"/>
      <c r="G119" s="36"/>
      <c r="H119" s="36"/>
      <c r="I119" s="118"/>
      <c r="J119" s="36"/>
      <c r="K119" s="36"/>
      <c r="L119" s="39"/>
    </row>
    <row r="120" spans="2:12" s="1" customFormat="1" ht="16.5" customHeight="1">
      <c r="B120" s="35"/>
      <c r="C120" s="36"/>
      <c r="D120" s="36"/>
      <c r="E120" s="329" t="str">
        <f>E7</f>
        <v>R4 - Nová budova fakulty umění</v>
      </c>
      <c r="F120" s="330"/>
      <c r="G120" s="330"/>
      <c r="H120" s="330"/>
      <c r="I120" s="118"/>
      <c r="J120" s="36"/>
      <c r="K120" s="36"/>
      <c r="L120" s="39"/>
    </row>
    <row r="121" spans="2:12" ht="12" customHeight="1">
      <c r="B121" s="21"/>
      <c r="C121" s="29" t="s">
        <v>233</v>
      </c>
      <c r="D121" s="22"/>
      <c r="E121" s="22"/>
      <c r="F121" s="22"/>
      <c r="G121" s="22"/>
      <c r="H121" s="22"/>
      <c r="J121" s="22"/>
      <c r="K121" s="22"/>
      <c r="L121" s="20"/>
    </row>
    <row r="122" spans="2:12" s="1" customFormat="1" ht="16.5" customHeight="1">
      <c r="B122" s="35"/>
      <c r="C122" s="36"/>
      <c r="D122" s="36"/>
      <c r="E122" s="329" t="s">
        <v>8667</v>
      </c>
      <c r="F122" s="328"/>
      <c r="G122" s="328"/>
      <c r="H122" s="328"/>
      <c r="I122" s="118"/>
      <c r="J122" s="36"/>
      <c r="K122" s="36"/>
      <c r="L122" s="39"/>
    </row>
    <row r="123" spans="2:12" s="1" customFormat="1" ht="12" customHeight="1">
      <c r="B123" s="35"/>
      <c r="C123" s="29" t="s">
        <v>325</v>
      </c>
      <c r="D123" s="36"/>
      <c r="E123" s="36"/>
      <c r="F123" s="36"/>
      <c r="G123" s="36"/>
      <c r="H123" s="36"/>
      <c r="I123" s="118"/>
      <c r="J123" s="36"/>
      <c r="K123" s="36"/>
      <c r="L123" s="39"/>
    </row>
    <row r="124" spans="2:12" s="1" customFormat="1" ht="16.5" customHeight="1">
      <c r="B124" s="35"/>
      <c r="C124" s="36"/>
      <c r="D124" s="36"/>
      <c r="E124" s="325" t="str">
        <f>E11</f>
        <v>IO 02 - Komunikace a zpevněné plochy</v>
      </c>
      <c r="F124" s="328"/>
      <c r="G124" s="328"/>
      <c r="H124" s="328"/>
      <c r="I124" s="118"/>
      <c r="J124" s="36"/>
      <c r="K124" s="36"/>
      <c r="L124" s="39"/>
    </row>
    <row r="125" spans="2:12" s="1" customFormat="1" ht="6.95" customHeight="1">
      <c r="B125" s="35"/>
      <c r="C125" s="36"/>
      <c r="D125" s="36"/>
      <c r="E125" s="36"/>
      <c r="F125" s="36"/>
      <c r="G125" s="36"/>
      <c r="H125" s="36"/>
      <c r="I125" s="118"/>
      <c r="J125" s="36"/>
      <c r="K125" s="36"/>
      <c r="L125" s="39"/>
    </row>
    <row r="126" spans="2:12" s="1" customFormat="1" ht="12" customHeight="1">
      <c r="B126" s="35"/>
      <c r="C126" s="29" t="s">
        <v>21</v>
      </c>
      <c r="D126" s="36"/>
      <c r="E126" s="36"/>
      <c r="F126" s="27" t="str">
        <f>F14</f>
        <v>Ostrava</v>
      </c>
      <c r="G126" s="36"/>
      <c r="H126" s="36"/>
      <c r="I126" s="119" t="s">
        <v>23</v>
      </c>
      <c r="J126" s="62">
        <f>IF(J14="","",J14)</f>
        <v>43761</v>
      </c>
      <c r="K126" s="36"/>
      <c r="L126" s="39"/>
    </row>
    <row r="127" spans="2:12" s="1" customFormat="1" ht="6.95" customHeight="1">
      <c r="B127" s="35"/>
      <c r="C127" s="36"/>
      <c r="D127" s="36"/>
      <c r="E127" s="36"/>
      <c r="F127" s="36"/>
      <c r="G127" s="36"/>
      <c r="H127" s="36"/>
      <c r="I127" s="118"/>
      <c r="J127" s="36"/>
      <c r="K127" s="36"/>
      <c r="L127" s="39"/>
    </row>
    <row r="128" spans="2:12" s="1" customFormat="1" ht="27.95" customHeight="1">
      <c r="B128" s="35"/>
      <c r="C128" s="29" t="s">
        <v>28</v>
      </c>
      <c r="D128" s="36"/>
      <c r="E128" s="36"/>
      <c r="F128" s="27" t="str">
        <f>E17</f>
        <v xml:space="preserve">OSTRAVSKÁ UNIVERZITA </v>
      </c>
      <c r="G128" s="36"/>
      <c r="H128" s="36"/>
      <c r="I128" s="119" t="s">
        <v>34</v>
      </c>
      <c r="J128" s="33" t="str">
        <f>E23</f>
        <v>KANIA a.s., Ostrava</v>
      </c>
      <c r="K128" s="36"/>
      <c r="L128" s="39"/>
    </row>
    <row r="129" spans="2:65" s="1" customFormat="1" ht="15.2" customHeight="1">
      <c r="B129" s="35"/>
      <c r="C129" s="29" t="s">
        <v>32</v>
      </c>
      <c r="D129" s="36"/>
      <c r="E129" s="36"/>
      <c r="F129" s="27" t="str">
        <f>IF(E20="","",E20)</f>
        <v>Vyplň údaj</v>
      </c>
      <c r="G129" s="36"/>
      <c r="H129" s="36"/>
      <c r="I129" s="119" t="s">
        <v>37</v>
      </c>
      <c r="J129" s="33" t="str">
        <f>E26</f>
        <v xml:space="preserve"> </v>
      </c>
      <c r="K129" s="36"/>
      <c r="L129" s="39"/>
    </row>
    <row r="130" spans="2:65" s="1" customFormat="1" ht="10.35" customHeight="1">
      <c r="B130" s="35"/>
      <c r="C130" s="36"/>
      <c r="D130" s="36"/>
      <c r="E130" s="36"/>
      <c r="F130" s="36"/>
      <c r="G130" s="36"/>
      <c r="H130" s="36"/>
      <c r="I130" s="118"/>
      <c r="J130" s="36"/>
      <c r="K130" s="36"/>
      <c r="L130" s="39"/>
    </row>
    <row r="131" spans="2:65" s="10" customFormat="1" ht="29.25" customHeight="1">
      <c r="B131" s="171"/>
      <c r="C131" s="172" t="s">
        <v>247</v>
      </c>
      <c r="D131" s="173" t="s">
        <v>66</v>
      </c>
      <c r="E131" s="173" t="s">
        <v>62</v>
      </c>
      <c r="F131" s="173" t="s">
        <v>63</v>
      </c>
      <c r="G131" s="173" t="s">
        <v>248</v>
      </c>
      <c r="H131" s="173" t="s">
        <v>249</v>
      </c>
      <c r="I131" s="174" t="s">
        <v>250</v>
      </c>
      <c r="J131" s="173" t="s">
        <v>237</v>
      </c>
      <c r="K131" s="175" t="s">
        <v>251</v>
      </c>
      <c r="L131" s="176"/>
      <c r="M131" s="71" t="s">
        <v>1</v>
      </c>
      <c r="N131" s="72" t="s">
        <v>45</v>
      </c>
      <c r="O131" s="72" t="s">
        <v>252</v>
      </c>
      <c r="P131" s="72" t="s">
        <v>253</v>
      </c>
      <c r="Q131" s="72" t="s">
        <v>254</v>
      </c>
      <c r="R131" s="72" t="s">
        <v>255</v>
      </c>
      <c r="S131" s="72" t="s">
        <v>256</v>
      </c>
      <c r="T131" s="73" t="s">
        <v>257</v>
      </c>
    </row>
    <row r="132" spans="2:65" s="1" customFormat="1" ht="22.7" customHeight="1">
      <c r="B132" s="35"/>
      <c r="C132" s="78" t="s">
        <v>258</v>
      </c>
      <c r="D132" s="36"/>
      <c r="E132" s="36"/>
      <c r="F132" s="36"/>
      <c r="G132" s="36"/>
      <c r="H132" s="36"/>
      <c r="I132" s="118"/>
      <c r="J132" s="177">
        <f>BK132</f>
        <v>0</v>
      </c>
      <c r="K132" s="36"/>
      <c r="L132" s="39"/>
      <c r="M132" s="74"/>
      <c r="N132" s="75"/>
      <c r="O132" s="75"/>
      <c r="P132" s="178">
        <f>P133+P354</f>
        <v>0</v>
      </c>
      <c r="Q132" s="75"/>
      <c r="R132" s="178">
        <f>R133+R354</f>
        <v>10648.194055799999</v>
      </c>
      <c r="S132" s="75"/>
      <c r="T132" s="179">
        <f>T133+T354</f>
        <v>0</v>
      </c>
      <c r="AT132" s="17" t="s">
        <v>80</v>
      </c>
      <c r="AU132" s="17" t="s">
        <v>239</v>
      </c>
      <c r="BK132" s="180">
        <f>BK133+BK354</f>
        <v>0</v>
      </c>
    </row>
    <row r="133" spans="2:65" s="11" customFormat="1" ht="25.9" customHeight="1">
      <c r="B133" s="181"/>
      <c r="C133" s="182"/>
      <c r="D133" s="183" t="s">
        <v>80</v>
      </c>
      <c r="E133" s="184" t="s">
        <v>359</v>
      </c>
      <c r="F133" s="184" t="s">
        <v>360</v>
      </c>
      <c r="G133" s="182"/>
      <c r="H133" s="182"/>
      <c r="I133" s="185"/>
      <c r="J133" s="186">
        <f>BK133</f>
        <v>0</v>
      </c>
      <c r="K133" s="182"/>
      <c r="L133" s="187"/>
      <c r="M133" s="188"/>
      <c r="N133" s="189"/>
      <c r="O133" s="189"/>
      <c r="P133" s="190">
        <f>P134+P199+P216+P218+P296+P300+P307+P352</f>
        <v>0</v>
      </c>
      <c r="Q133" s="189"/>
      <c r="R133" s="190">
        <f>R134+R199+R216+R218+R296+R300+R307+R352</f>
        <v>10648.194055799999</v>
      </c>
      <c r="S133" s="189"/>
      <c r="T133" s="191">
        <f>T134+T199+T216+T218+T296+T300+T307+T352</f>
        <v>0</v>
      </c>
      <c r="AR133" s="192" t="s">
        <v>88</v>
      </c>
      <c r="AT133" s="193" t="s">
        <v>80</v>
      </c>
      <c r="AU133" s="193" t="s">
        <v>81</v>
      </c>
      <c r="AY133" s="192" t="s">
        <v>261</v>
      </c>
      <c r="BK133" s="194">
        <f>BK134+BK199+BK216+BK218+BK296+BK300+BK307+BK352</f>
        <v>0</v>
      </c>
    </row>
    <row r="134" spans="2:65" s="11" customFormat="1" ht="22.7" customHeight="1">
      <c r="B134" s="181"/>
      <c r="C134" s="182"/>
      <c r="D134" s="183" t="s">
        <v>80</v>
      </c>
      <c r="E134" s="195" t="s">
        <v>88</v>
      </c>
      <c r="F134" s="195" t="s">
        <v>361</v>
      </c>
      <c r="G134" s="182"/>
      <c r="H134" s="182"/>
      <c r="I134" s="185"/>
      <c r="J134" s="196">
        <f>BK134</f>
        <v>0</v>
      </c>
      <c r="K134" s="182"/>
      <c r="L134" s="187"/>
      <c r="M134" s="188"/>
      <c r="N134" s="189"/>
      <c r="O134" s="189"/>
      <c r="P134" s="190">
        <f>P135+SUM(P136:P175)</f>
        <v>0</v>
      </c>
      <c r="Q134" s="189"/>
      <c r="R134" s="190">
        <f>R135+SUM(R136:R175)</f>
        <v>2791.5450900000001</v>
      </c>
      <c r="S134" s="189"/>
      <c r="T134" s="191">
        <f>T135+SUM(T136:T175)</f>
        <v>0</v>
      </c>
      <c r="AR134" s="192" t="s">
        <v>88</v>
      </c>
      <c r="AT134" s="193" t="s">
        <v>80</v>
      </c>
      <c r="AU134" s="193" t="s">
        <v>88</v>
      </c>
      <c r="AY134" s="192" t="s">
        <v>261</v>
      </c>
      <c r="BK134" s="194">
        <f>BK135+SUM(BK136:BK175)</f>
        <v>0</v>
      </c>
    </row>
    <row r="135" spans="2:65" s="1" customFormat="1" ht="16.5" customHeight="1">
      <c r="B135" s="35"/>
      <c r="C135" s="197" t="s">
        <v>88</v>
      </c>
      <c r="D135" s="197" t="s">
        <v>264</v>
      </c>
      <c r="E135" s="198" t="s">
        <v>8776</v>
      </c>
      <c r="F135" s="199" t="s">
        <v>8777</v>
      </c>
      <c r="G135" s="200" t="s">
        <v>376</v>
      </c>
      <c r="H135" s="201">
        <v>2297</v>
      </c>
      <c r="I135" s="202"/>
      <c r="J135" s="203">
        <f>ROUND(I135*H135,2)</f>
        <v>0</v>
      </c>
      <c r="K135" s="199" t="s">
        <v>268</v>
      </c>
      <c r="L135" s="39"/>
      <c r="M135" s="204" t="s">
        <v>1</v>
      </c>
      <c r="N135" s="205" t="s">
        <v>46</v>
      </c>
      <c r="O135" s="67"/>
      <c r="P135" s="206">
        <f>O135*H135</f>
        <v>0</v>
      </c>
      <c r="Q135" s="206">
        <v>0</v>
      </c>
      <c r="R135" s="206">
        <f>Q135*H135</f>
        <v>0</v>
      </c>
      <c r="S135" s="206">
        <v>0</v>
      </c>
      <c r="T135" s="207">
        <f>S135*H135</f>
        <v>0</v>
      </c>
      <c r="AR135" s="208" t="s">
        <v>123</v>
      </c>
      <c r="AT135" s="208" t="s">
        <v>264</v>
      </c>
      <c r="AU135" s="208" t="s">
        <v>90</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8778</v>
      </c>
    </row>
    <row r="136" spans="2:65" s="12" customFormat="1">
      <c r="B136" s="216"/>
      <c r="C136" s="217"/>
      <c r="D136" s="210" t="s">
        <v>366</v>
      </c>
      <c r="E136" s="218" t="s">
        <v>1</v>
      </c>
      <c r="F136" s="219" t="s">
        <v>8779</v>
      </c>
      <c r="G136" s="217"/>
      <c r="H136" s="220">
        <v>2297</v>
      </c>
      <c r="I136" s="221"/>
      <c r="J136" s="217"/>
      <c r="K136" s="217"/>
      <c r="L136" s="222"/>
      <c r="M136" s="223"/>
      <c r="N136" s="224"/>
      <c r="O136" s="224"/>
      <c r="P136" s="224"/>
      <c r="Q136" s="224"/>
      <c r="R136" s="224"/>
      <c r="S136" s="224"/>
      <c r="T136" s="225"/>
      <c r="AT136" s="226" t="s">
        <v>366</v>
      </c>
      <c r="AU136" s="226" t="s">
        <v>90</v>
      </c>
      <c r="AV136" s="12" t="s">
        <v>90</v>
      </c>
      <c r="AW136" s="12" t="s">
        <v>36</v>
      </c>
      <c r="AX136" s="12" t="s">
        <v>81</v>
      </c>
      <c r="AY136" s="226" t="s">
        <v>261</v>
      </c>
    </row>
    <row r="137" spans="2:65" s="13" customFormat="1">
      <c r="B137" s="227"/>
      <c r="C137" s="228"/>
      <c r="D137" s="210" t="s">
        <v>366</v>
      </c>
      <c r="E137" s="229" t="s">
        <v>1</v>
      </c>
      <c r="F137" s="230" t="s">
        <v>368</v>
      </c>
      <c r="G137" s="228"/>
      <c r="H137" s="231">
        <v>2297</v>
      </c>
      <c r="I137" s="232"/>
      <c r="J137" s="228"/>
      <c r="K137" s="228"/>
      <c r="L137" s="233"/>
      <c r="M137" s="234"/>
      <c r="N137" s="235"/>
      <c r="O137" s="235"/>
      <c r="P137" s="235"/>
      <c r="Q137" s="235"/>
      <c r="R137" s="235"/>
      <c r="S137" s="235"/>
      <c r="T137" s="236"/>
      <c r="AT137" s="237" t="s">
        <v>366</v>
      </c>
      <c r="AU137" s="237" t="s">
        <v>90</v>
      </c>
      <c r="AV137" s="13" t="s">
        <v>123</v>
      </c>
      <c r="AW137" s="13" t="s">
        <v>36</v>
      </c>
      <c r="AX137" s="13" t="s">
        <v>88</v>
      </c>
      <c r="AY137" s="237" t="s">
        <v>261</v>
      </c>
    </row>
    <row r="138" spans="2:65" s="1" customFormat="1" ht="16.5" customHeight="1">
      <c r="B138" s="35"/>
      <c r="C138" s="197" t="s">
        <v>90</v>
      </c>
      <c r="D138" s="197" t="s">
        <v>264</v>
      </c>
      <c r="E138" s="198" t="s">
        <v>8780</v>
      </c>
      <c r="F138" s="199" t="s">
        <v>8781</v>
      </c>
      <c r="G138" s="200" t="s">
        <v>376</v>
      </c>
      <c r="H138" s="201">
        <v>1845</v>
      </c>
      <c r="I138" s="202"/>
      <c r="J138" s="203">
        <f>ROUND(I138*H138,2)</f>
        <v>0</v>
      </c>
      <c r="K138" s="199" t="s">
        <v>268</v>
      </c>
      <c r="L138" s="39"/>
      <c r="M138" s="204" t="s">
        <v>1</v>
      </c>
      <c r="N138" s="205" t="s">
        <v>46</v>
      </c>
      <c r="O138" s="67"/>
      <c r="P138" s="206">
        <f>O138*H138</f>
        <v>0</v>
      </c>
      <c r="Q138" s="206">
        <v>0</v>
      </c>
      <c r="R138" s="206">
        <f>Q138*H138</f>
        <v>0</v>
      </c>
      <c r="S138" s="206">
        <v>0</v>
      </c>
      <c r="T138" s="207">
        <f>S138*H138</f>
        <v>0</v>
      </c>
      <c r="AR138" s="208" t="s">
        <v>123</v>
      </c>
      <c r="AT138" s="208" t="s">
        <v>264</v>
      </c>
      <c r="AU138" s="208" t="s">
        <v>90</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8782</v>
      </c>
    </row>
    <row r="139" spans="2:65" s="12" customFormat="1">
      <c r="B139" s="216"/>
      <c r="C139" s="217"/>
      <c r="D139" s="210" t="s">
        <v>366</v>
      </c>
      <c r="E139" s="218" t="s">
        <v>1</v>
      </c>
      <c r="F139" s="219" t="s">
        <v>8783</v>
      </c>
      <c r="G139" s="217"/>
      <c r="H139" s="220">
        <v>1845</v>
      </c>
      <c r="I139" s="221"/>
      <c r="J139" s="217"/>
      <c r="K139" s="217"/>
      <c r="L139" s="222"/>
      <c r="M139" s="223"/>
      <c r="N139" s="224"/>
      <c r="O139" s="224"/>
      <c r="P139" s="224"/>
      <c r="Q139" s="224"/>
      <c r="R139" s="224"/>
      <c r="S139" s="224"/>
      <c r="T139" s="225"/>
      <c r="AT139" s="226" t="s">
        <v>366</v>
      </c>
      <c r="AU139" s="226" t="s">
        <v>90</v>
      </c>
      <c r="AV139" s="12" t="s">
        <v>90</v>
      </c>
      <c r="AW139" s="12" t="s">
        <v>36</v>
      </c>
      <c r="AX139" s="12" t="s">
        <v>81</v>
      </c>
      <c r="AY139" s="226" t="s">
        <v>261</v>
      </c>
    </row>
    <row r="140" spans="2:65" s="13" customFormat="1">
      <c r="B140" s="227"/>
      <c r="C140" s="228"/>
      <c r="D140" s="210" t="s">
        <v>366</v>
      </c>
      <c r="E140" s="229" t="s">
        <v>1</v>
      </c>
      <c r="F140" s="230" t="s">
        <v>368</v>
      </c>
      <c r="G140" s="228"/>
      <c r="H140" s="231">
        <v>1845</v>
      </c>
      <c r="I140" s="232"/>
      <c r="J140" s="228"/>
      <c r="K140" s="228"/>
      <c r="L140" s="233"/>
      <c r="M140" s="234"/>
      <c r="N140" s="235"/>
      <c r="O140" s="235"/>
      <c r="P140" s="235"/>
      <c r="Q140" s="235"/>
      <c r="R140" s="235"/>
      <c r="S140" s="235"/>
      <c r="T140" s="236"/>
      <c r="AT140" s="237" t="s">
        <v>366</v>
      </c>
      <c r="AU140" s="237" t="s">
        <v>90</v>
      </c>
      <c r="AV140" s="13" t="s">
        <v>123</v>
      </c>
      <c r="AW140" s="13" t="s">
        <v>36</v>
      </c>
      <c r="AX140" s="13" t="s">
        <v>88</v>
      </c>
      <c r="AY140" s="237" t="s">
        <v>261</v>
      </c>
    </row>
    <row r="141" spans="2:65" s="1" customFormat="1" ht="16.5" customHeight="1">
      <c r="B141" s="35"/>
      <c r="C141" s="197" t="s">
        <v>110</v>
      </c>
      <c r="D141" s="197" t="s">
        <v>264</v>
      </c>
      <c r="E141" s="198" t="s">
        <v>8784</v>
      </c>
      <c r="F141" s="199" t="s">
        <v>8785</v>
      </c>
      <c r="G141" s="200" t="s">
        <v>376</v>
      </c>
      <c r="H141" s="201">
        <v>256.87</v>
      </c>
      <c r="I141" s="202"/>
      <c r="J141" s="203">
        <f>ROUND(I141*H141,2)</f>
        <v>0</v>
      </c>
      <c r="K141" s="199" t="s">
        <v>268</v>
      </c>
      <c r="L141" s="39"/>
      <c r="M141" s="204" t="s">
        <v>1</v>
      </c>
      <c r="N141" s="205" t="s">
        <v>46</v>
      </c>
      <c r="O141" s="67"/>
      <c r="P141" s="206">
        <f>O141*H141</f>
        <v>0</v>
      </c>
      <c r="Q141" s="206">
        <v>0</v>
      </c>
      <c r="R141" s="206">
        <f>Q141*H141</f>
        <v>0</v>
      </c>
      <c r="S141" s="206">
        <v>0</v>
      </c>
      <c r="T141" s="207">
        <f>S141*H141</f>
        <v>0</v>
      </c>
      <c r="AR141" s="208" t="s">
        <v>123</v>
      </c>
      <c r="AT141" s="208" t="s">
        <v>264</v>
      </c>
      <c r="AU141" s="208" t="s">
        <v>90</v>
      </c>
      <c r="AY141" s="17" t="s">
        <v>261</v>
      </c>
      <c r="BE141" s="209">
        <f>IF(N141="základní",J141,0)</f>
        <v>0</v>
      </c>
      <c r="BF141" s="209">
        <f>IF(N141="snížená",J141,0)</f>
        <v>0</v>
      </c>
      <c r="BG141" s="209">
        <f>IF(N141="zákl. přenesená",J141,0)</f>
        <v>0</v>
      </c>
      <c r="BH141" s="209">
        <f>IF(N141="sníž. přenesená",J141,0)</f>
        <v>0</v>
      </c>
      <c r="BI141" s="209">
        <f>IF(N141="nulová",J141,0)</f>
        <v>0</v>
      </c>
      <c r="BJ141" s="17" t="s">
        <v>88</v>
      </c>
      <c r="BK141" s="209">
        <f>ROUND(I141*H141,2)</f>
        <v>0</v>
      </c>
      <c r="BL141" s="17" t="s">
        <v>123</v>
      </c>
      <c r="BM141" s="208" t="s">
        <v>8786</v>
      </c>
    </row>
    <row r="142" spans="2:65" s="12" customFormat="1">
      <c r="B142" s="216"/>
      <c r="C142" s="217"/>
      <c r="D142" s="210" t="s">
        <v>366</v>
      </c>
      <c r="E142" s="218" t="s">
        <v>1</v>
      </c>
      <c r="F142" s="219" t="s">
        <v>8787</v>
      </c>
      <c r="G142" s="217"/>
      <c r="H142" s="220">
        <v>133.12</v>
      </c>
      <c r="I142" s="221"/>
      <c r="J142" s="217"/>
      <c r="K142" s="217"/>
      <c r="L142" s="222"/>
      <c r="M142" s="223"/>
      <c r="N142" s="224"/>
      <c r="O142" s="224"/>
      <c r="P142" s="224"/>
      <c r="Q142" s="224"/>
      <c r="R142" s="224"/>
      <c r="S142" s="224"/>
      <c r="T142" s="225"/>
      <c r="AT142" s="226" t="s">
        <v>366</v>
      </c>
      <c r="AU142" s="226" t="s">
        <v>90</v>
      </c>
      <c r="AV142" s="12" t="s">
        <v>90</v>
      </c>
      <c r="AW142" s="12" t="s">
        <v>36</v>
      </c>
      <c r="AX142" s="12" t="s">
        <v>81</v>
      </c>
      <c r="AY142" s="226" t="s">
        <v>261</v>
      </c>
    </row>
    <row r="143" spans="2:65" s="12" customFormat="1">
      <c r="B143" s="216"/>
      <c r="C143" s="217"/>
      <c r="D143" s="210" t="s">
        <v>366</v>
      </c>
      <c r="E143" s="218" t="s">
        <v>1</v>
      </c>
      <c r="F143" s="219" t="s">
        <v>8788</v>
      </c>
      <c r="G143" s="217"/>
      <c r="H143" s="220">
        <v>123.75</v>
      </c>
      <c r="I143" s="221"/>
      <c r="J143" s="217"/>
      <c r="K143" s="217"/>
      <c r="L143" s="222"/>
      <c r="M143" s="223"/>
      <c r="N143" s="224"/>
      <c r="O143" s="224"/>
      <c r="P143" s="224"/>
      <c r="Q143" s="224"/>
      <c r="R143" s="224"/>
      <c r="S143" s="224"/>
      <c r="T143" s="225"/>
      <c r="AT143" s="226" t="s">
        <v>366</v>
      </c>
      <c r="AU143" s="226" t="s">
        <v>90</v>
      </c>
      <c r="AV143" s="12" t="s">
        <v>90</v>
      </c>
      <c r="AW143" s="12" t="s">
        <v>36</v>
      </c>
      <c r="AX143" s="12" t="s">
        <v>81</v>
      </c>
      <c r="AY143" s="226" t="s">
        <v>261</v>
      </c>
    </row>
    <row r="144" spans="2:65" s="13" customFormat="1">
      <c r="B144" s="227"/>
      <c r="C144" s="228"/>
      <c r="D144" s="210" t="s">
        <v>366</v>
      </c>
      <c r="E144" s="229" t="s">
        <v>1</v>
      </c>
      <c r="F144" s="230" t="s">
        <v>368</v>
      </c>
      <c r="G144" s="228"/>
      <c r="H144" s="231">
        <v>256.87</v>
      </c>
      <c r="I144" s="232"/>
      <c r="J144" s="228"/>
      <c r="K144" s="228"/>
      <c r="L144" s="233"/>
      <c r="M144" s="234"/>
      <c r="N144" s="235"/>
      <c r="O144" s="235"/>
      <c r="P144" s="235"/>
      <c r="Q144" s="235"/>
      <c r="R144" s="235"/>
      <c r="S144" s="235"/>
      <c r="T144" s="236"/>
      <c r="AT144" s="237" t="s">
        <v>366</v>
      </c>
      <c r="AU144" s="237" t="s">
        <v>90</v>
      </c>
      <c r="AV144" s="13" t="s">
        <v>123</v>
      </c>
      <c r="AW144" s="13" t="s">
        <v>36</v>
      </c>
      <c r="AX144" s="13" t="s">
        <v>88</v>
      </c>
      <c r="AY144" s="237" t="s">
        <v>261</v>
      </c>
    </row>
    <row r="145" spans="2:65" s="1" customFormat="1" ht="16.5" customHeight="1">
      <c r="B145" s="35"/>
      <c r="C145" s="197" t="s">
        <v>123</v>
      </c>
      <c r="D145" s="197" t="s">
        <v>264</v>
      </c>
      <c r="E145" s="198" t="s">
        <v>8717</v>
      </c>
      <c r="F145" s="199" t="s">
        <v>8718</v>
      </c>
      <c r="G145" s="200" t="s">
        <v>376</v>
      </c>
      <c r="H145" s="201">
        <v>1600.4960000000001</v>
      </c>
      <c r="I145" s="202"/>
      <c r="J145" s="203">
        <f>ROUND(I145*H145,2)</f>
        <v>0</v>
      </c>
      <c r="K145" s="199" t="s">
        <v>268</v>
      </c>
      <c r="L145" s="39"/>
      <c r="M145" s="204" t="s">
        <v>1</v>
      </c>
      <c r="N145" s="205" t="s">
        <v>46</v>
      </c>
      <c r="O145" s="67"/>
      <c r="P145" s="206">
        <f>O145*H145</f>
        <v>0</v>
      </c>
      <c r="Q145" s="206">
        <v>0</v>
      </c>
      <c r="R145" s="206">
        <f>Q145*H145</f>
        <v>0</v>
      </c>
      <c r="S145" s="206">
        <v>0</v>
      </c>
      <c r="T145" s="207">
        <f>S145*H145</f>
        <v>0</v>
      </c>
      <c r="AR145" s="208" t="s">
        <v>123</v>
      </c>
      <c r="AT145" s="208" t="s">
        <v>264</v>
      </c>
      <c r="AU145" s="208" t="s">
        <v>90</v>
      </c>
      <c r="AY145" s="17" t="s">
        <v>261</v>
      </c>
      <c r="BE145" s="209">
        <f>IF(N145="základní",J145,0)</f>
        <v>0</v>
      </c>
      <c r="BF145" s="209">
        <f>IF(N145="snížená",J145,0)</f>
        <v>0</v>
      </c>
      <c r="BG145" s="209">
        <f>IF(N145="zákl. přenesená",J145,0)</f>
        <v>0</v>
      </c>
      <c r="BH145" s="209">
        <f>IF(N145="sníž. přenesená",J145,0)</f>
        <v>0</v>
      </c>
      <c r="BI145" s="209">
        <f>IF(N145="nulová",J145,0)</f>
        <v>0</v>
      </c>
      <c r="BJ145" s="17" t="s">
        <v>88</v>
      </c>
      <c r="BK145" s="209">
        <f>ROUND(I145*H145,2)</f>
        <v>0</v>
      </c>
      <c r="BL145" s="17" t="s">
        <v>123</v>
      </c>
      <c r="BM145" s="208" t="s">
        <v>8789</v>
      </c>
    </row>
    <row r="146" spans="2:65" s="1" customFormat="1" ht="19.5">
      <c r="B146" s="35"/>
      <c r="C146" s="36"/>
      <c r="D146" s="210" t="s">
        <v>271</v>
      </c>
      <c r="E146" s="36"/>
      <c r="F146" s="211" t="s">
        <v>8720</v>
      </c>
      <c r="G146" s="36"/>
      <c r="H146" s="36"/>
      <c r="I146" s="118"/>
      <c r="J146" s="36"/>
      <c r="K146" s="36"/>
      <c r="L146" s="39"/>
      <c r="M146" s="212"/>
      <c r="N146" s="67"/>
      <c r="O146" s="67"/>
      <c r="P146" s="67"/>
      <c r="Q146" s="67"/>
      <c r="R146" s="67"/>
      <c r="S146" s="67"/>
      <c r="T146" s="68"/>
      <c r="AT146" s="17" t="s">
        <v>271</v>
      </c>
      <c r="AU146" s="17" t="s">
        <v>90</v>
      </c>
    </row>
    <row r="147" spans="2:65" s="12" customFormat="1">
      <c r="B147" s="216"/>
      <c r="C147" s="217"/>
      <c r="D147" s="210" t="s">
        <v>366</v>
      </c>
      <c r="E147" s="217"/>
      <c r="F147" s="219" t="s">
        <v>8790</v>
      </c>
      <c r="G147" s="217"/>
      <c r="H147" s="220">
        <v>1600.4960000000001</v>
      </c>
      <c r="I147" s="221"/>
      <c r="J147" s="217"/>
      <c r="K147" s="217"/>
      <c r="L147" s="222"/>
      <c r="M147" s="223"/>
      <c r="N147" s="224"/>
      <c r="O147" s="224"/>
      <c r="P147" s="224"/>
      <c r="Q147" s="224"/>
      <c r="R147" s="224"/>
      <c r="S147" s="224"/>
      <c r="T147" s="225"/>
      <c r="AT147" s="226" t="s">
        <v>366</v>
      </c>
      <c r="AU147" s="226" t="s">
        <v>90</v>
      </c>
      <c r="AV147" s="12" t="s">
        <v>90</v>
      </c>
      <c r="AW147" s="12" t="s">
        <v>4</v>
      </c>
      <c r="AX147" s="12" t="s">
        <v>88</v>
      </c>
      <c r="AY147" s="226" t="s">
        <v>261</v>
      </c>
    </row>
    <row r="148" spans="2:65" s="1" customFormat="1" ht="16.5" customHeight="1">
      <c r="B148" s="35"/>
      <c r="C148" s="197" t="s">
        <v>260</v>
      </c>
      <c r="D148" s="197" t="s">
        <v>264</v>
      </c>
      <c r="E148" s="198" t="s">
        <v>418</v>
      </c>
      <c r="F148" s="199" t="s">
        <v>419</v>
      </c>
      <c r="G148" s="200" t="s">
        <v>376</v>
      </c>
      <c r="H148" s="201">
        <v>3598.6219999999998</v>
      </c>
      <c r="I148" s="202"/>
      <c r="J148" s="203">
        <f>ROUND(I148*H148,2)</f>
        <v>0</v>
      </c>
      <c r="K148" s="199" t="s">
        <v>268</v>
      </c>
      <c r="L148" s="39"/>
      <c r="M148" s="204" t="s">
        <v>1</v>
      </c>
      <c r="N148" s="205" t="s">
        <v>46</v>
      </c>
      <c r="O148" s="67"/>
      <c r="P148" s="206">
        <f>O148*H148</f>
        <v>0</v>
      </c>
      <c r="Q148" s="206">
        <v>0</v>
      </c>
      <c r="R148" s="206">
        <f>Q148*H148</f>
        <v>0</v>
      </c>
      <c r="S148" s="206">
        <v>0</v>
      </c>
      <c r="T148" s="207">
        <f>S148*H148</f>
        <v>0</v>
      </c>
      <c r="AR148" s="208" t="s">
        <v>123</v>
      </c>
      <c r="AT148" s="208" t="s">
        <v>264</v>
      </c>
      <c r="AU148" s="208" t="s">
        <v>90</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123</v>
      </c>
      <c r="BM148" s="208" t="s">
        <v>8791</v>
      </c>
    </row>
    <row r="149" spans="2:65" s="12" customFormat="1">
      <c r="B149" s="216"/>
      <c r="C149" s="217"/>
      <c r="D149" s="210" t="s">
        <v>366</v>
      </c>
      <c r="E149" s="218" t="s">
        <v>1</v>
      </c>
      <c r="F149" s="219" t="s">
        <v>8783</v>
      </c>
      <c r="G149" s="217"/>
      <c r="H149" s="220">
        <v>1845</v>
      </c>
      <c r="I149" s="221"/>
      <c r="J149" s="217"/>
      <c r="K149" s="217"/>
      <c r="L149" s="222"/>
      <c r="M149" s="223"/>
      <c r="N149" s="224"/>
      <c r="O149" s="224"/>
      <c r="P149" s="224"/>
      <c r="Q149" s="224"/>
      <c r="R149" s="224"/>
      <c r="S149" s="224"/>
      <c r="T149" s="225"/>
      <c r="AT149" s="226" t="s">
        <v>366</v>
      </c>
      <c r="AU149" s="226" t="s">
        <v>90</v>
      </c>
      <c r="AV149" s="12" t="s">
        <v>90</v>
      </c>
      <c r="AW149" s="12" t="s">
        <v>36</v>
      </c>
      <c r="AX149" s="12" t="s">
        <v>81</v>
      </c>
      <c r="AY149" s="226" t="s">
        <v>261</v>
      </c>
    </row>
    <row r="150" spans="2:65" s="12" customFormat="1">
      <c r="B150" s="216"/>
      <c r="C150" s="217"/>
      <c r="D150" s="210" t="s">
        <v>366</v>
      </c>
      <c r="E150" s="218" t="s">
        <v>1</v>
      </c>
      <c r="F150" s="219" t="s">
        <v>8792</v>
      </c>
      <c r="G150" s="217"/>
      <c r="H150" s="220">
        <v>79.872</v>
      </c>
      <c r="I150" s="221"/>
      <c r="J150" s="217"/>
      <c r="K150" s="217"/>
      <c r="L150" s="222"/>
      <c r="M150" s="223"/>
      <c r="N150" s="224"/>
      <c r="O150" s="224"/>
      <c r="P150" s="224"/>
      <c r="Q150" s="224"/>
      <c r="R150" s="224"/>
      <c r="S150" s="224"/>
      <c r="T150" s="225"/>
      <c r="AT150" s="226" t="s">
        <v>366</v>
      </c>
      <c r="AU150" s="226" t="s">
        <v>90</v>
      </c>
      <c r="AV150" s="12" t="s">
        <v>90</v>
      </c>
      <c r="AW150" s="12" t="s">
        <v>36</v>
      </c>
      <c r="AX150" s="12" t="s">
        <v>81</v>
      </c>
      <c r="AY150" s="226" t="s">
        <v>261</v>
      </c>
    </row>
    <row r="151" spans="2:65" s="12" customFormat="1">
      <c r="B151" s="216"/>
      <c r="C151" s="217"/>
      <c r="D151" s="210" t="s">
        <v>366</v>
      </c>
      <c r="E151" s="218" t="s">
        <v>1</v>
      </c>
      <c r="F151" s="219" t="s">
        <v>8788</v>
      </c>
      <c r="G151" s="217"/>
      <c r="H151" s="220">
        <v>123.75</v>
      </c>
      <c r="I151" s="221"/>
      <c r="J151" s="217"/>
      <c r="K151" s="217"/>
      <c r="L151" s="222"/>
      <c r="M151" s="223"/>
      <c r="N151" s="224"/>
      <c r="O151" s="224"/>
      <c r="P151" s="224"/>
      <c r="Q151" s="224"/>
      <c r="R151" s="224"/>
      <c r="S151" s="224"/>
      <c r="T151" s="225"/>
      <c r="AT151" s="226" t="s">
        <v>366</v>
      </c>
      <c r="AU151" s="226" t="s">
        <v>90</v>
      </c>
      <c r="AV151" s="12" t="s">
        <v>90</v>
      </c>
      <c r="AW151" s="12" t="s">
        <v>36</v>
      </c>
      <c r="AX151" s="12" t="s">
        <v>81</v>
      </c>
      <c r="AY151" s="226" t="s">
        <v>261</v>
      </c>
    </row>
    <row r="152" spans="2:65" s="12" customFormat="1">
      <c r="B152" s="216"/>
      <c r="C152" s="217"/>
      <c r="D152" s="210" t="s">
        <v>366</v>
      </c>
      <c r="E152" s="218" t="s">
        <v>1</v>
      </c>
      <c r="F152" s="219" t="s">
        <v>8793</v>
      </c>
      <c r="G152" s="217"/>
      <c r="H152" s="220">
        <v>1550</v>
      </c>
      <c r="I152" s="221"/>
      <c r="J152" s="217"/>
      <c r="K152" s="217"/>
      <c r="L152" s="222"/>
      <c r="M152" s="223"/>
      <c r="N152" s="224"/>
      <c r="O152" s="224"/>
      <c r="P152" s="224"/>
      <c r="Q152" s="224"/>
      <c r="R152" s="224"/>
      <c r="S152" s="224"/>
      <c r="T152" s="225"/>
      <c r="AT152" s="226" t="s">
        <v>366</v>
      </c>
      <c r="AU152" s="226" t="s">
        <v>90</v>
      </c>
      <c r="AV152" s="12" t="s">
        <v>90</v>
      </c>
      <c r="AW152" s="12" t="s">
        <v>36</v>
      </c>
      <c r="AX152" s="12" t="s">
        <v>81</v>
      </c>
      <c r="AY152" s="226" t="s">
        <v>261</v>
      </c>
    </row>
    <row r="153" spans="2:65" s="13" customFormat="1">
      <c r="B153" s="227"/>
      <c r="C153" s="228"/>
      <c r="D153" s="210" t="s">
        <v>366</v>
      </c>
      <c r="E153" s="229" t="s">
        <v>1</v>
      </c>
      <c r="F153" s="230" t="s">
        <v>368</v>
      </c>
      <c r="G153" s="228"/>
      <c r="H153" s="231">
        <v>3598.6219999999998</v>
      </c>
      <c r="I153" s="232"/>
      <c r="J153" s="228"/>
      <c r="K153" s="228"/>
      <c r="L153" s="233"/>
      <c r="M153" s="234"/>
      <c r="N153" s="235"/>
      <c r="O153" s="235"/>
      <c r="P153" s="235"/>
      <c r="Q153" s="235"/>
      <c r="R153" s="235"/>
      <c r="S153" s="235"/>
      <c r="T153" s="236"/>
      <c r="AT153" s="237" t="s">
        <v>366</v>
      </c>
      <c r="AU153" s="237" t="s">
        <v>90</v>
      </c>
      <c r="AV153" s="13" t="s">
        <v>123</v>
      </c>
      <c r="AW153" s="13" t="s">
        <v>36</v>
      </c>
      <c r="AX153" s="13" t="s">
        <v>88</v>
      </c>
      <c r="AY153" s="237" t="s">
        <v>261</v>
      </c>
    </row>
    <row r="154" spans="2:65" s="1" customFormat="1" ht="16.5" customHeight="1">
      <c r="B154" s="35"/>
      <c r="C154" s="197" t="s">
        <v>293</v>
      </c>
      <c r="D154" s="197" t="s">
        <v>264</v>
      </c>
      <c r="E154" s="198" t="s">
        <v>424</v>
      </c>
      <c r="F154" s="199" t="s">
        <v>425</v>
      </c>
      <c r="G154" s="200" t="s">
        <v>376</v>
      </c>
      <c r="H154" s="201">
        <v>35986.22</v>
      </c>
      <c r="I154" s="202"/>
      <c r="J154" s="203">
        <f>ROUND(I154*H154,2)</f>
        <v>0</v>
      </c>
      <c r="K154" s="199" t="s">
        <v>268</v>
      </c>
      <c r="L154" s="39"/>
      <c r="M154" s="204" t="s">
        <v>1</v>
      </c>
      <c r="N154" s="205" t="s">
        <v>46</v>
      </c>
      <c r="O154" s="67"/>
      <c r="P154" s="206">
        <f>O154*H154</f>
        <v>0</v>
      </c>
      <c r="Q154" s="206">
        <v>0</v>
      </c>
      <c r="R154" s="206">
        <f>Q154*H154</f>
        <v>0</v>
      </c>
      <c r="S154" s="206">
        <v>0</v>
      </c>
      <c r="T154" s="207">
        <f>S154*H154</f>
        <v>0</v>
      </c>
      <c r="AR154" s="208" t="s">
        <v>123</v>
      </c>
      <c r="AT154" s="208" t="s">
        <v>264</v>
      </c>
      <c r="AU154" s="208" t="s">
        <v>90</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123</v>
      </c>
      <c r="BM154" s="208" t="s">
        <v>8794</v>
      </c>
    </row>
    <row r="155" spans="2:65" s="12" customFormat="1">
      <c r="B155" s="216"/>
      <c r="C155" s="217"/>
      <c r="D155" s="210" t="s">
        <v>366</v>
      </c>
      <c r="E155" s="217"/>
      <c r="F155" s="219" t="s">
        <v>8795</v>
      </c>
      <c r="G155" s="217"/>
      <c r="H155" s="220">
        <v>35986.22</v>
      </c>
      <c r="I155" s="221"/>
      <c r="J155" s="217"/>
      <c r="K155" s="217"/>
      <c r="L155" s="222"/>
      <c r="M155" s="223"/>
      <c r="N155" s="224"/>
      <c r="O155" s="224"/>
      <c r="P155" s="224"/>
      <c r="Q155" s="224"/>
      <c r="R155" s="224"/>
      <c r="S155" s="224"/>
      <c r="T155" s="225"/>
      <c r="AT155" s="226" t="s">
        <v>366</v>
      </c>
      <c r="AU155" s="226" t="s">
        <v>90</v>
      </c>
      <c r="AV155" s="12" t="s">
        <v>90</v>
      </c>
      <c r="AW155" s="12" t="s">
        <v>4</v>
      </c>
      <c r="AX155" s="12" t="s">
        <v>88</v>
      </c>
      <c r="AY155" s="226" t="s">
        <v>261</v>
      </c>
    </row>
    <row r="156" spans="2:65" s="1" customFormat="1" ht="16.5" customHeight="1">
      <c r="B156" s="35"/>
      <c r="C156" s="197" t="s">
        <v>297</v>
      </c>
      <c r="D156" s="197" t="s">
        <v>264</v>
      </c>
      <c r="E156" s="198" t="s">
        <v>8796</v>
      </c>
      <c r="F156" s="199" t="s">
        <v>8797</v>
      </c>
      <c r="G156" s="200" t="s">
        <v>376</v>
      </c>
      <c r="H156" s="201">
        <v>747</v>
      </c>
      <c r="I156" s="202"/>
      <c r="J156" s="203">
        <f>ROUND(I156*H156,2)</f>
        <v>0</v>
      </c>
      <c r="K156" s="199" t="s">
        <v>268</v>
      </c>
      <c r="L156" s="39"/>
      <c r="M156" s="204" t="s">
        <v>1</v>
      </c>
      <c r="N156" s="205" t="s">
        <v>46</v>
      </c>
      <c r="O156" s="67"/>
      <c r="P156" s="206">
        <f>O156*H156</f>
        <v>0</v>
      </c>
      <c r="Q156" s="206">
        <v>0</v>
      </c>
      <c r="R156" s="206">
        <f>Q156*H156</f>
        <v>0</v>
      </c>
      <c r="S156" s="206">
        <v>0</v>
      </c>
      <c r="T156" s="207">
        <f>S156*H156</f>
        <v>0</v>
      </c>
      <c r="AR156" s="208" t="s">
        <v>123</v>
      </c>
      <c r="AT156" s="208" t="s">
        <v>264</v>
      </c>
      <c r="AU156" s="208" t="s">
        <v>90</v>
      </c>
      <c r="AY156" s="17" t="s">
        <v>261</v>
      </c>
      <c r="BE156" s="209">
        <f>IF(N156="základní",J156,0)</f>
        <v>0</v>
      </c>
      <c r="BF156" s="209">
        <f>IF(N156="snížená",J156,0)</f>
        <v>0</v>
      </c>
      <c r="BG156" s="209">
        <f>IF(N156="zákl. přenesená",J156,0)</f>
        <v>0</v>
      </c>
      <c r="BH156" s="209">
        <f>IF(N156="sníž. přenesená",J156,0)</f>
        <v>0</v>
      </c>
      <c r="BI156" s="209">
        <f>IF(N156="nulová",J156,0)</f>
        <v>0</v>
      </c>
      <c r="BJ156" s="17" t="s">
        <v>88</v>
      </c>
      <c r="BK156" s="209">
        <f>ROUND(I156*H156,2)</f>
        <v>0</v>
      </c>
      <c r="BL156" s="17" t="s">
        <v>123</v>
      </c>
      <c r="BM156" s="208" t="s">
        <v>8798</v>
      </c>
    </row>
    <row r="157" spans="2:65" s="1" customFormat="1" ht="16.5" customHeight="1">
      <c r="B157" s="35"/>
      <c r="C157" s="197" t="s">
        <v>301</v>
      </c>
      <c r="D157" s="197" t="s">
        <v>264</v>
      </c>
      <c r="E157" s="198" t="s">
        <v>8799</v>
      </c>
      <c r="F157" s="199" t="s">
        <v>8800</v>
      </c>
      <c r="G157" s="200" t="s">
        <v>376</v>
      </c>
      <c r="H157" s="201">
        <v>3598.6219999999998</v>
      </c>
      <c r="I157" s="202"/>
      <c r="J157" s="203">
        <f>ROUND(I157*H157,2)</f>
        <v>0</v>
      </c>
      <c r="K157" s="199" t="s">
        <v>268</v>
      </c>
      <c r="L157" s="39"/>
      <c r="M157" s="204" t="s">
        <v>1</v>
      </c>
      <c r="N157" s="205" t="s">
        <v>46</v>
      </c>
      <c r="O157" s="67"/>
      <c r="P157" s="206">
        <f>O157*H157</f>
        <v>0</v>
      </c>
      <c r="Q157" s="206">
        <v>0</v>
      </c>
      <c r="R157" s="206">
        <f>Q157*H157</f>
        <v>0</v>
      </c>
      <c r="S157" s="206">
        <v>0</v>
      </c>
      <c r="T157" s="207">
        <f>S157*H157</f>
        <v>0</v>
      </c>
      <c r="AR157" s="208" t="s">
        <v>123</v>
      </c>
      <c r="AT157" s="208" t="s">
        <v>264</v>
      </c>
      <c r="AU157" s="208" t="s">
        <v>90</v>
      </c>
      <c r="AY157" s="17" t="s">
        <v>261</v>
      </c>
      <c r="BE157" s="209">
        <f>IF(N157="základní",J157,0)</f>
        <v>0</v>
      </c>
      <c r="BF157" s="209">
        <f>IF(N157="snížená",J157,0)</f>
        <v>0</v>
      </c>
      <c r="BG157" s="209">
        <f>IF(N157="zákl. přenesená",J157,0)</f>
        <v>0</v>
      </c>
      <c r="BH157" s="209">
        <f>IF(N157="sníž. přenesená",J157,0)</f>
        <v>0</v>
      </c>
      <c r="BI157" s="209">
        <f>IF(N157="nulová",J157,0)</f>
        <v>0</v>
      </c>
      <c r="BJ157" s="17" t="s">
        <v>88</v>
      </c>
      <c r="BK157" s="209">
        <f>ROUND(I157*H157,2)</f>
        <v>0</v>
      </c>
      <c r="BL157" s="17" t="s">
        <v>123</v>
      </c>
      <c r="BM157" s="208" t="s">
        <v>8801</v>
      </c>
    </row>
    <row r="158" spans="2:65" s="1" customFormat="1" ht="24" customHeight="1">
      <c r="B158" s="35"/>
      <c r="C158" s="197" t="s">
        <v>308</v>
      </c>
      <c r="D158" s="197" t="s">
        <v>264</v>
      </c>
      <c r="E158" s="198" t="s">
        <v>429</v>
      </c>
      <c r="F158" s="199" t="s">
        <v>8802</v>
      </c>
      <c r="G158" s="200" t="s">
        <v>401</v>
      </c>
      <c r="H158" s="201">
        <v>6477.52</v>
      </c>
      <c r="I158" s="202"/>
      <c r="J158" s="203">
        <f>ROUND(I158*H158,2)</f>
        <v>0</v>
      </c>
      <c r="K158" s="199" t="s">
        <v>411</v>
      </c>
      <c r="L158" s="39"/>
      <c r="M158" s="204" t="s">
        <v>1</v>
      </c>
      <c r="N158" s="205" t="s">
        <v>46</v>
      </c>
      <c r="O158" s="67"/>
      <c r="P158" s="206">
        <f>O158*H158</f>
        <v>0</v>
      </c>
      <c r="Q158" s="206">
        <v>0</v>
      </c>
      <c r="R158" s="206">
        <f>Q158*H158</f>
        <v>0</v>
      </c>
      <c r="S158" s="206">
        <v>0</v>
      </c>
      <c r="T158" s="207">
        <f>S158*H158</f>
        <v>0</v>
      </c>
      <c r="AR158" s="208" t="s">
        <v>123</v>
      </c>
      <c r="AT158" s="208" t="s">
        <v>264</v>
      </c>
      <c r="AU158" s="208" t="s">
        <v>90</v>
      </c>
      <c r="AY158" s="17" t="s">
        <v>261</v>
      </c>
      <c r="BE158" s="209">
        <f>IF(N158="základní",J158,0)</f>
        <v>0</v>
      </c>
      <c r="BF158" s="209">
        <f>IF(N158="snížená",J158,0)</f>
        <v>0</v>
      </c>
      <c r="BG158" s="209">
        <f>IF(N158="zákl. přenesená",J158,0)</f>
        <v>0</v>
      </c>
      <c r="BH158" s="209">
        <f>IF(N158="sníž. přenesená",J158,0)</f>
        <v>0</v>
      </c>
      <c r="BI158" s="209">
        <f>IF(N158="nulová",J158,0)</f>
        <v>0</v>
      </c>
      <c r="BJ158" s="17" t="s">
        <v>88</v>
      </c>
      <c r="BK158" s="209">
        <f>ROUND(I158*H158,2)</f>
        <v>0</v>
      </c>
      <c r="BL158" s="17" t="s">
        <v>123</v>
      </c>
      <c r="BM158" s="208" t="s">
        <v>8803</v>
      </c>
    </row>
    <row r="159" spans="2:65" s="12" customFormat="1">
      <c r="B159" s="216"/>
      <c r="C159" s="217"/>
      <c r="D159" s="210" t="s">
        <v>366</v>
      </c>
      <c r="E159" s="217"/>
      <c r="F159" s="219" t="s">
        <v>8804</v>
      </c>
      <c r="G159" s="217"/>
      <c r="H159" s="220">
        <v>6477.52</v>
      </c>
      <c r="I159" s="221"/>
      <c r="J159" s="217"/>
      <c r="K159" s="217"/>
      <c r="L159" s="222"/>
      <c r="M159" s="223"/>
      <c r="N159" s="224"/>
      <c r="O159" s="224"/>
      <c r="P159" s="224"/>
      <c r="Q159" s="224"/>
      <c r="R159" s="224"/>
      <c r="S159" s="224"/>
      <c r="T159" s="225"/>
      <c r="AT159" s="226" t="s">
        <v>366</v>
      </c>
      <c r="AU159" s="226" t="s">
        <v>90</v>
      </c>
      <c r="AV159" s="12" t="s">
        <v>90</v>
      </c>
      <c r="AW159" s="12" t="s">
        <v>4</v>
      </c>
      <c r="AX159" s="12" t="s">
        <v>88</v>
      </c>
      <c r="AY159" s="226" t="s">
        <v>261</v>
      </c>
    </row>
    <row r="160" spans="2:65" s="1" customFormat="1" ht="16.5" customHeight="1">
      <c r="B160" s="35"/>
      <c r="C160" s="197" t="s">
        <v>313</v>
      </c>
      <c r="D160" s="197" t="s">
        <v>264</v>
      </c>
      <c r="E160" s="198" t="s">
        <v>434</v>
      </c>
      <c r="F160" s="199" t="s">
        <v>435</v>
      </c>
      <c r="G160" s="200" t="s">
        <v>376</v>
      </c>
      <c r="H160" s="201">
        <v>800.24800000000005</v>
      </c>
      <c r="I160" s="202"/>
      <c r="J160" s="203">
        <f>ROUND(I160*H160,2)</f>
        <v>0</v>
      </c>
      <c r="K160" s="199" t="s">
        <v>268</v>
      </c>
      <c r="L160" s="39"/>
      <c r="M160" s="204" t="s">
        <v>1</v>
      </c>
      <c r="N160" s="205" t="s">
        <v>46</v>
      </c>
      <c r="O160" s="67"/>
      <c r="P160" s="206">
        <f>O160*H160</f>
        <v>0</v>
      </c>
      <c r="Q160" s="206">
        <v>0</v>
      </c>
      <c r="R160" s="206">
        <f>Q160*H160</f>
        <v>0</v>
      </c>
      <c r="S160" s="206">
        <v>0</v>
      </c>
      <c r="T160" s="207">
        <f>S160*H160</f>
        <v>0</v>
      </c>
      <c r="AR160" s="208" t="s">
        <v>123</v>
      </c>
      <c r="AT160" s="208" t="s">
        <v>264</v>
      </c>
      <c r="AU160" s="208" t="s">
        <v>90</v>
      </c>
      <c r="AY160" s="17" t="s">
        <v>261</v>
      </c>
      <c r="BE160" s="209">
        <f>IF(N160="základní",J160,0)</f>
        <v>0</v>
      </c>
      <c r="BF160" s="209">
        <f>IF(N160="snížená",J160,0)</f>
        <v>0</v>
      </c>
      <c r="BG160" s="209">
        <f>IF(N160="zákl. přenesená",J160,0)</f>
        <v>0</v>
      </c>
      <c r="BH160" s="209">
        <f>IF(N160="sníž. přenesená",J160,0)</f>
        <v>0</v>
      </c>
      <c r="BI160" s="209">
        <f>IF(N160="nulová",J160,0)</f>
        <v>0</v>
      </c>
      <c r="BJ160" s="17" t="s">
        <v>88</v>
      </c>
      <c r="BK160" s="209">
        <f>ROUND(I160*H160,2)</f>
        <v>0</v>
      </c>
      <c r="BL160" s="17" t="s">
        <v>123</v>
      </c>
      <c r="BM160" s="208" t="s">
        <v>8805</v>
      </c>
    </row>
    <row r="161" spans="2:65" s="12" customFormat="1">
      <c r="B161" s="216"/>
      <c r="C161" s="217"/>
      <c r="D161" s="210" t="s">
        <v>366</v>
      </c>
      <c r="E161" s="218" t="s">
        <v>1</v>
      </c>
      <c r="F161" s="219" t="s">
        <v>8806</v>
      </c>
      <c r="G161" s="217"/>
      <c r="H161" s="220">
        <v>800.24800000000005</v>
      </c>
      <c r="I161" s="221"/>
      <c r="J161" s="217"/>
      <c r="K161" s="217"/>
      <c r="L161" s="222"/>
      <c r="M161" s="223"/>
      <c r="N161" s="224"/>
      <c r="O161" s="224"/>
      <c r="P161" s="224"/>
      <c r="Q161" s="224"/>
      <c r="R161" s="224"/>
      <c r="S161" s="224"/>
      <c r="T161" s="225"/>
      <c r="AT161" s="226" t="s">
        <v>366</v>
      </c>
      <c r="AU161" s="226" t="s">
        <v>90</v>
      </c>
      <c r="AV161" s="12" t="s">
        <v>90</v>
      </c>
      <c r="AW161" s="12" t="s">
        <v>36</v>
      </c>
      <c r="AX161" s="12" t="s">
        <v>81</v>
      </c>
      <c r="AY161" s="226" t="s">
        <v>261</v>
      </c>
    </row>
    <row r="162" spans="2:65" s="13" customFormat="1">
      <c r="B162" s="227"/>
      <c r="C162" s="228"/>
      <c r="D162" s="210" t="s">
        <v>366</v>
      </c>
      <c r="E162" s="229" t="s">
        <v>1</v>
      </c>
      <c r="F162" s="230" t="s">
        <v>368</v>
      </c>
      <c r="G162" s="228"/>
      <c r="H162" s="231">
        <v>800.24800000000005</v>
      </c>
      <c r="I162" s="232"/>
      <c r="J162" s="228"/>
      <c r="K162" s="228"/>
      <c r="L162" s="233"/>
      <c r="M162" s="234"/>
      <c r="N162" s="235"/>
      <c r="O162" s="235"/>
      <c r="P162" s="235"/>
      <c r="Q162" s="235"/>
      <c r="R162" s="235"/>
      <c r="S162" s="235"/>
      <c r="T162" s="236"/>
      <c r="AT162" s="237" t="s">
        <v>366</v>
      </c>
      <c r="AU162" s="237" t="s">
        <v>90</v>
      </c>
      <c r="AV162" s="13" t="s">
        <v>123</v>
      </c>
      <c r="AW162" s="13" t="s">
        <v>36</v>
      </c>
      <c r="AX162" s="13" t="s">
        <v>88</v>
      </c>
      <c r="AY162" s="237" t="s">
        <v>261</v>
      </c>
    </row>
    <row r="163" spans="2:65" s="1" customFormat="1" ht="16.5" customHeight="1">
      <c r="B163" s="35"/>
      <c r="C163" s="197" t="s">
        <v>320</v>
      </c>
      <c r="D163" s="197" t="s">
        <v>264</v>
      </c>
      <c r="E163" s="198" t="s">
        <v>8807</v>
      </c>
      <c r="F163" s="199" t="s">
        <v>8808</v>
      </c>
      <c r="G163" s="200" t="s">
        <v>376</v>
      </c>
      <c r="H163" s="201">
        <v>123.75</v>
      </c>
      <c r="I163" s="202"/>
      <c r="J163" s="203">
        <f>ROUND(I163*H163,2)</f>
        <v>0</v>
      </c>
      <c r="K163" s="199" t="s">
        <v>268</v>
      </c>
      <c r="L163" s="39"/>
      <c r="M163" s="204" t="s">
        <v>1</v>
      </c>
      <c r="N163" s="205" t="s">
        <v>46</v>
      </c>
      <c r="O163" s="67"/>
      <c r="P163" s="206">
        <f>O163*H163</f>
        <v>0</v>
      </c>
      <c r="Q163" s="206">
        <v>0</v>
      </c>
      <c r="R163" s="206">
        <f>Q163*H163</f>
        <v>0</v>
      </c>
      <c r="S163" s="206">
        <v>0</v>
      </c>
      <c r="T163" s="207">
        <f>S163*H163</f>
        <v>0</v>
      </c>
      <c r="AR163" s="208" t="s">
        <v>123</v>
      </c>
      <c r="AT163" s="208" t="s">
        <v>264</v>
      </c>
      <c r="AU163" s="208" t="s">
        <v>90</v>
      </c>
      <c r="AY163" s="17" t="s">
        <v>261</v>
      </c>
      <c r="BE163" s="209">
        <f>IF(N163="základní",J163,0)</f>
        <v>0</v>
      </c>
      <c r="BF163" s="209">
        <f>IF(N163="snížená",J163,0)</f>
        <v>0</v>
      </c>
      <c r="BG163" s="209">
        <f>IF(N163="zákl. přenesená",J163,0)</f>
        <v>0</v>
      </c>
      <c r="BH163" s="209">
        <f>IF(N163="sníž. přenesená",J163,0)</f>
        <v>0</v>
      </c>
      <c r="BI163" s="209">
        <f>IF(N163="nulová",J163,0)</f>
        <v>0</v>
      </c>
      <c r="BJ163" s="17" t="s">
        <v>88</v>
      </c>
      <c r="BK163" s="209">
        <f>ROUND(I163*H163,2)</f>
        <v>0</v>
      </c>
      <c r="BL163" s="17" t="s">
        <v>123</v>
      </c>
      <c r="BM163" s="208" t="s">
        <v>8809</v>
      </c>
    </row>
    <row r="164" spans="2:65" s="12" customFormat="1">
      <c r="B164" s="216"/>
      <c r="C164" s="217"/>
      <c r="D164" s="210" t="s">
        <v>366</v>
      </c>
      <c r="E164" s="218" t="s">
        <v>1</v>
      </c>
      <c r="F164" s="219" t="s">
        <v>8788</v>
      </c>
      <c r="G164" s="217"/>
      <c r="H164" s="220">
        <v>123.75</v>
      </c>
      <c r="I164" s="221"/>
      <c r="J164" s="217"/>
      <c r="K164" s="217"/>
      <c r="L164" s="222"/>
      <c r="M164" s="223"/>
      <c r="N164" s="224"/>
      <c r="O164" s="224"/>
      <c r="P164" s="224"/>
      <c r="Q164" s="224"/>
      <c r="R164" s="224"/>
      <c r="S164" s="224"/>
      <c r="T164" s="225"/>
      <c r="AT164" s="226" t="s">
        <v>366</v>
      </c>
      <c r="AU164" s="226" t="s">
        <v>90</v>
      </c>
      <c r="AV164" s="12" t="s">
        <v>90</v>
      </c>
      <c r="AW164" s="12" t="s">
        <v>36</v>
      </c>
      <c r="AX164" s="12" t="s">
        <v>81</v>
      </c>
      <c r="AY164" s="226" t="s">
        <v>261</v>
      </c>
    </row>
    <row r="165" spans="2:65" s="13" customFormat="1">
      <c r="B165" s="227"/>
      <c r="C165" s="228"/>
      <c r="D165" s="210" t="s">
        <v>366</v>
      </c>
      <c r="E165" s="229" t="s">
        <v>1</v>
      </c>
      <c r="F165" s="230" t="s">
        <v>368</v>
      </c>
      <c r="G165" s="228"/>
      <c r="H165" s="231">
        <v>123.75</v>
      </c>
      <c r="I165" s="232"/>
      <c r="J165" s="228"/>
      <c r="K165" s="228"/>
      <c r="L165" s="233"/>
      <c r="M165" s="234"/>
      <c r="N165" s="235"/>
      <c r="O165" s="235"/>
      <c r="P165" s="235"/>
      <c r="Q165" s="235"/>
      <c r="R165" s="235"/>
      <c r="S165" s="235"/>
      <c r="T165" s="236"/>
      <c r="AT165" s="237" t="s">
        <v>366</v>
      </c>
      <c r="AU165" s="237" t="s">
        <v>90</v>
      </c>
      <c r="AV165" s="13" t="s">
        <v>123</v>
      </c>
      <c r="AW165" s="13" t="s">
        <v>36</v>
      </c>
      <c r="AX165" s="13" t="s">
        <v>88</v>
      </c>
      <c r="AY165" s="237" t="s">
        <v>261</v>
      </c>
    </row>
    <row r="166" spans="2:65" s="1" customFormat="1" ht="16.5" customHeight="1">
      <c r="B166" s="35"/>
      <c r="C166" s="259" t="s">
        <v>428</v>
      </c>
      <c r="D166" s="259" t="s">
        <v>398</v>
      </c>
      <c r="E166" s="260" t="s">
        <v>8810</v>
      </c>
      <c r="F166" s="261" t="s">
        <v>8811</v>
      </c>
      <c r="G166" s="262" t="s">
        <v>401</v>
      </c>
      <c r="H166" s="263">
        <v>222.75</v>
      </c>
      <c r="I166" s="264"/>
      <c r="J166" s="265">
        <f>ROUND(I166*H166,2)</f>
        <v>0</v>
      </c>
      <c r="K166" s="261" t="s">
        <v>268</v>
      </c>
      <c r="L166" s="266"/>
      <c r="M166" s="267" t="s">
        <v>1</v>
      </c>
      <c r="N166" s="268" t="s">
        <v>46</v>
      </c>
      <c r="O166" s="67"/>
      <c r="P166" s="206">
        <f>O166*H166</f>
        <v>0</v>
      </c>
      <c r="Q166" s="206">
        <v>1</v>
      </c>
      <c r="R166" s="206">
        <f>Q166*H166</f>
        <v>222.75</v>
      </c>
      <c r="S166" s="206">
        <v>0</v>
      </c>
      <c r="T166" s="207">
        <f>S166*H166</f>
        <v>0</v>
      </c>
      <c r="AR166" s="208" t="s">
        <v>301</v>
      </c>
      <c r="AT166" s="208" t="s">
        <v>398</v>
      </c>
      <c r="AU166" s="208" t="s">
        <v>90</v>
      </c>
      <c r="AY166" s="17" t="s">
        <v>261</v>
      </c>
      <c r="BE166" s="209">
        <f>IF(N166="základní",J166,0)</f>
        <v>0</v>
      </c>
      <c r="BF166" s="209">
        <f>IF(N166="snížená",J166,0)</f>
        <v>0</v>
      </c>
      <c r="BG166" s="209">
        <f>IF(N166="zákl. přenesená",J166,0)</f>
        <v>0</v>
      </c>
      <c r="BH166" s="209">
        <f>IF(N166="sníž. přenesená",J166,0)</f>
        <v>0</v>
      </c>
      <c r="BI166" s="209">
        <f>IF(N166="nulová",J166,0)</f>
        <v>0</v>
      </c>
      <c r="BJ166" s="17" t="s">
        <v>88</v>
      </c>
      <c r="BK166" s="209">
        <f>ROUND(I166*H166,2)</f>
        <v>0</v>
      </c>
      <c r="BL166" s="17" t="s">
        <v>123</v>
      </c>
      <c r="BM166" s="208" t="s">
        <v>8812</v>
      </c>
    </row>
    <row r="167" spans="2:65" s="12" customFormat="1">
      <c r="B167" s="216"/>
      <c r="C167" s="217"/>
      <c r="D167" s="210" t="s">
        <v>366</v>
      </c>
      <c r="E167" s="217"/>
      <c r="F167" s="219" t="s">
        <v>8813</v>
      </c>
      <c r="G167" s="217"/>
      <c r="H167" s="220">
        <v>222.75</v>
      </c>
      <c r="I167" s="221"/>
      <c r="J167" s="217"/>
      <c r="K167" s="217"/>
      <c r="L167" s="222"/>
      <c r="M167" s="223"/>
      <c r="N167" s="224"/>
      <c r="O167" s="224"/>
      <c r="P167" s="224"/>
      <c r="Q167" s="224"/>
      <c r="R167" s="224"/>
      <c r="S167" s="224"/>
      <c r="T167" s="225"/>
      <c r="AT167" s="226" t="s">
        <v>366</v>
      </c>
      <c r="AU167" s="226" t="s">
        <v>90</v>
      </c>
      <c r="AV167" s="12" t="s">
        <v>90</v>
      </c>
      <c r="AW167" s="12" t="s">
        <v>4</v>
      </c>
      <c r="AX167" s="12" t="s">
        <v>88</v>
      </c>
      <c r="AY167" s="226" t="s">
        <v>261</v>
      </c>
    </row>
    <row r="168" spans="2:65" s="1" customFormat="1" ht="16.5" customHeight="1">
      <c r="B168" s="35"/>
      <c r="C168" s="197" t="s">
        <v>433</v>
      </c>
      <c r="D168" s="197" t="s">
        <v>264</v>
      </c>
      <c r="E168" s="198" t="s">
        <v>444</v>
      </c>
      <c r="F168" s="199" t="s">
        <v>445</v>
      </c>
      <c r="G168" s="200" t="s">
        <v>405</v>
      </c>
      <c r="H168" s="201">
        <v>4045.8</v>
      </c>
      <c r="I168" s="202"/>
      <c r="J168" s="203">
        <f>ROUND(I168*H168,2)</f>
        <v>0</v>
      </c>
      <c r="K168" s="199" t="s">
        <v>268</v>
      </c>
      <c r="L168" s="39"/>
      <c r="M168" s="204" t="s">
        <v>1</v>
      </c>
      <c r="N168" s="205" t="s">
        <v>46</v>
      </c>
      <c r="O168" s="67"/>
      <c r="P168" s="206">
        <f>O168*H168</f>
        <v>0</v>
      </c>
      <c r="Q168" s="206">
        <v>0</v>
      </c>
      <c r="R168" s="206">
        <f>Q168*H168</f>
        <v>0</v>
      </c>
      <c r="S168" s="206">
        <v>0</v>
      </c>
      <c r="T168" s="207">
        <f>S168*H168</f>
        <v>0</v>
      </c>
      <c r="AR168" s="208" t="s">
        <v>123</v>
      </c>
      <c r="AT168" s="208" t="s">
        <v>264</v>
      </c>
      <c r="AU168" s="208" t="s">
        <v>90</v>
      </c>
      <c r="AY168" s="17" t="s">
        <v>261</v>
      </c>
      <c r="BE168" s="209">
        <f>IF(N168="základní",J168,0)</f>
        <v>0</v>
      </c>
      <c r="BF168" s="209">
        <f>IF(N168="snížená",J168,0)</f>
        <v>0</v>
      </c>
      <c r="BG168" s="209">
        <f>IF(N168="zákl. přenesená",J168,0)</f>
        <v>0</v>
      </c>
      <c r="BH168" s="209">
        <f>IF(N168="sníž. přenesená",J168,0)</f>
        <v>0</v>
      </c>
      <c r="BI168" s="209">
        <f>IF(N168="nulová",J168,0)</f>
        <v>0</v>
      </c>
      <c r="BJ168" s="17" t="s">
        <v>88</v>
      </c>
      <c r="BK168" s="209">
        <f>ROUND(I168*H168,2)</f>
        <v>0</v>
      </c>
      <c r="BL168" s="17" t="s">
        <v>123</v>
      </c>
      <c r="BM168" s="208" t="s">
        <v>8814</v>
      </c>
    </row>
    <row r="169" spans="2:65" s="12" customFormat="1">
      <c r="B169" s="216"/>
      <c r="C169" s="217"/>
      <c r="D169" s="210" t="s">
        <v>366</v>
      </c>
      <c r="E169" s="218" t="s">
        <v>1</v>
      </c>
      <c r="F169" s="219" t="s">
        <v>8815</v>
      </c>
      <c r="G169" s="217"/>
      <c r="H169" s="220">
        <v>3713</v>
      </c>
      <c r="I169" s="221"/>
      <c r="J169" s="217"/>
      <c r="K169" s="217"/>
      <c r="L169" s="222"/>
      <c r="M169" s="223"/>
      <c r="N169" s="224"/>
      <c r="O169" s="224"/>
      <c r="P169" s="224"/>
      <c r="Q169" s="224"/>
      <c r="R169" s="224"/>
      <c r="S169" s="224"/>
      <c r="T169" s="225"/>
      <c r="AT169" s="226" t="s">
        <v>366</v>
      </c>
      <c r="AU169" s="226" t="s">
        <v>90</v>
      </c>
      <c r="AV169" s="12" t="s">
        <v>90</v>
      </c>
      <c r="AW169" s="12" t="s">
        <v>36</v>
      </c>
      <c r="AX169" s="12" t="s">
        <v>81</v>
      </c>
      <c r="AY169" s="226" t="s">
        <v>261</v>
      </c>
    </row>
    <row r="170" spans="2:65" s="12" customFormat="1">
      <c r="B170" s="216"/>
      <c r="C170" s="217"/>
      <c r="D170" s="210" t="s">
        <v>366</v>
      </c>
      <c r="E170" s="218" t="s">
        <v>1</v>
      </c>
      <c r="F170" s="219" t="s">
        <v>8816</v>
      </c>
      <c r="G170" s="217"/>
      <c r="H170" s="220">
        <v>332.8</v>
      </c>
      <c r="I170" s="221"/>
      <c r="J170" s="217"/>
      <c r="K170" s="217"/>
      <c r="L170" s="222"/>
      <c r="M170" s="223"/>
      <c r="N170" s="224"/>
      <c r="O170" s="224"/>
      <c r="P170" s="224"/>
      <c r="Q170" s="224"/>
      <c r="R170" s="224"/>
      <c r="S170" s="224"/>
      <c r="T170" s="225"/>
      <c r="AT170" s="226" t="s">
        <v>366</v>
      </c>
      <c r="AU170" s="226" t="s">
        <v>90</v>
      </c>
      <c r="AV170" s="12" t="s">
        <v>90</v>
      </c>
      <c r="AW170" s="12" t="s">
        <v>36</v>
      </c>
      <c r="AX170" s="12" t="s">
        <v>81</v>
      </c>
      <c r="AY170" s="226" t="s">
        <v>261</v>
      </c>
    </row>
    <row r="171" spans="2:65" s="13" customFormat="1">
      <c r="B171" s="227"/>
      <c r="C171" s="228"/>
      <c r="D171" s="210" t="s">
        <v>366</v>
      </c>
      <c r="E171" s="229" t="s">
        <v>1</v>
      </c>
      <c r="F171" s="230" t="s">
        <v>368</v>
      </c>
      <c r="G171" s="228"/>
      <c r="H171" s="231">
        <v>4045.8</v>
      </c>
      <c r="I171" s="232"/>
      <c r="J171" s="228"/>
      <c r="K171" s="228"/>
      <c r="L171" s="233"/>
      <c r="M171" s="234"/>
      <c r="N171" s="235"/>
      <c r="O171" s="235"/>
      <c r="P171" s="235"/>
      <c r="Q171" s="235"/>
      <c r="R171" s="235"/>
      <c r="S171" s="235"/>
      <c r="T171" s="236"/>
      <c r="AT171" s="237" t="s">
        <v>366</v>
      </c>
      <c r="AU171" s="237" t="s">
        <v>90</v>
      </c>
      <c r="AV171" s="13" t="s">
        <v>123</v>
      </c>
      <c r="AW171" s="13" t="s">
        <v>36</v>
      </c>
      <c r="AX171" s="13" t="s">
        <v>88</v>
      </c>
      <c r="AY171" s="237" t="s">
        <v>261</v>
      </c>
    </row>
    <row r="172" spans="2:65" s="1" customFormat="1" ht="16.5" customHeight="1">
      <c r="B172" s="35"/>
      <c r="C172" s="197" t="s">
        <v>438</v>
      </c>
      <c r="D172" s="197" t="s">
        <v>264</v>
      </c>
      <c r="E172" s="198" t="s">
        <v>8817</v>
      </c>
      <c r="F172" s="199" t="s">
        <v>8818</v>
      </c>
      <c r="G172" s="200" t="s">
        <v>376</v>
      </c>
      <c r="H172" s="201">
        <v>1547.248</v>
      </c>
      <c r="I172" s="202"/>
      <c r="J172" s="203">
        <f>ROUND(I172*H172,2)</f>
        <v>0</v>
      </c>
      <c r="K172" s="199" t="s">
        <v>268</v>
      </c>
      <c r="L172" s="39"/>
      <c r="M172" s="204" t="s">
        <v>1</v>
      </c>
      <c r="N172" s="205" t="s">
        <v>46</v>
      </c>
      <c r="O172" s="67"/>
      <c r="P172" s="206">
        <f>O172*H172</f>
        <v>0</v>
      </c>
      <c r="Q172" s="206">
        <v>0</v>
      </c>
      <c r="R172" s="206">
        <f>Q172*H172</f>
        <v>0</v>
      </c>
      <c r="S172" s="206">
        <v>0</v>
      </c>
      <c r="T172" s="207">
        <f>S172*H172</f>
        <v>0</v>
      </c>
      <c r="AR172" s="208" t="s">
        <v>769</v>
      </c>
      <c r="AT172" s="208" t="s">
        <v>264</v>
      </c>
      <c r="AU172" s="208" t="s">
        <v>90</v>
      </c>
      <c r="AY172" s="17" t="s">
        <v>261</v>
      </c>
      <c r="BE172" s="209">
        <f>IF(N172="základní",J172,0)</f>
        <v>0</v>
      </c>
      <c r="BF172" s="209">
        <f>IF(N172="snížená",J172,0)</f>
        <v>0</v>
      </c>
      <c r="BG172" s="209">
        <f>IF(N172="zákl. přenesená",J172,0)</f>
        <v>0</v>
      </c>
      <c r="BH172" s="209">
        <f>IF(N172="sníž. přenesená",J172,0)</f>
        <v>0</v>
      </c>
      <c r="BI172" s="209">
        <f>IF(N172="nulová",J172,0)</f>
        <v>0</v>
      </c>
      <c r="BJ172" s="17" t="s">
        <v>88</v>
      </c>
      <c r="BK172" s="209">
        <f>ROUND(I172*H172,2)</f>
        <v>0</v>
      </c>
      <c r="BL172" s="17" t="s">
        <v>769</v>
      </c>
      <c r="BM172" s="208" t="s">
        <v>8819</v>
      </c>
    </row>
    <row r="173" spans="2:65" s="12" customFormat="1">
      <c r="B173" s="216"/>
      <c r="C173" s="217"/>
      <c r="D173" s="210" t="s">
        <v>366</v>
      </c>
      <c r="E173" s="218" t="s">
        <v>1</v>
      </c>
      <c r="F173" s="219" t="s">
        <v>8820</v>
      </c>
      <c r="G173" s="217"/>
      <c r="H173" s="220">
        <v>1547.248</v>
      </c>
      <c r="I173" s="221"/>
      <c r="J173" s="217"/>
      <c r="K173" s="217"/>
      <c r="L173" s="222"/>
      <c r="M173" s="223"/>
      <c r="N173" s="224"/>
      <c r="O173" s="224"/>
      <c r="P173" s="224"/>
      <c r="Q173" s="224"/>
      <c r="R173" s="224"/>
      <c r="S173" s="224"/>
      <c r="T173" s="225"/>
      <c r="AT173" s="226" t="s">
        <v>366</v>
      </c>
      <c r="AU173" s="226" t="s">
        <v>90</v>
      </c>
      <c r="AV173" s="12" t="s">
        <v>90</v>
      </c>
      <c r="AW173" s="12" t="s">
        <v>36</v>
      </c>
      <c r="AX173" s="12" t="s">
        <v>81</v>
      </c>
      <c r="AY173" s="226" t="s">
        <v>261</v>
      </c>
    </row>
    <row r="174" spans="2:65" s="13" customFormat="1">
      <c r="B174" s="227"/>
      <c r="C174" s="228"/>
      <c r="D174" s="210" t="s">
        <v>366</v>
      </c>
      <c r="E174" s="229" t="s">
        <v>1</v>
      </c>
      <c r="F174" s="230" t="s">
        <v>368</v>
      </c>
      <c r="G174" s="228"/>
      <c r="H174" s="231">
        <v>1547.248</v>
      </c>
      <c r="I174" s="232"/>
      <c r="J174" s="228"/>
      <c r="K174" s="228"/>
      <c r="L174" s="233"/>
      <c r="M174" s="234"/>
      <c r="N174" s="235"/>
      <c r="O174" s="235"/>
      <c r="P174" s="235"/>
      <c r="Q174" s="235"/>
      <c r="R174" s="235"/>
      <c r="S174" s="235"/>
      <c r="T174" s="236"/>
      <c r="AT174" s="237" t="s">
        <v>366</v>
      </c>
      <c r="AU174" s="237" t="s">
        <v>90</v>
      </c>
      <c r="AV174" s="13" t="s">
        <v>123</v>
      </c>
      <c r="AW174" s="13" t="s">
        <v>36</v>
      </c>
      <c r="AX174" s="13" t="s">
        <v>88</v>
      </c>
      <c r="AY174" s="237" t="s">
        <v>261</v>
      </c>
    </row>
    <row r="175" spans="2:65" s="11" customFormat="1" ht="20.85" customHeight="1">
      <c r="B175" s="181"/>
      <c r="C175" s="182"/>
      <c r="D175" s="183" t="s">
        <v>80</v>
      </c>
      <c r="E175" s="195" t="s">
        <v>463</v>
      </c>
      <c r="F175" s="195" t="s">
        <v>8821</v>
      </c>
      <c r="G175" s="182"/>
      <c r="H175" s="182"/>
      <c r="I175" s="185"/>
      <c r="J175" s="196">
        <f>BK175</f>
        <v>0</v>
      </c>
      <c r="K175" s="182"/>
      <c r="L175" s="187"/>
      <c r="M175" s="188"/>
      <c r="N175" s="189"/>
      <c r="O175" s="189"/>
      <c r="P175" s="190">
        <f>SUM(P176:P198)</f>
        <v>0</v>
      </c>
      <c r="Q175" s="189"/>
      <c r="R175" s="190">
        <f>SUM(R176:R198)</f>
        <v>2568.7950900000001</v>
      </c>
      <c r="S175" s="189"/>
      <c r="T175" s="191">
        <f>SUM(T176:T198)</f>
        <v>0</v>
      </c>
      <c r="AR175" s="192" t="s">
        <v>88</v>
      </c>
      <c r="AT175" s="193" t="s">
        <v>80</v>
      </c>
      <c r="AU175" s="193" t="s">
        <v>90</v>
      </c>
      <c r="AY175" s="192" t="s">
        <v>261</v>
      </c>
      <c r="BK175" s="194">
        <f>SUM(BK176:BK198)</f>
        <v>0</v>
      </c>
    </row>
    <row r="176" spans="2:65" s="1" customFormat="1" ht="16.5" customHeight="1">
      <c r="B176" s="35"/>
      <c r="C176" s="197" t="s">
        <v>8</v>
      </c>
      <c r="D176" s="197" t="s">
        <v>264</v>
      </c>
      <c r="E176" s="198" t="s">
        <v>8822</v>
      </c>
      <c r="F176" s="199" t="s">
        <v>8823</v>
      </c>
      <c r="G176" s="200" t="s">
        <v>405</v>
      </c>
      <c r="H176" s="201">
        <v>7783</v>
      </c>
      <c r="I176" s="202"/>
      <c r="J176" s="203">
        <f>ROUND(I176*H176,2)</f>
        <v>0</v>
      </c>
      <c r="K176" s="199" t="s">
        <v>268</v>
      </c>
      <c r="L176" s="39"/>
      <c r="M176" s="204" t="s">
        <v>1</v>
      </c>
      <c r="N176" s="205" t="s">
        <v>46</v>
      </c>
      <c r="O176" s="67"/>
      <c r="P176" s="206">
        <f>O176*H176</f>
        <v>0</v>
      </c>
      <c r="Q176" s="206">
        <v>0</v>
      </c>
      <c r="R176" s="206">
        <f>Q176*H176</f>
        <v>0</v>
      </c>
      <c r="S176" s="206">
        <v>0</v>
      </c>
      <c r="T176" s="207">
        <f>S176*H176</f>
        <v>0</v>
      </c>
      <c r="AR176" s="208" t="s">
        <v>123</v>
      </c>
      <c r="AT176" s="208" t="s">
        <v>264</v>
      </c>
      <c r="AU176" s="208" t="s">
        <v>110</v>
      </c>
      <c r="AY176" s="17" t="s">
        <v>261</v>
      </c>
      <c r="BE176" s="209">
        <f>IF(N176="základní",J176,0)</f>
        <v>0</v>
      </c>
      <c r="BF176" s="209">
        <f>IF(N176="snížená",J176,0)</f>
        <v>0</v>
      </c>
      <c r="BG176" s="209">
        <f>IF(N176="zákl. přenesená",J176,0)</f>
        <v>0</v>
      </c>
      <c r="BH176" s="209">
        <f>IF(N176="sníž. přenesená",J176,0)</f>
        <v>0</v>
      </c>
      <c r="BI176" s="209">
        <f>IF(N176="nulová",J176,0)</f>
        <v>0</v>
      </c>
      <c r="BJ176" s="17" t="s">
        <v>88</v>
      </c>
      <c r="BK176" s="209">
        <f>ROUND(I176*H176,2)</f>
        <v>0</v>
      </c>
      <c r="BL176" s="17" t="s">
        <v>123</v>
      </c>
      <c r="BM176" s="208" t="s">
        <v>8824</v>
      </c>
    </row>
    <row r="177" spans="2:65" s="1" customFormat="1" ht="16.5" customHeight="1">
      <c r="B177" s="35"/>
      <c r="C177" s="197" t="s">
        <v>450</v>
      </c>
      <c r="D177" s="197" t="s">
        <v>264</v>
      </c>
      <c r="E177" s="198" t="s">
        <v>8825</v>
      </c>
      <c r="F177" s="199" t="s">
        <v>8826</v>
      </c>
      <c r="G177" s="200" t="s">
        <v>405</v>
      </c>
      <c r="H177" s="201">
        <v>15566</v>
      </c>
      <c r="I177" s="202"/>
      <c r="J177" s="203">
        <f>ROUND(I177*H177,2)</f>
        <v>0</v>
      </c>
      <c r="K177" s="199" t="s">
        <v>268</v>
      </c>
      <c r="L177" s="39"/>
      <c r="M177" s="204" t="s">
        <v>1</v>
      </c>
      <c r="N177" s="205" t="s">
        <v>46</v>
      </c>
      <c r="O177" s="67"/>
      <c r="P177" s="206">
        <f>O177*H177</f>
        <v>0</v>
      </c>
      <c r="Q177" s="206">
        <v>0</v>
      </c>
      <c r="R177" s="206">
        <f>Q177*H177</f>
        <v>0</v>
      </c>
      <c r="S177" s="206">
        <v>0</v>
      </c>
      <c r="T177" s="207">
        <f>S177*H177</f>
        <v>0</v>
      </c>
      <c r="AR177" s="208" t="s">
        <v>123</v>
      </c>
      <c r="AT177" s="208" t="s">
        <v>264</v>
      </c>
      <c r="AU177" s="208" t="s">
        <v>110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8827</v>
      </c>
    </row>
    <row r="178" spans="2:65" s="1" customFormat="1" ht="16.5" customHeight="1">
      <c r="B178" s="35"/>
      <c r="C178" s="197" t="s">
        <v>458</v>
      </c>
      <c r="D178" s="197" t="s">
        <v>264</v>
      </c>
      <c r="E178" s="198" t="s">
        <v>8828</v>
      </c>
      <c r="F178" s="199" t="s">
        <v>8829</v>
      </c>
      <c r="G178" s="200" t="s">
        <v>405</v>
      </c>
      <c r="H178" s="201">
        <v>7783</v>
      </c>
      <c r="I178" s="202"/>
      <c r="J178" s="203">
        <f>ROUND(I178*H178,2)</f>
        <v>0</v>
      </c>
      <c r="K178" s="199" t="s">
        <v>268</v>
      </c>
      <c r="L178" s="39"/>
      <c r="M178" s="204" t="s">
        <v>1</v>
      </c>
      <c r="N178" s="205" t="s">
        <v>46</v>
      </c>
      <c r="O178" s="67"/>
      <c r="P178" s="206">
        <f>O178*H178</f>
        <v>0</v>
      </c>
      <c r="Q178" s="206">
        <v>0</v>
      </c>
      <c r="R178" s="206">
        <f>Q178*H178</f>
        <v>0</v>
      </c>
      <c r="S178" s="206">
        <v>0</v>
      </c>
      <c r="T178" s="207">
        <f>S178*H178</f>
        <v>0</v>
      </c>
      <c r="AR178" s="208" t="s">
        <v>123</v>
      </c>
      <c r="AT178" s="208" t="s">
        <v>264</v>
      </c>
      <c r="AU178" s="208" t="s">
        <v>110</v>
      </c>
      <c r="AY178" s="17" t="s">
        <v>261</v>
      </c>
      <c r="BE178" s="209">
        <f>IF(N178="základní",J178,0)</f>
        <v>0</v>
      </c>
      <c r="BF178" s="209">
        <f>IF(N178="snížená",J178,0)</f>
        <v>0</v>
      </c>
      <c r="BG178" s="209">
        <f>IF(N178="zákl. přenesená",J178,0)</f>
        <v>0</v>
      </c>
      <c r="BH178" s="209">
        <f>IF(N178="sníž. přenesená",J178,0)</f>
        <v>0</v>
      </c>
      <c r="BI178" s="209">
        <f>IF(N178="nulová",J178,0)</f>
        <v>0</v>
      </c>
      <c r="BJ178" s="17" t="s">
        <v>88</v>
      </c>
      <c r="BK178" s="209">
        <f>ROUND(I178*H178,2)</f>
        <v>0</v>
      </c>
      <c r="BL178" s="17" t="s">
        <v>123</v>
      </c>
      <c r="BM178" s="208" t="s">
        <v>8830</v>
      </c>
    </row>
    <row r="179" spans="2:65" s="1" customFormat="1" ht="16.5" customHeight="1">
      <c r="B179" s="35"/>
      <c r="C179" s="259" t="s">
        <v>463</v>
      </c>
      <c r="D179" s="259" t="s">
        <v>398</v>
      </c>
      <c r="E179" s="260" t="s">
        <v>8831</v>
      </c>
      <c r="F179" s="261" t="s">
        <v>8832</v>
      </c>
      <c r="G179" s="262" t="s">
        <v>401</v>
      </c>
      <c r="H179" s="263">
        <v>2568.39</v>
      </c>
      <c r="I179" s="264"/>
      <c r="J179" s="265">
        <f>ROUND(I179*H179,2)</f>
        <v>0</v>
      </c>
      <c r="K179" s="261" t="s">
        <v>268</v>
      </c>
      <c r="L179" s="266"/>
      <c r="M179" s="267" t="s">
        <v>1</v>
      </c>
      <c r="N179" s="268" t="s">
        <v>46</v>
      </c>
      <c r="O179" s="67"/>
      <c r="P179" s="206">
        <f>O179*H179</f>
        <v>0</v>
      </c>
      <c r="Q179" s="206">
        <v>1</v>
      </c>
      <c r="R179" s="206">
        <f>Q179*H179</f>
        <v>2568.39</v>
      </c>
      <c r="S179" s="206">
        <v>0</v>
      </c>
      <c r="T179" s="207">
        <f>S179*H179</f>
        <v>0</v>
      </c>
      <c r="AR179" s="208" t="s">
        <v>301</v>
      </c>
      <c r="AT179" s="208" t="s">
        <v>398</v>
      </c>
      <c r="AU179" s="208" t="s">
        <v>110</v>
      </c>
      <c r="AY179" s="17" t="s">
        <v>261</v>
      </c>
      <c r="BE179" s="209">
        <f>IF(N179="základní",J179,0)</f>
        <v>0</v>
      </c>
      <c r="BF179" s="209">
        <f>IF(N179="snížená",J179,0)</f>
        <v>0</v>
      </c>
      <c r="BG179" s="209">
        <f>IF(N179="zákl. přenesená",J179,0)</f>
        <v>0</v>
      </c>
      <c r="BH179" s="209">
        <f>IF(N179="sníž. přenesená",J179,0)</f>
        <v>0</v>
      </c>
      <c r="BI179" s="209">
        <f>IF(N179="nulová",J179,0)</f>
        <v>0</v>
      </c>
      <c r="BJ179" s="17" t="s">
        <v>88</v>
      </c>
      <c r="BK179" s="209">
        <f>ROUND(I179*H179,2)</f>
        <v>0</v>
      </c>
      <c r="BL179" s="17" t="s">
        <v>123</v>
      </c>
      <c r="BM179" s="208" t="s">
        <v>8833</v>
      </c>
    </row>
    <row r="180" spans="2:65" s="1" customFormat="1" ht="29.25">
      <c r="B180" s="35"/>
      <c r="C180" s="36"/>
      <c r="D180" s="210" t="s">
        <v>271</v>
      </c>
      <c r="E180" s="36"/>
      <c r="F180" s="211" t="s">
        <v>8834</v>
      </c>
      <c r="G180" s="36"/>
      <c r="H180" s="36"/>
      <c r="I180" s="118"/>
      <c r="J180" s="36"/>
      <c r="K180" s="36"/>
      <c r="L180" s="39"/>
      <c r="M180" s="212"/>
      <c r="N180" s="67"/>
      <c r="O180" s="67"/>
      <c r="P180" s="67"/>
      <c r="Q180" s="67"/>
      <c r="R180" s="67"/>
      <c r="S180" s="67"/>
      <c r="T180" s="68"/>
      <c r="AT180" s="17" t="s">
        <v>271</v>
      </c>
      <c r="AU180" s="17" t="s">
        <v>110</v>
      </c>
    </row>
    <row r="181" spans="2:65" s="12" customFormat="1">
      <c r="B181" s="216"/>
      <c r="C181" s="217"/>
      <c r="D181" s="210" t="s">
        <v>366</v>
      </c>
      <c r="E181" s="217"/>
      <c r="F181" s="219" t="s">
        <v>8835</v>
      </c>
      <c r="G181" s="217"/>
      <c r="H181" s="220">
        <v>2568.39</v>
      </c>
      <c r="I181" s="221"/>
      <c r="J181" s="217"/>
      <c r="K181" s="217"/>
      <c r="L181" s="222"/>
      <c r="M181" s="223"/>
      <c r="N181" s="224"/>
      <c r="O181" s="224"/>
      <c r="P181" s="224"/>
      <c r="Q181" s="224"/>
      <c r="R181" s="224"/>
      <c r="S181" s="224"/>
      <c r="T181" s="225"/>
      <c r="AT181" s="226" t="s">
        <v>366</v>
      </c>
      <c r="AU181" s="226" t="s">
        <v>110</v>
      </c>
      <c r="AV181" s="12" t="s">
        <v>90</v>
      </c>
      <c r="AW181" s="12" t="s">
        <v>4</v>
      </c>
      <c r="AX181" s="12" t="s">
        <v>88</v>
      </c>
      <c r="AY181" s="226" t="s">
        <v>261</v>
      </c>
    </row>
    <row r="182" spans="2:65" s="1" customFormat="1" ht="16.5" customHeight="1">
      <c r="B182" s="35"/>
      <c r="C182" s="197" t="s">
        <v>468</v>
      </c>
      <c r="D182" s="197" t="s">
        <v>264</v>
      </c>
      <c r="E182" s="198" t="s">
        <v>8836</v>
      </c>
      <c r="F182" s="199" t="s">
        <v>8837</v>
      </c>
      <c r="G182" s="200" t="s">
        <v>405</v>
      </c>
      <c r="H182" s="201">
        <v>7783</v>
      </c>
      <c r="I182" s="202"/>
      <c r="J182" s="203">
        <f>ROUND(I182*H182,2)</f>
        <v>0</v>
      </c>
      <c r="K182" s="199" t="s">
        <v>268</v>
      </c>
      <c r="L182" s="39"/>
      <c r="M182" s="204" t="s">
        <v>1</v>
      </c>
      <c r="N182" s="205" t="s">
        <v>46</v>
      </c>
      <c r="O182" s="67"/>
      <c r="P182" s="206">
        <f>O182*H182</f>
        <v>0</v>
      </c>
      <c r="Q182" s="206">
        <v>0</v>
      </c>
      <c r="R182" s="206">
        <f>Q182*H182</f>
        <v>0</v>
      </c>
      <c r="S182" s="206">
        <v>0</v>
      </c>
      <c r="T182" s="207">
        <f>S182*H182</f>
        <v>0</v>
      </c>
      <c r="AR182" s="208" t="s">
        <v>123</v>
      </c>
      <c r="AT182" s="208" t="s">
        <v>264</v>
      </c>
      <c r="AU182" s="208" t="s">
        <v>110</v>
      </c>
      <c r="AY182" s="17" t="s">
        <v>261</v>
      </c>
      <c r="BE182" s="209">
        <f>IF(N182="základní",J182,0)</f>
        <v>0</v>
      </c>
      <c r="BF182" s="209">
        <f>IF(N182="snížená",J182,0)</f>
        <v>0</v>
      </c>
      <c r="BG182" s="209">
        <f>IF(N182="zákl. přenesená",J182,0)</f>
        <v>0</v>
      </c>
      <c r="BH182" s="209">
        <f>IF(N182="sníž. přenesená",J182,0)</f>
        <v>0</v>
      </c>
      <c r="BI182" s="209">
        <f>IF(N182="nulová",J182,0)</f>
        <v>0</v>
      </c>
      <c r="BJ182" s="17" t="s">
        <v>88</v>
      </c>
      <c r="BK182" s="209">
        <f>ROUND(I182*H182,2)</f>
        <v>0</v>
      </c>
      <c r="BL182" s="17" t="s">
        <v>123</v>
      </c>
      <c r="BM182" s="208" t="s">
        <v>8838</v>
      </c>
    </row>
    <row r="183" spans="2:65" s="1" customFormat="1" ht="16.5" customHeight="1">
      <c r="B183" s="35"/>
      <c r="C183" s="259" t="s">
        <v>473</v>
      </c>
      <c r="D183" s="259" t="s">
        <v>398</v>
      </c>
      <c r="E183" s="260" t="s">
        <v>8839</v>
      </c>
      <c r="F183" s="261" t="s">
        <v>8840</v>
      </c>
      <c r="G183" s="262" t="s">
        <v>2480</v>
      </c>
      <c r="H183" s="263">
        <v>233.49</v>
      </c>
      <c r="I183" s="264"/>
      <c r="J183" s="265">
        <f>ROUND(I183*H183,2)</f>
        <v>0</v>
      </c>
      <c r="K183" s="261" t="s">
        <v>268</v>
      </c>
      <c r="L183" s="266"/>
      <c r="M183" s="267" t="s">
        <v>1</v>
      </c>
      <c r="N183" s="268" t="s">
        <v>46</v>
      </c>
      <c r="O183" s="67"/>
      <c r="P183" s="206">
        <f>O183*H183</f>
        <v>0</v>
      </c>
      <c r="Q183" s="206">
        <v>1E-3</v>
      </c>
      <c r="R183" s="206">
        <f>Q183*H183</f>
        <v>0.23349</v>
      </c>
      <c r="S183" s="206">
        <v>0</v>
      </c>
      <c r="T183" s="207">
        <f>S183*H183</f>
        <v>0</v>
      </c>
      <c r="AR183" s="208" t="s">
        <v>301</v>
      </c>
      <c r="AT183" s="208" t="s">
        <v>398</v>
      </c>
      <c r="AU183" s="208" t="s">
        <v>110</v>
      </c>
      <c r="AY183" s="17" t="s">
        <v>261</v>
      </c>
      <c r="BE183" s="209">
        <f>IF(N183="základní",J183,0)</f>
        <v>0</v>
      </c>
      <c r="BF183" s="209">
        <f>IF(N183="snížená",J183,0)</f>
        <v>0</v>
      </c>
      <c r="BG183" s="209">
        <f>IF(N183="zákl. přenesená",J183,0)</f>
        <v>0</v>
      </c>
      <c r="BH183" s="209">
        <f>IF(N183="sníž. přenesená",J183,0)</f>
        <v>0</v>
      </c>
      <c r="BI183" s="209">
        <f>IF(N183="nulová",J183,0)</f>
        <v>0</v>
      </c>
      <c r="BJ183" s="17" t="s">
        <v>88</v>
      </c>
      <c r="BK183" s="209">
        <f>ROUND(I183*H183,2)</f>
        <v>0</v>
      </c>
      <c r="BL183" s="17" t="s">
        <v>123</v>
      </c>
      <c r="BM183" s="208" t="s">
        <v>8841</v>
      </c>
    </row>
    <row r="184" spans="2:65" s="12" customFormat="1">
      <c r="B184" s="216"/>
      <c r="C184" s="217"/>
      <c r="D184" s="210" t="s">
        <v>366</v>
      </c>
      <c r="E184" s="217"/>
      <c r="F184" s="219" t="s">
        <v>8842</v>
      </c>
      <c r="G184" s="217"/>
      <c r="H184" s="220">
        <v>233.49</v>
      </c>
      <c r="I184" s="221"/>
      <c r="J184" s="217"/>
      <c r="K184" s="217"/>
      <c r="L184" s="222"/>
      <c r="M184" s="223"/>
      <c r="N184" s="224"/>
      <c r="O184" s="224"/>
      <c r="P184" s="224"/>
      <c r="Q184" s="224"/>
      <c r="R184" s="224"/>
      <c r="S184" s="224"/>
      <c r="T184" s="225"/>
      <c r="AT184" s="226" t="s">
        <v>366</v>
      </c>
      <c r="AU184" s="226" t="s">
        <v>110</v>
      </c>
      <c r="AV184" s="12" t="s">
        <v>90</v>
      </c>
      <c r="AW184" s="12" t="s">
        <v>4</v>
      </c>
      <c r="AX184" s="12" t="s">
        <v>88</v>
      </c>
      <c r="AY184" s="226" t="s">
        <v>261</v>
      </c>
    </row>
    <row r="185" spans="2:65" s="1" customFormat="1" ht="16.5" customHeight="1">
      <c r="B185" s="35"/>
      <c r="C185" s="197" t="s">
        <v>7</v>
      </c>
      <c r="D185" s="197" t="s">
        <v>264</v>
      </c>
      <c r="E185" s="198" t="s">
        <v>8843</v>
      </c>
      <c r="F185" s="199" t="s">
        <v>8844</v>
      </c>
      <c r="G185" s="200" t="s">
        <v>405</v>
      </c>
      <c r="H185" s="201">
        <v>7783</v>
      </c>
      <c r="I185" s="202"/>
      <c r="J185" s="203">
        <f t="shared" ref="J185:J191" si="0">ROUND(I185*H185,2)</f>
        <v>0</v>
      </c>
      <c r="K185" s="199" t="s">
        <v>268</v>
      </c>
      <c r="L185" s="39"/>
      <c r="M185" s="204" t="s">
        <v>1</v>
      </c>
      <c r="N185" s="205" t="s">
        <v>46</v>
      </c>
      <c r="O185" s="67"/>
      <c r="P185" s="206">
        <f t="shared" ref="P185:P191" si="1">O185*H185</f>
        <v>0</v>
      </c>
      <c r="Q185" s="206">
        <v>0</v>
      </c>
      <c r="R185" s="206">
        <f t="shared" ref="R185:R191" si="2">Q185*H185</f>
        <v>0</v>
      </c>
      <c r="S185" s="206">
        <v>0</v>
      </c>
      <c r="T185" s="207">
        <f t="shared" ref="T185:T191" si="3">S185*H185</f>
        <v>0</v>
      </c>
      <c r="AR185" s="208" t="s">
        <v>123</v>
      </c>
      <c r="AT185" s="208" t="s">
        <v>264</v>
      </c>
      <c r="AU185" s="208" t="s">
        <v>110</v>
      </c>
      <c r="AY185" s="17" t="s">
        <v>261</v>
      </c>
      <c r="BE185" s="209">
        <f t="shared" ref="BE185:BE191" si="4">IF(N185="základní",J185,0)</f>
        <v>0</v>
      </c>
      <c r="BF185" s="209">
        <f t="shared" ref="BF185:BF191" si="5">IF(N185="snížená",J185,0)</f>
        <v>0</v>
      </c>
      <c r="BG185" s="209">
        <f t="shared" ref="BG185:BG191" si="6">IF(N185="zákl. přenesená",J185,0)</f>
        <v>0</v>
      </c>
      <c r="BH185" s="209">
        <f t="shared" ref="BH185:BH191" si="7">IF(N185="sníž. přenesená",J185,0)</f>
        <v>0</v>
      </c>
      <c r="BI185" s="209">
        <f t="shared" ref="BI185:BI191" si="8">IF(N185="nulová",J185,0)</f>
        <v>0</v>
      </c>
      <c r="BJ185" s="17" t="s">
        <v>88</v>
      </c>
      <c r="BK185" s="209">
        <f t="shared" ref="BK185:BK191" si="9">ROUND(I185*H185,2)</f>
        <v>0</v>
      </c>
      <c r="BL185" s="17" t="s">
        <v>123</v>
      </c>
      <c r="BM185" s="208" t="s">
        <v>8845</v>
      </c>
    </row>
    <row r="186" spans="2:65" s="1" customFormat="1" ht="16.5" customHeight="1">
      <c r="B186" s="35"/>
      <c r="C186" s="197" t="s">
        <v>488</v>
      </c>
      <c r="D186" s="197" t="s">
        <v>264</v>
      </c>
      <c r="E186" s="198" t="s">
        <v>8846</v>
      </c>
      <c r="F186" s="199" t="s">
        <v>8847</v>
      </c>
      <c r="G186" s="200" t="s">
        <v>405</v>
      </c>
      <c r="H186" s="201">
        <v>15566</v>
      </c>
      <c r="I186" s="202"/>
      <c r="J186" s="203">
        <f t="shared" si="0"/>
        <v>0</v>
      </c>
      <c r="K186" s="199" t="s">
        <v>268</v>
      </c>
      <c r="L186" s="39"/>
      <c r="M186" s="204" t="s">
        <v>1</v>
      </c>
      <c r="N186" s="205" t="s">
        <v>46</v>
      </c>
      <c r="O186" s="67"/>
      <c r="P186" s="206">
        <f t="shared" si="1"/>
        <v>0</v>
      </c>
      <c r="Q186" s="206">
        <v>0</v>
      </c>
      <c r="R186" s="206">
        <f t="shared" si="2"/>
        <v>0</v>
      </c>
      <c r="S186" s="206">
        <v>0</v>
      </c>
      <c r="T186" s="207">
        <f t="shared" si="3"/>
        <v>0</v>
      </c>
      <c r="AR186" s="208" t="s">
        <v>123</v>
      </c>
      <c r="AT186" s="208" t="s">
        <v>264</v>
      </c>
      <c r="AU186" s="208" t="s">
        <v>110</v>
      </c>
      <c r="AY186" s="17" t="s">
        <v>261</v>
      </c>
      <c r="BE186" s="209">
        <f t="shared" si="4"/>
        <v>0</v>
      </c>
      <c r="BF186" s="209">
        <f t="shared" si="5"/>
        <v>0</v>
      </c>
      <c r="BG186" s="209">
        <f t="shared" si="6"/>
        <v>0</v>
      </c>
      <c r="BH186" s="209">
        <f t="shared" si="7"/>
        <v>0</v>
      </c>
      <c r="BI186" s="209">
        <f t="shared" si="8"/>
        <v>0</v>
      </c>
      <c r="BJ186" s="17" t="s">
        <v>88</v>
      </c>
      <c r="BK186" s="209">
        <f t="shared" si="9"/>
        <v>0</v>
      </c>
      <c r="BL186" s="17" t="s">
        <v>123</v>
      </c>
      <c r="BM186" s="208" t="s">
        <v>8848</v>
      </c>
    </row>
    <row r="187" spans="2:65" s="1" customFormat="1" ht="16.5" customHeight="1">
      <c r="B187" s="35"/>
      <c r="C187" s="197" t="s">
        <v>498</v>
      </c>
      <c r="D187" s="197" t="s">
        <v>264</v>
      </c>
      <c r="E187" s="198" t="s">
        <v>8849</v>
      </c>
      <c r="F187" s="199" t="s">
        <v>8850</v>
      </c>
      <c r="G187" s="200" t="s">
        <v>405</v>
      </c>
      <c r="H187" s="201">
        <v>6660</v>
      </c>
      <c r="I187" s="202"/>
      <c r="J187" s="203">
        <f t="shared" si="0"/>
        <v>0</v>
      </c>
      <c r="K187" s="199" t="s">
        <v>268</v>
      </c>
      <c r="L187" s="39"/>
      <c r="M187" s="204" t="s">
        <v>1</v>
      </c>
      <c r="N187" s="205" t="s">
        <v>46</v>
      </c>
      <c r="O187" s="67"/>
      <c r="P187" s="206">
        <f t="shared" si="1"/>
        <v>0</v>
      </c>
      <c r="Q187" s="206">
        <v>0</v>
      </c>
      <c r="R187" s="206">
        <f t="shared" si="2"/>
        <v>0</v>
      </c>
      <c r="S187" s="206">
        <v>0</v>
      </c>
      <c r="T187" s="207">
        <f t="shared" si="3"/>
        <v>0</v>
      </c>
      <c r="AR187" s="208" t="s">
        <v>123</v>
      </c>
      <c r="AT187" s="208" t="s">
        <v>264</v>
      </c>
      <c r="AU187" s="208" t="s">
        <v>110</v>
      </c>
      <c r="AY187" s="17" t="s">
        <v>261</v>
      </c>
      <c r="BE187" s="209">
        <f t="shared" si="4"/>
        <v>0</v>
      </c>
      <c r="BF187" s="209">
        <f t="shared" si="5"/>
        <v>0</v>
      </c>
      <c r="BG187" s="209">
        <f t="shared" si="6"/>
        <v>0</v>
      </c>
      <c r="BH187" s="209">
        <f t="shared" si="7"/>
        <v>0</v>
      </c>
      <c r="BI187" s="209">
        <f t="shared" si="8"/>
        <v>0</v>
      </c>
      <c r="BJ187" s="17" t="s">
        <v>88</v>
      </c>
      <c r="BK187" s="209">
        <f t="shared" si="9"/>
        <v>0</v>
      </c>
      <c r="BL187" s="17" t="s">
        <v>123</v>
      </c>
      <c r="BM187" s="208" t="s">
        <v>8851</v>
      </c>
    </row>
    <row r="188" spans="2:65" s="1" customFormat="1" ht="16.5" customHeight="1">
      <c r="B188" s="35"/>
      <c r="C188" s="197" t="s">
        <v>504</v>
      </c>
      <c r="D188" s="197" t="s">
        <v>264</v>
      </c>
      <c r="E188" s="198" t="s">
        <v>8852</v>
      </c>
      <c r="F188" s="199" t="s">
        <v>8853</v>
      </c>
      <c r="G188" s="200" t="s">
        <v>405</v>
      </c>
      <c r="H188" s="201">
        <v>15566</v>
      </c>
      <c r="I188" s="202"/>
      <c r="J188" s="203">
        <f t="shared" si="0"/>
        <v>0</v>
      </c>
      <c r="K188" s="199" t="s">
        <v>268</v>
      </c>
      <c r="L188" s="39"/>
      <c r="M188" s="204" t="s">
        <v>1</v>
      </c>
      <c r="N188" s="205" t="s">
        <v>46</v>
      </c>
      <c r="O188" s="67"/>
      <c r="P188" s="206">
        <f t="shared" si="1"/>
        <v>0</v>
      </c>
      <c r="Q188" s="206">
        <v>0</v>
      </c>
      <c r="R188" s="206">
        <f t="shared" si="2"/>
        <v>0</v>
      </c>
      <c r="S188" s="206">
        <v>0</v>
      </c>
      <c r="T188" s="207">
        <f t="shared" si="3"/>
        <v>0</v>
      </c>
      <c r="AR188" s="208" t="s">
        <v>123</v>
      </c>
      <c r="AT188" s="208" t="s">
        <v>264</v>
      </c>
      <c r="AU188" s="208" t="s">
        <v>110</v>
      </c>
      <c r="AY188" s="17" t="s">
        <v>261</v>
      </c>
      <c r="BE188" s="209">
        <f t="shared" si="4"/>
        <v>0</v>
      </c>
      <c r="BF188" s="209">
        <f t="shared" si="5"/>
        <v>0</v>
      </c>
      <c r="BG188" s="209">
        <f t="shared" si="6"/>
        <v>0</v>
      </c>
      <c r="BH188" s="209">
        <f t="shared" si="7"/>
        <v>0</v>
      </c>
      <c r="BI188" s="209">
        <f t="shared" si="8"/>
        <v>0</v>
      </c>
      <c r="BJ188" s="17" t="s">
        <v>88</v>
      </c>
      <c r="BK188" s="209">
        <f t="shared" si="9"/>
        <v>0</v>
      </c>
      <c r="BL188" s="17" t="s">
        <v>123</v>
      </c>
      <c r="BM188" s="208" t="s">
        <v>8854</v>
      </c>
    </row>
    <row r="189" spans="2:65" s="1" customFormat="1" ht="16.5" customHeight="1">
      <c r="B189" s="35"/>
      <c r="C189" s="197" t="s">
        <v>509</v>
      </c>
      <c r="D189" s="197" t="s">
        <v>264</v>
      </c>
      <c r="E189" s="198" t="s">
        <v>8855</v>
      </c>
      <c r="F189" s="199" t="s">
        <v>8856</v>
      </c>
      <c r="G189" s="200" t="s">
        <v>405</v>
      </c>
      <c r="H189" s="201">
        <v>7783</v>
      </c>
      <c r="I189" s="202"/>
      <c r="J189" s="203">
        <f t="shared" si="0"/>
        <v>0</v>
      </c>
      <c r="K189" s="199" t="s">
        <v>268</v>
      </c>
      <c r="L189" s="39"/>
      <c r="M189" s="204" t="s">
        <v>1</v>
      </c>
      <c r="N189" s="205" t="s">
        <v>46</v>
      </c>
      <c r="O189" s="67"/>
      <c r="P189" s="206">
        <f t="shared" si="1"/>
        <v>0</v>
      </c>
      <c r="Q189" s="206">
        <v>0</v>
      </c>
      <c r="R189" s="206">
        <f t="shared" si="2"/>
        <v>0</v>
      </c>
      <c r="S189" s="206">
        <v>0</v>
      </c>
      <c r="T189" s="207">
        <f t="shared" si="3"/>
        <v>0</v>
      </c>
      <c r="AR189" s="208" t="s">
        <v>123</v>
      </c>
      <c r="AT189" s="208" t="s">
        <v>264</v>
      </c>
      <c r="AU189" s="208" t="s">
        <v>110</v>
      </c>
      <c r="AY189" s="17" t="s">
        <v>261</v>
      </c>
      <c r="BE189" s="209">
        <f t="shared" si="4"/>
        <v>0</v>
      </c>
      <c r="BF189" s="209">
        <f t="shared" si="5"/>
        <v>0</v>
      </c>
      <c r="BG189" s="209">
        <f t="shared" si="6"/>
        <v>0</v>
      </c>
      <c r="BH189" s="209">
        <f t="shared" si="7"/>
        <v>0</v>
      </c>
      <c r="BI189" s="209">
        <f t="shared" si="8"/>
        <v>0</v>
      </c>
      <c r="BJ189" s="17" t="s">
        <v>88</v>
      </c>
      <c r="BK189" s="209">
        <f t="shared" si="9"/>
        <v>0</v>
      </c>
      <c r="BL189" s="17" t="s">
        <v>123</v>
      </c>
      <c r="BM189" s="208" t="s">
        <v>8857</v>
      </c>
    </row>
    <row r="190" spans="2:65" s="1" customFormat="1" ht="16.5" customHeight="1">
      <c r="B190" s="35"/>
      <c r="C190" s="197" t="s">
        <v>513</v>
      </c>
      <c r="D190" s="197" t="s">
        <v>264</v>
      </c>
      <c r="E190" s="198" t="s">
        <v>8858</v>
      </c>
      <c r="F190" s="199" t="s">
        <v>8859</v>
      </c>
      <c r="G190" s="200" t="s">
        <v>405</v>
      </c>
      <c r="H190" s="201">
        <v>15566</v>
      </c>
      <c r="I190" s="202"/>
      <c r="J190" s="203">
        <f t="shared" si="0"/>
        <v>0</v>
      </c>
      <c r="K190" s="199" t="s">
        <v>268</v>
      </c>
      <c r="L190" s="39"/>
      <c r="M190" s="204" t="s">
        <v>1</v>
      </c>
      <c r="N190" s="205" t="s">
        <v>46</v>
      </c>
      <c r="O190" s="67"/>
      <c r="P190" s="206">
        <f t="shared" si="1"/>
        <v>0</v>
      </c>
      <c r="Q190" s="206">
        <v>0</v>
      </c>
      <c r="R190" s="206">
        <f t="shared" si="2"/>
        <v>0</v>
      </c>
      <c r="S190" s="206">
        <v>0</v>
      </c>
      <c r="T190" s="207">
        <f t="shared" si="3"/>
        <v>0</v>
      </c>
      <c r="AR190" s="208" t="s">
        <v>123</v>
      </c>
      <c r="AT190" s="208" t="s">
        <v>264</v>
      </c>
      <c r="AU190" s="208" t="s">
        <v>110</v>
      </c>
      <c r="AY190" s="17" t="s">
        <v>261</v>
      </c>
      <c r="BE190" s="209">
        <f t="shared" si="4"/>
        <v>0</v>
      </c>
      <c r="BF190" s="209">
        <f t="shared" si="5"/>
        <v>0</v>
      </c>
      <c r="BG190" s="209">
        <f t="shared" si="6"/>
        <v>0</v>
      </c>
      <c r="BH190" s="209">
        <f t="shared" si="7"/>
        <v>0</v>
      </c>
      <c r="BI190" s="209">
        <f t="shared" si="8"/>
        <v>0</v>
      </c>
      <c r="BJ190" s="17" t="s">
        <v>88</v>
      </c>
      <c r="BK190" s="209">
        <f t="shared" si="9"/>
        <v>0</v>
      </c>
      <c r="BL190" s="17" t="s">
        <v>123</v>
      </c>
      <c r="BM190" s="208" t="s">
        <v>8860</v>
      </c>
    </row>
    <row r="191" spans="2:65" s="1" customFormat="1" ht="16.5" customHeight="1">
      <c r="B191" s="35"/>
      <c r="C191" s="197" t="s">
        <v>521</v>
      </c>
      <c r="D191" s="197" t="s">
        <v>264</v>
      </c>
      <c r="E191" s="198" t="s">
        <v>8861</v>
      </c>
      <c r="F191" s="199" t="s">
        <v>8862</v>
      </c>
      <c r="G191" s="200" t="s">
        <v>401</v>
      </c>
      <c r="H191" s="201">
        <v>0.156</v>
      </c>
      <c r="I191" s="202"/>
      <c r="J191" s="203">
        <f t="shared" si="0"/>
        <v>0</v>
      </c>
      <c r="K191" s="199" t="s">
        <v>268</v>
      </c>
      <c r="L191" s="39"/>
      <c r="M191" s="204" t="s">
        <v>1</v>
      </c>
      <c r="N191" s="205" t="s">
        <v>46</v>
      </c>
      <c r="O191" s="67"/>
      <c r="P191" s="206">
        <f t="shared" si="1"/>
        <v>0</v>
      </c>
      <c r="Q191" s="206">
        <v>0</v>
      </c>
      <c r="R191" s="206">
        <f t="shared" si="2"/>
        <v>0</v>
      </c>
      <c r="S191" s="206">
        <v>0</v>
      </c>
      <c r="T191" s="207">
        <f t="shared" si="3"/>
        <v>0</v>
      </c>
      <c r="AR191" s="208" t="s">
        <v>123</v>
      </c>
      <c r="AT191" s="208" t="s">
        <v>264</v>
      </c>
      <c r="AU191" s="208" t="s">
        <v>110</v>
      </c>
      <c r="AY191" s="17" t="s">
        <v>261</v>
      </c>
      <c r="BE191" s="209">
        <f t="shared" si="4"/>
        <v>0</v>
      </c>
      <c r="BF191" s="209">
        <f t="shared" si="5"/>
        <v>0</v>
      </c>
      <c r="BG191" s="209">
        <f t="shared" si="6"/>
        <v>0</v>
      </c>
      <c r="BH191" s="209">
        <f t="shared" si="7"/>
        <v>0</v>
      </c>
      <c r="BI191" s="209">
        <f t="shared" si="8"/>
        <v>0</v>
      </c>
      <c r="BJ191" s="17" t="s">
        <v>88</v>
      </c>
      <c r="BK191" s="209">
        <f t="shared" si="9"/>
        <v>0</v>
      </c>
      <c r="BL191" s="17" t="s">
        <v>123</v>
      </c>
      <c r="BM191" s="208" t="s">
        <v>8863</v>
      </c>
    </row>
    <row r="192" spans="2:65" s="12" customFormat="1">
      <c r="B192" s="216"/>
      <c r="C192" s="217"/>
      <c r="D192" s="210" t="s">
        <v>366</v>
      </c>
      <c r="E192" s="218" t="s">
        <v>1</v>
      </c>
      <c r="F192" s="219" t="s">
        <v>8864</v>
      </c>
      <c r="G192" s="217"/>
      <c r="H192" s="220">
        <v>0.156</v>
      </c>
      <c r="I192" s="221"/>
      <c r="J192" s="217"/>
      <c r="K192" s="217"/>
      <c r="L192" s="222"/>
      <c r="M192" s="223"/>
      <c r="N192" s="224"/>
      <c r="O192" s="224"/>
      <c r="P192" s="224"/>
      <c r="Q192" s="224"/>
      <c r="R192" s="224"/>
      <c r="S192" s="224"/>
      <c r="T192" s="225"/>
      <c r="AT192" s="226" t="s">
        <v>366</v>
      </c>
      <c r="AU192" s="226" t="s">
        <v>110</v>
      </c>
      <c r="AV192" s="12" t="s">
        <v>90</v>
      </c>
      <c r="AW192" s="12" t="s">
        <v>36</v>
      </c>
      <c r="AX192" s="12" t="s">
        <v>81</v>
      </c>
      <c r="AY192" s="226" t="s">
        <v>261</v>
      </c>
    </row>
    <row r="193" spans="2:65" s="13" customFormat="1">
      <c r="B193" s="227"/>
      <c r="C193" s="228"/>
      <c r="D193" s="210" t="s">
        <v>366</v>
      </c>
      <c r="E193" s="229" t="s">
        <v>1</v>
      </c>
      <c r="F193" s="230" t="s">
        <v>368</v>
      </c>
      <c r="G193" s="228"/>
      <c r="H193" s="231">
        <v>0.156</v>
      </c>
      <c r="I193" s="232"/>
      <c r="J193" s="228"/>
      <c r="K193" s="228"/>
      <c r="L193" s="233"/>
      <c r="M193" s="234"/>
      <c r="N193" s="235"/>
      <c r="O193" s="235"/>
      <c r="P193" s="235"/>
      <c r="Q193" s="235"/>
      <c r="R193" s="235"/>
      <c r="S193" s="235"/>
      <c r="T193" s="236"/>
      <c r="AT193" s="237" t="s">
        <v>366</v>
      </c>
      <c r="AU193" s="237" t="s">
        <v>110</v>
      </c>
      <c r="AV193" s="13" t="s">
        <v>123</v>
      </c>
      <c r="AW193" s="13" t="s">
        <v>36</v>
      </c>
      <c r="AX193" s="13" t="s">
        <v>88</v>
      </c>
      <c r="AY193" s="237" t="s">
        <v>261</v>
      </c>
    </row>
    <row r="194" spans="2:65" s="1" customFormat="1" ht="16.5" customHeight="1">
      <c r="B194" s="35"/>
      <c r="C194" s="259" t="s">
        <v>527</v>
      </c>
      <c r="D194" s="259" t="s">
        <v>398</v>
      </c>
      <c r="E194" s="260" t="s">
        <v>8865</v>
      </c>
      <c r="F194" s="261" t="s">
        <v>8866</v>
      </c>
      <c r="G194" s="262" t="s">
        <v>2480</v>
      </c>
      <c r="H194" s="263">
        <v>171.6</v>
      </c>
      <c r="I194" s="264"/>
      <c r="J194" s="265">
        <f>ROUND(I194*H194,2)</f>
        <v>0</v>
      </c>
      <c r="K194" s="261" t="s">
        <v>411</v>
      </c>
      <c r="L194" s="266"/>
      <c r="M194" s="267" t="s">
        <v>1</v>
      </c>
      <c r="N194" s="268" t="s">
        <v>46</v>
      </c>
      <c r="O194" s="67"/>
      <c r="P194" s="206">
        <f>O194*H194</f>
        <v>0</v>
      </c>
      <c r="Q194" s="206">
        <v>1E-3</v>
      </c>
      <c r="R194" s="206">
        <f>Q194*H194</f>
        <v>0.1716</v>
      </c>
      <c r="S194" s="206">
        <v>0</v>
      </c>
      <c r="T194" s="207">
        <f>S194*H194</f>
        <v>0</v>
      </c>
      <c r="AR194" s="208" t="s">
        <v>301</v>
      </c>
      <c r="AT194" s="208" t="s">
        <v>398</v>
      </c>
      <c r="AU194" s="208" t="s">
        <v>110</v>
      </c>
      <c r="AY194" s="17" t="s">
        <v>261</v>
      </c>
      <c r="BE194" s="209">
        <f>IF(N194="základní",J194,0)</f>
        <v>0</v>
      </c>
      <c r="BF194" s="209">
        <f>IF(N194="snížená",J194,0)</f>
        <v>0</v>
      </c>
      <c r="BG194" s="209">
        <f>IF(N194="zákl. přenesená",J194,0)</f>
        <v>0</v>
      </c>
      <c r="BH194" s="209">
        <f>IF(N194="sníž. přenesená",J194,0)</f>
        <v>0</v>
      </c>
      <c r="BI194" s="209">
        <f>IF(N194="nulová",J194,0)</f>
        <v>0</v>
      </c>
      <c r="BJ194" s="17" t="s">
        <v>88</v>
      </c>
      <c r="BK194" s="209">
        <f>ROUND(I194*H194,2)</f>
        <v>0</v>
      </c>
      <c r="BL194" s="17" t="s">
        <v>123</v>
      </c>
      <c r="BM194" s="208" t="s">
        <v>8867</v>
      </c>
    </row>
    <row r="195" spans="2:65" s="12" customFormat="1">
      <c r="B195" s="216"/>
      <c r="C195" s="217"/>
      <c r="D195" s="210" t="s">
        <v>366</v>
      </c>
      <c r="E195" s="217"/>
      <c r="F195" s="219" t="s">
        <v>8868</v>
      </c>
      <c r="G195" s="217"/>
      <c r="H195" s="220">
        <v>171.6</v>
      </c>
      <c r="I195" s="221"/>
      <c r="J195" s="217"/>
      <c r="K195" s="217"/>
      <c r="L195" s="222"/>
      <c r="M195" s="223"/>
      <c r="N195" s="224"/>
      <c r="O195" s="224"/>
      <c r="P195" s="224"/>
      <c r="Q195" s="224"/>
      <c r="R195" s="224"/>
      <c r="S195" s="224"/>
      <c r="T195" s="225"/>
      <c r="AT195" s="226" t="s">
        <v>366</v>
      </c>
      <c r="AU195" s="226" t="s">
        <v>110</v>
      </c>
      <c r="AV195" s="12" t="s">
        <v>90</v>
      </c>
      <c r="AW195" s="12" t="s">
        <v>4</v>
      </c>
      <c r="AX195" s="12" t="s">
        <v>88</v>
      </c>
      <c r="AY195" s="226" t="s">
        <v>261</v>
      </c>
    </row>
    <row r="196" spans="2:65" s="1" customFormat="1" ht="16.5" customHeight="1">
      <c r="B196" s="35"/>
      <c r="C196" s="197" t="s">
        <v>536</v>
      </c>
      <c r="D196" s="197" t="s">
        <v>264</v>
      </c>
      <c r="E196" s="198" t="s">
        <v>8869</v>
      </c>
      <c r="F196" s="199" t="s">
        <v>8870</v>
      </c>
      <c r="G196" s="200" t="s">
        <v>376</v>
      </c>
      <c r="H196" s="201">
        <v>30.975999999999999</v>
      </c>
      <c r="I196" s="202"/>
      <c r="J196" s="203">
        <f>ROUND(I196*H196,2)</f>
        <v>0</v>
      </c>
      <c r="K196" s="199" t="s">
        <v>268</v>
      </c>
      <c r="L196" s="39"/>
      <c r="M196" s="204" t="s">
        <v>1</v>
      </c>
      <c r="N196" s="205" t="s">
        <v>46</v>
      </c>
      <c r="O196" s="67"/>
      <c r="P196" s="206">
        <f>O196*H196</f>
        <v>0</v>
      </c>
      <c r="Q196" s="206">
        <v>0</v>
      </c>
      <c r="R196" s="206">
        <f>Q196*H196</f>
        <v>0</v>
      </c>
      <c r="S196" s="206">
        <v>0</v>
      </c>
      <c r="T196" s="207">
        <f>S196*H196</f>
        <v>0</v>
      </c>
      <c r="AR196" s="208" t="s">
        <v>123</v>
      </c>
      <c r="AT196" s="208" t="s">
        <v>264</v>
      </c>
      <c r="AU196" s="208" t="s">
        <v>110</v>
      </c>
      <c r="AY196" s="17" t="s">
        <v>261</v>
      </c>
      <c r="BE196" s="209">
        <f>IF(N196="základní",J196,0)</f>
        <v>0</v>
      </c>
      <c r="BF196" s="209">
        <f>IF(N196="snížená",J196,0)</f>
        <v>0</v>
      </c>
      <c r="BG196" s="209">
        <f>IF(N196="zákl. přenesená",J196,0)</f>
        <v>0</v>
      </c>
      <c r="BH196" s="209">
        <f>IF(N196="sníž. přenesená",J196,0)</f>
        <v>0</v>
      </c>
      <c r="BI196" s="209">
        <f>IF(N196="nulová",J196,0)</f>
        <v>0</v>
      </c>
      <c r="BJ196" s="17" t="s">
        <v>88</v>
      </c>
      <c r="BK196" s="209">
        <f>ROUND(I196*H196,2)</f>
        <v>0</v>
      </c>
      <c r="BL196" s="17" t="s">
        <v>123</v>
      </c>
      <c r="BM196" s="208" t="s">
        <v>8871</v>
      </c>
    </row>
    <row r="197" spans="2:65" s="1" customFormat="1" ht="16.5" customHeight="1">
      <c r="B197" s="35"/>
      <c r="C197" s="259" t="s">
        <v>545</v>
      </c>
      <c r="D197" s="259" t="s">
        <v>398</v>
      </c>
      <c r="E197" s="260" t="s">
        <v>8872</v>
      </c>
      <c r="F197" s="261" t="s">
        <v>8873</v>
      </c>
      <c r="G197" s="262" t="s">
        <v>376</v>
      </c>
      <c r="H197" s="263">
        <v>30.975999999999999</v>
      </c>
      <c r="I197" s="264"/>
      <c r="J197" s="265">
        <f>ROUND(I197*H197,2)</f>
        <v>0</v>
      </c>
      <c r="K197" s="261" t="s">
        <v>411</v>
      </c>
      <c r="L197" s="266"/>
      <c r="M197" s="267" t="s">
        <v>1</v>
      </c>
      <c r="N197" s="268" t="s">
        <v>46</v>
      </c>
      <c r="O197" s="67"/>
      <c r="P197" s="206">
        <f>O197*H197</f>
        <v>0</v>
      </c>
      <c r="Q197" s="206">
        <v>0</v>
      </c>
      <c r="R197" s="206">
        <f>Q197*H197</f>
        <v>0</v>
      </c>
      <c r="S197" s="206">
        <v>0</v>
      </c>
      <c r="T197" s="207">
        <f>S197*H197</f>
        <v>0</v>
      </c>
      <c r="AR197" s="208" t="s">
        <v>301</v>
      </c>
      <c r="AT197" s="208" t="s">
        <v>398</v>
      </c>
      <c r="AU197" s="208" t="s">
        <v>110</v>
      </c>
      <c r="AY197" s="17" t="s">
        <v>261</v>
      </c>
      <c r="BE197" s="209">
        <f>IF(N197="základní",J197,0)</f>
        <v>0</v>
      </c>
      <c r="BF197" s="209">
        <f>IF(N197="snížená",J197,0)</f>
        <v>0</v>
      </c>
      <c r="BG197" s="209">
        <f>IF(N197="zákl. přenesená",J197,0)</f>
        <v>0</v>
      </c>
      <c r="BH197" s="209">
        <f>IF(N197="sníž. přenesená",J197,0)</f>
        <v>0</v>
      </c>
      <c r="BI197" s="209">
        <f>IF(N197="nulová",J197,0)</f>
        <v>0</v>
      </c>
      <c r="BJ197" s="17" t="s">
        <v>88</v>
      </c>
      <c r="BK197" s="209">
        <f>ROUND(I197*H197,2)</f>
        <v>0</v>
      </c>
      <c r="BL197" s="17" t="s">
        <v>123</v>
      </c>
      <c r="BM197" s="208" t="s">
        <v>8874</v>
      </c>
    </row>
    <row r="198" spans="2:65" s="1" customFormat="1" ht="16.5" customHeight="1">
      <c r="B198" s="35"/>
      <c r="C198" s="197" t="s">
        <v>554</v>
      </c>
      <c r="D198" s="197" t="s">
        <v>264</v>
      </c>
      <c r="E198" s="198" t="s">
        <v>8875</v>
      </c>
      <c r="F198" s="199" t="s">
        <v>8876</v>
      </c>
      <c r="G198" s="200" t="s">
        <v>405</v>
      </c>
      <c r="H198" s="201">
        <v>7783</v>
      </c>
      <c r="I198" s="202"/>
      <c r="J198" s="203">
        <f>ROUND(I198*H198,2)</f>
        <v>0</v>
      </c>
      <c r="K198" s="199" t="s">
        <v>411</v>
      </c>
      <c r="L198" s="39"/>
      <c r="M198" s="204" t="s">
        <v>1</v>
      </c>
      <c r="N198" s="205" t="s">
        <v>46</v>
      </c>
      <c r="O198" s="67"/>
      <c r="P198" s="206">
        <f>O198*H198</f>
        <v>0</v>
      </c>
      <c r="Q198" s="206">
        <v>0</v>
      </c>
      <c r="R198" s="206">
        <f>Q198*H198</f>
        <v>0</v>
      </c>
      <c r="S198" s="206">
        <v>0</v>
      </c>
      <c r="T198" s="207">
        <f>S198*H198</f>
        <v>0</v>
      </c>
      <c r="AR198" s="208" t="s">
        <v>123</v>
      </c>
      <c r="AT198" s="208" t="s">
        <v>264</v>
      </c>
      <c r="AU198" s="208" t="s">
        <v>110</v>
      </c>
      <c r="AY198" s="17" t="s">
        <v>261</v>
      </c>
      <c r="BE198" s="209">
        <f>IF(N198="základní",J198,0)</f>
        <v>0</v>
      </c>
      <c r="BF198" s="209">
        <f>IF(N198="snížená",J198,0)</f>
        <v>0</v>
      </c>
      <c r="BG198" s="209">
        <f>IF(N198="zákl. přenesená",J198,0)</f>
        <v>0</v>
      </c>
      <c r="BH198" s="209">
        <f>IF(N198="sníž. přenesená",J198,0)</f>
        <v>0</v>
      </c>
      <c r="BI198" s="209">
        <f>IF(N198="nulová",J198,0)</f>
        <v>0</v>
      </c>
      <c r="BJ198" s="17" t="s">
        <v>88</v>
      </c>
      <c r="BK198" s="209">
        <f>ROUND(I198*H198,2)</f>
        <v>0</v>
      </c>
      <c r="BL198" s="17" t="s">
        <v>123</v>
      </c>
      <c r="BM198" s="208" t="s">
        <v>8877</v>
      </c>
    </row>
    <row r="199" spans="2:65" s="11" customFormat="1" ht="22.7" customHeight="1">
      <c r="B199" s="181"/>
      <c r="C199" s="182"/>
      <c r="D199" s="183" t="s">
        <v>80</v>
      </c>
      <c r="E199" s="195" t="s">
        <v>90</v>
      </c>
      <c r="F199" s="195" t="s">
        <v>449</v>
      </c>
      <c r="G199" s="182"/>
      <c r="H199" s="182"/>
      <c r="I199" s="185"/>
      <c r="J199" s="196">
        <f>BK199</f>
        <v>0</v>
      </c>
      <c r="K199" s="182"/>
      <c r="L199" s="187"/>
      <c r="M199" s="188"/>
      <c r="N199" s="189"/>
      <c r="O199" s="189"/>
      <c r="P199" s="190">
        <f>SUM(P200:P215)</f>
        <v>0</v>
      </c>
      <c r="Q199" s="189"/>
      <c r="R199" s="190">
        <f>SUM(R200:R215)</f>
        <v>129.1952588</v>
      </c>
      <c r="S199" s="189"/>
      <c r="T199" s="191">
        <f>SUM(T200:T215)</f>
        <v>0</v>
      </c>
      <c r="AR199" s="192" t="s">
        <v>88</v>
      </c>
      <c r="AT199" s="193" t="s">
        <v>80</v>
      </c>
      <c r="AU199" s="193" t="s">
        <v>88</v>
      </c>
      <c r="AY199" s="192" t="s">
        <v>261</v>
      </c>
      <c r="BK199" s="194">
        <f>SUM(BK200:BK215)</f>
        <v>0</v>
      </c>
    </row>
    <row r="200" spans="2:65" s="1" customFormat="1" ht="16.5" customHeight="1">
      <c r="B200" s="35"/>
      <c r="C200" s="197" t="s">
        <v>561</v>
      </c>
      <c r="D200" s="197" t="s">
        <v>264</v>
      </c>
      <c r="E200" s="198" t="s">
        <v>8878</v>
      </c>
      <c r="F200" s="199" t="s">
        <v>8879</v>
      </c>
      <c r="G200" s="200" t="s">
        <v>394</v>
      </c>
      <c r="H200" s="201">
        <v>519.75</v>
      </c>
      <c r="I200" s="202"/>
      <c r="J200" s="203">
        <f>ROUND(I200*H200,2)</f>
        <v>0</v>
      </c>
      <c r="K200" s="199" t="s">
        <v>268</v>
      </c>
      <c r="L200" s="39"/>
      <c r="M200" s="204" t="s">
        <v>1</v>
      </c>
      <c r="N200" s="205" t="s">
        <v>46</v>
      </c>
      <c r="O200" s="67"/>
      <c r="P200" s="206">
        <f>O200*H200</f>
        <v>0</v>
      </c>
      <c r="Q200" s="206">
        <v>0.22656999999999999</v>
      </c>
      <c r="R200" s="206">
        <f>Q200*H200</f>
        <v>117.75975749999999</v>
      </c>
      <c r="S200" s="206">
        <v>0</v>
      </c>
      <c r="T200" s="207">
        <f>S200*H200</f>
        <v>0</v>
      </c>
      <c r="AR200" s="208" t="s">
        <v>123</v>
      </c>
      <c r="AT200" s="208" t="s">
        <v>264</v>
      </c>
      <c r="AU200" s="208" t="s">
        <v>90</v>
      </c>
      <c r="AY200" s="17" t="s">
        <v>261</v>
      </c>
      <c r="BE200" s="209">
        <f>IF(N200="základní",J200,0)</f>
        <v>0</v>
      </c>
      <c r="BF200" s="209">
        <f>IF(N200="snížená",J200,0)</f>
        <v>0</v>
      </c>
      <c r="BG200" s="209">
        <f>IF(N200="zákl. přenesená",J200,0)</f>
        <v>0</v>
      </c>
      <c r="BH200" s="209">
        <f>IF(N200="sníž. přenesená",J200,0)</f>
        <v>0</v>
      </c>
      <c r="BI200" s="209">
        <f>IF(N200="nulová",J200,0)</f>
        <v>0</v>
      </c>
      <c r="BJ200" s="17" t="s">
        <v>88</v>
      </c>
      <c r="BK200" s="209">
        <f>ROUND(I200*H200,2)</f>
        <v>0</v>
      </c>
      <c r="BL200" s="17" t="s">
        <v>123</v>
      </c>
      <c r="BM200" s="208" t="s">
        <v>8880</v>
      </c>
    </row>
    <row r="201" spans="2:65" s="1" customFormat="1" ht="16.5" customHeight="1">
      <c r="B201" s="35"/>
      <c r="C201" s="197" t="s">
        <v>568</v>
      </c>
      <c r="D201" s="197" t="s">
        <v>264</v>
      </c>
      <c r="E201" s="198" t="s">
        <v>8881</v>
      </c>
      <c r="F201" s="199" t="s">
        <v>8882</v>
      </c>
      <c r="G201" s="200" t="s">
        <v>376</v>
      </c>
      <c r="H201" s="201">
        <v>5.0090000000000003</v>
      </c>
      <c r="I201" s="202"/>
      <c r="J201" s="203">
        <f>ROUND(I201*H201,2)</f>
        <v>0</v>
      </c>
      <c r="K201" s="199" t="s">
        <v>268</v>
      </c>
      <c r="L201" s="39"/>
      <c r="M201" s="204" t="s">
        <v>1</v>
      </c>
      <c r="N201" s="205" t="s">
        <v>46</v>
      </c>
      <c r="O201" s="67"/>
      <c r="P201" s="206">
        <f>O201*H201</f>
        <v>0</v>
      </c>
      <c r="Q201" s="206">
        <v>2.2563399999999998</v>
      </c>
      <c r="R201" s="206">
        <f>Q201*H201</f>
        <v>11.302007059999999</v>
      </c>
      <c r="S201" s="206">
        <v>0</v>
      </c>
      <c r="T201" s="207">
        <f>S201*H201</f>
        <v>0</v>
      </c>
      <c r="AR201" s="208" t="s">
        <v>123</v>
      </c>
      <c r="AT201" s="208" t="s">
        <v>264</v>
      </c>
      <c r="AU201" s="208" t="s">
        <v>90</v>
      </c>
      <c r="AY201" s="17" t="s">
        <v>261</v>
      </c>
      <c r="BE201" s="209">
        <f>IF(N201="základní",J201,0)</f>
        <v>0</v>
      </c>
      <c r="BF201" s="209">
        <f>IF(N201="snížená",J201,0)</f>
        <v>0</v>
      </c>
      <c r="BG201" s="209">
        <f>IF(N201="zákl. přenesená",J201,0)</f>
        <v>0</v>
      </c>
      <c r="BH201" s="209">
        <f>IF(N201="sníž. přenesená",J201,0)</f>
        <v>0</v>
      </c>
      <c r="BI201" s="209">
        <f>IF(N201="nulová",J201,0)</f>
        <v>0</v>
      </c>
      <c r="BJ201" s="17" t="s">
        <v>88</v>
      </c>
      <c r="BK201" s="209">
        <f>ROUND(I201*H201,2)</f>
        <v>0</v>
      </c>
      <c r="BL201" s="17" t="s">
        <v>123</v>
      </c>
      <c r="BM201" s="208" t="s">
        <v>8883</v>
      </c>
    </row>
    <row r="202" spans="2:65" s="12" customFormat="1">
      <c r="B202" s="216"/>
      <c r="C202" s="217"/>
      <c r="D202" s="210" t="s">
        <v>366</v>
      </c>
      <c r="E202" s="218" t="s">
        <v>1</v>
      </c>
      <c r="F202" s="219" t="s">
        <v>8884</v>
      </c>
      <c r="G202" s="217"/>
      <c r="H202" s="220">
        <v>1.62</v>
      </c>
      <c r="I202" s="221"/>
      <c r="J202" s="217"/>
      <c r="K202" s="217"/>
      <c r="L202" s="222"/>
      <c r="M202" s="223"/>
      <c r="N202" s="224"/>
      <c r="O202" s="224"/>
      <c r="P202" s="224"/>
      <c r="Q202" s="224"/>
      <c r="R202" s="224"/>
      <c r="S202" s="224"/>
      <c r="T202" s="225"/>
      <c r="AT202" s="226" t="s">
        <v>366</v>
      </c>
      <c r="AU202" s="226" t="s">
        <v>90</v>
      </c>
      <c r="AV202" s="12" t="s">
        <v>90</v>
      </c>
      <c r="AW202" s="12" t="s">
        <v>36</v>
      </c>
      <c r="AX202" s="12" t="s">
        <v>81</v>
      </c>
      <c r="AY202" s="226" t="s">
        <v>261</v>
      </c>
    </row>
    <row r="203" spans="2:65" s="12" customFormat="1">
      <c r="B203" s="216"/>
      <c r="C203" s="217"/>
      <c r="D203" s="210" t="s">
        <v>366</v>
      </c>
      <c r="E203" s="218" t="s">
        <v>1</v>
      </c>
      <c r="F203" s="219" t="s">
        <v>8885</v>
      </c>
      <c r="G203" s="217"/>
      <c r="H203" s="220">
        <v>0.53600000000000003</v>
      </c>
      <c r="I203" s="221"/>
      <c r="J203" s="217"/>
      <c r="K203" s="217"/>
      <c r="L203" s="222"/>
      <c r="M203" s="223"/>
      <c r="N203" s="224"/>
      <c r="O203" s="224"/>
      <c r="P203" s="224"/>
      <c r="Q203" s="224"/>
      <c r="R203" s="224"/>
      <c r="S203" s="224"/>
      <c r="T203" s="225"/>
      <c r="AT203" s="226" t="s">
        <v>366</v>
      </c>
      <c r="AU203" s="226" t="s">
        <v>90</v>
      </c>
      <c r="AV203" s="12" t="s">
        <v>90</v>
      </c>
      <c r="AW203" s="12" t="s">
        <v>36</v>
      </c>
      <c r="AX203" s="12" t="s">
        <v>81</v>
      </c>
      <c r="AY203" s="226" t="s">
        <v>261</v>
      </c>
    </row>
    <row r="204" spans="2:65" s="12" customFormat="1">
      <c r="B204" s="216"/>
      <c r="C204" s="217"/>
      <c r="D204" s="210" t="s">
        <v>366</v>
      </c>
      <c r="E204" s="218" t="s">
        <v>1</v>
      </c>
      <c r="F204" s="219" t="s">
        <v>8886</v>
      </c>
      <c r="G204" s="217"/>
      <c r="H204" s="220">
        <v>0.221</v>
      </c>
      <c r="I204" s="221"/>
      <c r="J204" s="217"/>
      <c r="K204" s="217"/>
      <c r="L204" s="222"/>
      <c r="M204" s="223"/>
      <c r="N204" s="224"/>
      <c r="O204" s="224"/>
      <c r="P204" s="224"/>
      <c r="Q204" s="224"/>
      <c r="R204" s="224"/>
      <c r="S204" s="224"/>
      <c r="T204" s="225"/>
      <c r="AT204" s="226" t="s">
        <v>366</v>
      </c>
      <c r="AU204" s="226" t="s">
        <v>90</v>
      </c>
      <c r="AV204" s="12" t="s">
        <v>90</v>
      </c>
      <c r="AW204" s="12" t="s">
        <v>36</v>
      </c>
      <c r="AX204" s="12" t="s">
        <v>81</v>
      </c>
      <c r="AY204" s="226" t="s">
        <v>261</v>
      </c>
    </row>
    <row r="205" spans="2:65" s="12" customFormat="1">
      <c r="B205" s="216"/>
      <c r="C205" s="217"/>
      <c r="D205" s="210" t="s">
        <v>366</v>
      </c>
      <c r="E205" s="218" t="s">
        <v>1</v>
      </c>
      <c r="F205" s="219" t="s">
        <v>8887</v>
      </c>
      <c r="G205" s="217"/>
      <c r="H205" s="220">
        <v>7.3999999999999996E-2</v>
      </c>
      <c r="I205" s="221"/>
      <c r="J205" s="217"/>
      <c r="K205" s="217"/>
      <c r="L205" s="222"/>
      <c r="M205" s="223"/>
      <c r="N205" s="224"/>
      <c r="O205" s="224"/>
      <c r="P205" s="224"/>
      <c r="Q205" s="224"/>
      <c r="R205" s="224"/>
      <c r="S205" s="224"/>
      <c r="T205" s="225"/>
      <c r="AT205" s="226" t="s">
        <v>366</v>
      </c>
      <c r="AU205" s="226" t="s">
        <v>90</v>
      </c>
      <c r="AV205" s="12" t="s">
        <v>90</v>
      </c>
      <c r="AW205" s="12" t="s">
        <v>36</v>
      </c>
      <c r="AX205" s="12" t="s">
        <v>81</v>
      </c>
      <c r="AY205" s="226" t="s">
        <v>261</v>
      </c>
    </row>
    <row r="206" spans="2:65" s="12" customFormat="1">
      <c r="B206" s="216"/>
      <c r="C206" s="217"/>
      <c r="D206" s="210" t="s">
        <v>366</v>
      </c>
      <c r="E206" s="218" t="s">
        <v>1</v>
      </c>
      <c r="F206" s="219" t="s">
        <v>8888</v>
      </c>
      <c r="G206" s="217"/>
      <c r="H206" s="220">
        <v>2.5579999999999998</v>
      </c>
      <c r="I206" s="221"/>
      <c r="J206" s="217"/>
      <c r="K206" s="217"/>
      <c r="L206" s="222"/>
      <c r="M206" s="223"/>
      <c r="N206" s="224"/>
      <c r="O206" s="224"/>
      <c r="P206" s="224"/>
      <c r="Q206" s="224"/>
      <c r="R206" s="224"/>
      <c r="S206" s="224"/>
      <c r="T206" s="225"/>
      <c r="AT206" s="226" t="s">
        <v>366</v>
      </c>
      <c r="AU206" s="226" t="s">
        <v>90</v>
      </c>
      <c r="AV206" s="12" t="s">
        <v>90</v>
      </c>
      <c r="AW206" s="12" t="s">
        <v>36</v>
      </c>
      <c r="AX206" s="12" t="s">
        <v>81</v>
      </c>
      <c r="AY206" s="226" t="s">
        <v>261</v>
      </c>
    </row>
    <row r="207" spans="2:65" s="13" customFormat="1">
      <c r="B207" s="227"/>
      <c r="C207" s="228"/>
      <c r="D207" s="210" t="s">
        <v>366</v>
      </c>
      <c r="E207" s="229" t="s">
        <v>1</v>
      </c>
      <c r="F207" s="230" t="s">
        <v>368</v>
      </c>
      <c r="G207" s="228"/>
      <c r="H207" s="231">
        <v>5.0090000000000003</v>
      </c>
      <c r="I207" s="232"/>
      <c r="J207" s="228"/>
      <c r="K207" s="228"/>
      <c r="L207" s="233"/>
      <c r="M207" s="234"/>
      <c r="N207" s="235"/>
      <c r="O207" s="235"/>
      <c r="P207" s="235"/>
      <c r="Q207" s="235"/>
      <c r="R207" s="235"/>
      <c r="S207" s="235"/>
      <c r="T207" s="236"/>
      <c r="AT207" s="237" t="s">
        <v>366</v>
      </c>
      <c r="AU207" s="237" t="s">
        <v>90</v>
      </c>
      <c r="AV207" s="13" t="s">
        <v>123</v>
      </c>
      <c r="AW207" s="13" t="s">
        <v>36</v>
      </c>
      <c r="AX207" s="13" t="s">
        <v>88</v>
      </c>
      <c r="AY207" s="237" t="s">
        <v>261</v>
      </c>
    </row>
    <row r="208" spans="2:65" s="1" customFormat="1" ht="16.5" customHeight="1">
      <c r="B208" s="35"/>
      <c r="C208" s="197" t="s">
        <v>574</v>
      </c>
      <c r="D208" s="197" t="s">
        <v>264</v>
      </c>
      <c r="E208" s="198" t="s">
        <v>3213</v>
      </c>
      <c r="F208" s="199" t="s">
        <v>8889</v>
      </c>
      <c r="G208" s="200" t="s">
        <v>405</v>
      </c>
      <c r="H208" s="201">
        <v>50.566000000000003</v>
      </c>
      <c r="I208" s="202"/>
      <c r="J208" s="203">
        <f>ROUND(I208*H208,2)</f>
        <v>0</v>
      </c>
      <c r="K208" s="199" t="s">
        <v>268</v>
      </c>
      <c r="L208" s="39"/>
      <c r="M208" s="204" t="s">
        <v>1</v>
      </c>
      <c r="N208" s="205" t="s">
        <v>46</v>
      </c>
      <c r="O208" s="67"/>
      <c r="P208" s="206">
        <f>O208*H208</f>
        <v>0</v>
      </c>
      <c r="Q208" s="206">
        <v>2.64E-3</v>
      </c>
      <c r="R208" s="206">
        <f>Q208*H208</f>
        <v>0.13349424000000001</v>
      </c>
      <c r="S208" s="206">
        <v>0</v>
      </c>
      <c r="T208" s="207">
        <f>S208*H208</f>
        <v>0</v>
      </c>
      <c r="AR208" s="208" t="s">
        <v>123</v>
      </c>
      <c r="AT208" s="208" t="s">
        <v>264</v>
      </c>
      <c r="AU208" s="208" t="s">
        <v>90</v>
      </c>
      <c r="AY208" s="17" t="s">
        <v>261</v>
      </c>
      <c r="BE208" s="209">
        <f>IF(N208="základní",J208,0)</f>
        <v>0</v>
      </c>
      <c r="BF208" s="209">
        <f>IF(N208="snížená",J208,0)</f>
        <v>0</v>
      </c>
      <c r="BG208" s="209">
        <f>IF(N208="zákl. přenesená",J208,0)</f>
        <v>0</v>
      </c>
      <c r="BH208" s="209">
        <f>IF(N208="sníž. přenesená",J208,0)</f>
        <v>0</v>
      </c>
      <c r="BI208" s="209">
        <f>IF(N208="nulová",J208,0)</f>
        <v>0</v>
      </c>
      <c r="BJ208" s="17" t="s">
        <v>88</v>
      </c>
      <c r="BK208" s="209">
        <f>ROUND(I208*H208,2)</f>
        <v>0</v>
      </c>
      <c r="BL208" s="17" t="s">
        <v>123</v>
      </c>
      <c r="BM208" s="208" t="s">
        <v>8890</v>
      </c>
    </row>
    <row r="209" spans="2:65" s="12" customFormat="1">
      <c r="B209" s="216"/>
      <c r="C209" s="217"/>
      <c r="D209" s="210" t="s">
        <v>366</v>
      </c>
      <c r="E209" s="218" t="s">
        <v>1</v>
      </c>
      <c r="F209" s="219" t="s">
        <v>8891</v>
      </c>
      <c r="G209" s="217"/>
      <c r="H209" s="220">
        <v>21.6</v>
      </c>
      <c r="I209" s="221"/>
      <c r="J209" s="217"/>
      <c r="K209" s="217"/>
      <c r="L209" s="222"/>
      <c r="M209" s="223"/>
      <c r="N209" s="224"/>
      <c r="O209" s="224"/>
      <c r="P209" s="224"/>
      <c r="Q209" s="224"/>
      <c r="R209" s="224"/>
      <c r="S209" s="224"/>
      <c r="T209" s="225"/>
      <c r="AT209" s="226" t="s">
        <v>366</v>
      </c>
      <c r="AU209" s="226" t="s">
        <v>90</v>
      </c>
      <c r="AV209" s="12" t="s">
        <v>90</v>
      </c>
      <c r="AW209" s="12" t="s">
        <v>36</v>
      </c>
      <c r="AX209" s="12" t="s">
        <v>81</v>
      </c>
      <c r="AY209" s="226" t="s">
        <v>261</v>
      </c>
    </row>
    <row r="210" spans="2:65" s="12" customFormat="1">
      <c r="B210" s="216"/>
      <c r="C210" s="217"/>
      <c r="D210" s="210" t="s">
        <v>366</v>
      </c>
      <c r="E210" s="218" t="s">
        <v>1</v>
      </c>
      <c r="F210" s="219" t="s">
        <v>8892</v>
      </c>
      <c r="G210" s="217"/>
      <c r="H210" s="220">
        <v>4.83</v>
      </c>
      <c r="I210" s="221"/>
      <c r="J210" s="217"/>
      <c r="K210" s="217"/>
      <c r="L210" s="222"/>
      <c r="M210" s="223"/>
      <c r="N210" s="224"/>
      <c r="O210" s="224"/>
      <c r="P210" s="224"/>
      <c r="Q210" s="224"/>
      <c r="R210" s="224"/>
      <c r="S210" s="224"/>
      <c r="T210" s="225"/>
      <c r="AT210" s="226" t="s">
        <v>366</v>
      </c>
      <c r="AU210" s="226" t="s">
        <v>90</v>
      </c>
      <c r="AV210" s="12" t="s">
        <v>90</v>
      </c>
      <c r="AW210" s="12" t="s">
        <v>36</v>
      </c>
      <c r="AX210" s="12" t="s">
        <v>81</v>
      </c>
      <c r="AY210" s="226" t="s">
        <v>261</v>
      </c>
    </row>
    <row r="211" spans="2:65" s="12" customFormat="1">
      <c r="B211" s="216"/>
      <c r="C211" s="217"/>
      <c r="D211" s="210" t="s">
        <v>366</v>
      </c>
      <c r="E211" s="218" t="s">
        <v>1</v>
      </c>
      <c r="F211" s="219" t="s">
        <v>8893</v>
      </c>
      <c r="G211" s="217"/>
      <c r="H211" s="220">
        <v>2.73</v>
      </c>
      <c r="I211" s="221"/>
      <c r="J211" s="217"/>
      <c r="K211" s="217"/>
      <c r="L211" s="222"/>
      <c r="M211" s="223"/>
      <c r="N211" s="224"/>
      <c r="O211" s="224"/>
      <c r="P211" s="224"/>
      <c r="Q211" s="224"/>
      <c r="R211" s="224"/>
      <c r="S211" s="224"/>
      <c r="T211" s="225"/>
      <c r="AT211" s="226" t="s">
        <v>366</v>
      </c>
      <c r="AU211" s="226" t="s">
        <v>90</v>
      </c>
      <c r="AV211" s="12" t="s">
        <v>90</v>
      </c>
      <c r="AW211" s="12" t="s">
        <v>36</v>
      </c>
      <c r="AX211" s="12" t="s">
        <v>81</v>
      </c>
      <c r="AY211" s="226" t="s">
        <v>261</v>
      </c>
    </row>
    <row r="212" spans="2:65" s="12" customFormat="1">
      <c r="B212" s="216"/>
      <c r="C212" s="217"/>
      <c r="D212" s="210" t="s">
        <v>366</v>
      </c>
      <c r="E212" s="218" t="s">
        <v>1</v>
      </c>
      <c r="F212" s="219" t="s">
        <v>8894</v>
      </c>
      <c r="G212" s="217"/>
      <c r="H212" s="220">
        <v>0.91</v>
      </c>
      <c r="I212" s="221"/>
      <c r="J212" s="217"/>
      <c r="K212" s="217"/>
      <c r="L212" s="222"/>
      <c r="M212" s="223"/>
      <c r="N212" s="224"/>
      <c r="O212" s="224"/>
      <c r="P212" s="224"/>
      <c r="Q212" s="224"/>
      <c r="R212" s="224"/>
      <c r="S212" s="224"/>
      <c r="T212" s="225"/>
      <c r="AT212" s="226" t="s">
        <v>366</v>
      </c>
      <c r="AU212" s="226" t="s">
        <v>90</v>
      </c>
      <c r="AV212" s="12" t="s">
        <v>90</v>
      </c>
      <c r="AW212" s="12" t="s">
        <v>36</v>
      </c>
      <c r="AX212" s="12" t="s">
        <v>81</v>
      </c>
      <c r="AY212" s="226" t="s">
        <v>261</v>
      </c>
    </row>
    <row r="213" spans="2:65" s="12" customFormat="1">
      <c r="B213" s="216"/>
      <c r="C213" s="217"/>
      <c r="D213" s="210" t="s">
        <v>366</v>
      </c>
      <c r="E213" s="218" t="s">
        <v>1</v>
      </c>
      <c r="F213" s="219" t="s">
        <v>8895</v>
      </c>
      <c r="G213" s="217"/>
      <c r="H213" s="220">
        <v>20.495999999999999</v>
      </c>
      <c r="I213" s="221"/>
      <c r="J213" s="217"/>
      <c r="K213" s="217"/>
      <c r="L213" s="222"/>
      <c r="M213" s="223"/>
      <c r="N213" s="224"/>
      <c r="O213" s="224"/>
      <c r="P213" s="224"/>
      <c r="Q213" s="224"/>
      <c r="R213" s="224"/>
      <c r="S213" s="224"/>
      <c r="T213" s="225"/>
      <c r="AT213" s="226" t="s">
        <v>366</v>
      </c>
      <c r="AU213" s="226" t="s">
        <v>90</v>
      </c>
      <c r="AV213" s="12" t="s">
        <v>90</v>
      </c>
      <c r="AW213" s="12" t="s">
        <v>36</v>
      </c>
      <c r="AX213" s="12" t="s">
        <v>81</v>
      </c>
      <c r="AY213" s="226" t="s">
        <v>261</v>
      </c>
    </row>
    <row r="214" spans="2:65" s="13" customFormat="1">
      <c r="B214" s="227"/>
      <c r="C214" s="228"/>
      <c r="D214" s="210" t="s">
        <v>366</v>
      </c>
      <c r="E214" s="229" t="s">
        <v>1</v>
      </c>
      <c r="F214" s="230" t="s">
        <v>368</v>
      </c>
      <c r="G214" s="228"/>
      <c r="H214" s="231">
        <v>50.566000000000003</v>
      </c>
      <c r="I214" s="232"/>
      <c r="J214" s="228"/>
      <c r="K214" s="228"/>
      <c r="L214" s="233"/>
      <c r="M214" s="234"/>
      <c r="N214" s="235"/>
      <c r="O214" s="235"/>
      <c r="P214" s="235"/>
      <c r="Q214" s="235"/>
      <c r="R214" s="235"/>
      <c r="S214" s="235"/>
      <c r="T214" s="236"/>
      <c r="AT214" s="237" t="s">
        <v>366</v>
      </c>
      <c r="AU214" s="237" t="s">
        <v>90</v>
      </c>
      <c r="AV214" s="13" t="s">
        <v>123</v>
      </c>
      <c r="AW214" s="13" t="s">
        <v>36</v>
      </c>
      <c r="AX214" s="13" t="s">
        <v>88</v>
      </c>
      <c r="AY214" s="237" t="s">
        <v>261</v>
      </c>
    </row>
    <row r="215" spans="2:65" s="1" customFormat="1" ht="16.5" customHeight="1">
      <c r="B215" s="35"/>
      <c r="C215" s="197" t="s">
        <v>579</v>
      </c>
      <c r="D215" s="197" t="s">
        <v>264</v>
      </c>
      <c r="E215" s="198" t="s">
        <v>3218</v>
      </c>
      <c r="F215" s="199" t="s">
        <v>8896</v>
      </c>
      <c r="G215" s="200" t="s">
        <v>405</v>
      </c>
      <c r="H215" s="201">
        <v>50.566000000000003</v>
      </c>
      <c r="I215" s="202"/>
      <c r="J215" s="203">
        <f>ROUND(I215*H215,2)</f>
        <v>0</v>
      </c>
      <c r="K215" s="199" t="s">
        <v>268</v>
      </c>
      <c r="L215" s="39"/>
      <c r="M215" s="204" t="s">
        <v>1</v>
      </c>
      <c r="N215" s="205" t="s">
        <v>46</v>
      </c>
      <c r="O215" s="67"/>
      <c r="P215" s="206">
        <f>O215*H215</f>
        <v>0</v>
      </c>
      <c r="Q215" s="206">
        <v>0</v>
      </c>
      <c r="R215" s="206">
        <f>Q215*H215</f>
        <v>0</v>
      </c>
      <c r="S215" s="206">
        <v>0</v>
      </c>
      <c r="T215" s="207">
        <f>S215*H215</f>
        <v>0</v>
      </c>
      <c r="AR215" s="208" t="s">
        <v>123</v>
      </c>
      <c r="AT215" s="208" t="s">
        <v>264</v>
      </c>
      <c r="AU215" s="208" t="s">
        <v>90</v>
      </c>
      <c r="AY215" s="17" t="s">
        <v>261</v>
      </c>
      <c r="BE215" s="209">
        <f>IF(N215="základní",J215,0)</f>
        <v>0</v>
      </c>
      <c r="BF215" s="209">
        <f>IF(N215="snížená",J215,0)</f>
        <v>0</v>
      </c>
      <c r="BG215" s="209">
        <f>IF(N215="zákl. přenesená",J215,0)</f>
        <v>0</v>
      </c>
      <c r="BH215" s="209">
        <f>IF(N215="sníž. přenesená",J215,0)</f>
        <v>0</v>
      </c>
      <c r="BI215" s="209">
        <f>IF(N215="nulová",J215,0)</f>
        <v>0</v>
      </c>
      <c r="BJ215" s="17" t="s">
        <v>88</v>
      </c>
      <c r="BK215" s="209">
        <f>ROUND(I215*H215,2)</f>
        <v>0</v>
      </c>
      <c r="BL215" s="17" t="s">
        <v>123</v>
      </c>
      <c r="BM215" s="208" t="s">
        <v>8897</v>
      </c>
    </row>
    <row r="216" spans="2:65" s="11" customFormat="1" ht="22.7" customHeight="1">
      <c r="B216" s="181"/>
      <c r="C216" s="182"/>
      <c r="D216" s="183" t="s">
        <v>80</v>
      </c>
      <c r="E216" s="195" t="s">
        <v>123</v>
      </c>
      <c r="F216" s="195" t="s">
        <v>560</v>
      </c>
      <c r="G216" s="182"/>
      <c r="H216" s="182"/>
      <c r="I216" s="185"/>
      <c r="J216" s="196">
        <f>BK216</f>
        <v>0</v>
      </c>
      <c r="K216" s="182"/>
      <c r="L216" s="187"/>
      <c r="M216" s="188"/>
      <c r="N216" s="189"/>
      <c r="O216" s="189"/>
      <c r="P216" s="190">
        <f>P217</f>
        <v>0</v>
      </c>
      <c r="Q216" s="189"/>
      <c r="R216" s="190">
        <f>R217</f>
        <v>47.26925</v>
      </c>
      <c r="S216" s="189"/>
      <c r="T216" s="191">
        <f>T217</f>
        <v>0</v>
      </c>
      <c r="AR216" s="192" t="s">
        <v>88</v>
      </c>
      <c r="AT216" s="193" t="s">
        <v>80</v>
      </c>
      <c r="AU216" s="193" t="s">
        <v>88</v>
      </c>
      <c r="AY216" s="192" t="s">
        <v>261</v>
      </c>
      <c r="BK216" s="194">
        <f>BK217</f>
        <v>0</v>
      </c>
    </row>
    <row r="217" spans="2:65" s="1" customFormat="1" ht="16.5" customHeight="1">
      <c r="B217" s="35"/>
      <c r="C217" s="197" t="s">
        <v>583</v>
      </c>
      <c r="D217" s="197" t="s">
        <v>264</v>
      </c>
      <c r="E217" s="198" t="s">
        <v>3524</v>
      </c>
      <c r="F217" s="199" t="s">
        <v>8898</v>
      </c>
      <c r="G217" s="200" t="s">
        <v>376</v>
      </c>
      <c r="H217" s="201">
        <v>25</v>
      </c>
      <c r="I217" s="202"/>
      <c r="J217" s="203">
        <f>ROUND(I217*H217,2)</f>
        <v>0</v>
      </c>
      <c r="K217" s="199" t="s">
        <v>268</v>
      </c>
      <c r="L217" s="39"/>
      <c r="M217" s="204" t="s">
        <v>1</v>
      </c>
      <c r="N217" s="205" t="s">
        <v>46</v>
      </c>
      <c r="O217" s="67"/>
      <c r="P217" s="206">
        <f>O217*H217</f>
        <v>0</v>
      </c>
      <c r="Q217" s="206">
        <v>1.8907700000000001</v>
      </c>
      <c r="R217" s="206">
        <f>Q217*H217</f>
        <v>47.26925</v>
      </c>
      <c r="S217" s="206">
        <v>0</v>
      </c>
      <c r="T217" s="207">
        <f>S217*H217</f>
        <v>0</v>
      </c>
      <c r="AR217" s="208" t="s">
        <v>123</v>
      </c>
      <c r="AT217" s="208" t="s">
        <v>264</v>
      </c>
      <c r="AU217" s="208" t="s">
        <v>90</v>
      </c>
      <c r="AY217" s="17" t="s">
        <v>261</v>
      </c>
      <c r="BE217" s="209">
        <f>IF(N217="základní",J217,0)</f>
        <v>0</v>
      </c>
      <c r="BF217" s="209">
        <f>IF(N217="snížená",J217,0)</f>
        <v>0</v>
      </c>
      <c r="BG217" s="209">
        <f>IF(N217="zákl. přenesená",J217,0)</f>
        <v>0</v>
      </c>
      <c r="BH217" s="209">
        <f>IF(N217="sníž. přenesená",J217,0)</f>
        <v>0</v>
      </c>
      <c r="BI217" s="209">
        <f>IF(N217="nulová",J217,0)</f>
        <v>0</v>
      </c>
      <c r="BJ217" s="17" t="s">
        <v>88</v>
      </c>
      <c r="BK217" s="209">
        <f>ROUND(I217*H217,2)</f>
        <v>0</v>
      </c>
      <c r="BL217" s="17" t="s">
        <v>123</v>
      </c>
      <c r="BM217" s="208" t="s">
        <v>8899</v>
      </c>
    </row>
    <row r="218" spans="2:65" s="11" customFormat="1" ht="22.7" customHeight="1">
      <c r="B218" s="181"/>
      <c r="C218" s="182"/>
      <c r="D218" s="183" t="s">
        <v>80</v>
      </c>
      <c r="E218" s="195" t="s">
        <v>260</v>
      </c>
      <c r="F218" s="195" t="s">
        <v>597</v>
      </c>
      <c r="G218" s="182"/>
      <c r="H218" s="182"/>
      <c r="I218" s="185"/>
      <c r="J218" s="196">
        <f>BK218</f>
        <v>0</v>
      </c>
      <c r="K218" s="182"/>
      <c r="L218" s="187"/>
      <c r="M218" s="188"/>
      <c r="N218" s="189"/>
      <c r="O218" s="189"/>
      <c r="P218" s="190">
        <f>SUM(P219:P295)</f>
        <v>0</v>
      </c>
      <c r="Q218" s="189"/>
      <c r="R218" s="190">
        <f>SUM(R219:R295)</f>
        <v>7343.2343720000008</v>
      </c>
      <c r="S218" s="189"/>
      <c r="T218" s="191">
        <f>SUM(T219:T295)</f>
        <v>0</v>
      </c>
      <c r="AR218" s="192" t="s">
        <v>88</v>
      </c>
      <c r="AT218" s="193" t="s">
        <v>80</v>
      </c>
      <c r="AU218" s="193" t="s">
        <v>88</v>
      </c>
      <c r="AY218" s="192" t="s">
        <v>261</v>
      </c>
      <c r="BK218" s="194">
        <f>SUM(BK219:BK295)</f>
        <v>0</v>
      </c>
    </row>
    <row r="219" spans="2:65" s="1" customFormat="1" ht="16.5" customHeight="1">
      <c r="B219" s="35"/>
      <c r="C219" s="197" t="s">
        <v>591</v>
      </c>
      <c r="D219" s="197" t="s">
        <v>264</v>
      </c>
      <c r="E219" s="198" t="s">
        <v>8900</v>
      </c>
      <c r="F219" s="199" t="s">
        <v>8901</v>
      </c>
      <c r="G219" s="200" t="s">
        <v>405</v>
      </c>
      <c r="H219" s="201">
        <v>3057</v>
      </c>
      <c r="I219" s="202"/>
      <c r="J219" s="203">
        <f>ROUND(I219*H219,2)</f>
        <v>0</v>
      </c>
      <c r="K219" s="199" t="s">
        <v>268</v>
      </c>
      <c r="L219" s="39"/>
      <c r="M219" s="204" t="s">
        <v>1</v>
      </c>
      <c r="N219" s="205" t="s">
        <v>46</v>
      </c>
      <c r="O219" s="67"/>
      <c r="P219" s="206">
        <f>O219*H219</f>
        <v>0</v>
      </c>
      <c r="Q219" s="206">
        <v>8.0960000000000004E-2</v>
      </c>
      <c r="R219" s="206">
        <f>Q219*H219</f>
        <v>247.49472</v>
      </c>
      <c r="S219" s="206">
        <v>0</v>
      </c>
      <c r="T219" s="207">
        <f>S219*H219</f>
        <v>0</v>
      </c>
      <c r="AR219" s="208" t="s">
        <v>123</v>
      </c>
      <c r="AT219" s="208" t="s">
        <v>264</v>
      </c>
      <c r="AU219" s="208" t="s">
        <v>90</v>
      </c>
      <c r="AY219" s="17" t="s">
        <v>261</v>
      </c>
      <c r="BE219" s="209">
        <f>IF(N219="základní",J219,0)</f>
        <v>0</v>
      </c>
      <c r="BF219" s="209">
        <f>IF(N219="snížená",J219,0)</f>
        <v>0</v>
      </c>
      <c r="BG219" s="209">
        <f>IF(N219="zákl. přenesená",J219,0)</f>
        <v>0</v>
      </c>
      <c r="BH219" s="209">
        <f>IF(N219="sníž. přenesená",J219,0)</f>
        <v>0</v>
      </c>
      <c r="BI219" s="209">
        <f>IF(N219="nulová",J219,0)</f>
        <v>0</v>
      </c>
      <c r="BJ219" s="17" t="s">
        <v>88</v>
      </c>
      <c r="BK219" s="209">
        <f>ROUND(I219*H219,2)</f>
        <v>0</v>
      </c>
      <c r="BL219" s="17" t="s">
        <v>123</v>
      </c>
      <c r="BM219" s="208" t="s">
        <v>8902</v>
      </c>
    </row>
    <row r="220" spans="2:65" s="12" customFormat="1">
      <c r="B220" s="216"/>
      <c r="C220" s="217"/>
      <c r="D220" s="210" t="s">
        <v>366</v>
      </c>
      <c r="E220" s="218" t="s">
        <v>1</v>
      </c>
      <c r="F220" s="219" t="s">
        <v>8903</v>
      </c>
      <c r="G220" s="217"/>
      <c r="H220" s="220">
        <v>1063</v>
      </c>
      <c r="I220" s="221"/>
      <c r="J220" s="217"/>
      <c r="K220" s="217"/>
      <c r="L220" s="222"/>
      <c r="M220" s="223"/>
      <c r="N220" s="224"/>
      <c r="O220" s="224"/>
      <c r="P220" s="224"/>
      <c r="Q220" s="224"/>
      <c r="R220" s="224"/>
      <c r="S220" s="224"/>
      <c r="T220" s="225"/>
      <c r="AT220" s="226" t="s">
        <v>366</v>
      </c>
      <c r="AU220" s="226" t="s">
        <v>90</v>
      </c>
      <c r="AV220" s="12" t="s">
        <v>90</v>
      </c>
      <c r="AW220" s="12" t="s">
        <v>36</v>
      </c>
      <c r="AX220" s="12" t="s">
        <v>81</v>
      </c>
      <c r="AY220" s="226" t="s">
        <v>261</v>
      </c>
    </row>
    <row r="221" spans="2:65" s="12" customFormat="1">
      <c r="B221" s="216"/>
      <c r="C221" s="217"/>
      <c r="D221" s="210" t="s">
        <v>366</v>
      </c>
      <c r="E221" s="218" t="s">
        <v>1</v>
      </c>
      <c r="F221" s="219" t="s">
        <v>8904</v>
      </c>
      <c r="G221" s="217"/>
      <c r="H221" s="220">
        <v>442</v>
      </c>
      <c r="I221" s="221"/>
      <c r="J221" s="217"/>
      <c r="K221" s="217"/>
      <c r="L221" s="222"/>
      <c r="M221" s="223"/>
      <c r="N221" s="224"/>
      <c r="O221" s="224"/>
      <c r="P221" s="224"/>
      <c r="Q221" s="224"/>
      <c r="R221" s="224"/>
      <c r="S221" s="224"/>
      <c r="T221" s="225"/>
      <c r="AT221" s="226" t="s">
        <v>366</v>
      </c>
      <c r="AU221" s="226" t="s">
        <v>90</v>
      </c>
      <c r="AV221" s="12" t="s">
        <v>90</v>
      </c>
      <c r="AW221" s="12" t="s">
        <v>36</v>
      </c>
      <c r="AX221" s="12" t="s">
        <v>81</v>
      </c>
      <c r="AY221" s="226" t="s">
        <v>261</v>
      </c>
    </row>
    <row r="222" spans="2:65" s="12" customFormat="1">
      <c r="B222" s="216"/>
      <c r="C222" s="217"/>
      <c r="D222" s="210" t="s">
        <v>366</v>
      </c>
      <c r="E222" s="218" t="s">
        <v>1</v>
      </c>
      <c r="F222" s="219" t="s">
        <v>8905</v>
      </c>
      <c r="G222" s="217"/>
      <c r="H222" s="220">
        <v>1117</v>
      </c>
      <c r="I222" s="221"/>
      <c r="J222" s="217"/>
      <c r="K222" s="217"/>
      <c r="L222" s="222"/>
      <c r="M222" s="223"/>
      <c r="N222" s="224"/>
      <c r="O222" s="224"/>
      <c r="P222" s="224"/>
      <c r="Q222" s="224"/>
      <c r="R222" s="224"/>
      <c r="S222" s="224"/>
      <c r="T222" s="225"/>
      <c r="AT222" s="226" t="s">
        <v>366</v>
      </c>
      <c r="AU222" s="226" t="s">
        <v>90</v>
      </c>
      <c r="AV222" s="12" t="s">
        <v>90</v>
      </c>
      <c r="AW222" s="12" t="s">
        <v>36</v>
      </c>
      <c r="AX222" s="12" t="s">
        <v>81</v>
      </c>
      <c r="AY222" s="226" t="s">
        <v>261</v>
      </c>
    </row>
    <row r="223" spans="2:65" s="12" customFormat="1">
      <c r="B223" s="216"/>
      <c r="C223" s="217"/>
      <c r="D223" s="210" t="s">
        <v>366</v>
      </c>
      <c r="E223" s="218" t="s">
        <v>1</v>
      </c>
      <c r="F223" s="219" t="s">
        <v>8906</v>
      </c>
      <c r="G223" s="217"/>
      <c r="H223" s="220">
        <v>386</v>
      </c>
      <c r="I223" s="221"/>
      <c r="J223" s="217"/>
      <c r="K223" s="217"/>
      <c r="L223" s="222"/>
      <c r="M223" s="223"/>
      <c r="N223" s="224"/>
      <c r="O223" s="224"/>
      <c r="P223" s="224"/>
      <c r="Q223" s="224"/>
      <c r="R223" s="224"/>
      <c r="S223" s="224"/>
      <c r="T223" s="225"/>
      <c r="AT223" s="226" t="s">
        <v>366</v>
      </c>
      <c r="AU223" s="226" t="s">
        <v>90</v>
      </c>
      <c r="AV223" s="12" t="s">
        <v>90</v>
      </c>
      <c r="AW223" s="12" t="s">
        <v>36</v>
      </c>
      <c r="AX223" s="12" t="s">
        <v>81</v>
      </c>
      <c r="AY223" s="226" t="s">
        <v>261</v>
      </c>
    </row>
    <row r="224" spans="2:65" s="12" customFormat="1">
      <c r="B224" s="216"/>
      <c r="C224" s="217"/>
      <c r="D224" s="210" t="s">
        <v>366</v>
      </c>
      <c r="E224" s="218" t="s">
        <v>1</v>
      </c>
      <c r="F224" s="219" t="s">
        <v>8907</v>
      </c>
      <c r="G224" s="217"/>
      <c r="H224" s="220">
        <v>49</v>
      </c>
      <c r="I224" s="221"/>
      <c r="J224" s="217"/>
      <c r="K224" s="217"/>
      <c r="L224" s="222"/>
      <c r="M224" s="223"/>
      <c r="N224" s="224"/>
      <c r="O224" s="224"/>
      <c r="P224" s="224"/>
      <c r="Q224" s="224"/>
      <c r="R224" s="224"/>
      <c r="S224" s="224"/>
      <c r="T224" s="225"/>
      <c r="AT224" s="226" t="s">
        <v>366</v>
      </c>
      <c r="AU224" s="226" t="s">
        <v>90</v>
      </c>
      <c r="AV224" s="12" t="s">
        <v>90</v>
      </c>
      <c r="AW224" s="12" t="s">
        <v>36</v>
      </c>
      <c r="AX224" s="12" t="s">
        <v>81</v>
      </c>
      <c r="AY224" s="226" t="s">
        <v>261</v>
      </c>
    </row>
    <row r="225" spans="2:65" s="13" customFormat="1">
      <c r="B225" s="227"/>
      <c r="C225" s="228"/>
      <c r="D225" s="210" t="s">
        <v>366</v>
      </c>
      <c r="E225" s="229" t="s">
        <v>1</v>
      </c>
      <c r="F225" s="230" t="s">
        <v>368</v>
      </c>
      <c r="G225" s="228"/>
      <c r="H225" s="231">
        <v>3057</v>
      </c>
      <c r="I225" s="232"/>
      <c r="J225" s="228"/>
      <c r="K225" s="228"/>
      <c r="L225" s="233"/>
      <c r="M225" s="234"/>
      <c r="N225" s="235"/>
      <c r="O225" s="235"/>
      <c r="P225" s="235"/>
      <c r="Q225" s="235"/>
      <c r="R225" s="235"/>
      <c r="S225" s="235"/>
      <c r="T225" s="236"/>
      <c r="AT225" s="237" t="s">
        <v>366</v>
      </c>
      <c r="AU225" s="237" t="s">
        <v>90</v>
      </c>
      <c r="AV225" s="13" t="s">
        <v>123</v>
      </c>
      <c r="AW225" s="13" t="s">
        <v>36</v>
      </c>
      <c r="AX225" s="13" t="s">
        <v>88</v>
      </c>
      <c r="AY225" s="237" t="s">
        <v>261</v>
      </c>
    </row>
    <row r="226" spans="2:65" s="1" customFormat="1" ht="16.5" customHeight="1">
      <c r="B226" s="35"/>
      <c r="C226" s="197" t="s">
        <v>598</v>
      </c>
      <c r="D226" s="197" t="s">
        <v>264</v>
      </c>
      <c r="E226" s="198" t="s">
        <v>8908</v>
      </c>
      <c r="F226" s="199" t="s">
        <v>8909</v>
      </c>
      <c r="G226" s="200" t="s">
        <v>405</v>
      </c>
      <c r="H226" s="201">
        <v>633</v>
      </c>
      <c r="I226" s="202"/>
      <c r="J226" s="203">
        <f>ROUND(I226*H226,2)</f>
        <v>0</v>
      </c>
      <c r="K226" s="199" t="s">
        <v>268</v>
      </c>
      <c r="L226" s="39"/>
      <c r="M226" s="204" t="s">
        <v>1</v>
      </c>
      <c r="N226" s="205" t="s">
        <v>46</v>
      </c>
      <c r="O226" s="67"/>
      <c r="P226" s="206">
        <f>O226*H226</f>
        <v>0</v>
      </c>
      <c r="Q226" s="206">
        <v>0.378</v>
      </c>
      <c r="R226" s="206">
        <f>Q226*H226</f>
        <v>239.274</v>
      </c>
      <c r="S226" s="206">
        <v>0</v>
      </c>
      <c r="T226" s="207">
        <f>S226*H226</f>
        <v>0</v>
      </c>
      <c r="AR226" s="208" t="s">
        <v>123</v>
      </c>
      <c r="AT226" s="208" t="s">
        <v>264</v>
      </c>
      <c r="AU226" s="208" t="s">
        <v>90</v>
      </c>
      <c r="AY226" s="17" t="s">
        <v>261</v>
      </c>
      <c r="BE226" s="209">
        <f>IF(N226="základní",J226,0)</f>
        <v>0</v>
      </c>
      <c r="BF226" s="209">
        <f>IF(N226="snížená",J226,0)</f>
        <v>0</v>
      </c>
      <c r="BG226" s="209">
        <f>IF(N226="zákl. přenesená",J226,0)</f>
        <v>0</v>
      </c>
      <c r="BH226" s="209">
        <f>IF(N226="sníž. přenesená",J226,0)</f>
        <v>0</v>
      </c>
      <c r="BI226" s="209">
        <f>IF(N226="nulová",J226,0)</f>
        <v>0</v>
      </c>
      <c r="BJ226" s="17" t="s">
        <v>88</v>
      </c>
      <c r="BK226" s="209">
        <f>ROUND(I226*H226,2)</f>
        <v>0</v>
      </c>
      <c r="BL226" s="17" t="s">
        <v>123</v>
      </c>
      <c r="BM226" s="208" t="s">
        <v>8910</v>
      </c>
    </row>
    <row r="227" spans="2:65" s="12" customFormat="1">
      <c r="B227" s="216"/>
      <c r="C227" s="217"/>
      <c r="D227" s="210" t="s">
        <v>366</v>
      </c>
      <c r="E227" s="218" t="s">
        <v>1</v>
      </c>
      <c r="F227" s="219" t="s">
        <v>8911</v>
      </c>
      <c r="G227" s="217"/>
      <c r="H227" s="220">
        <v>633</v>
      </c>
      <c r="I227" s="221"/>
      <c r="J227" s="217"/>
      <c r="K227" s="217"/>
      <c r="L227" s="222"/>
      <c r="M227" s="223"/>
      <c r="N227" s="224"/>
      <c r="O227" s="224"/>
      <c r="P227" s="224"/>
      <c r="Q227" s="224"/>
      <c r="R227" s="224"/>
      <c r="S227" s="224"/>
      <c r="T227" s="225"/>
      <c r="AT227" s="226" t="s">
        <v>366</v>
      </c>
      <c r="AU227" s="226" t="s">
        <v>90</v>
      </c>
      <c r="AV227" s="12" t="s">
        <v>90</v>
      </c>
      <c r="AW227" s="12" t="s">
        <v>36</v>
      </c>
      <c r="AX227" s="12" t="s">
        <v>81</v>
      </c>
      <c r="AY227" s="226" t="s">
        <v>261</v>
      </c>
    </row>
    <row r="228" spans="2:65" s="13" customFormat="1">
      <c r="B228" s="227"/>
      <c r="C228" s="228"/>
      <c r="D228" s="210" t="s">
        <v>366</v>
      </c>
      <c r="E228" s="229" t="s">
        <v>1</v>
      </c>
      <c r="F228" s="230" t="s">
        <v>368</v>
      </c>
      <c r="G228" s="228"/>
      <c r="H228" s="231">
        <v>633</v>
      </c>
      <c r="I228" s="232"/>
      <c r="J228" s="228"/>
      <c r="K228" s="228"/>
      <c r="L228" s="233"/>
      <c r="M228" s="234"/>
      <c r="N228" s="235"/>
      <c r="O228" s="235"/>
      <c r="P228" s="235"/>
      <c r="Q228" s="235"/>
      <c r="R228" s="235"/>
      <c r="S228" s="235"/>
      <c r="T228" s="236"/>
      <c r="AT228" s="237" t="s">
        <v>366</v>
      </c>
      <c r="AU228" s="237" t="s">
        <v>90</v>
      </c>
      <c r="AV228" s="13" t="s">
        <v>123</v>
      </c>
      <c r="AW228" s="13" t="s">
        <v>36</v>
      </c>
      <c r="AX228" s="13" t="s">
        <v>88</v>
      </c>
      <c r="AY228" s="237" t="s">
        <v>261</v>
      </c>
    </row>
    <row r="229" spans="2:65" s="1" customFormat="1" ht="16.5" customHeight="1">
      <c r="B229" s="35"/>
      <c r="C229" s="197" t="s">
        <v>603</v>
      </c>
      <c r="D229" s="197" t="s">
        <v>264</v>
      </c>
      <c r="E229" s="198" t="s">
        <v>8912</v>
      </c>
      <c r="F229" s="199" t="s">
        <v>8913</v>
      </c>
      <c r="G229" s="200" t="s">
        <v>405</v>
      </c>
      <c r="H229" s="201">
        <v>2138</v>
      </c>
      <c r="I229" s="202"/>
      <c r="J229" s="203">
        <f>ROUND(I229*H229,2)</f>
        <v>0</v>
      </c>
      <c r="K229" s="199" t="s">
        <v>268</v>
      </c>
      <c r="L229" s="39"/>
      <c r="M229" s="204" t="s">
        <v>1</v>
      </c>
      <c r="N229" s="205" t="s">
        <v>46</v>
      </c>
      <c r="O229" s="67"/>
      <c r="P229" s="206">
        <f>O229*H229</f>
        <v>0</v>
      </c>
      <c r="Q229" s="206">
        <v>0.41599999999999998</v>
      </c>
      <c r="R229" s="206">
        <f>Q229*H229</f>
        <v>889.40800000000002</v>
      </c>
      <c r="S229" s="206">
        <v>0</v>
      </c>
      <c r="T229" s="207">
        <f>S229*H229</f>
        <v>0</v>
      </c>
      <c r="AR229" s="208" t="s">
        <v>123</v>
      </c>
      <c r="AT229" s="208" t="s">
        <v>264</v>
      </c>
      <c r="AU229" s="208" t="s">
        <v>90</v>
      </c>
      <c r="AY229" s="17" t="s">
        <v>261</v>
      </c>
      <c r="BE229" s="209">
        <f>IF(N229="základní",J229,0)</f>
        <v>0</v>
      </c>
      <c r="BF229" s="209">
        <f>IF(N229="snížená",J229,0)</f>
        <v>0</v>
      </c>
      <c r="BG229" s="209">
        <f>IF(N229="zákl. přenesená",J229,0)</f>
        <v>0</v>
      </c>
      <c r="BH229" s="209">
        <f>IF(N229="sníž. přenesená",J229,0)</f>
        <v>0</v>
      </c>
      <c r="BI229" s="209">
        <f>IF(N229="nulová",J229,0)</f>
        <v>0</v>
      </c>
      <c r="BJ229" s="17" t="s">
        <v>88</v>
      </c>
      <c r="BK229" s="209">
        <f>ROUND(I229*H229,2)</f>
        <v>0</v>
      </c>
      <c r="BL229" s="17" t="s">
        <v>123</v>
      </c>
      <c r="BM229" s="208" t="s">
        <v>8914</v>
      </c>
    </row>
    <row r="230" spans="2:65" s="12" customFormat="1">
      <c r="B230" s="216"/>
      <c r="C230" s="217"/>
      <c r="D230" s="210" t="s">
        <v>366</v>
      </c>
      <c r="E230" s="218" t="s">
        <v>1</v>
      </c>
      <c r="F230" s="219" t="s">
        <v>8911</v>
      </c>
      <c r="G230" s="217"/>
      <c r="H230" s="220">
        <v>633</v>
      </c>
      <c r="I230" s="221"/>
      <c r="J230" s="217"/>
      <c r="K230" s="217"/>
      <c r="L230" s="222"/>
      <c r="M230" s="223"/>
      <c r="N230" s="224"/>
      <c r="O230" s="224"/>
      <c r="P230" s="224"/>
      <c r="Q230" s="224"/>
      <c r="R230" s="224"/>
      <c r="S230" s="224"/>
      <c r="T230" s="225"/>
      <c r="AT230" s="226" t="s">
        <v>366</v>
      </c>
      <c r="AU230" s="226" t="s">
        <v>90</v>
      </c>
      <c r="AV230" s="12" t="s">
        <v>90</v>
      </c>
      <c r="AW230" s="12" t="s">
        <v>36</v>
      </c>
      <c r="AX230" s="12" t="s">
        <v>81</v>
      </c>
      <c r="AY230" s="226" t="s">
        <v>261</v>
      </c>
    </row>
    <row r="231" spans="2:65" s="12" customFormat="1">
      <c r="B231" s="216"/>
      <c r="C231" s="217"/>
      <c r="D231" s="210" t="s">
        <v>366</v>
      </c>
      <c r="E231" s="218" t="s">
        <v>1</v>
      </c>
      <c r="F231" s="219" t="s">
        <v>8903</v>
      </c>
      <c r="G231" s="217"/>
      <c r="H231" s="220">
        <v>1063</v>
      </c>
      <c r="I231" s="221"/>
      <c r="J231" s="217"/>
      <c r="K231" s="217"/>
      <c r="L231" s="222"/>
      <c r="M231" s="223"/>
      <c r="N231" s="224"/>
      <c r="O231" s="224"/>
      <c r="P231" s="224"/>
      <c r="Q231" s="224"/>
      <c r="R231" s="224"/>
      <c r="S231" s="224"/>
      <c r="T231" s="225"/>
      <c r="AT231" s="226" t="s">
        <v>366</v>
      </c>
      <c r="AU231" s="226" t="s">
        <v>90</v>
      </c>
      <c r="AV231" s="12" t="s">
        <v>90</v>
      </c>
      <c r="AW231" s="12" t="s">
        <v>36</v>
      </c>
      <c r="AX231" s="12" t="s">
        <v>81</v>
      </c>
      <c r="AY231" s="226" t="s">
        <v>261</v>
      </c>
    </row>
    <row r="232" spans="2:65" s="12" customFormat="1">
      <c r="B232" s="216"/>
      <c r="C232" s="217"/>
      <c r="D232" s="210" t="s">
        <v>366</v>
      </c>
      <c r="E232" s="218" t="s">
        <v>1</v>
      </c>
      <c r="F232" s="219" t="s">
        <v>8904</v>
      </c>
      <c r="G232" s="217"/>
      <c r="H232" s="220">
        <v>442</v>
      </c>
      <c r="I232" s="221"/>
      <c r="J232" s="217"/>
      <c r="K232" s="217"/>
      <c r="L232" s="222"/>
      <c r="M232" s="223"/>
      <c r="N232" s="224"/>
      <c r="O232" s="224"/>
      <c r="P232" s="224"/>
      <c r="Q232" s="224"/>
      <c r="R232" s="224"/>
      <c r="S232" s="224"/>
      <c r="T232" s="225"/>
      <c r="AT232" s="226" t="s">
        <v>366</v>
      </c>
      <c r="AU232" s="226" t="s">
        <v>90</v>
      </c>
      <c r="AV232" s="12" t="s">
        <v>90</v>
      </c>
      <c r="AW232" s="12" t="s">
        <v>36</v>
      </c>
      <c r="AX232" s="12" t="s">
        <v>81</v>
      </c>
      <c r="AY232" s="226" t="s">
        <v>261</v>
      </c>
    </row>
    <row r="233" spans="2:65" s="13" customFormat="1">
      <c r="B233" s="227"/>
      <c r="C233" s="228"/>
      <c r="D233" s="210" t="s">
        <v>366</v>
      </c>
      <c r="E233" s="229" t="s">
        <v>1</v>
      </c>
      <c r="F233" s="230" t="s">
        <v>368</v>
      </c>
      <c r="G233" s="228"/>
      <c r="H233" s="231">
        <v>2138</v>
      </c>
      <c r="I233" s="232"/>
      <c r="J233" s="228"/>
      <c r="K233" s="228"/>
      <c r="L233" s="233"/>
      <c r="M233" s="234"/>
      <c r="N233" s="235"/>
      <c r="O233" s="235"/>
      <c r="P233" s="235"/>
      <c r="Q233" s="235"/>
      <c r="R233" s="235"/>
      <c r="S233" s="235"/>
      <c r="T233" s="236"/>
      <c r="AT233" s="237" t="s">
        <v>366</v>
      </c>
      <c r="AU233" s="237" t="s">
        <v>90</v>
      </c>
      <c r="AV233" s="13" t="s">
        <v>123</v>
      </c>
      <c r="AW233" s="13" t="s">
        <v>36</v>
      </c>
      <c r="AX233" s="13" t="s">
        <v>88</v>
      </c>
      <c r="AY233" s="237" t="s">
        <v>261</v>
      </c>
    </row>
    <row r="234" spans="2:65" s="1" customFormat="1" ht="16.5" customHeight="1">
      <c r="B234" s="35"/>
      <c r="C234" s="197" t="s">
        <v>607</v>
      </c>
      <c r="D234" s="197" t="s">
        <v>264</v>
      </c>
      <c r="E234" s="198" t="s">
        <v>8915</v>
      </c>
      <c r="F234" s="199" t="s">
        <v>8916</v>
      </c>
      <c r="G234" s="200" t="s">
        <v>405</v>
      </c>
      <c r="H234" s="201">
        <v>7380</v>
      </c>
      <c r="I234" s="202"/>
      <c r="J234" s="203">
        <f>ROUND(I234*H234,2)</f>
        <v>0</v>
      </c>
      <c r="K234" s="199" t="s">
        <v>268</v>
      </c>
      <c r="L234" s="39"/>
      <c r="M234" s="204" t="s">
        <v>1</v>
      </c>
      <c r="N234" s="205" t="s">
        <v>46</v>
      </c>
      <c r="O234" s="67"/>
      <c r="P234" s="206">
        <f>O234*H234</f>
        <v>0</v>
      </c>
      <c r="Q234" s="206">
        <v>0.47260000000000002</v>
      </c>
      <c r="R234" s="206">
        <f>Q234*H234</f>
        <v>3487.788</v>
      </c>
      <c r="S234" s="206">
        <v>0</v>
      </c>
      <c r="T234" s="207">
        <f>S234*H234</f>
        <v>0</v>
      </c>
      <c r="AR234" s="208" t="s">
        <v>123</v>
      </c>
      <c r="AT234" s="208" t="s">
        <v>264</v>
      </c>
      <c r="AU234" s="208" t="s">
        <v>90</v>
      </c>
      <c r="AY234" s="17" t="s">
        <v>261</v>
      </c>
      <c r="BE234" s="209">
        <f>IF(N234="základní",J234,0)</f>
        <v>0</v>
      </c>
      <c r="BF234" s="209">
        <f>IF(N234="snížená",J234,0)</f>
        <v>0</v>
      </c>
      <c r="BG234" s="209">
        <f>IF(N234="zákl. přenesená",J234,0)</f>
        <v>0</v>
      </c>
      <c r="BH234" s="209">
        <f>IF(N234="sníž. přenesená",J234,0)</f>
        <v>0</v>
      </c>
      <c r="BI234" s="209">
        <f>IF(N234="nulová",J234,0)</f>
        <v>0</v>
      </c>
      <c r="BJ234" s="17" t="s">
        <v>88</v>
      </c>
      <c r="BK234" s="209">
        <f>ROUND(I234*H234,2)</f>
        <v>0</v>
      </c>
      <c r="BL234" s="17" t="s">
        <v>123</v>
      </c>
      <c r="BM234" s="208" t="s">
        <v>8917</v>
      </c>
    </row>
    <row r="235" spans="2:65" s="12" customFormat="1">
      <c r="B235" s="216"/>
      <c r="C235" s="217"/>
      <c r="D235" s="210" t="s">
        <v>366</v>
      </c>
      <c r="E235" s="218" t="s">
        <v>1</v>
      </c>
      <c r="F235" s="219" t="s">
        <v>8918</v>
      </c>
      <c r="G235" s="217"/>
      <c r="H235" s="220">
        <v>7380</v>
      </c>
      <c r="I235" s="221"/>
      <c r="J235" s="217"/>
      <c r="K235" s="217"/>
      <c r="L235" s="222"/>
      <c r="M235" s="223"/>
      <c r="N235" s="224"/>
      <c r="O235" s="224"/>
      <c r="P235" s="224"/>
      <c r="Q235" s="224"/>
      <c r="R235" s="224"/>
      <c r="S235" s="224"/>
      <c r="T235" s="225"/>
      <c r="AT235" s="226" t="s">
        <v>366</v>
      </c>
      <c r="AU235" s="226" t="s">
        <v>90</v>
      </c>
      <c r="AV235" s="12" t="s">
        <v>90</v>
      </c>
      <c r="AW235" s="12" t="s">
        <v>36</v>
      </c>
      <c r="AX235" s="12" t="s">
        <v>81</v>
      </c>
      <c r="AY235" s="226" t="s">
        <v>261</v>
      </c>
    </row>
    <row r="236" spans="2:65" s="13" customFormat="1">
      <c r="B236" s="227"/>
      <c r="C236" s="228"/>
      <c r="D236" s="210" t="s">
        <v>366</v>
      </c>
      <c r="E236" s="229" t="s">
        <v>1</v>
      </c>
      <c r="F236" s="230" t="s">
        <v>368</v>
      </c>
      <c r="G236" s="228"/>
      <c r="H236" s="231">
        <v>7380</v>
      </c>
      <c r="I236" s="232"/>
      <c r="J236" s="228"/>
      <c r="K236" s="228"/>
      <c r="L236" s="233"/>
      <c r="M236" s="234"/>
      <c r="N236" s="235"/>
      <c r="O236" s="235"/>
      <c r="P236" s="235"/>
      <c r="Q236" s="235"/>
      <c r="R236" s="235"/>
      <c r="S236" s="235"/>
      <c r="T236" s="236"/>
      <c r="AT236" s="237" t="s">
        <v>366</v>
      </c>
      <c r="AU236" s="237" t="s">
        <v>90</v>
      </c>
      <c r="AV236" s="13" t="s">
        <v>123</v>
      </c>
      <c r="AW236" s="13" t="s">
        <v>36</v>
      </c>
      <c r="AX236" s="13" t="s">
        <v>88</v>
      </c>
      <c r="AY236" s="237" t="s">
        <v>261</v>
      </c>
    </row>
    <row r="237" spans="2:65" s="1" customFormat="1" ht="16.5" customHeight="1">
      <c r="B237" s="35"/>
      <c r="C237" s="197" t="s">
        <v>614</v>
      </c>
      <c r="D237" s="197" t="s">
        <v>264</v>
      </c>
      <c r="E237" s="198" t="s">
        <v>8919</v>
      </c>
      <c r="F237" s="199" t="s">
        <v>8920</v>
      </c>
      <c r="G237" s="200" t="s">
        <v>405</v>
      </c>
      <c r="H237" s="201">
        <v>1552</v>
      </c>
      <c r="I237" s="202"/>
      <c r="J237" s="203">
        <f>ROUND(I237*H237,2)</f>
        <v>0</v>
      </c>
      <c r="K237" s="199" t="s">
        <v>268</v>
      </c>
      <c r="L237" s="39"/>
      <c r="M237" s="204" t="s">
        <v>1</v>
      </c>
      <c r="N237" s="205" t="s">
        <v>46</v>
      </c>
      <c r="O237" s="67"/>
      <c r="P237" s="206">
        <f>O237*H237</f>
        <v>0</v>
      </c>
      <c r="Q237" s="206">
        <v>0.52939999999999998</v>
      </c>
      <c r="R237" s="206">
        <f>Q237*H237</f>
        <v>821.62879999999996</v>
      </c>
      <c r="S237" s="206">
        <v>0</v>
      </c>
      <c r="T237" s="207">
        <f>S237*H237</f>
        <v>0</v>
      </c>
      <c r="AR237" s="208" t="s">
        <v>123</v>
      </c>
      <c r="AT237" s="208" t="s">
        <v>264</v>
      </c>
      <c r="AU237" s="208" t="s">
        <v>90</v>
      </c>
      <c r="AY237" s="17" t="s">
        <v>261</v>
      </c>
      <c r="BE237" s="209">
        <f>IF(N237="základní",J237,0)</f>
        <v>0</v>
      </c>
      <c r="BF237" s="209">
        <f>IF(N237="snížená",J237,0)</f>
        <v>0</v>
      </c>
      <c r="BG237" s="209">
        <f>IF(N237="zákl. přenesená",J237,0)</f>
        <v>0</v>
      </c>
      <c r="BH237" s="209">
        <f>IF(N237="sníž. přenesená",J237,0)</f>
        <v>0</v>
      </c>
      <c r="BI237" s="209">
        <f>IF(N237="nulová",J237,0)</f>
        <v>0</v>
      </c>
      <c r="BJ237" s="17" t="s">
        <v>88</v>
      </c>
      <c r="BK237" s="209">
        <f>ROUND(I237*H237,2)</f>
        <v>0</v>
      </c>
      <c r="BL237" s="17" t="s">
        <v>123</v>
      </c>
      <c r="BM237" s="208" t="s">
        <v>8921</v>
      </c>
    </row>
    <row r="238" spans="2:65" s="12" customFormat="1">
      <c r="B238" s="216"/>
      <c r="C238" s="217"/>
      <c r="D238" s="210" t="s">
        <v>366</v>
      </c>
      <c r="E238" s="218" t="s">
        <v>1</v>
      </c>
      <c r="F238" s="219" t="s">
        <v>8905</v>
      </c>
      <c r="G238" s="217"/>
      <c r="H238" s="220">
        <v>1117</v>
      </c>
      <c r="I238" s="221"/>
      <c r="J238" s="217"/>
      <c r="K238" s="217"/>
      <c r="L238" s="222"/>
      <c r="M238" s="223"/>
      <c r="N238" s="224"/>
      <c r="O238" s="224"/>
      <c r="P238" s="224"/>
      <c r="Q238" s="224"/>
      <c r="R238" s="224"/>
      <c r="S238" s="224"/>
      <c r="T238" s="225"/>
      <c r="AT238" s="226" t="s">
        <v>366</v>
      </c>
      <c r="AU238" s="226" t="s">
        <v>90</v>
      </c>
      <c r="AV238" s="12" t="s">
        <v>90</v>
      </c>
      <c r="AW238" s="12" t="s">
        <v>36</v>
      </c>
      <c r="AX238" s="12" t="s">
        <v>81</v>
      </c>
      <c r="AY238" s="226" t="s">
        <v>261</v>
      </c>
    </row>
    <row r="239" spans="2:65" s="12" customFormat="1">
      <c r="B239" s="216"/>
      <c r="C239" s="217"/>
      <c r="D239" s="210" t="s">
        <v>366</v>
      </c>
      <c r="E239" s="218" t="s">
        <v>1</v>
      </c>
      <c r="F239" s="219" t="s">
        <v>8906</v>
      </c>
      <c r="G239" s="217"/>
      <c r="H239" s="220">
        <v>386</v>
      </c>
      <c r="I239" s="221"/>
      <c r="J239" s="217"/>
      <c r="K239" s="217"/>
      <c r="L239" s="222"/>
      <c r="M239" s="223"/>
      <c r="N239" s="224"/>
      <c r="O239" s="224"/>
      <c r="P239" s="224"/>
      <c r="Q239" s="224"/>
      <c r="R239" s="224"/>
      <c r="S239" s="224"/>
      <c r="T239" s="225"/>
      <c r="AT239" s="226" t="s">
        <v>366</v>
      </c>
      <c r="AU239" s="226" t="s">
        <v>90</v>
      </c>
      <c r="AV239" s="12" t="s">
        <v>90</v>
      </c>
      <c r="AW239" s="12" t="s">
        <v>36</v>
      </c>
      <c r="AX239" s="12" t="s">
        <v>81</v>
      </c>
      <c r="AY239" s="226" t="s">
        <v>261</v>
      </c>
    </row>
    <row r="240" spans="2:65" s="12" customFormat="1">
      <c r="B240" s="216"/>
      <c r="C240" s="217"/>
      <c r="D240" s="210" t="s">
        <v>366</v>
      </c>
      <c r="E240" s="218" t="s">
        <v>1</v>
      </c>
      <c r="F240" s="219" t="s">
        <v>8907</v>
      </c>
      <c r="G240" s="217"/>
      <c r="H240" s="220">
        <v>49</v>
      </c>
      <c r="I240" s="221"/>
      <c r="J240" s="217"/>
      <c r="K240" s="217"/>
      <c r="L240" s="222"/>
      <c r="M240" s="223"/>
      <c r="N240" s="224"/>
      <c r="O240" s="224"/>
      <c r="P240" s="224"/>
      <c r="Q240" s="224"/>
      <c r="R240" s="224"/>
      <c r="S240" s="224"/>
      <c r="T240" s="225"/>
      <c r="AT240" s="226" t="s">
        <v>366</v>
      </c>
      <c r="AU240" s="226" t="s">
        <v>90</v>
      </c>
      <c r="AV240" s="12" t="s">
        <v>90</v>
      </c>
      <c r="AW240" s="12" t="s">
        <v>36</v>
      </c>
      <c r="AX240" s="12" t="s">
        <v>81</v>
      </c>
      <c r="AY240" s="226" t="s">
        <v>261</v>
      </c>
    </row>
    <row r="241" spans="2:65" s="13" customFormat="1">
      <c r="B241" s="227"/>
      <c r="C241" s="228"/>
      <c r="D241" s="210" t="s">
        <v>366</v>
      </c>
      <c r="E241" s="229" t="s">
        <v>1</v>
      </c>
      <c r="F241" s="230" t="s">
        <v>368</v>
      </c>
      <c r="G241" s="228"/>
      <c r="H241" s="231">
        <v>1552</v>
      </c>
      <c r="I241" s="232"/>
      <c r="J241" s="228"/>
      <c r="K241" s="228"/>
      <c r="L241" s="233"/>
      <c r="M241" s="234"/>
      <c r="N241" s="235"/>
      <c r="O241" s="235"/>
      <c r="P241" s="235"/>
      <c r="Q241" s="235"/>
      <c r="R241" s="235"/>
      <c r="S241" s="235"/>
      <c r="T241" s="236"/>
      <c r="AT241" s="237" t="s">
        <v>366</v>
      </c>
      <c r="AU241" s="237" t="s">
        <v>90</v>
      </c>
      <c r="AV241" s="13" t="s">
        <v>123</v>
      </c>
      <c r="AW241" s="13" t="s">
        <v>36</v>
      </c>
      <c r="AX241" s="13" t="s">
        <v>88</v>
      </c>
      <c r="AY241" s="237" t="s">
        <v>261</v>
      </c>
    </row>
    <row r="242" spans="2:65" s="1" customFormat="1" ht="16.5" customHeight="1">
      <c r="B242" s="35"/>
      <c r="C242" s="197" t="s">
        <v>623</v>
      </c>
      <c r="D242" s="197" t="s">
        <v>264</v>
      </c>
      <c r="E242" s="198" t="s">
        <v>8922</v>
      </c>
      <c r="F242" s="199" t="s">
        <v>8923</v>
      </c>
      <c r="G242" s="200" t="s">
        <v>405</v>
      </c>
      <c r="H242" s="201">
        <v>1505</v>
      </c>
      <c r="I242" s="202"/>
      <c r="J242" s="203">
        <f>ROUND(I242*H242,2)</f>
        <v>0</v>
      </c>
      <c r="K242" s="199" t="s">
        <v>268</v>
      </c>
      <c r="L242" s="39"/>
      <c r="M242" s="204" t="s">
        <v>1</v>
      </c>
      <c r="N242" s="205" t="s">
        <v>46</v>
      </c>
      <c r="O242" s="67"/>
      <c r="P242" s="206">
        <f>O242*H242</f>
        <v>0</v>
      </c>
      <c r="Q242" s="206">
        <v>0.37190000000000001</v>
      </c>
      <c r="R242" s="206">
        <f>Q242*H242</f>
        <v>559.70950000000005</v>
      </c>
      <c r="S242" s="206">
        <v>0</v>
      </c>
      <c r="T242" s="207">
        <f>S242*H242</f>
        <v>0</v>
      </c>
      <c r="AR242" s="208" t="s">
        <v>123</v>
      </c>
      <c r="AT242" s="208" t="s">
        <v>264</v>
      </c>
      <c r="AU242" s="208" t="s">
        <v>90</v>
      </c>
      <c r="AY242" s="17" t="s">
        <v>261</v>
      </c>
      <c r="BE242" s="209">
        <f>IF(N242="základní",J242,0)</f>
        <v>0</v>
      </c>
      <c r="BF242" s="209">
        <f>IF(N242="snížená",J242,0)</f>
        <v>0</v>
      </c>
      <c r="BG242" s="209">
        <f>IF(N242="zákl. přenesená",J242,0)</f>
        <v>0</v>
      </c>
      <c r="BH242" s="209">
        <f>IF(N242="sníž. přenesená",J242,0)</f>
        <v>0</v>
      </c>
      <c r="BI242" s="209">
        <f>IF(N242="nulová",J242,0)</f>
        <v>0</v>
      </c>
      <c r="BJ242" s="17" t="s">
        <v>88</v>
      </c>
      <c r="BK242" s="209">
        <f>ROUND(I242*H242,2)</f>
        <v>0</v>
      </c>
      <c r="BL242" s="17" t="s">
        <v>123</v>
      </c>
      <c r="BM242" s="208" t="s">
        <v>8924</v>
      </c>
    </row>
    <row r="243" spans="2:65" s="12" customFormat="1">
      <c r="B243" s="216"/>
      <c r="C243" s="217"/>
      <c r="D243" s="210" t="s">
        <v>366</v>
      </c>
      <c r="E243" s="218" t="s">
        <v>1</v>
      </c>
      <c r="F243" s="219" t="s">
        <v>8903</v>
      </c>
      <c r="G243" s="217"/>
      <c r="H243" s="220">
        <v>1063</v>
      </c>
      <c r="I243" s="221"/>
      <c r="J243" s="217"/>
      <c r="K243" s="217"/>
      <c r="L243" s="222"/>
      <c r="M243" s="223"/>
      <c r="N243" s="224"/>
      <c r="O243" s="224"/>
      <c r="P243" s="224"/>
      <c r="Q243" s="224"/>
      <c r="R243" s="224"/>
      <c r="S243" s="224"/>
      <c r="T243" s="225"/>
      <c r="AT243" s="226" t="s">
        <v>366</v>
      </c>
      <c r="AU243" s="226" t="s">
        <v>90</v>
      </c>
      <c r="AV243" s="12" t="s">
        <v>90</v>
      </c>
      <c r="AW243" s="12" t="s">
        <v>36</v>
      </c>
      <c r="AX243" s="12" t="s">
        <v>81</v>
      </c>
      <c r="AY243" s="226" t="s">
        <v>261</v>
      </c>
    </row>
    <row r="244" spans="2:65" s="12" customFormat="1">
      <c r="B244" s="216"/>
      <c r="C244" s="217"/>
      <c r="D244" s="210" t="s">
        <v>366</v>
      </c>
      <c r="E244" s="218" t="s">
        <v>1</v>
      </c>
      <c r="F244" s="219" t="s">
        <v>8904</v>
      </c>
      <c r="G244" s="217"/>
      <c r="H244" s="220">
        <v>442</v>
      </c>
      <c r="I244" s="221"/>
      <c r="J244" s="217"/>
      <c r="K244" s="217"/>
      <c r="L244" s="222"/>
      <c r="M244" s="223"/>
      <c r="N244" s="224"/>
      <c r="O244" s="224"/>
      <c r="P244" s="224"/>
      <c r="Q244" s="224"/>
      <c r="R244" s="224"/>
      <c r="S244" s="224"/>
      <c r="T244" s="225"/>
      <c r="AT244" s="226" t="s">
        <v>366</v>
      </c>
      <c r="AU244" s="226" t="s">
        <v>90</v>
      </c>
      <c r="AV244" s="12" t="s">
        <v>90</v>
      </c>
      <c r="AW244" s="12" t="s">
        <v>36</v>
      </c>
      <c r="AX244" s="12" t="s">
        <v>81</v>
      </c>
      <c r="AY244" s="226" t="s">
        <v>261</v>
      </c>
    </row>
    <row r="245" spans="2:65" s="13" customFormat="1">
      <c r="B245" s="227"/>
      <c r="C245" s="228"/>
      <c r="D245" s="210" t="s">
        <v>366</v>
      </c>
      <c r="E245" s="229" t="s">
        <v>1</v>
      </c>
      <c r="F245" s="230" t="s">
        <v>368</v>
      </c>
      <c r="G245" s="228"/>
      <c r="H245" s="231">
        <v>1505</v>
      </c>
      <c r="I245" s="232"/>
      <c r="J245" s="228"/>
      <c r="K245" s="228"/>
      <c r="L245" s="233"/>
      <c r="M245" s="234"/>
      <c r="N245" s="235"/>
      <c r="O245" s="235"/>
      <c r="P245" s="235"/>
      <c r="Q245" s="235"/>
      <c r="R245" s="235"/>
      <c r="S245" s="235"/>
      <c r="T245" s="236"/>
      <c r="AT245" s="237" t="s">
        <v>366</v>
      </c>
      <c r="AU245" s="237" t="s">
        <v>90</v>
      </c>
      <c r="AV245" s="13" t="s">
        <v>123</v>
      </c>
      <c r="AW245" s="13" t="s">
        <v>36</v>
      </c>
      <c r="AX245" s="13" t="s">
        <v>88</v>
      </c>
      <c r="AY245" s="237" t="s">
        <v>261</v>
      </c>
    </row>
    <row r="246" spans="2:65" s="1" customFormat="1" ht="16.5" customHeight="1">
      <c r="B246" s="35"/>
      <c r="C246" s="197" t="s">
        <v>627</v>
      </c>
      <c r="D246" s="197" t="s">
        <v>264</v>
      </c>
      <c r="E246" s="198" t="s">
        <v>8925</v>
      </c>
      <c r="F246" s="199" t="s">
        <v>8926</v>
      </c>
      <c r="G246" s="200" t="s">
        <v>405</v>
      </c>
      <c r="H246" s="201">
        <v>633</v>
      </c>
      <c r="I246" s="202"/>
      <c r="J246" s="203">
        <f>ROUND(I246*H246,2)</f>
        <v>0</v>
      </c>
      <c r="K246" s="199" t="s">
        <v>268</v>
      </c>
      <c r="L246" s="39"/>
      <c r="M246" s="204" t="s">
        <v>1</v>
      </c>
      <c r="N246" s="205" t="s">
        <v>46</v>
      </c>
      <c r="O246" s="67"/>
      <c r="P246" s="206">
        <f>O246*H246</f>
        <v>0</v>
      </c>
      <c r="Q246" s="206">
        <v>0.23737</v>
      </c>
      <c r="R246" s="206">
        <f>Q246*H246</f>
        <v>150.25521000000001</v>
      </c>
      <c r="S246" s="206">
        <v>0</v>
      </c>
      <c r="T246" s="207">
        <f>S246*H246</f>
        <v>0</v>
      </c>
      <c r="AR246" s="208" t="s">
        <v>123</v>
      </c>
      <c r="AT246" s="208" t="s">
        <v>264</v>
      </c>
      <c r="AU246" s="208" t="s">
        <v>90</v>
      </c>
      <c r="AY246" s="17" t="s">
        <v>261</v>
      </c>
      <c r="BE246" s="209">
        <f>IF(N246="základní",J246,0)</f>
        <v>0</v>
      </c>
      <c r="BF246" s="209">
        <f>IF(N246="snížená",J246,0)</f>
        <v>0</v>
      </c>
      <c r="BG246" s="209">
        <f>IF(N246="zákl. přenesená",J246,0)</f>
        <v>0</v>
      </c>
      <c r="BH246" s="209">
        <f>IF(N246="sníž. přenesená",J246,0)</f>
        <v>0</v>
      </c>
      <c r="BI246" s="209">
        <f>IF(N246="nulová",J246,0)</f>
        <v>0</v>
      </c>
      <c r="BJ246" s="17" t="s">
        <v>88</v>
      </c>
      <c r="BK246" s="209">
        <f>ROUND(I246*H246,2)</f>
        <v>0</v>
      </c>
      <c r="BL246" s="17" t="s">
        <v>123</v>
      </c>
      <c r="BM246" s="208" t="s">
        <v>8927</v>
      </c>
    </row>
    <row r="247" spans="2:65" s="12" customFormat="1">
      <c r="B247" s="216"/>
      <c r="C247" s="217"/>
      <c r="D247" s="210" t="s">
        <v>366</v>
      </c>
      <c r="E247" s="218" t="s">
        <v>1</v>
      </c>
      <c r="F247" s="219" t="s">
        <v>8911</v>
      </c>
      <c r="G247" s="217"/>
      <c r="H247" s="220">
        <v>633</v>
      </c>
      <c r="I247" s="221"/>
      <c r="J247" s="217"/>
      <c r="K247" s="217"/>
      <c r="L247" s="222"/>
      <c r="M247" s="223"/>
      <c r="N247" s="224"/>
      <c r="O247" s="224"/>
      <c r="P247" s="224"/>
      <c r="Q247" s="224"/>
      <c r="R247" s="224"/>
      <c r="S247" s="224"/>
      <c r="T247" s="225"/>
      <c r="AT247" s="226" t="s">
        <v>366</v>
      </c>
      <c r="AU247" s="226" t="s">
        <v>90</v>
      </c>
      <c r="AV247" s="12" t="s">
        <v>90</v>
      </c>
      <c r="AW247" s="12" t="s">
        <v>36</v>
      </c>
      <c r="AX247" s="12" t="s">
        <v>81</v>
      </c>
      <c r="AY247" s="226" t="s">
        <v>261</v>
      </c>
    </row>
    <row r="248" spans="2:65" s="13" customFormat="1">
      <c r="B248" s="227"/>
      <c r="C248" s="228"/>
      <c r="D248" s="210" t="s">
        <v>366</v>
      </c>
      <c r="E248" s="229" t="s">
        <v>1</v>
      </c>
      <c r="F248" s="230" t="s">
        <v>368</v>
      </c>
      <c r="G248" s="228"/>
      <c r="H248" s="231">
        <v>633</v>
      </c>
      <c r="I248" s="232"/>
      <c r="J248" s="228"/>
      <c r="K248" s="228"/>
      <c r="L248" s="233"/>
      <c r="M248" s="234"/>
      <c r="N248" s="235"/>
      <c r="O248" s="235"/>
      <c r="P248" s="235"/>
      <c r="Q248" s="235"/>
      <c r="R248" s="235"/>
      <c r="S248" s="235"/>
      <c r="T248" s="236"/>
      <c r="AT248" s="237" t="s">
        <v>366</v>
      </c>
      <c r="AU248" s="237" t="s">
        <v>90</v>
      </c>
      <c r="AV248" s="13" t="s">
        <v>123</v>
      </c>
      <c r="AW248" s="13" t="s">
        <v>36</v>
      </c>
      <c r="AX248" s="13" t="s">
        <v>88</v>
      </c>
      <c r="AY248" s="237" t="s">
        <v>261</v>
      </c>
    </row>
    <row r="249" spans="2:65" s="1" customFormat="1" ht="16.5" customHeight="1">
      <c r="B249" s="35"/>
      <c r="C249" s="197" t="s">
        <v>631</v>
      </c>
      <c r="D249" s="197" t="s">
        <v>264</v>
      </c>
      <c r="E249" s="198" t="s">
        <v>8928</v>
      </c>
      <c r="F249" s="199" t="s">
        <v>8929</v>
      </c>
      <c r="G249" s="200" t="s">
        <v>405</v>
      </c>
      <c r="H249" s="201">
        <v>633</v>
      </c>
      <c r="I249" s="202"/>
      <c r="J249" s="203">
        <f>ROUND(I249*H249,2)</f>
        <v>0</v>
      </c>
      <c r="K249" s="199" t="s">
        <v>268</v>
      </c>
      <c r="L249" s="39"/>
      <c r="M249" s="204" t="s">
        <v>1</v>
      </c>
      <c r="N249" s="205" t="s">
        <v>46</v>
      </c>
      <c r="O249" s="67"/>
      <c r="P249" s="206">
        <f>O249*H249</f>
        <v>0</v>
      </c>
      <c r="Q249" s="206">
        <v>3.4000000000000002E-4</v>
      </c>
      <c r="R249" s="206">
        <f>Q249*H249</f>
        <v>0.21522000000000002</v>
      </c>
      <c r="S249" s="206">
        <v>0</v>
      </c>
      <c r="T249" s="207">
        <f>S249*H249</f>
        <v>0</v>
      </c>
      <c r="AR249" s="208" t="s">
        <v>123</v>
      </c>
      <c r="AT249" s="208" t="s">
        <v>264</v>
      </c>
      <c r="AU249" s="208" t="s">
        <v>90</v>
      </c>
      <c r="AY249" s="17" t="s">
        <v>261</v>
      </c>
      <c r="BE249" s="209">
        <f>IF(N249="základní",J249,0)</f>
        <v>0</v>
      </c>
      <c r="BF249" s="209">
        <f>IF(N249="snížená",J249,0)</f>
        <v>0</v>
      </c>
      <c r="BG249" s="209">
        <f>IF(N249="zákl. přenesená",J249,0)</f>
        <v>0</v>
      </c>
      <c r="BH249" s="209">
        <f>IF(N249="sníž. přenesená",J249,0)</f>
        <v>0</v>
      </c>
      <c r="BI249" s="209">
        <f>IF(N249="nulová",J249,0)</f>
        <v>0</v>
      </c>
      <c r="BJ249" s="17" t="s">
        <v>88</v>
      </c>
      <c r="BK249" s="209">
        <f>ROUND(I249*H249,2)</f>
        <v>0</v>
      </c>
      <c r="BL249" s="17" t="s">
        <v>123</v>
      </c>
      <c r="BM249" s="208" t="s">
        <v>8930</v>
      </c>
    </row>
    <row r="250" spans="2:65" s="12" customFormat="1">
      <c r="B250" s="216"/>
      <c r="C250" s="217"/>
      <c r="D250" s="210" t="s">
        <v>366</v>
      </c>
      <c r="E250" s="218" t="s">
        <v>1</v>
      </c>
      <c r="F250" s="219" t="s">
        <v>8911</v>
      </c>
      <c r="G250" s="217"/>
      <c r="H250" s="220">
        <v>633</v>
      </c>
      <c r="I250" s="221"/>
      <c r="J250" s="217"/>
      <c r="K250" s="217"/>
      <c r="L250" s="222"/>
      <c r="M250" s="223"/>
      <c r="N250" s="224"/>
      <c r="O250" s="224"/>
      <c r="P250" s="224"/>
      <c r="Q250" s="224"/>
      <c r="R250" s="224"/>
      <c r="S250" s="224"/>
      <c r="T250" s="225"/>
      <c r="AT250" s="226" t="s">
        <v>366</v>
      </c>
      <c r="AU250" s="226" t="s">
        <v>90</v>
      </c>
      <c r="AV250" s="12" t="s">
        <v>90</v>
      </c>
      <c r="AW250" s="12" t="s">
        <v>36</v>
      </c>
      <c r="AX250" s="12" t="s">
        <v>81</v>
      </c>
      <c r="AY250" s="226" t="s">
        <v>261</v>
      </c>
    </row>
    <row r="251" spans="2:65" s="13" customFormat="1">
      <c r="B251" s="227"/>
      <c r="C251" s="228"/>
      <c r="D251" s="210" t="s">
        <v>366</v>
      </c>
      <c r="E251" s="229" t="s">
        <v>1</v>
      </c>
      <c r="F251" s="230" t="s">
        <v>368</v>
      </c>
      <c r="G251" s="228"/>
      <c r="H251" s="231">
        <v>633</v>
      </c>
      <c r="I251" s="232"/>
      <c r="J251" s="228"/>
      <c r="K251" s="228"/>
      <c r="L251" s="233"/>
      <c r="M251" s="234"/>
      <c r="N251" s="235"/>
      <c r="O251" s="235"/>
      <c r="P251" s="235"/>
      <c r="Q251" s="235"/>
      <c r="R251" s="235"/>
      <c r="S251" s="235"/>
      <c r="T251" s="236"/>
      <c r="AT251" s="237" t="s">
        <v>366</v>
      </c>
      <c r="AU251" s="237" t="s">
        <v>90</v>
      </c>
      <c r="AV251" s="13" t="s">
        <v>123</v>
      </c>
      <c r="AW251" s="13" t="s">
        <v>36</v>
      </c>
      <c r="AX251" s="13" t="s">
        <v>88</v>
      </c>
      <c r="AY251" s="237" t="s">
        <v>261</v>
      </c>
    </row>
    <row r="252" spans="2:65" s="1" customFormat="1" ht="16.5" customHeight="1">
      <c r="B252" s="35"/>
      <c r="C252" s="197" t="s">
        <v>636</v>
      </c>
      <c r="D252" s="197" t="s">
        <v>264</v>
      </c>
      <c r="E252" s="198" t="s">
        <v>8931</v>
      </c>
      <c r="F252" s="199" t="s">
        <v>8932</v>
      </c>
      <c r="G252" s="200" t="s">
        <v>405</v>
      </c>
      <c r="H252" s="201">
        <v>1266</v>
      </c>
      <c r="I252" s="202"/>
      <c r="J252" s="203">
        <f>ROUND(I252*H252,2)</f>
        <v>0</v>
      </c>
      <c r="K252" s="199" t="s">
        <v>268</v>
      </c>
      <c r="L252" s="39"/>
      <c r="M252" s="204" t="s">
        <v>1</v>
      </c>
      <c r="N252" s="205" t="s">
        <v>46</v>
      </c>
      <c r="O252" s="67"/>
      <c r="P252" s="206">
        <f>O252*H252</f>
        <v>0</v>
      </c>
      <c r="Q252" s="206">
        <v>7.1000000000000002E-4</v>
      </c>
      <c r="R252" s="206">
        <f>Q252*H252</f>
        <v>0.89885999999999999</v>
      </c>
      <c r="S252" s="206">
        <v>0</v>
      </c>
      <c r="T252" s="207">
        <f>S252*H252</f>
        <v>0</v>
      </c>
      <c r="AR252" s="208" t="s">
        <v>123</v>
      </c>
      <c r="AT252" s="208" t="s">
        <v>264</v>
      </c>
      <c r="AU252" s="208" t="s">
        <v>90</v>
      </c>
      <c r="AY252" s="17" t="s">
        <v>261</v>
      </c>
      <c r="BE252" s="209">
        <f>IF(N252="základní",J252,0)</f>
        <v>0</v>
      </c>
      <c r="BF252" s="209">
        <f>IF(N252="snížená",J252,0)</f>
        <v>0</v>
      </c>
      <c r="BG252" s="209">
        <f>IF(N252="zákl. přenesená",J252,0)</f>
        <v>0</v>
      </c>
      <c r="BH252" s="209">
        <f>IF(N252="sníž. přenesená",J252,0)</f>
        <v>0</v>
      </c>
      <c r="BI252" s="209">
        <f>IF(N252="nulová",J252,0)</f>
        <v>0</v>
      </c>
      <c r="BJ252" s="17" t="s">
        <v>88</v>
      </c>
      <c r="BK252" s="209">
        <f>ROUND(I252*H252,2)</f>
        <v>0</v>
      </c>
      <c r="BL252" s="17" t="s">
        <v>123</v>
      </c>
      <c r="BM252" s="208" t="s">
        <v>8933</v>
      </c>
    </row>
    <row r="253" spans="2:65" s="12" customFormat="1">
      <c r="B253" s="216"/>
      <c r="C253" s="217"/>
      <c r="D253" s="210" t="s">
        <v>366</v>
      </c>
      <c r="E253" s="218" t="s">
        <v>1</v>
      </c>
      <c r="F253" s="219" t="s">
        <v>8934</v>
      </c>
      <c r="G253" s="217"/>
      <c r="H253" s="220">
        <v>1266</v>
      </c>
      <c r="I253" s="221"/>
      <c r="J253" s="217"/>
      <c r="K253" s="217"/>
      <c r="L253" s="222"/>
      <c r="M253" s="223"/>
      <c r="N253" s="224"/>
      <c r="O253" s="224"/>
      <c r="P253" s="224"/>
      <c r="Q253" s="224"/>
      <c r="R253" s="224"/>
      <c r="S253" s="224"/>
      <c r="T253" s="225"/>
      <c r="AT253" s="226" t="s">
        <v>366</v>
      </c>
      <c r="AU253" s="226" t="s">
        <v>90</v>
      </c>
      <c r="AV253" s="12" t="s">
        <v>90</v>
      </c>
      <c r="AW253" s="12" t="s">
        <v>36</v>
      </c>
      <c r="AX253" s="12" t="s">
        <v>81</v>
      </c>
      <c r="AY253" s="226" t="s">
        <v>261</v>
      </c>
    </row>
    <row r="254" spans="2:65" s="13" customFormat="1">
      <c r="B254" s="227"/>
      <c r="C254" s="228"/>
      <c r="D254" s="210" t="s">
        <v>366</v>
      </c>
      <c r="E254" s="229" t="s">
        <v>1</v>
      </c>
      <c r="F254" s="230" t="s">
        <v>368</v>
      </c>
      <c r="G254" s="228"/>
      <c r="H254" s="231">
        <v>1266</v>
      </c>
      <c r="I254" s="232"/>
      <c r="J254" s="228"/>
      <c r="K254" s="228"/>
      <c r="L254" s="233"/>
      <c r="M254" s="234"/>
      <c r="N254" s="235"/>
      <c r="O254" s="235"/>
      <c r="P254" s="235"/>
      <c r="Q254" s="235"/>
      <c r="R254" s="235"/>
      <c r="S254" s="235"/>
      <c r="T254" s="236"/>
      <c r="AT254" s="237" t="s">
        <v>366</v>
      </c>
      <c r="AU254" s="237" t="s">
        <v>90</v>
      </c>
      <c r="AV254" s="13" t="s">
        <v>123</v>
      </c>
      <c r="AW254" s="13" t="s">
        <v>36</v>
      </c>
      <c r="AX254" s="13" t="s">
        <v>88</v>
      </c>
      <c r="AY254" s="237" t="s">
        <v>261</v>
      </c>
    </row>
    <row r="255" spans="2:65" s="1" customFormat="1" ht="16.5" customHeight="1">
      <c r="B255" s="35"/>
      <c r="C255" s="197" t="s">
        <v>641</v>
      </c>
      <c r="D255" s="197" t="s">
        <v>264</v>
      </c>
      <c r="E255" s="198" t="s">
        <v>8935</v>
      </c>
      <c r="F255" s="199" t="s">
        <v>8936</v>
      </c>
      <c r="G255" s="200" t="s">
        <v>405</v>
      </c>
      <c r="H255" s="201">
        <v>633</v>
      </c>
      <c r="I255" s="202"/>
      <c r="J255" s="203">
        <f>ROUND(I255*H255,2)</f>
        <v>0</v>
      </c>
      <c r="K255" s="199" t="s">
        <v>268</v>
      </c>
      <c r="L255" s="39"/>
      <c r="M255" s="204" t="s">
        <v>1</v>
      </c>
      <c r="N255" s="205" t="s">
        <v>46</v>
      </c>
      <c r="O255" s="67"/>
      <c r="P255" s="206">
        <f>O255*H255</f>
        <v>0</v>
      </c>
      <c r="Q255" s="206">
        <v>0.10373</v>
      </c>
      <c r="R255" s="206">
        <f>Q255*H255</f>
        <v>65.661090000000002</v>
      </c>
      <c r="S255" s="206">
        <v>0</v>
      </c>
      <c r="T255" s="207">
        <f>S255*H255</f>
        <v>0</v>
      </c>
      <c r="AR255" s="208" t="s">
        <v>123</v>
      </c>
      <c r="AT255" s="208" t="s">
        <v>264</v>
      </c>
      <c r="AU255" s="208" t="s">
        <v>90</v>
      </c>
      <c r="AY255" s="17" t="s">
        <v>261</v>
      </c>
      <c r="BE255" s="209">
        <f>IF(N255="základní",J255,0)</f>
        <v>0</v>
      </c>
      <c r="BF255" s="209">
        <f>IF(N255="snížená",J255,0)</f>
        <v>0</v>
      </c>
      <c r="BG255" s="209">
        <f>IF(N255="zákl. přenesená",J255,0)</f>
        <v>0</v>
      </c>
      <c r="BH255" s="209">
        <f>IF(N255="sníž. přenesená",J255,0)</f>
        <v>0</v>
      </c>
      <c r="BI255" s="209">
        <f>IF(N255="nulová",J255,0)</f>
        <v>0</v>
      </c>
      <c r="BJ255" s="17" t="s">
        <v>88</v>
      </c>
      <c r="BK255" s="209">
        <f>ROUND(I255*H255,2)</f>
        <v>0</v>
      </c>
      <c r="BL255" s="17" t="s">
        <v>123</v>
      </c>
      <c r="BM255" s="208" t="s">
        <v>8937</v>
      </c>
    </row>
    <row r="256" spans="2:65" s="12" customFormat="1">
      <c r="B256" s="216"/>
      <c r="C256" s="217"/>
      <c r="D256" s="210" t="s">
        <v>366</v>
      </c>
      <c r="E256" s="218" t="s">
        <v>1</v>
      </c>
      <c r="F256" s="219" t="s">
        <v>8911</v>
      </c>
      <c r="G256" s="217"/>
      <c r="H256" s="220">
        <v>633</v>
      </c>
      <c r="I256" s="221"/>
      <c r="J256" s="217"/>
      <c r="K256" s="217"/>
      <c r="L256" s="222"/>
      <c r="M256" s="223"/>
      <c r="N256" s="224"/>
      <c r="O256" s="224"/>
      <c r="P256" s="224"/>
      <c r="Q256" s="224"/>
      <c r="R256" s="224"/>
      <c r="S256" s="224"/>
      <c r="T256" s="225"/>
      <c r="AT256" s="226" t="s">
        <v>366</v>
      </c>
      <c r="AU256" s="226" t="s">
        <v>90</v>
      </c>
      <c r="AV256" s="12" t="s">
        <v>90</v>
      </c>
      <c r="AW256" s="12" t="s">
        <v>36</v>
      </c>
      <c r="AX256" s="12" t="s">
        <v>81</v>
      </c>
      <c r="AY256" s="226" t="s">
        <v>261</v>
      </c>
    </row>
    <row r="257" spans="2:65" s="13" customFormat="1">
      <c r="B257" s="227"/>
      <c r="C257" s="228"/>
      <c r="D257" s="210" t="s">
        <v>366</v>
      </c>
      <c r="E257" s="229" t="s">
        <v>1</v>
      </c>
      <c r="F257" s="230" t="s">
        <v>368</v>
      </c>
      <c r="G257" s="228"/>
      <c r="H257" s="231">
        <v>633</v>
      </c>
      <c r="I257" s="232"/>
      <c r="J257" s="228"/>
      <c r="K257" s="228"/>
      <c r="L257" s="233"/>
      <c r="M257" s="234"/>
      <c r="N257" s="235"/>
      <c r="O257" s="235"/>
      <c r="P257" s="235"/>
      <c r="Q257" s="235"/>
      <c r="R257" s="235"/>
      <c r="S257" s="235"/>
      <c r="T257" s="236"/>
      <c r="AT257" s="237" t="s">
        <v>366</v>
      </c>
      <c r="AU257" s="237" t="s">
        <v>90</v>
      </c>
      <c r="AV257" s="13" t="s">
        <v>123</v>
      </c>
      <c r="AW257" s="13" t="s">
        <v>36</v>
      </c>
      <c r="AX257" s="13" t="s">
        <v>88</v>
      </c>
      <c r="AY257" s="237" t="s">
        <v>261</v>
      </c>
    </row>
    <row r="258" spans="2:65" s="1" customFormat="1" ht="16.5" customHeight="1">
      <c r="B258" s="35"/>
      <c r="C258" s="197" t="s">
        <v>674</v>
      </c>
      <c r="D258" s="197" t="s">
        <v>264</v>
      </c>
      <c r="E258" s="198" t="s">
        <v>8938</v>
      </c>
      <c r="F258" s="199" t="s">
        <v>8939</v>
      </c>
      <c r="G258" s="200" t="s">
        <v>405</v>
      </c>
      <c r="H258" s="201">
        <v>633</v>
      </c>
      <c r="I258" s="202"/>
      <c r="J258" s="203">
        <f>ROUND(I258*H258,2)</f>
        <v>0</v>
      </c>
      <c r="K258" s="199" t="s">
        <v>268</v>
      </c>
      <c r="L258" s="39"/>
      <c r="M258" s="204" t="s">
        <v>1</v>
      </c>
      <c r="N258" s="205" t="s">
        <v>46</v>
      </c>
      <c r="O258" s="67"/>
      <c r="P258" s="206">
        <f>O258*H258</f>
        <v>0</v>
      </c>
      <c r="Q258" s="206">
        <v>0.15559000000000001</v>
      </c>
      <c r="R258" s="206">
        <f>Q258*H258</f>
        <v>98.488470000000007</v>
      </c>
      <c r="S258" s="206">
        <v>0</v>
      </c>
      <c r="T258" s="207">
        <f>S258*H258</f>
        <v>0</v>
      </c>
      <c r="AR258" s="208" t="s">
        <v>123</v>
      </c>
      <c r="AT258" s="208" t="s">
        <v>264</v>
      </c>
      <c r="AU258" s="208" t="s">
        <v>90</v>
      </c>
      <c r="AY258" s="17" t="s">
        <v>261</v>
      </c>
      <c r="BE258" s="209">
        <f>IF(N258="základní",J258,0)</f>
        <v>0</v>
      </c>
      <c r="BF258" s="209">
        <f>IF(N258="snížená",J258,0)</f>
        <v>0</v>
      </c>
      <c r="BG258" s="209">
        <f>IF(N258="zákl. přenesená",J258,0)</f>
        <v>0</v>
      </c>
      <c r="BH258" s="209">
        <f>IF(N258="sníž. přenesená",J258,0)</f>
        <v>0</v>
      </c>
      <c r="BI258" s="209">
        <f>IF(N258="nulová",J258,0)</f>
        <v>0</v>
      </c>
      <c r="BJ258" s="17" t="s">
        <v>88</v>
      </c>
      <c r="BK258" s="209">
        <f>ROUND(I258*H258,2)</f>
        <v>0</v>
      </c>
      <c r="BL258" s="17" t="s">
        <v>123</v>
      </c>
      <c r="BM258" s="208" t="s">
        <v>8940</v>
      </c>
    </row>
    <row r="259" spans="2:65" s="12" customFormat="1">
      <c r="B259" s="216"/>
      <c r="C259" s="217"/>
      <c r="D259" s="210" t="s">
        <v>366</v>
      </c>
      <c r="E259" s="218" t="s">
        <v>1</v>
      </c>
      <c r="F259" s="219" t="s">
        <v>8911</v>
      </c>
      <c r="G259" s="217"/>
      <c r="H259" s="220">
        <v>633</v>
      </c>
      <c r="I259" s="221"/>
      <c r="J259" s="217"/>
      <c r="K259" s="217"/>
      <c r="L259" s="222"/>
      <c r="M259" s="223"/>
      <c r="N259" s="224"/>
      <c r="O259" s="224"/>
      <c r="P259" s="224"/>
      <c r="Q259" s="224"/>
      <c r="R259" s="224"/>
      <c r="S259" s="224"/>
      <c r="T259" s="225"/>
      <c r="AT259" s="226" t="s">
        <v>366</v>
      </c>
      <c r="AU259" s="226" t="s">
        <v>90</v>
      </c>
      <c r="AV259" s="12" t="s">
        <v>90</v>
      </c>
      <c r="AW259" s="12" t="s">
        <v>36</v>
      </c>
      <c r="AX259" s="12" t="s">
        <v>81</v>
      </c>
      <c r="AY259" s="226" t="s">
        <v>261</v>
      </c>
    </row>
    <row r="260" spans="2:65" s="13" customFormat="1">
      <c r="B260" s="227"/>
      <c r="C260" s="228"/>
      <c r="D260" s="210" t="s">
        <v>366</v>
      </c>
      <c r="E260" s="229" t="s">
        <v>1</v>
      </c>
      <c r="F260" s="230" t="s">
        <v>368</v>
      </c>
      <c r="G260" s="228"/>
      <c r="H260" s="231">
        <v>633</v>
      </c>
      <c r="I260" s="232"/>
      <c r="J260" s="228"/>
      <c r="K260" s="228"/>
      <c r="L260" s="233"/>
      <c r="M260" s="234"/>
      <c r="N260" s="235"/>
      <c r="O260" s="235"/>
      <c r="P260" s="235"/>
      <c r="Q260" s="235"/>
      <c r="R260" s="235"/>
      <c r="S260" s="235"/>
      <c r="T260" s="236"/>
      <c r="AT260" s="237" t="s">
        <v>366</v>
      </c>
      <c r="AU260" s="237" t="s">
        <v>90</v>
      </c>
      <c r="AV260" s="13" t="s">
        <v>123</v>
      </c>
      <c r="AW260" s="13" t="s">
        <v>36</v>
      </c>
      <c r="AX260" s="13" t="s">
        <v>88</v>
      </c>
      <c r="AY260" s="237" t="s">
        <v>261</v>
      </c>
    </row>
    <row r="261" spans="2:65" s="1" customFormat="1" ht="16.5" customHeight="1">
      <c r="B261" s="35"/>
      <c r="C261" s="197" t="s">
        <v>678</v>
      </c>
      <c r="D261" s="197" t="s">
        <v>264</v>
      </c>
      <c r="E261" s="198" t="s">
        <v>8941</v>
      </c>
      <c r="F261" s="199" t="s">
        <v>8942</v>
      </c>
      <c r="G261" s="200" t="s">
        <v>405</v>
      </c>
      <c r="H261" s="201">
        <v>13</v>
      </c>
      <c r="I261" s="202"/>
      <c r="J261" s="203">
        <f>ROUND(I261*H261,2)</f>
        <v>0</v>
      </c>
      <c r="K261" s="199" t="s">
        <v>268</v>
      </c>
      <c r="L261" s="39"/>
      <c r="M261" s="204" t="s">
        <v>1</v>
      </c>
      <c r="N261" s="205" t="s">
        <v>46</v>
      </c>
      <c r="O261" s="67"/>
      <c r="P261" s="206">
        <f>O261*H261</f>
        <v>0</v>
      </c>
      <c r="Q261" s="206">
        <v>8.4250000000000005E-2</v>
      </c>
      <c r="R261" s="206">
        <f>Q261*H261</f>
        <v>1.0952500000000001</v>
      </c>
      <c r="S261" s="206">
        <v>0</v>
      </c>
      <c r="T261" s="207">
        <f>S261*H261</f>
        <v>0</v>
      </c>
      <c r="AR261" s="208" t="s">
        <v>123</v>
      </c>
      <c r="AT261" s="208" t="s">
        <v>264</v>
      </c>
      <c r="AU261" s="208" t="s">
        <v>90</v>
      </c>
      <c r="AY261" s="17" t="s">
        <v>261</v>
      </c>
      <c r="BE261" s="209">
        <f>IF(N261="základní",J261,0)</f>
        <v>0</v>
      </c>
      <c r="BF261" s="209">
        <f>IF(N261="snížená",J261,0)</f>
        <v>0</v>
      </c>
      <c r="BG261" s="209">
        <f>IF(N261="zákl. přenesená",J261,0)</f>
        <v>0</v>
      </c>
      <c r="BH261" s="209">
        <f>IF(N261="sníž. přenesená",J261,0)</f>
        <v>0</v>
      </c>
      <c r="BI261" s="209">
        <f>IF(N261="nulová",J261,0)</f>
        <v>0</v>
      </c>
      <c r="BJ261" s="17" t="s">
        <v>88</v>
      </c>
      <c r="BK261" s="209">
        <f>ROUND(I261*H261,2)</f>
        <v>0</v>
      </c>
      <c r="BL261" s="17" t="s">
        <v>123</v>
      </c>
      <c r="BM261" s="208" t="s">
        <v>8943</v>
      </c>
    </row>
    <row r="262" spans="2:65" s="12" customFormat="1">
      <c r="B262" s="216"/>
      <c r="C262" s="217"/>
      <c r="D262" s="210" t="s">
        <v>366</v>
      </c>
      <c r="E262" s="218" t="s">
        <v>1</v>
      </c>
      <c r="F262" s="219" t="s">
        <v>8944</v>
      </c>
      <c r="G262" s="217"/>
      <c r="H262" s="220">
        <v>13</v>
      </c>
      <c r="I262" s="221"/>
      <c r="J262" s="217"/>
      <c r="K262" s="217"/>
      <c r="L262" s="222"/>
      <c r="M262" s="223"/>
      <c r="N262" s="224"/>
      <c r="O262" s="224"/>
      <c r="P262" s="224"/>
      <c r="Q262" s="224"/>
      <c r="R262" s="224"/>
      <c r="S262" s="224"/>
      <c r="T262" s="225"/>
      <c r="AT262" s="226" t="s">
        <v>366</v>
      </c>
      <c r="AU262" s="226" t="s">
        <v>90</v>
      </c>
      <c r="AV262" s="12" t="s">
        <v>90</v>
      </c>
      <c r="AW262" s="12" t="s">
        <v>36</v>
      </c>
      <c r="AX262" s="12" t="s">
        <v>81</v>
      </c>
      <c r="AY262" s="226" t="s">
        <v>261</v>
      </c>
    </row>
    <row r="263" spans="2:65" s="13" customFormat="1">
      <c r="B263" s="227"/>
      <c r="C263" s="228"/>
      <c r="D263" s="210" t="s">
        <v>366</v>
      </c>
      <c r="E263" s="229" t="s">
        <v>1</v>
      </c>
      <c r="F263" s="230" t="s">
        <v>368</v>
      </c>
      <c r="G263" s="228"/>
      <c r="H263" s="231">
        <v>13</v>
      </c>
      <c r="I263" s="232"/>
      <c r="J263" s="228"/>
      <c r="K263" s="228"/>
      <c r="L263" s="233"/>
      <c r="M263" s="234"/>
      <c r="N263" s="235"/>
      <c r="O263" s="235"/>
      <c r="P263" s="235"/>
      <c r="Q263" s="235"/>
      <c r="R263" s="235"/>
      <c r="S263" s="235"/>
      <c r="T263" s="236"/>
      <c r="AT263" s="237" t="s">
        <v>366</v>
      </c>
      <c r="AU263" s="237" t="s">
        <v>90</v>
      </c>
      <c r="AV263" s="13" t="s">
        <v>123</v>
      </c>
      <c r="AW263" s="13" t="s">
        <v>36</v>
      </c>
      <c r="AX263" s="13" t="s">
        <v>88</v>
      </c>
      <c r="AY263" s="237" t="s">
        <v>261</v>
      </c>
    </row>
    <row r="264" spans="2:65" s="1" customFormat="1" ht="16.5" customHeight="1">
      <c r="B264" s="35"/>
      <c r="C264" s="259" t="s">
        <v>682</v>
      </c>
      <c r="D264" s="259" t="s">
        <v>398</v>
      </c>
      <c r="E264" s="260" t="s">
        <v>8945</v>
      </c>
      <c r="F264" s="261" t="s">
        <v>8946</v>
      </c>
      <c r="G264" s="262" t="s">
        <v>405</v>
      </c>
      <c r="H264" s="263">
        <v>14.3</v>
      </c>
      <c r="I264" s="264"/>
      <c r="J264" s="265">
        <f>ROUND(I264*H264,2)</f>
        <v>0</v>
      </c>
      <c r="K264" s="261" t="s">
        <v>411</v>
      </c>
      <c r="L264" s="266"/>
      <c r="M264" s="267" t="s">
        <v>1</v>
      </c>
      <c r="N264" s="268" t="s">
        <v>46</v>
      </c>
      <c r="O264" s="67"/>
      <c r="P264" s="206">
        <f>O264*H264</f>
        <v>0</v>
      </c>
      <c r="Q264" s="206">
        <v>0.13100000000000001</v>
      </c>
      <c r="R264" s="206">
        <f>Q264*H264</f>
        <v>1.8733000000000002</v>
      </c>
      <c r="S264" s="206">
        <v>0</v>
      </c>
      <c r="T264" s="207">
        <f>S264*H264</f>
        <v>0</v>
      </c>
      <c r="AR264" s="208" t="s">
        <v>301</v>
      </c>
      <c r="AT264" s="208" t="s">
        <v>398</v>
      </c>
      <c r="AU264" s="208" t="s">
        <v>90</v>
      </c>
      <c r="AY264" s="17" t="s">
        <v>261</v>
      </c>
      <c r="BE264" s="209">
        <f>IF(N264="základní",J264,0)</f>
        <v>0</v>
      </c>
      <c r="BF264" s="209">
        <f>IF(N264="snížená",J264,0)</f>
        <v>0</v>
      </c>
      <c r="BG264" s="209">
        <f>IF(N264="zákl. přenesená",J264,0)</f>
        <v>0</v>
      </c>
      <c r="BH264" s="209">
        <f>IF(N264="sníž. přenesená",J264,0)</f>
        <v>0</v>
      </c>
      <c r="BI264" s="209">
        <f>IF(N264="nulová",J264,0)</f>
        <v>0</v>
      </c>
      <c r="BJ264" s="17" t="s">
        <v>88</v>
      </c>
      <c r="BK264" s="209">
        <f>ROUND(I264*H264,2)</f>
        <v>0</v>
      </c>
      <c r="BL264" s="17" t="s">
        <v>123</v>
      </c>
      <c r="BM264" s="208" t="s">
        <v>8947</v>
      </c>
    </row>
    <row r="265" spans="2:65" s="1" customFormat="1" ht="19.5">
      <c r="B265" s="35"/>
      <c r="C265" s="36"/>
      <c r="D265" s="210" t="s">
        <v>271</v>
      </c>
      <c r="E265" s="36"/>
      <c r="F265" s="211" t="s">
        <v>8948</v>
      </c>
      <c r="G265" s="36"/>
      <c r="H265" s="36"/>
      <c r="I265" s="118"/>
      <c r="J265" s="36"/>
      <c r="K265" s="36"/>
      <c r="L265" s="39"/>
      <c r="M265" s="212"/>
      <c r="N265" s="67"/>
      <c r="O265" s="67"/>
      <c r="P265" s="67"/>
      <c r="Q265" s="67"/>
      <c r="R265" s="67"/>
      <c r="S265" s="67"/>
      <c r="T265" s="68"/>
      <c r="AT265" s="17" t="s">
        <v>271</v>
      </c>
      <c r="AU265" s="17" t="s">
        <v>90</v>
      </c>
    </row>
    <row r="266" spans="2:65" s="1" customFormat="1" ht="16.5" customHeight="1">
      <c r="B266" s="35"/>
      <c r="C266" s="197" t="s">
        <v>686</v>
      </c>
      <c r="D266" s="197" t="s">
        <v>264</v>
      </c>
      <c r="E266" s="198" t="s">
        <v>604</v>
      </c>
      <c r="F266" s="199" t="s">
        <v>605</v>
      </c>
      <c r="G266" s="200" t="s">
        <v>405</v>
      </c>
      <c r="H266" s="201">
        <v>1063</v>
      </c>
      <c r="I266" s="202"/>
      <c r="J266" s="203">
        <f>ROUND(I266*H266,2)</f>
        <v>0</v>
      </c>
      <c r="K266" s="199" t="s">
        <v>268</v>
      </c>
      <c r="L266" s="39"/>
      <c r="M266" s="204" t="s">
        <v>1</v>
      </c>
      <c r="N266" s="205" t="s">
        <v>46</v>
      </c>
      <c r="O266" s="67"/>
      <c r="P266" s="206">
        <f>O266*H266</f>
        <v>0</v>
      </c>
      <c r="Q266" s="206">
        <v>0.10100000000000001</v>
      </c>
      <c r="R266" s="206">
        <f>Q266*H266</f>
        <v>107.36300000000001</v>
      </c>
      <c r="S266" s="206">
        <v>0</v>
      </c>
      <c r="T266" s="207">
        <f>S266*H266</f>
        <v>0</v>
      </c>
      <c r="AR266" s="208" t="s">
        <v>123</v>
      </c>
      <c r="AT266" s="208" t="s">
        <v>264</v>
      </c>
      <c r="AU266" s="208" t="s">
        <v>90</v>
      </c>
      <c r="AY266" s="17" t="s">
        <v>261</v>
      </c>
      <c r="BE266" s="209">
        <f>IF(N266="základní",J266,0)</f>
        <v>0</v>
      </c>
      <c r="BF266" s="209">
        <f>IF(N266="snížená",J266,0)</f>
        <v>0</v>
      </c>
      <c r="BG266" s="209">
        <f>IF(N266="zákl. přenesená",J266,0)</f>
        <v>0</v>
      </c>
      <c r="BH266" s="209">
        <f>IF(N266="sníž. přenesená",J266,0)</f>
        <v>0</v>
      </c>
      <c r="BI266" s="209">
        <f>IF(N266="nulová",J266,0)</f>
        <v>0</v>
      </c>
      <c r="BJ266" s="17" t="s">
        <v>88</v>
      </c>
      <c r="BK266" s="209">
        <f>ROUND(I266*H266,2)</f>
        <v>0</v>
      </c>
      <c r="BL266" s="17" t="s">
        <v>123</v>
      </c>
      <c r="BM266" s="208" t="s">
        <v>8949</v>
      </c>
    </row>
    <row r="267" spans="2:65" s="12" customFormat="1">
      <c r="B267" s="216"/>
      <c r="C267" s="217"/>
      <c r="D267" s="210" t="s">
        <v>366</v>
      </c>
      <c r="E267" s="218" t="s">
        <v>1</v>
      </c>
      <c r="F267" s="219" t="s">
        <v>8903</v>
      </c>
      <c r="G267" s="217"/>
      <c r="H267" s="220">
        <v>1063</v>
      </c>
      <c r="I267" s="221"/>
      <c r="J267" s="217"/>
      <c r="K267" s="217"/>
      <c r="L267" s="222"/>
      <c r="M267" s="223"/>
      <c r="N267" s="224"/>
      <c r="O267" s="224"/>
      <c r="P267" s="224"/>
      <c r="Q267" s="224"/>
      <c r="R267" s="224"/>
      <c r="S267" s="224"/>
      <c r="T267" s="225"/>
      <c r="AT267" s="226" t="s">
        <v>366</v>
      </c>
      <c r="AU267" s="226" t="s">
        <v>90</v>
      </c>
      <c r="AV267" s="12" t="s">
        <v>90</v>
      </c>
      <c r="AW267" s="12" t="s">
        <v>36</v>
      </c>
      <c r="AX267" s="12" t="s">
        <v>81</v>
      </c>
      <c r="AY267" s="226" t="s">
        <v>261</v>
      </c>
    </row>
    <row r="268" spans="2:65" s="13" customFormat="1">
      <c r="B268" s="227"/>
      <c r="C268" s="228"/>
      <c r="D268" s="210" t="s">
        <v>366</v>
      </c>
      <c r="E268" s="229" t="s">
        <v>1</v>
      </c>
      <c r="F268" s="230" t="s">
        <v>368</v>
      </c>
      <c r="G268" s="228"/>
      <c r="H268" s="231">
        <v>1063</v>
      </c>
      <c r="I268" s="232"/>
      <c r="J268" s="228"/>
      <c r="K268" s="228"/>
      <c r="L268" s="233"/>
      <c r="M268" s="234"/>
      <c r="N268" s="235"/>
      <c r="O268" s="235"/>
      <c r="P268" s="235"/>
      <c r="Q268" s="235"/>
      <c r="R268" s="235"/>
      <c r="S268" s="235"/>
      <c r="T268" s="236"/>
      <c r="AT268" s="237" t="s">
        <v>366</v>
      </c>
      <c r="AU268" s="237" t="s">
        <v>90</v>
      </c>
      <c r="AV268" s="13" t="s">
        <v>123</v>
      </c>
      <c r="AW268" s="13" t="s">
        <v>36</v>
      </c>
      <c r="AX268" s="13" t="s">
        <v>88</v>
      </c>
      <c r="AY268" s="237" t="s">
        <v>261</v>
      </c>
    </row>
    <row r="269" spans="2:65" s="1" customFormat="1" ht="16.5" customHeight="1">
      <c r="B269" s="35"/>
      <c r="C269" s="259" t="s">
        <v>691</v>
      </c>
      <c r="D269" s="259" t="s">
        <v>398</v>
      </c>
      <c r="E269" s="260" t="s">
        <v>8950</v>
      </c>
      <c r="F269" s="261" t="s">
        <v>8951</v>
      </c>
      <c r="G269" s="262" t="s">
        <v>405</v>
      </c>
      <c r="H269" s="263">
        <v>1169.3</v>
      </c>
      <c r="I269" s="264"/>
      <c r="J269" s="265">
        <f>ROUND(I269*H269,2)</f>
        <v>0</v>
      </c>
      <c r="K269" s="261" t="s">
        <v>411</v>
      </c>
      <c r="L269" s="266"/>
      <c r="M269" s="267" t="s">
        <v>1</v>
      </c>
      <c r="N269" s="268" t="s">
        <v>46</v>
      </c>
      <c r="O269" s="67"/>
      <c r="P269" s="206">
        <f>O269*H269</f>
        <v>0</v>
      </c>
      <c r="Q269" s="206">
        <v>0.14029</v>
      </c>
      <c r="R269" s="206">
        <f>Q269*H269</f>
        <v>164.04109699999998</v>
      </c>
      <c r="S269" s="206">
        <v>0</v>
      </c>
      <c r="T269" s="207">
        <f>S269*H269</f>
        <v>0</v>
      </c>
      <c r="AR269" s="208" t="s">
        <v>301</v>
      </c>
      <c r="AT269" s="208" t="s">
        <v>398</v>
      </c>
      <c r="AU269" s="208" t="s">
        <v>90</v>
      </c>
      <c r="AY269" s="17" t="s">
        <v>261</v>
      </c>
      <c r="BE269" s="209">
        <f>IF(N269="základní",J269,0)</f>
        <v>0</v>
      </c>
      <c r="BF269" s="209">
        <f>IF(N269="snížená",J269,0)</f>
        <v>0</v>
      </c>
      <c r="BG269" s="209">
        <f>IF(N269="zákl. přenesená",J269,0)</f>
        <v>0</v>
      </c>
      <c r="BH269" s="209">
        <f>IF(N269="sníž. přenesená",J269,0)</f>
        <v>0</v>
      </c>
      <c r="BI269" s="209">
        <f>IF(N269="nulová",J269,0)</f>
        <v>0</v>
      </c>
      <c r="BJ269" s="17" t="s">
        <v>88</v>
      </c>
      <c r="BK269" s="209">
        <f>ROUND(I269*H269,2)</f>
        <v>0</v>
      </c>
      <c r="BL269" s="17" t="s">
        <v>123</v>
      </c>
      <c r="BM269" s="208" t="s">
        <v>8952</v>
      </c>
    </row>
    <row r="270" spans="2:65" s="1" customFormat="1" ht="19.5">
      <c r="B270" s="35"/>
      <c r="C270" s="36"/>
      <c r="D270" s="210" t="s">
        <v>271</v>
      </c>
      <c r="E270" s="36"/>
      <c r="F270" s="211" t="s">
        <v>8953</v>
      </c>
      <c r="G270" s="36"/>
      <c r="H270" s="36"/>
      <c r="I270" s="118"/>
      <c r="J270" s="36"/>
      <c r="K270" s="36"/>
      <c r="L270" s="39"/>
      <c r="M270" s="212"/>
      <c r="N270" s="67"/>
      <c r="O270" s="67"/>
      <c r="P270" s="67"/>
      <c r="Q270" s="67"/>
      <c r="R270" s="67"/>
      <c r="S270" s="67"/>
      <c r="T270" s="68"/>
      <c r="AT270" s="17" t="s">
        <v>271</v>
      </c>
      <c r="AU270" s="17" t="s">
        <v>90</v>
      </c>
    </row>
    <row r="271" spans="2:65" s="12" customFormat="1">
      <c r="B271" s="216"/>
      <c r="C271" s="217"/>
      <c r="D271" s="210" t="s">
        <v>366</v>
      </c>
      <c r="E271" s="217"/>
      <c r="F271" s="219" t="s">
        <v>8954</v>
      </c>
      <c r="G271" s="217"/>
      <c r="H271" s="220">
        <v>1169.3</v>
      </c>
      <c r="I271" s="221"/>
      <c r="J271" s="217"/>
      <c r="K271" s="217"/>
      <c r="L271" s="222"/>
      <c r="M271" s="223"/>
      <c r="N271" s="224"/>
      <c r="O271" s="224"/>
      <c r="P271" s="224"/>
      <c r="Q271" s="224"/>
      <c r="R271" s="224"/>
      <c r="S271" s="224"/>
      <c r="T271" s="225"/>
      <c r="AT271" s="226" t="s">
        <v>366</v>
      </c>
      <c r="AU271" s="226" t="s">
        <v>90</v>
      </c>
      <c r="AV271" s="12" t="s">
        <v>90</v>
      </c>
      <c r="AW271" s="12" t="s">
        <v>4</v>
      </c>
      <c r="AX271" s="12" t="s">
        <v>88</v>
      </c>
      <c r="AY271" s="226" t="s">
        <v>261</v>
      </c>
    </row>
    <row r="272" spans="2:65" s="1" customFormat="1" ht="16.5" customHeight="1">
      <c r="B272" s="35"/>
      <c r="C272" s="197" t="s">
        <v>695</v>
      </c>
      <c r="D272" s="197" t="s">
        <v>264</v>
      </c>
      <c r="E272" s="198" t="s">
        <v>604</v>
      </c>
      <c r="F272" s="199" t="s">
        <v>605</v>
      </c>
      <c r="G272" s="200" t="s">
        <v>405</v>
      </c>
      <c r="H272" s="201">
        <v>442</v>
      </c>
      <c r="I272" s="202"/>
      <c r="J272" s="203">
        <f>ROUND(I272*H272,2)</f>
        <v>0</v>
      </c>
      <c r="K272" s="199" t="s">
        <v>268</v>
      </c>
      <c r="L272" s="39"/>
      <c r="M272" s="204" t="s">
        <v>1</v>
      </c>
      <c r="N272" s="205" t="s">
        <v>46</v>
      </c>
      <c r="O272" s="67"/>
      <c r="P272" s="206">
        <f>O272*H272</f>
        <v>0</v>
      </c>
      <c r="Q272" s="206">
        <v>0.10100000000000001</v>
      </c>
      <c r="R272" s="206">
        <f>Q272*H272</f>
        <v>44.642000000000003</v>
      </c>
      <c r="S272" s="206">
        <v>0</v>
      </c>
      <c r="T272" s="207">
        <f>S272*H272</f>
        <v>0</v>
      </c>
      <c r="AR272" s="208" t="s">
        <v>123</v>
      </c>
      <c r="AT272" s="208" t="s">
        <v>264</v>
      </c>
      <c r="AU272" s="208" t="s">
        <v>90</v>
      </c>
      <c r="AY272" s="17" t="s">
        <v>261</v>
      </c>
      <c r="BE272" s="209">
        <f>IF(N272="základní",J272,0)</f>
        <v>0</v>
      </c>
      <c r="BF272" s="209">
        <f>IF(N272="snížená",J272,0)</f>
        <v>0</v>
      </c>
      <c r="BG272" s="209">
        <f>IF(N272="zákl. přenesená",J272,0)</f>
        <v>0</v>
      </c>
      <c r="BH272" s="209">
        <f>IF(N272="sníž. přenesená",J272,0)</f>
        <v>0</v>
      </c>
      <c r="BI272" s="209">
        <f>IF(N272="nulová",J272,0)</f>
        <v>0</v>
      </c>
      <c r="BJ272" s="17" t="s">
        <v>88</v>
      </c>
      <c r="BK272" s="209">
        <f>ROUND(I272*H272,2)</f>
        <v>0</v>
      </c>
      <c r="BL272" s="17" t="s">
        <v>123</v>
      </c>
      <c r="BM272" s="208" t="s">
        <v>8955</v>
      </c>
    </row>
    <row r="273" spans="2:65" s="12" customFormat="1">
      <c r="B273" s="216"/>
      <c r="C273" s="217"/>
      <c r="D273" s="210" t="s">
        <v>366</v>
      </c>
      <c r="E273" s="218" t="s">
        <v>1</v>
      </c>
      <c r="F273" s="219" t="s">
        <v>8904</v>
      </c>
      <c r="G273" s="217"/>
      <c r="H273" s="220">
        <v>442</v>
      </c>
      <c r="I273" s="221"/>
      <c r="J273" s="217"/>
      <c r="K273" s="217"/>
      <c r="L273" s="222"/>
      <c r="M273" s="223"/>
      <c r="N273" s="224"/>
      <c r="O273" s="224"/>
      <c r="P273" s="224"/>
      <c r="Q273" s="224"/>
      <c r="R273" s="224"/>
      <c r="S273" s="224"/>
      <c r="T273" s="225"/>
      <c r="AT273" s="226" t="s">
        <v>366</v>
      </c>
      <c r="AU273" s="226" t="s">
        <v>90</v>
      </c>
      <c r="AV273" s="12" t="s">
        <v>90</v>
      </c>
      <c r="AW273" s="12" t="s">
        <v>36</v>
      </c>
      <c r="AX273" s="12" t="s">
        <v>81</v>
      </c>
      <c r="AY273" s="226" t="s">
        <v>261</v>
      </c>
    </row>
    <row r="274" spans="2:65" s="13" customFormat="1">
      <c r="B274" s="227"/>
      <c r="C274" s="228"/>
      <c r="D274" s="210" t="s">
        <v>366</v>
      </c>
      <c r="E274" s="229" t="s">
        <v>1</v>
      </c>
      <c r="F274" s="230" t="s">
        <v>368</v>
      </c>
      <c r="G274" s="228"/>
      <c r="H274" s="231">
        <v>442</v>
      </c>
      <c r="I274" s="232"/>
      <c r="J274" s="228"/>
      <c r="K274" s="228"/>
      <c r="L274" s="233"/>
      <c r="M274" s="234"/>
      <c r="N274" s="235"/>
      <c r="O274" s="235"/>
      <c r="P274" s="235"/>
      <c r="Q274" s="235"/>
      <c r="R274" s="235"/>
      <c r="S274" s="235"/>
      <c r="T274" s="236"/>
      <c r="AT274" s="237" t="s">
        <v>366</v>
      </c>
      <c r="AU274" s="237" t="s">
        <v>90</v>
      </c>
      <c r="AV274" s="13" t="s">
        <v>123</v>
      </c>
      <c r="AW274" s="13" t="s">
        <v>36</v>
      </c>
      <c r="AX274" s="13" t="s">
        <v>88</v>
      </c>
      <c r="AY274" s="237" t="s">
        <v>261</v>
      </c>
    </row>
    <row r="275" spans="2:65" s="1" customFormat="1" ht="16.5" customHeight="1">
      <c r="B275" s="35"/>
      <c r="C275" s="259" t="s">
        <v>699</v>
      </c>
      <c r="D275" s="259" t="s">
        <v>398</v>
      </c>
      <c r="E275" s="260" t="s">
        <v>8956</v>
      </c>
      <c r="F275" s="261" t="s">
        <v>8957</v>
      </c>
      <c r="G275" s="262" t="s">
        <v>405</v>
      </c>
      <c r="H275" s="263">
        <v>486.2</v>
      </c>
      <c r="I275" s="264"/>
      <c r="J275" s="265">
        <f>ROUND(I275*H275,2)</f>
        <v>0</v>
      </c>
      <c r="K275" s="261" t="s">
        <v>411</v>
      </c>
      <c r="L275" s="266"/>
      <c r="M275" s="267" t="s">
        <v>1</v>
      </c>
      <c r="N275" s="268" t="s">
        <v>46</v>
      </c>
      <c r="O275" s="67"/>
      <c r="P275" s="206">
        <f>O275*H275</f>
        <v>0</v>
      </c>
      <c r="Q275" s="206">
        <v>0.14029</v>
      </c>
      <c r="R275" s="206">
        <f>Q275*H275</f>
        <v>68.208997999999994</v>
      </c>
      <c r="S275" s="206">
        <v>0</v>
      </c>
      <c r="T275" s="207">
        <f>S275*H275</f>
        <v>0</v>
      </c>
      <c r="AR275" s="208" t="s">
        <v>301</v>
      </c>
      <c r="AT275" s="208" t="s">
        <v>398</v>
      </c>
      <c r="AU275" s="208" t="s">
        <v>90</v>
      </c>
      <c r="AY275" s="17" t="s">
        <v>261</v>
      </c>
      <c r="BE275" s="209">
        <f>IF(N275="základní",J275,0)</f>
        <v>0</v>
      </c>
      <c r="BF275" s="209">
        <f>IF(N275="snížená",J275,0)</f>
        <v>0</v>
      </c>
      <c r="BG275" s="209">
        <f>IF(N275="zákl. přenesená",J275,0)</f>
        <v>0</v>
      </c>
      <c r="BH275" s="209">
        <f>IF(N275="sníž. přenesená",J275,0)</f>
        <v>0</v>
      </c>
      <c r="BI275" s="209">
        <f>IF(N275="nulová",J275,0)</f>
        <v>0</v>
      </c>
      <c r="BJ275" s="17" t="s">
        <v>88</v>
      </c>
      <c r="BK275" s="209">
        <f>ROUND(I275*H275,2)</f>
        <v>0</v>
      </c>
      <c r="BL275" s="17" t="s">
        <v>123</v>
      </c>
      <c r="BM275" s="208" t="s">
        <v>8958</v>
      </c>
    </row>
    <row r="276" spans="2:65" s="1" customFormat="1" ht="19.5">
      <c r="B276" s="35"/>
      <c r="C276" s="36"/>
      <c r="D276" s="210" t="s">
        <v>271</v>
      </c>
      <c r="E276" s="36"/>
      <c r="F276" s="211" t="s">
        <v>8959</v>
      </c>
      <c r="G276" s="36"/>
      <c r="H276" s="36"/>
      <c r="I276" s="118"/>
      <c r="J276" s="36"/>
      <c r="K276" s="36"/>
      <c r="L276" s="39"/>
      <c r="M276" s="212"/>
      <c r="N276" s="67"/>
      <c r="O276" s="67"/>
      <c r="P276" s="67"/>
      <c r="Q276" s="67"/>
      <c r="R276" s="67"/>
      <c r="S276" s="67"/>
      <c r="T276" s="68"/>
      <c r="AT276" s="17" t="s">
        <v>271</v>
      </c>
      <c r="AU276" s="17" t="s">
        <v>90</v>
      </c>
    </row>
    <row r="277" spans="2:65" s="12" customFormat="1">
      <c r="B277" s="216"/>
      <c r="C277" s="217"/>
      <c r="D277" s="210" t="s">
        <v>366</v>
      </c>
      <c r="E277" s="217"/>
      <c r="F277" s="219" t="s">
        <v>8960</v>
      </c>
      <c r="G277" s="217"/>
      <c r="H277" s="220">
        <v>486.2</v>
      </c>
      <c r="I277" s="221"/>
      <c r="J277" s="217"/>
      <c r="K277" s="217"/>
      <c r="L277" s="222"/>
      <c r="M277" s="223"/>
      <c r="N277" s="224"/>
      <c r="O277" s="224"/>
      <c r="P277" s="224"/>
      <c r="Q277" s="224"/>
      <c r="R277" s="224"/>
      <c r="S277" s="224"/>
      <c r="T277" s="225"/>
      <c r="AT277" s="226" t="s">
        <v>366</v>
      </c>
      <c r="AU277" s="226" t="s">
        <v>90</v>
      </c>
      <c r="AV277" s="12" t="s">
        <v>90</v>
      </c>
      <c r="AW277" s="12" t="s">
        <v>4</v>
      </c>
      <c r="AX277" s="12" t="s">
        <v>88</v>
      </c>
      <c r="AY277" s="226" t="s">
        <v>261</v>
      </c>
    </row>
    <row r="278" spans="2:65" s="1" customFormat="1" ht="16.5" customHeight="1">
      <c r="B278" s="35"/>
      <c r="C278" s="197" t="s">
        <v>704</v>
      </c>
      <c r="D278" s="197" t="s">
        <v>264</v>
      </c>
      <c r="E278" s="198" t="s">
        <v>604</v>
      </c>
      <c r="F278" s="199" t="s">
        <v>605</v>
      </c>
      <c r="G278" s="200" t="s">
        <v>405</v>
      </c>
      <c r="H278" s="201">
        <v>1117</v>
      </c>
      <c r="I278" s="202"/>
      <c r="J278" s="203">
        <f>ROUND(I278*H278,2)</f>
        <v>0</v>
      </c>
      <c r="K278" s="199" t="s">
        <v>268</v>
      </c>
      <c r="L278" s="39"/>
      <c r="M278" s="204" t="s">
        <v>1</v>
      </c>
      <c r="N278" s="205" t="s">
        <v>46</v>
      </c>
      <c r="O278" s="67"/>
      <c r="P278" s="206">
        <f>O278*H278</f>
        <v>0</v>
      </c>
      <c r="Q278" s="206">
        <v>0.10100000000000001</v>
      </c>
      <c r="R278" s="206">
        <f>Q278*H278</f>
        <v>112.81700000000001</v>
      </c>
      <c r="S278" s="206">
        <v>0</v>
      </c>
      <c r="T278" s="207">
        <f>S278*H278</f>
        <v>0</v>
      </c>
      <c r="AR278" s="208" t="s">
        <v>123</v>
      </c>
      <c r="AT278" s="208" t="s">
        <v>264</v>
      </c>
      <c r="AU278" s="208" t="s">
        <v>90</v>
      </c>
      <c r="AY278" s="17" t="s">
        <v>261</v>
      </c>
      <c r="BE278" s="209">
        <f>IF(N278="základní",J278,0)</f>
        <v>0</v>
      </c>
      <c r="BF278" s="209">
        <f>IF(N278="snížená",J278,0)</f>
        <v>0</v>
      </c>
      <c r="BG278" s="209">
        <f>IF(N278="zákl. přenesená",J278,0)</f>
        <v>0</v>
      </c>
      <c r="BH278" s="209">
        <f>IF(N278="sníž. přenesená",J278,0)</f>
        <v>0</v>
      </c>
      <c r="BI278" s="209">
        <f>IF(N278="nulová",J278,0)</f>
        <v>0</v>
      </c>
      <c r="BJ278" s="17" t="s">
        <v>88</v>
      </c>
      <c r="BK278" s="209">
        <f>ROUND(I278*H278,2)</f>
        <v>0</v>
      </c>
      <c r="BL278" s="17" t="s">
        <v>123</v>
      </c>
      <c r="BM278" s="208" t="s">
        <v>8961</v>
      </c>
    </row>
    <row r="279" spans="2:65" s="12" customFormat="1">
      <c r="B279" s="216"/>
      <c r="C279" s="217"/>
      <c r="D279" s="210" t="s">
        <v>366</v>
      </c>
      <c r="E279" s="218" t="s">
        <v>1</v>
      </c>
      <c r="F279" s="219" t="s">
        <v>8905</v>
      </c>
      <c r="G279" s="217"/>
      <c r="H279" s="220">
        <v>1117</v>
      </c>
      <c r="I279" s="221"/>
      <c r="J279" s="217"/>
      <c r="K279" s="217"/>
      <c r="L279" s="222"/>
      <c r="M279" s="223"/>
      <c r="N279" s="224"/>
      <c r="O279" s="224"/>
      <c r="P279" s="224"/>
      <c r="Q279" s="224"/>
      <c r="R279" s="224"/>
      <c r="S279" s="224"/>
      <c r="T279" s="225"/>
      <c r="AT279" s="226" t="s">
        <v>366</v>
      </c>
      <c r="AU279" s="226" t="s">
        <v>90</v>
      </c>
      <c r="AV279" s="12" t="s">
        <v>90</v>
      </c>
      <c r="AW279" s="12" t="s">
        <v>36</v>
      </c>
      <c r="AX279" s="12" t="s">
        <v>81</v>
      </c>
      <c r="AY279" s="226" t="s">
        <v>261</v>
      </c>
    </row>
    <row r="280" spans="2:65" s="13" customFormat="1">
      <c r="B280" s="227"/>
      <c r="C280" s="228"/>
      <c r="D280" s="210" t="s">
        <v>366</v>
      </c>
      <c r="E280" s="229" t="s">
        <v>1</v>
      </c>
      <c r="F280" s="230" t="s">
        <v>368</v>
      </c>
      <c r="G280" s="228"/>
      <c r="H280" s="231">
        <v>1117</v>
      </c>
      <c r="I280" s="232"/>
      <c r="J280" s="228"/>
      <c r="K280" s="228"/>
      <c r="L280" s="233"/>
      <c r="M280" s="234"/>
      <c r="N280" s="235"/>
      <c r="O280" s="235"/>
      <c r="P280" s="235"/>
      <c r="Q280" s="235"/>
      <c r="R280" s="235"/>
      <c r="S280" s="235"/>
      <c r="T280" s="236"/>
      <c r="AT280" s="237" t="s">
        <v>366</v>
      </c>
      <c r="AU280" s="237" t="s">
        <v>90</v>
      </c>
      <c r="AV280" s="13" t="s">
        <v>123</v>
      </c>
      <c r="AW280" s="13" t="s">
        <v>36</v>
      </c>
      <c r="AX280" s="13" t="s">
        <v>88</v>
      </c>
      <c r="AY280" s="237" t="s">
        <v>261</v>
      </c>
    </row>
    <row r="281" spans="2:65" s="1" customFormat="1" ht="16.5" customHeight="1">
      <c r="B281" s="35"/>
      <c r="C281" s="259" t="s">
        <v>713</v>
      </c>
      <c r="D281" s="259" t="s">
        <v>398</v>
      </c>
      <c r="E281" s="260" t="s">
        <v>608</v>
      </c>
      <c r="F281" s="261" t="s">
        <v>609</v>
      </c>
      <c r="G281" s="262" t="s">
        <v>405</v>
      </c>
      <c r="H281" s="263">
        <v>1228.7</v>
      </c>
      <c r="I281" s="264"/>
      <c r="J281" s="265">
        <f>ROUND(I281*H281,2)</f>
        <v>0</v>
      </c>
      <c r="K281" s="261" t="s">
        <v>411</v>
      </c>
      <c r="L281" s="266"/>
      <c r="M281" s="267" t="s">
        <v>1</v>
      </c>
      <c r="N281" s="268" t="s">
        <v>46</v>
      </c>
      <c r="O281" s="67"/>
      <c r="P281" s="206">
        <f>O281*H281</f>
        <v>0</v>
      </c>
      <c r="Q281" s="206">
        <v>0.14029</v>
      </c>
      <c r="R281" s="206">
        <f>Q281*H281</f>
        <v>172.374323</v>
      </c>
      <c r="S281" s="206">
        <v>0</v>
      </c>
      <c r="T281" s="207">
        <f>S281*H281</f>
        <v>0</v>
      </c>
      <c r="AR281" s="208" t="s">
        <v>301</v>
      </c>
      <c r="AT281" s="208" t="s">
        <v>398</v>
      </c>
      <c r="AU281" s="208" t="s">
        <v>90</v>
      </c>
      <c r="AY281" s="17" t="s">
        <v>261</v>
      </c>
      <c r="BE281" s="209">
        <f>IF(N281="základní",J281,0)</f>
        <v>0</v>
      </c>
      <c r="BF281" s="209">
        <f>IF(N281="snížená",J281,0)</f>
        <v>0</v>
      </c>
      <c r="BG281" s="209">
        <f>IF(N281="zákl. přenesená",J281,0)</f>
        <v>0</v>
      </c>
      <c r="BH281" s="209">
        <f>IF(N281="sníž. přenesená",J281,0)</f>
        <v>0</v>
      </c>
      <c r="BI281" s="209">
        <f>IF(N281="nulová",J281,0)</f>
        <v>0</v>
      </c>
      <c r="BJ281" s="17" t="s">
        <v>88</v>
      </c>
      <c r="BK281" s="209">
        <f>ROUND(I281*H281,2)</f>
        <v>0</v>
      </c>
      <c r="BL281" s="17" t="s">
        <v>123</v>
      </c>
      <c r="BM281" s="208" t="s">
        <v>8962</v>
      </c>
    </row>
    <row r="282" spans="2:65" s="1" customFormat="1" ht="19.5">
      <c r="B282" s="35"/>
      <c r="C282" s="36"/>
      <c r="D282" s="210" t="s">
        <v>271</v>
      </c>
      <c r="E282" s="36"/>
      <c r="F282" s="211" t="s">
        <v>611</v>
      </c>
      <c r="G282" s="36"/>
      <c r="H282" s="36"/>
      <c r="I282" s="118"/>
      <c r="J282" s="36"/>
      <c r="K282" s="36"/>
      <c r="L282" s="39"/>
      <c r="M282" s="212"/>
      <c r="N282" s="67"/>
      <c r="O282" s="67"/>
      <c r="P282" s="67"/>
      <c r="Q282" s="67"/>
      <c r="R282" s="67"/>
      <c r="S282" s="67"/>
      <c r="T282" s="68"/>
      <c r="AT282" s="17" t="s">
        <v>271</v>
      </c>
      <c r="AU282" s="17" t="s">
        <v>90</v>
      </c>
    </row>
    <row r="283" spans="2:65" s="12" customFormat="1">
      <c r="B283" s="216"/>
      <c r="C283" s="217"/>
      <c r="D283" s="210" t="s">
        <v>366</v>
      </c>
      <c r="E283" s="217"/>
      <c r="F283" s="219" t="s">
        <v>8963</v>
      </c>
      <c r="G283" s="217"/>
      <c r="H283" s="220">
        <v>1228.7</v>
      </c>
      <c r="I283" s="221"/>
      <c r="J283" s="217"/>
      <c r="K283" s="217"/>
      <c r="L283" s="222"/>
      <c r="M283" s="223"/>
      <c r="N283" s="224"/>
      <c r="O283" s="224"/>
      <c r="P283" s="224"/>
      <c r="Q283" s="224"/>
      <c r="R283" s="224"/>
      <c r="S283" s="224"/>
      <c r="T283" s="225"/>
      <c r="AT283" s="226" t="s">
        <v>366</v>
      </c>
      <c r="AU283" s="226" t="s">
        <v>90</v>
      </c>
      <c r="AV283" s="12" t="s">
        <v>90</v>
      </c>
      <c r="AW283" s="12" t="s">
        <v>4</v>
      </c>
      <c r="AX283" s="12" t="s">
        <v>88</v>
      </c>
      <c r="AY283" s="226" t="s">
        <v>261</v>
      </c>
    </row>
    <row r="284" spans="2:65" s="1" customFormat="1" ht="16.5" customHeight="1">
      <c r="B284" s="35"/>
      <c r="C284" s="197" t="s">
        <v>724</v>
      </c>
      <c r="D284" s="197" t="s">
        <v>264</v>
      </c>
      <c r="E284" s="198" t="s">
        <v>604</v>
      </c>
      <c r="F284" s="199" t="s">
        <v>605</v>
      </c>
      <c r="G284" s="200" t="s">
        <v>405</v>
      </c>
      <c r="H284" s="201">
        <v>386</v>
      </c>
      <c r="I284" s="202"/>
      <c r="J284" s="203">
        <f>ROUND(I284*H284,2)</f>
        <v>0</v>
      </c>
      <c r="K284" s="199" t="s">
        <v>268</v>
      </c>
      <c r="L284" s="39"/>
      <c r="M284" s="204" t="s">
        <v>1</v>
      </c>
      <c r="N284" s="205" t="s">
        <v>46</v>
      </c>
      <c r="O284" s="67"/>
      <c r="P284" s="206">
        <f>O284*H284</f>
        <v>0</v>
      </c>
      <c r="Q284" s="206">
        <v>0.10100000000000001</v>
      </c>
      <c r="R284" s="206">
        <f>Q284*H284</f>
        <v>38.986000000000004</v>
      </c>
      <c r="S284" s="206">
        <v>0</v>
      </c>
      <c r="T284" s="207">
        <f>S284*H284</f>
        <v>0</v>
      </c>
      <c r="AR284" s="208" t="s">
        <v>123</v>
      </c>
      <c r="AT284" s="208" t="s">
        <v>264</v>
      </c>
      <c r="AU284" s="208" t="s">
        <v>90</v>
      </c>
      <c r="AY284" s="17" t="s">
        <v>261</v>
      </c>
      <c r="BE284" s="209">
        <f>IF(N284="základní",J284,0)</f>
        <v>0</v>
      </c>
      <c r="BF284" s="209">
        <f>IF(N284="snížená",J284,0)</f>
        <v>0</v>
      </c>
      <c r="BG284" s="209">
        <f>IF(N284="zákl. přenesená",J284,0)</f>
        <v>0</v>
      </c>
      <c r="BH284" s="209">
        <f>IF(N284="sníž. přenesená",J284,0)</f>
        <v>0</v>
      </c>
      <c r="BI284" s="209">
        <f>IF(N284="nulová",J284,0)</f>
        <v>0</v>
      </c>
      <c r="BJ284" s="17" t="s">
        <v>88</v>
      </c>
      <c r="BK284" s="209">
        <f>ROUND(I284*H284,2)</f>
        <v>0</v>
      </c>
      <c r="BL284" s="17" t="s">
        <v>123</v>
      </c>
      <c r="BM284" s="208" t="s">
        <v>8964</v>
      </c>
    </row>
    <row r="285" spans="2:65" s="12" customFormat="1">
      <c r="B285" s="216"/>
      <c r="C285" s="217"/>
      <c r="D285" s="210" t="s">
        <v>366</v>
      </c>
      <c r="E285" s="218" t="s">
        <v>1</v>
      </c>
      <c r="F285" s="219" t="s">
        <v>8906</v>
      </c>
      <c r="G285" s="217"/>
      <c r="H285" s="220">
        <v>386</v>
      </c>
      <c r="I285" s="221"/>
      <c r="J285" s="217"/>
      <c r="K285" s="217"/>
      <c r="L285" s="222"/>
      <c r="M285" s="223"/>
      <c r="N285" s="224"/>
      <c r="O285" s="224"/>
      <c r="P285" s="224"/>
      <c r="Q285" s="224"/>
      <c r="R285" s="224"/>
      <c r="S285" s="224"/>
      <c r="T285" s="225"/>
      <c r="AT285" s="226" t="s">
        <v>366</v>
      </c>
      <c r="AU285" s="226" t="s">
        <v>90</v>
      </c>
      <c r="AV285" s="12" t="s">
        <v>90</v>
      </c>
      <c r="AW285" s="12" t="s">
        <v>36</v>
      </c>
      <c r="AX285" s="12" t="s">
        <v>81</v>
      </c>
      <c r="AY285" s="226" t="s">
        <v>261</v>
      </c>
    </row>
    <row r="286" spans="2:65" s="13" customFormat="1">
      <c r="B286" s="227"/>
      <c r="C286" s="228"/>
      <c r="D286" s="210" t="s">
        <v>366</v>
      </c>
      <c r="E286" s="229" t="s">
        <v>1</v>
      </c>
      <c r="F286" s="230" t="s">
        <v>368</v>
      </c>
      <c r="G286" s="228"/>
      <c r="H286" s="231">
        <v>386</v>
      </c>
      <c r="I286" s="232"/>
      <c r="J286" s="228"/>
      <c r="K286" s="228"/>
      <c r="L286" s="233"/>
      <c r="M286" s="234"/>
      <c r="N286" s="235"/>
      <c r="O286" s="235"/>
      <c r="P286" s="235"/>
      <c r="Q286" s="235"/>
      <c r="R286" s="235"/>
      <c r="S286" s="235"/>
      <c r="T286" s="236"/>
      <c r="AT286" s="237" t="s">
        <v>366</v>
      </c>
      <c r="AU286" s="237" t="s">
        <v>90</v>
      </c>
      <c r="AV286" s="13" t="s">
        <v>123</v>
      </c>
      <c r="AW286" s="13" t="s">
        <v>36</v>
      </c>
      <c r="AX286" s="13" t="s">
        <v>88</v>
      </c>
      <c r="AY286" s="237" t="s">
        <v>261</v>
      </c>
    </row>
    <row r="287" spans="2:65" s="1" customFormat="1" ht="16.5" customHeight="1">
      <c r="B287" s="35"/>
      <c r="C287" s="259" t="s">
        <v>729</v>
      </c>
      <c r="D287" s="259" t="s">
        <v>398</v>
      </c>
      <c r="E287" s="260" t="s">
        <v>8965</v>
      </c>
      <c r="F287" s="261" t="s">
        <v>8966</v>
      </c>
      <c r="G287" s="262" t="s">
        <v>405</v>
      </c>
      <c r="H287" s="263">
        <v>424.6</v>
      </c>
      <c r="I287" s="264"/>
      <c r="J287" s="265">
        <f>ROUND(I287*H287,2)</f>
        <v>0</v>
      </c>
      <c r="K287" s="261" t="s">
        <v>411</v>
      </c>
      <c r="L287" s="266"/>
      <c r="M287" s="267" t="s">
        <v>1</v>
      </c>
      <c r="N287" s="268" t="s">
        <v>46</v>
      </c>
      <c r="O287" s="67"/>
      <c r="P287" s="206">
        <f>O287*H287</f>
        <v>0</v>
      </c>
      <c r="Q287" s="206">
        <v>0.14029</v>
      </c>
      <c r="R287" s="206">
        <f>Q287*H287</f>
        <v>59.567134000000003</v>
      </c>
      <c r="S287" s="206">
        <v>0</v>
      </c>
      <c r="T287" s="207">
        <f>S287*H287</f>
        <v>0</v>
      </c>
      <c r="AR287" s="208" t="s">
        <v>301</v>
      </c>
      <c r="AT287" s="208" t="s">
        <v>398</v>
      </c>
      <c r="AU287" s="208" t="s">
        <v>90</v>
      </c>
      <c r="AY287" s="17" t="s">
        <v>261</v>
      </c>
      <c r="BE287" s="209">
        <f>IF(N287="základní",J287,0)</f>
        <v>0</v>
      </c>
      <c r="BF287" s="209">
        <f>IF(N287="snížená",J287,0)</f>
        <v>0</v>
      </c>
      <c r="BG287" s="209">
        <f>IF(N287="zákl. přenesená",J287,0)</f>
        <v>0</v>
      </c>
      <c r="BH287" s="209">
        <f>IF(N287="sníž. přenesená",J287,0)</f>
        <v>0</v>
      </c>
      <c r="BI287" s="209">
        <f>IF(N287="nulová",J287,0)</f>
        <v>0</v>
      </c>
      <c r="BJ287" s="17" t="s">
        <v>88</v>
      </c>
      <c r="BK287" s="209">
        <f>ROUND(I287*H287,2)</f>
        <v>0</v>
      </c>
      <c r="BL287" s="17" t="s">
        <v>123</v>
      </c>
      <c r="BM287" s="208" t="s">
        <v>8967</v>
      </c>
    </row>
    <row r="288" spans="2:65" s="1" customFormat="1" ht="19.5">
      <c r="B288" s="35"/>
      <c r="C288" s="36"/>
      <c r="D288" s="210" t="s">
        <v>271</v>
      </c>
      <c r="E288" s="36"/>
      <c r="F288" s="211" t="s">
        <v>8968</v>
      </c>
      <c r="G288" s="36"/>
      <c r="H288" s="36"/>
      <c r="I288" s="118"/>
      <c r="J288" s="36"/>
      <c r="K288" s="36"/>
      <c r="L288" s="39"/>
      <c r="M288" s="212"/>
      <c r="N288" s="67"/>
      <c r="O288" s="67"/>
      <c r="P288" s="67"/>
      <c r="Q288" s="67"/>
      <c r="R288" s="67"/>
      <c r="S288" s="67"/>
      <c r="T288" s="68"/>
      <c r="AT288" s="17" t="s">
        <v>271</v>
      </c>
      <c r="AU288" s="17" t="s">
        <v>90</v>
      </c>
    </row>
    <row r="289" spans="2:65" s="12" customFormat="1">
      <c r="B289" s="216"/>
      <c r="C289" s="217"/>
      <c r="D289" s="210" t="s">
        <v>366</v>
      </c>
      <c r="E289" s="217"/>
      <c r="F289" s="219" t="s">
        <v>8969</v>
      </c>
      <c r="G289" s="217"/>
      <c r="H289" s="220">
        <v>424.6</v>
      </c>
      <c r="I289" s="221"/>
      <c r="J289" s="217"/>
      <c r="K289" s="217"/>
      <c r="L289" s="222"/>
      <c r="M289" s="223"/>
      <c r="N289" s="224"/>
      <c r="O289" s="224"/>
      <c r="P289" s="224"/>
      <c r="Q289" s="224"/>
      <c r="R289" s="224"/>
      <c r="S289" s="224"/>
      <c r="T289" s="225"/>
      <c r="AT289" s="226" t="s">
        <v>366</v>
      </c>
      <c r="AU289" s="226" t="s">
        <v>90</v>
      </c>
      <c r="AV289" s="12" t="s">
        <v>90</v>
      </c>
      <c r="AW289" s="12" t="s">
        <v>4</v>
      </c>
      <c r="AX289" s="12" t="s">
        <v>88</v>
      </c>
      <c r="AY289" s="226" t="s">
        <v>261</v>
      </c>
    </row>
    <row r="290" spans="2:65" s="1" customFormat="1" ht="16.5" customHeight="1">
      <c r="B290" s="35"/>
      <c r="C290" s="197" t="s">
        <v>735</v>
      </c>
      <c r="D290" s="197" t="s">
        <v>264</v>
      </c>
      <c r="E290" s="198" t="s">
        <v>8970</v>
      </c>
      <c r="F290" s="199" t="s">
        <v>8971</v>
      </c>
      <c r="G290" s="200" t="s">
        <v>405</v>
      </c>
      <c r="H290" s="201">
        <v>36</v>
      </c>
      <c r="I290" s="202"/>
      <c r="J290" s="203">
        <f>ROUND(I290*H290,2)</f>
        <v>0</v>
      </c>
      <c r="K290" s="199" t="s">
        <v>268</v>
      </c>
      <c r="L290" s="39"/>
      <c r="M290" s="204" t="s">
        <v>1</v>
      </c>
      <c r="N290" s="205" t="s">
        <v>46</v>
      </c>
      <c r="O290" s="67"/>
      <c r="P290" s="206">
        <f>O290*H290</f>
        <v>0</v>
      </c>
      <c r="Q290" s="206">
        <v>0.14610000000000001</v>
      </c>
      <c r="R290" s="206">
        <f>Q290*H290</f>
        <v>5.2596000000000007</v>
      </c>
      <c r="S290" s="206">
        <v>0</v>
      </c>
      <c r="T290" s="207">
        <f>S290*H290</f>
        <v>0</v>
      </c>
      <c r="AR290" s="208" t="s">
        <v>123</v>
      </c>
      <c r="AT290" s="208" t="s">
        <v>264</v>
      </c>
      <c r="AU290" s="208" t="s">
        <v>90</v>
      </c>
      <c r="AY290" s="17" t="s">
        <v>261</v>
      </c>
      <c r="BE290" s="209">
        <f>IF(N290="základní",J290,0)</f>
        <v>0</v>
      </c>
      <c r="BF290" s="209">
        <f>IF(N290="snížená",J290,0)</f>
        <v>0</v>
      </c>
      <c r="BG290" s="209">
        <f>IF(N290="zákl. přenesená",J290,0)</f>
        <v>0</v>
      </c>
      <c r="BH290" s="209">
        <f>IF(N290="sníž. přenesená",J290,0)</f>
        <v>0</v>
      </c>
      <c r="BI290" s="209">
        <f>IF(N290="nulová",J290,0)</f>
        <v>0</v>
      </c>
      <c r="BJ290" s="17" t="s">
        <v>88</v>
      </c>
      <c r="BK290" s="209">
        <f>ROUND(I290*H290,2)</f>
        <v>0</v>
      </c>
      <c r="BL290" s="17" t="s">
        <v>123</v>
      </c>
      <c r="BM290" s="208" t="s">
        <v>8972</v>
      </c>
    </row>
    <row r="291" spans="2:65" s="12" customFormat="1">
      <c r="B291" s="216"/>
      <c r="C291" s="217"/>
      <c r="D291" s="210" t="s">
        <v>366</v>
      </c>
      <c r="E291" s="218" t="s">
        <v>1</v>
      </c>
      <c r="F291" s="219" t="s">
        <v>8973</v>
      </c>
      <c r="G291" s="217"/>
      <c r="H291" s="220">
        <v>36</v>
      </c>
      <c r="I291" s="221"/>
      <c r="J291" s="217"/>
      <c r="K291" s="217"/>
      <c r="L291" s="222"/>
      <c r="M291" s="223"/>
      <c r="N291" s="224"/>
      <c r="O291" s="224"/>
      <c r="P291" s="224"/>
      <c r="Q291" s="224"/>
      <c r="R291" s="224"/>
      <c r="S291" s="224"/>
      <c r="T291" s="225"/>
      <c r="AT291" s="226" t="s">
        <v>366</v>
      </c>
      <c r="AU291" s="226" t="s">
        <v>90</v>
      </c>
      <c r="AV291" s="12" t="s">
        <v>90</v>
      </c>
      <c r="AW291" s="12" t="s">
        <v>36</v>
      </c>
      <c r="AX291" s="12" t="s">
        <v>81</v>
      </c>
      <c r="AY291" s="226" t="s">
        <v>261</v>
      </c>
    </row>
    <row r="292" spans="2:65" s="13" customFormat="1">
      <c r="B292" s="227"/>
      <c r="C292" s="228"/>
      <c r="D292" s="210" t="s">
        <v>366</v>
      </c>
      <c r="E292" s="229" t="s">
        <v>1</v>
      </c>
      <c r="F292" s="230" t="s">
        <v>368</v>
      </c>
      <c r="G292" s="228"/>
      <c r="H292" s="231">
        <v>36</v>
      </c>
      <c r="I292" s="232"/>
      <c r="J292" s="228"/>
      <c r="K292" s="228"/>
      <c r="L292" s="233"/>
      <c r="M292" s="234"/>
      <c r="N292" s="235"/>
      <c r="O292" s="235"/>
      <c r="P292" s="235"/>
      <c r="Q292" s="235"/>
      <c r="R292" s="235"/>
      <c r="S292" s="235"/>
      <c r="T292" s="236"/>
      <c r="AT292" s="237" t="s">
        <v>366</v>
      </c>
      <c r="AU292" s="237" t="s">
        <v>90</v>
      </c>
      <c r="AV292" s="13" t="s">
        <v>123</v>
      </c>
      <c r="AW292" s="13" t="s">
        <v>36</v>
      </c>
      <c r="AX292" s="13" t="s">
        <v>88</v>
      </c>
      <c r="AY292" s="237" t="s">
        <v>261</v>
      </c>
    </row>
    <row r="293" spans="2:65" s="1" customFormat="1" ht="16.5" customHeight="1">
      <c r="B293" s="35"/>
      <c r="C293" s="259" t="s">
        <v>740</v>
      </c>
      <c r="D293" s="259" t="s">
        <v>398</v>
      </c>
      <c r="E293" s="260" t="s">
        <v>8974</v>
      </c>
      <c r="F293" s="261" t="s">
        <v>8975</v>
      </c>
      <c r="G293" s="262" t="s">
        <v>405</v>
      </c>
      <c r="H293" s="263">
        <v>19.8</v>
      </c>
      <c r="I293" s="264"/>
      <c r="J293" s="265">
        <f>ROUND(I293*H293,2)</f>
        <v>0</v>
      </c>
      <c r="K293" s="261" t="s">
        <v>411</v>
      </c>
      <c r="L293" s="266"/>
      <c r="M293" s="267" t="s">
        <v>1</v>
      </c>
      <c r="N293" s="268" t="s">
        <v>46</v>
      </c>
      <c r="O293" s="67"/>
      <c r="P293" s="206">
        <f>O293*H293</f>
        <v>0</v>
      </c>
      <c r="Q293" s="206">
        <v>0.13100000000000001</v>
      </c>
      <c r="R293" s="206">
        <f>Q293*H293</f>
        <v>2.5938000000000003</v>
      </c>
      <c r="S293" s="206">
        <v>0</v>
      </c>
      <c r="T293" s="207">
        <f>S293*H293</f>
        <v>0</v>
      </c>
      <c r="AR293" s="208" t="s">
        <v>301</v>
      </c>
      <c r="AT293" s="208" t="s">
        <v>398</v>
      </c>
      <c r="AU293" s="208" t="s">
        <v>90</v>
      </c>
      <c r="AY293" s="17" t="s">
        <v>261</v>
      </c>
      <c r="BE293" s="209">
        <f>IF(N293="základní",J293,0)</f>
        <v>0</v>
      </c>
      <c r="BF293" s="209">
        <f>IF(N293="snížená",J293,0)</f>
        <v>0</v>
      </c>
      <c r="BG293" s="209">
        <f>IF(N293="zákl. přenesená",J293,0)</f>
        <v>0</v>
      </c>
      <c r="BH293" s="209">
        <f>IF(N293="sníž. přenesená",J293,0)</f>
        <v>0</v>
      </c>
      <c r="BI293" s="209">
        <f>IF(N293="nulová",J293,0)</f>
        <v>0</v>
      </c>
      <c r="BJ293" s="17" t="s">
        <v>88</v>
      </c>
      <c r="BK293" s="209">
        <f>ROUND(I293*H293,2)</f>
        <v>0</v>
      </c>
      <c r="BL293" s="17" t="s">
        <v>123</v>
      </c>
      <c r="BM293" s="208" t="s">
        <v>8976</v>
      </c>
    </row>
    <row r="294" spans="2:65" s="1" customFormat="1" ht="16.5" customHeight="1">
      <c r="B294" s="35"/>
      <c r="C294" s="259" t="s">
        <v>744</v>
      </c>
      <c r="D294" s="259" t="s">
        <v>398</v>
      </c>
      <c r="E294" s="260" t="s">
        <v>8977</v>
      </c>
      <c r="F294" s="261" t="s">
        <v>8978</v>
      </c>
      <c r="G294" s="262" t="s">
        <v>405</v>
      </c>
      <c r="H294" s="263">
        <v>19.8</v>
      </c>
      <c r="I294" s="264"/>
      <c r="J294" s="265">
        <f>ROUND(I294*H294,2)</f>
        <v>0</v>
      </c>
      <c r="K294" s="261" t="s">
        <v>411</v>
      </c>
      <c r="L294" s="266"/>
      <c r="M294" s="267" t="s">
        <v>1</v>
      </c>
      <c r="N294" s="268" t="s">
        <v>46</v>
      </c>
      <c r="O294" s="67"/>
      <c r="P294" s="206">
        <f>O294*H294</f>
        <v>0</v>
      </c>
      <c r="Q294" s="206">
        <v>0.13100000000000001</v>
      </c>
      <c r="R294" s="206">
        <f>Q294*H294</f>
        <v>2.5938000000000003</v>
      </c>
      <c r="S294" s="206">
        <v>0</v>
      </c>
      <c r="T294" s="207">
        <f>S294*H294</f>
        <v>0</v>
      </c>
      <c r="AR294" s="208" t="s">
        <v>301</v>
      </c>
      <c r="AT294" s="208" t="s">
        <v>398</v>
      </c>
      <c r="AU294" s="208" t="s">
        <v>90</v>
      </c>
      <c r="AY294" s="17" t="s">
        <v>261</v>
      </c>
      <c r="BE294" s="209">
        <f>IF(N294="základní",J294,0)</f>
        <v>0</v>
      </c>
      <c r="BF294" s="209">
        <f>IF(N294="snížená",J294,0)</f>
        <v>0</v>
      </c>
      <c r="BG294" s="209">
        <f>IF(N294="zákl. přenesená",J294,0)</f>
        <v>0</v>
      </c>
      <c r="BH294" s="209">
        <f>IF(N294="sníž. přenesená",J294,0)</f>
        <v>0</v>
      </c>
      <c r="BI294" s="209">
        <f>IF(N294="nulová",J294,0)</f>
        <v>0</v>
      </c>
      <c r="BJ294" s="17" t="s">
        <v>88</v>
      </c>
      <c r="BK294" s="209">
        <f>ROUND(I294*H294,2)</f>
        <v>0</v>
      </c>
      <c r="BL294" s="17" t="s">
        <v>123</v>
      </c>
      <c r="BM294" s="208" t="s">
        <v>8979</v>
      </c>
    </row>
    <row r="295" spans="2:65" s="1" customFormat="1" ht="16.5" customHeight="1">
      <c r="B295" s="35"/>
      <c r="C295" s="197" t="s">
        <v>749</v>
      </c>
      <c r="D295" s="197" t="s">
        <v>264</v>
      </c>
      <c r="E295" s="198" t="s">
        <v>8980</v>
      </c>
      <c r="F295" s="199" t="s">
        <v>8981</v>
      </c>
      <c r="G295" s="200" t="s">
        <v>394</v>
      </c>
      <c r="H295" s="201">
        <v>277</v>
      </c>
      <c r="I295" s="202"/>
      <c r="J295" s="203">
        <f>ROUND(I295*H295,2)</f>
        <v>0</v>
      </c>
      <c r="K295" s="199" t="s">
        <v>268</v>
      </c>
      <c r="L295" s="39"/>
      <c r="M295" s="204" t="s">
        <v>1</v>
      </c>
      <c r="N295" s="205" t="s">
        <v>46</v>
      </c>
      <c r="O295" s="67"/>
      <c r="P295" s="206">
        <f>O295*H295</f>
        <v>0</v>
      </c>
      <c r="Q295" s="206">
        <v>3.5999999999999999E-3</v>
      </c>
      <c r="R295" s="206">
        <f>Q295*H295</f>
        <v>0.99719999999999998</v>
      </c>
      <c r="S295" s="206">
        <v>0</v>
      </c>
      <c r="T295" s="207">
        <f>S295*H295</f>
        <v>0</v>
      </c>
      <c r="AR295" s="208" t="s">
        <v>123</v>
      </c>
      <c r="AT295" s="208" t="s">
        <v>264</v>
      </c>
      <c r="AU295" s="208" t="s">
        <v>90</v>
      </c>
      <c r="AY295" s="17" t="s">
        <v>261</v>
      </c>
      <c r="BE295" s="209">
        <f>IF(N295="základní",J295,0)</f>
        <v>0</v>
      </c>
      <c r="BF295" s="209">
        <f>IF(N295="snížená",J295,0)</f>
        <v>0</v>
      </c>
      <c r="BG295" s="209">
        <f>IF(N295="zákl. přenesená",J295,0)</f>
        <v>0</v>
      </c>
      <c r="BH295" s="209">
        <f>IF(N295="sníž. přenesená",J295,0)</f>
        <v>0</v>
      </c>
      <c r="BI295" s="209">
        <f>IF(N295="nulová",J295,0)</f>
        <v>0</v>
      </c>
      <c r="BJ295" s="17" t="s">
        <v>88</v>
      </c>
      <c r="BK295" s="209">
        <f>ROUND(I295*H295,2)</f>
        <v>0</v>
      </c>
      <c r="BL295" s="17" t="s">
        <v>123</v>
      </c>
      <c r="BM295" s="208" t="s">
        <v>8982</v>
      </c>
    </row>
    <row r="296" spans="2:65" s="11" customFormat="1" ht="22.7" customHeight="1">
      <c r="B296" s="181"/>
      <c r="C296" s="182"/>
      <c r="D296" s="183" t="s">
        <v>80</v>
      </c>
      <c r="E296" s="195" t="s">
        <v>293</v>
      </c>
      <c r="F296" s="195" t="s">
        <v>613</v>
      </c>
      <c r="G296" s="182"/>
      <c r="H296" s="182"/>
      <c r="I296" s="185"/>
      <c r="J296" s="196">
        <f>BK296</f>
        <v>0</v>
      </c>
      <c r="K296" s="182"/>
      <c r="L296" s="187"/>
      <c r="M296" s="188"/>
      <c r="N296" s="189"/>
      <c r="O296" s="189"/>
      <c r="P296" s="190">
        <f>SUM(P297:P299)</f>
        <v>0</v>
      </c>
      <c r="Q296" s="189"/>
      <c r="R296" s="190">
        <f>SUM(R297:R299)</f>
        <v>6.3388</v>
      </c>
      <c r="S296" s="189"/>
      <c r="T296" s="191">
        <f>SUM(T297:T299)</f>
        <v>0</v>
      </c>
      <c r="AR296" s="192" t="s">
        <v>88</v>
      </c>
      <c r="AT296" s="193" t="s">
        <v>80</v>
      </c>
      <c r="AU296" s="193" t="s">
        <v>88</v>
      </c>
      <c r="AY296" s="192" t="s">
        <v>261</v>
      </c>
      <c r="BK296" s="194">
        <f>SUM(BK297:BK299)</f>
        <v>0</v>
      </c>
    </row>
    <row r="297" spans="2:65" s="1" customFormat="1" ht="16.5" customHeight="1">
      <c r="B297" s="35"/>
      <c r="C297" s="197" t="s">
        <v>753</v>
      </c>
      <c r="D297" s="197" t="s">
        <v>264</v>
      </c>
      <c r="E297" s="198" t="s">
        <v>8983</v>
      </c>
      <c r="F297" s="199" t="s">
        <v>8984</v>
      </c>
      <c r="G297" s="200" t="s">
        <v>405</v>
      </c>
      <c r="H297" s="201">
        <v>23</v>
      </c>
      <c r="I297" s="202"/>
      <c r="J297" s="203">
        <f>ROUND(I297*H297,2)</f>
        <v>0</v>
      </c>
      <c r="K297" s="199" t="s">
        <v>268</v>
      </c>
      <c r="L297" s="39"/>
      <c r="M297" s="204" t="s">
        <v>1</v>
      </c>
      <c r="N297" s="205" t="s">
        <v>46</v>
      </c>
      <c r="O297" s="67"/>
      <c r="P297" s="206">
        <f>O297*H297</f>
        <v>0</v>
      </c>
      <c r="Q297" s="206">
        <v>0.27560000000000001</v>
      </c>
      <c r="R297" s="206">
        <f>Q297*H297</f>
        <v>6.3388</v>
      </c>
      <c r="S297" s="206">
        <v>0</v>
      </c>
      <c r="T297" s="207">
        <f>S297*H297</f>
        <v>0</v>
      </c>
      <c r="AR297" s="208" t="s">
        <v>123</v>
      </c>
      <c r="AT297" s="208" t="s">
        <v>264</v>
      </c>
      <c r="AU297" s="208" t="s">
        <v>90</v>
      </c>
      <c r="AY297" s="17" t="s">
        <v>261</v>
      </c>
      <c r="BE297" s="209">
        <f>IF(N297="základní",J297,0)</f>
        <v>0</v>
      </c>
      <c r="BF297" s="209">
        <f>IF(N297="snížená",J297,0)</f>
        <v>0</v>
      </c>
      <c r="BG297" s="209">
        <f>IF(N297="zákl. přenesená",J297,0)</f>
        <v>0</v>
      </c>
      <c r="BH297" s="209">
        <f>IF(N297="sníž. přenesená",J297,0)</f>
        <v>0</v>
      </c>
      <c r="BI297" s="209">
        <f>IF(N297="nulová",J297,0)</f>
        <v>0</v>
      </c>
      <c r="BJ297" s="17" t="s">
        <v>88</v>
      </c>
      <c r="BK297" s="209">
        <f>ROUND(I297*H297,2)</f>
        <v>0</v>
      </c>
      <c r="BL297" s="17" t="s">
        <v>123</v>
      </c>
      <c r="BM297" s="208" t="s">
        <v>8985</v>
      </c>
    </row>
    <row r="298" spans="2:65" s="12" customFormat="1">
      <c r="B298" s="216"/>
      <c r="C298" s="217"/>
      <c r="D298" s="210" t="s">
        <v>366</v>
      </c>
      <c r="E298" s="218" t="s">
        <v>1</v>
      </c>
      <c r="F298" s="219" t="s">
        <v>8986</v>
      </c>
      <c r="G298" s="217"/>
      <c r="H298" s="220">
        <v>23</v>
      </c>
      <c r="I298" s="221"/>
      <c r="J298" s="217"/>
      <c r="K298" s="217"/>
      <c r="L298" s="222"/>
      <c r="M298" s="223"/>
      <c r="N298" s="224"/>
      <c r="O298" s="224"/>
      <c r="P298" s="224"/>
      <c r="Q298" s="224"/>
      <c r="R298" s="224"/>
      <c r="S298" s="224"/>
      <c r="T298" s="225"/>
      <c r="AT298" s="226" t="s">
        <v>366</v>
      </c>
      <c r="AU298" s="226" t="s">
        <v>90</v>
      </c>
      <c r="AV298" s="12" t="s">
        <v>90</v>
      </c>
      <c r="AW298" s="12" t="s">
        <v>36</v>
      </c>
      <c r="AX298" s="12" t="s">
        <v>81</v>
      </c>
      <c r="AY298" s="226" t="s">
        <v>261</v>
      </c>
    </row>
    <row r="299" spans="2:65" s="13" customFormat="1">
      <c r="B299" s="227"/>
      <c r="C299" s="228"/>
      <c r="D299" s="210" t="s">
        <v>366</v>
      </c>
      <c r="E299" s="229" t="s">
        <v>1</v>
      </c>
      <c r="F299" s="230" t="s">
        <v>368</v>
      </c>
      <c r="G299" s="228"/>
      <c r="H299" s="231">
        <v>23</v>
      </c>
      <c r="I299" s="232"/>
      <c r="J299" s="228"/>
      <c r="K299" s="228"/>
      <c r="L299" s="233"/>
      <c r="M299" s="234"/>
      <c r="N299" s="235"/>
      <c r="O299" s="235"/>
      <c r="P299" s="235"/>
      <c r="Q299" s="235"/>
      <c r="R299" s="235"/>
      <c r="S299" s="235"/>
      <c r="T299" s="236"/>
      <c r="AT299" s="237" t="s">
        <v>366</v>
      </c>
      <c r="AU299" s="237" t="s">
        <v>90</v>
      </c>
      <c r="AV299" s="13" t="s">
        <v>123</v>
      </c>
      <c r="AW299" s="13" t="s">
        <v>36</v>
      </c>
      <c r="AX299" s="13" t="s">
        <v>88</v>
      </c>
      <c r="AY299" s="237" t="s">
        <v>261</v>
      </c>
    </row>
    <row r="300" spans="2:65" s="11" customFormat="1" ht="22.7" customHeight="1">
      <c r="B300" s="181"/>
      <c r="C300" s="182"/>
      <c r="D300" s="183" t="s">
        <v>80</v>
      </c>
      <c r="E300" s="195" t="s">
        <v>301</v>
      </c>
      <c r="F300" s="195" t="s">
        <v>3528</v>
      </c>
      <c r="G300" s="182"/>
      <c r="H300" s="182"/>
      <c r="I300" s="185"/>
      <c r="J300" s="196">
        <f>BK300</f>
        <v>0</v>
      </c>
      <c r="K300" s="182"/>
      <c r="L300" s="187"/>
      <c r="M300" s="188"/>
      <c r="N300" s="189"/>
      <c r="O300" s="189"/>
      <c r="P300" s="190">
        <f>SUM(P301:P306)</f>
        <v>0</v>
      </c>
      <c r="Q300" s="189"/>
      <c r="R300" s="190">
        <f>SUM(R301:R306)</f>
        <v>44.146549999999998</v>
      </c>
      <c r="S300" s="189"/>
      <c r="T300" s="191">
        <f>SUM(T301:T306)</f>
        <v>0</v>
      </c>
      <c r="AR300" s="192" t="s">
        <v>88</v>
      </c>
      <c r="AT300" s="193" t="s">
        <v>80</v>
      </c>
      <c r="AU300" s="193" t="s">
        <v>88</v>
      </c>
      <c r="AY300" s="192" t="s">
        <v>261</v>
      </c>
      <c r="BK300" s="194">
        <f>SUM(BK301:BK306)</f>
        <v>0</v>
      </c>
    </row>
    <row r="301" spans="2:65" s="1" customFormat="1" ht="24" customHeight="1">
      <c r="B301" s="35"/>
      <c r="C301" s="197" t="s">
        <v>758</v>
      </c>
      <c r="D301" s="197" t="s">
        <v>264</v>
      </c>
      <c r="E301" s="198" t="s">
        <v>8987</v>
      </c>
      <c r="F301" s="199" t="s">
        <v>8988</v>
      </c>
      <c r="G301" s="200" t="s">
        <v>501</v>
      </c>
      <c r="H301" s="201">
        <v>7</v>
      </c>
      <c r="I301" s="202"/>
      <c r="J301" s="203">
        <f>ROUND(I301*H301,2)</f>
        <v>0</v>
      </c>
      <c r="K301" s="199" t="s">
        <v>411</v>
      </c>
      <c r="L301" s="39"/>
      <c r="M301" s="204" t="s">
        <v>1</v>
      </c>
      <c r="N301" s="205" t="s">
        <v>46</v>
      </c>
      <c r="O301" s="67"/>
      <c r="P301" s="206">
        <f>O301*H301</f>
        <v>0</v>
      </c>
      <c r="Q301" s="206">
        <v>0.34089999999999998</v>
      </c>
      <c r="R301" s="206">
        <f>Q301*H301</f>
        <v>2.3862999999999999</v>
      </c>
      <c r="S301" s="206">
        <v>0</v>
      </c>
      <c r="T301" s="207">
        <f>S301*H301</f>
        <v>0</v>
      </c>
      <c r="AR301" s="208" t="s">
        <v>123</v>
      </c>
      <c r="AT301" s="208" t="s">
        <v>264</v>
      </c>
      <c r="AU301" s="208" t="s">
        <v>90</v>
      </c>
      <c r="AY301" s="17" t="s">
        <v>261</v>
      </c>
      <c r="BE301" s="209">
        <f>IF(N301="základní",J301,0)</f>
        <v>0</v>
      </c>
      <c r="BF301" s="209">
        <f>IF(N301="snížená",J301,0)</f>
        <v>0</v>
      </c>
      <c r="BG301" s="209">
        <f>IF(N301="zákl. přenesená",J301,0)</f>
        <v>0</v>
      </c>
      <c r="BH301" s="209">
        <f>IF(N301="sníž. přenesená",J301,0)</f>
        <v>0</v>
      </c>
      <c r="BI301" s="209">
        <f>IF(N301="nulová",J301,0)</f>
        <v>0</v>
      </c>
      <c r="BJ301" s="17" t="s">
        <v>88</v>
      </c>
      <c r="BK301" s="209">
        <f>ROUND(I301*H301,2)</f>
        <v>0</v>
      </c>
      <c r="BL301" s="17" t="s">
        <v>123</v>
      </c>
      <c r="BM301" s="208" t="s">
        <v>8989</v>
      </c>
    </row>
    <row r="302" spans="2:65" s="1" customFormat="1" ht="39">
      <c r="B302" s="35"/>
      <c r="C302" s="36"/>
      <c r="D302" s="210" t="s">
        <v>271</v>
      </c>
      <c r="E302" s="36"/>
      <c r="F302" s="211" t="s">
        <v>8990</v>
      </c>
      <c r="G302" s="36"/>
      <c r="H302" s="36"/>
      <c r="I302" s="118"/>
      <c r="J302" s="36"/>
      <c r="K302" s="36"/>
      <c r="L302" s="39"/>
      <c r="M302" s="212"/>
      <c r="N302" s="67"/>
      <c r="O302" s="67"/>
      <c r="P302" s="67"/>
      <c r="Q302" s="67"/>
      <c r="R302" s="67"/>
      <c r="S302" s="67"/>
      <c r="T302" s="68"/>
      <c r="AT302" s="17" t="s">
        <v>271</v>
      </c>
      <c r="AU302" s="17" t="s">
        <v>90</v>
      </c>
    </row>
    <row r="303" spans="2:65" s="1" customFormat="1" ht="24" customHeight="1">
      <c r="B303" s="35"/>
      <c r="C303" s="197" t="s">
        <v>769</v>
      </c>
      <c r="D303" s="197" t="s">
        <v>264</v>
      </c>
      <c r="E303" s="198" t="s">
        <v>8991</v>
      </c>
      <c r="F303" s="199" t="s">
        <v>8992</v>
      </c>
      <c r="G303" s="200" t="s">
        <v>394</v>
      </c>
      <c r="H303" s="201">
        <v>122.5</v>
      </c>
      <c r="I303" s="202"/>
      <c r="J303" s="203">
        <f>ROUND(I303*H303,2)</f>
        <v>0</v>
      </c>
      <c r="K303" s="199" t="s">
        <v>411</v>
      </c>
      <c r="L303" s="39"/>
      <c r="M303" s="204" t="s">
        <v>1</v>
      </c>
      <c r="N303" s="205" t="s">
        <v>46</v>
      </c>
      <c r="O303" s="67"/>
      <c r="P303" s="206">
        <f>O303*H303</f>
        <v>0</v>
      </c>
      <c r="Q303" s="206">
        <v>0.34089999999999998</v>
      </c>
      <c r="R303" s="206">
        <f>Q303*H303</f>
        <v>41.760249999999999</v>
      </c>
      <c r="S303" s="206">
        <v>0</v>
      </c>
      <c r="T303" s="207">
        <f>S303*H303</f>
        <v>0</v>
      </c>
      <c r="AR303" s="208" t="s">
        <v>123</v>
      </c>
      <c r="AT303" s="208" t="s">
        <v>264</v>
      </c>
      <c r="AU303" s="208" t="s">
        <v>90</v>
      </c>
      <c r="AY303" s="17" t="s">
        <v>261</v>
      </c>
      <c r="BE303" s="209">
        <f>IF(N303="základní",J303,0)</f>
        <v>0</v>
      </c>
      <c r="BF303" s="209">
        <f>IF(N303="snížená",J303,0)</f>
        <v>0</v>
      </c>
      <c r="BG303" s="209">
        <f>IF(N303="zákl. přenesená",J303,0)</f>
        <v>0</v>
      </c>
      <c r="BH303" s="209">
        <f>IF(N303="sníž. přenesená",J303,0)</f>
        <v>0</v>
      </c>
      <c r="BI303" s="209">
        <f>IF(N303="nulová",J303,0)</f>
        <v>0</v>
      </c>
      <c r="BJ303" s="17" t="s">
        <v>88</v>
      </c>
      <c r="BK303" s="209">
        <f>ROUND(I303*H303,2)</f>
        <v>0</v>
      </c>
      <c r="BL303" s="17" t="s">
        <v>123</v>
      </c>
      <c r="BM303" s="208" t="s">
        <v>8993</v>
      </c>
    </row>
    <row r="304" spans="2:65" s="1" customFormat="1" ht="107.25">
      <c r="B304" s="35"/>
      <c r="C304" s="36"/>
      <c r="D304" s="210" t="s">
        <v>271</v>
      </c>
      <c r="E304" s="36"/>
      <c r="F304" s="211" t="s">
        <v>8994</v>
      </c>
      <c r="G304" s="36"/>
      <c r="H304" s="36"/>
      <c r="I304" s="118"/>
      <c r="J304" s="36"/>
      <c r="K304" s="36"/>
      <c r="L304" s="39"/>
      <c r="M304" s="212"/>
      <c r="N304" s="67"/>
      <c r="O304" s="67"/>
      <c r="P304" s="67"/>
      <c r="Q304" s="67"/>
      <c r="R304" s="67"/>
      <c r="S304" s="67"/>
      <c r="T304" s="68"/>
      <c r="AT304" s="17" t="s">
        <v>271</v>
      </c>
      <c r="AU304" s="17" t="s">
        <v>90</v>
      </c>
    </row>
    <row r="305" spans="2:65" s="12" customFormat="1">
      <c r="B305" s="216"/>
      <c r="C305" s="217"/>
      <c r="D305" s="210" t="s">
        <v>366</v>
      </c>
      <c r="E305" s="218" t="s">
        <v>1</v>
      </c>
      <c r="F305" s="219" t="s">
        <v>8995</v>
      </c>
      <c r="G305" s="217"/>
      <c r="H305" s="220">
        <v>122.5</v>
      </c>
      <c r="I305" s="221"/>
      <c r="J305" s="217"/>
      <c r="K305" s="217"/>
      <c r="L305" s="222"/>
      <c r="M305" s="223"/>
      <c r="N305" s="224"/>
      <c r="O305" s="224"/>
      <c r="P305" s="224"/>
      <c r="Q305" s="224"/>
      <c r="R305" s="224"/>
      <c r="S305" s="224"/>
      <c r="T305" s="225"/>
      <c r="AT305" s="226" t="s">
        <v>366</v>
      </c>
      <c r="AU305" s="226" t="s">
        <v>90</v>
      </c>
      <c r="AV305" s="12" t="s">
        <v>90</v>
      </c>
      <c r="AW305" s="12" t="s">
        <v>36</v>
      </c>
      <c r="AX305" s="12" t="s">
        <v>81</v>
      </c>
      <c r="AY305" s="226" t="s">
        <v>261</v>
      </c>
    </row>
    <row r="306" spans="2:65" s="13" customFormat="1">
      <c r="B306" s="227"/>
      <c r="C306" s="228"/>
      <c r="D306" s="210" t="s">
        <v>366</v>
      </c>
      <c r="E306" s="229" t="s">
        <v>1</v>
      </c>
      <c r="F306" s="230" t="s">
        <v>368</v>
      </c>
      <c r="G306" s="228"/>
      <c r="H306" s="231">
        <v>122.5</v>
      </c>
      <c r="I306" s="232"/>
      <c r="J306" s="228"/>
      <c r="K306" s="228"/>
      <c r="L306" s="233"/>
      <c r="M306" s="234"/>
      <c r="N306" s="235"/>
      <c r="O306" s="235"/>
      <c r="P306" s="235"/>
      <c r="Q306" s="235"/>
      <c r="R306" s="235"/>
      <c r="S306" s="235"/>
      <c r="T306" s="236"/>
      <c r="AT306" s="237" t="s">
        <v>366</v>
      </c>
      <c r="AU306" s="237" t="s">
        <v>90</v>
      </c>
      <c r="AV306" s="13" t="s">
        <v>123</v>
      </c>
      <c r="AW306" s="13" t="s">
        <v>36</v>
      </c>
      <c r="AX306" s="13" t="s">
        <v>88</v>
      </c>
      <c r="AY306" s="237" t="s">
        <v>261</v>
      </c>
    </row>
    <row r="307" spans="2:65" s="11" customFormat="1" ht="22.7" customHeight="1">
      <c r="B307" s="181"/>
      <c r="C307" s="182"/>
      <c r="D307" s="183" t="s">
        <v>80</v>
      </c>
      <c r="E307" s="195" t="s">
        <v>308</v>
      </c>
      <c r="F307" s="195" t="s">
        <v>892</v>
      </c>
      <c r="G307" s="182"/>
      <c r="H307" s="182"/>
      <c r="I307" s="185"/>
      <c r="J307" s="196">
        <f>BK307</f>
        <v>0</v>
      </c>
      <c r="K307" s="182"/>
      <c r="L307" s="187"/>
      <c r="M307" s="188"/>
      <c r="N307" s="189"/>
      <c r="O307" s="189"/>
      <c r="P307" s="190">
        <f>SUM(P308:P351)</f>
        <v>0</v>
      </c>
      <c r="Q307" s="189"/>
      <c r="R307" s="190">
        <f>SUM(R308:R351)</f>
        <v>286.46473500000002</v>
      </c>
      <c r="S307" s="189"/>
      <c r="T307" s="191">
        <f>SUM(T308:T351)</f>
        <v>0</v>
      </c>
      <c r="AR307" s="192" t="s">
        <v>88</v>
      </c>
      <c r="AT307" s="193" t="s">
        <v>80</v>
      </c>
      <c r="AU307" s="193" t="s">
        <v>88</v>
      </c>
      <c r="AY307" s="192" t="s">
        <v>261</v>
      </c>
      <c r="BK307" s="194">
        <f>SUM(BK308:BK351)</f>
        <v>0</v>
      </c>
    </row>
    <row r="308" spans="2:65" s="1" customFormat="1" ht="16.5" customHeight="1">
      <c r="B308" s="35"/>
      <c r="C308" s="197" t="s">
        <v>774</v>
      </c>
      <c r="D308" s="197" t="s">
        <v>264</v>
      </c>
      <c r="E308" s="198" t="s">
        <v>8996</v>
      </c>
      <c r="F308" s="199" t="s">
        <v>8997</v>
      </c>
      <c r="G308" s="200" t="s">
        <v>405</v>
      </c>
      <c r="H308" s="201">
        <v>19.5</v>
      </c>
      <c r="I308" s="202"/>
      <c r="J308" s="203">
        <f>ROUND(I308*H308,2)</f>
        <v>0</v>
      </c>
      <c r="K308" s="199" t="s">
        <v>268</v>
      </c>
      <c r="L308" s="39"/>
      <c r="M308" s="204" t="s">
        <v>1</v>
      </c>
      <c r="N308" s="205" t="s">
        <v>46</v>
      </c>
      <c r="O308" s="67"/>
      <c r="P308" s="206">
        <f>O308*H308</f>
        <v>0</v>
      </c>
      <c r="Q308" s="206">
        <v>2.5999999999999999E-3</v>
      </c>
      <c r="R308" s="206">
        <f>Q308*H308</f>
        <v>5.0699999999999995E-2</v>
      </c>
      <c r="S308" s="206">
        <v>0</v>
      </c>
      <c r="T308" s="207">
        <f>S308*H308</f>
        <v>0</v>
      </c>
      <c r="AR308" s="208" t="s">
        <v>123</v>
      </c>
      <c r="AT308" s="208" t="s">
        <v>264</v>
      </c>
      <c r="AU308" s="208" t="s">
        <v>90</v>
      </c>
      <c r="AY308" s="17" t="s">
        <v>261</v>
      </c>
      <c r="BE308" s="209">
        <f>IF(N308="základní",J308,0)</f>
        <v>0</v>
      </c>
      <c r="BF308" s="209">
        <f>IF(N308="snížená",J308,0)</f>
        <v>0</v>
      </c>
      <c r="BG308" s="209">
        <f>IF(N308="zákl. přenesená",J308,0)</f>
        <v>0</v>
      </c>
      <c r="BH308" s="209">
        <f>IF(N308="sníž. přenesená",J308,0)</f>
        <v>0</v>
      </c>
      <c r="BI308" s="209">
        <f>IF(N308="nulová",J308,0)</f>
        <v>0</v>
      </c>
      <c r="BJ308" s="17" t="s">
        <v>88</v>
      </c>
      <c r="BK308" s="209">
        <f>ROUND(I308*H308,2)</f>
        <v>0</v>
      </c>
      <c r="BL308" s="17" t="s">
        <v>123</v>
      </c>
      <c r="BM308" s="208" t="s">
        <v>8998</v>
      </c>
    </row>
    <row r="309" spans="2:65" s="1" customFormat="1" ht="19.5">
      <c r="B309" s="35"/>
      <c r="C309" s="36"/>
      <c r="D309" s="210" t="s">
        <v>271</v>
      </c>
      <c r="E309" s="36"/>
      <c r="F309" s="211" t="s">
        <v>8999</v>
      </c>
      <c r="G309" s="36"/>
      <c r="H309" s="36"/>
      <c r="I309" s="118"/>
      <c r="J309" s="36"/>
      <c r="K309" s="36"/>
      <c r="L309" s="39"/>
      <c r="M309" s="212"/>
      <c r="N309" s="67"/>
      <c r="O309" s="67"/>
      <c r="P309" s="67"/>
      <c r="Q309" s="67"/>
      <c r="R309" s="67"/>
      <c r="S309" s="67"/>
      <c r="T309" s="68"/>
      <c r="AT309" s="17" t="s">
        <v>271</v>
      </c>
      <c r="AU309" s="17" t="s">
        <v>90</v>
      </c>
    </row>
    <row r="310" spans="2:65" s="1" customFormat="1" ht="16.5" customHeight="1">
      <c r="B310" s="35"/>
      <c r="C310" s="197" t="s">
        <v>783</v>
      </c>
      <c r="D310" s="197" t="s">
        <v>264</v>
      </c>
      <c r="E310" s="198" t="s">
        <v>9000</v>
      </c>
      <c r="F310" s="199" t="s">
        <v>9001</v>
      </c>
      <c r="G310" s="200" t="s">
        <v>501</v>
      </c>
      <c r="H310" s="201">
        <v>1</v>
      </c>
      <c r="I310" s="202"/>
      <c r="J310" s="203">
        <f>ROUND(I310*H310,2)</f>
        <v>0</v>
      </c>
      <c r="K310" s="199" t="s">
        <v>411</v>
      </c>
      <c r="L310" s="39"/>
      <c r="M310" s="204" t="s">
        <v>1</v>
      </c>
      <c r="N310" s="205" t="s">
        <v>46</v>
      </c>
      <c r="O310" s="67"/>
      <c r="P310" s="206">
        <f>O310*H310</f>
        <v>0</v>
      </c>
      <c r="Q310" s="206">
        <v>4.13E-3</v>
      </c>
      <c r="R310" s="206">
        <f>Q310*H310</f>
        <v>4.13E-3</v>
      </c>
      <c r="S310" s="206">
        <v>0</v>
      </c>
      <c r="T310" s="207">
        <f>S310*H310</f>
        <v>0</v>
      </c>
      <c r="AR310" s="208" t="s">
        <v>123</v>
      </c>
      <c r="AT310" s="208" t="s">
        <v>264</v>
      </c>
      <c r="AU310" s="208" t="s">
        <v>90</v>
      </c>
      <c r="AY310" s="17" t="s">
        <v>261</v>
      </c>
      <c r="BE310" s="209">
        <f>IF(N310="základní",J310,0)</f>
        <v>0</v>
      </c>
      <c r="BF310" s="209">
        <f>IF(N310="snížená",J310,0)</f>
        <v>0</v>
      </c>
      <c r="BG310" s="209">
        <f>IF(N310="zákl. přenesená",J310,0)</f>
        <v>0</v>
      </c>
      <c r="BH310" s="209">
        <f>IF(N310="sníž. přenesená",J310,0)</f>
        <v>0</v>
      </c>
      <c r="BI310" s="209">
        <f>IF(N310="nulová",J310,0)</f>
        <v>0</v>
      </c>
      <c r="BJ310" s="17" t="s">
        <v>88</v>
      </c>
      <c r="BK310" s="209">
        <f>ROUND(I310*H310,2)</f>
        <v>0</v>
      </c>
      <c r="BL310" s="17" t="s">
        <v>123</v>
      </c>
      <c r="BM310" s="208" t="s">
        <v>9002</v>
      </c>
    </row>
    <row r="311" spans="2:65" s="1" customFormat="1" ht="156">
      <c r="B311" s="35"/>
      <c r="C311" s="36"/>
      <c r="D311" s="210" t="s">
        <v>271</v>
      </c>
      <c r="E311" s="36"/>
      <c r="F311" s="211" t="s">
        <v>9003</v>
      </c>
      <c r="G311" s="36"/>
      <c r="H311" s="36"/>
      <c r="I311" s="118"/>
      <c r="J311" s="36"/>
      <c r="K311" s="36"/>
      <c r="L311" s="39"/>
      <c r="M311" s="212"/>
      <c r="N311" s="67"/>
      <c r="O311" s="67"/>
      <c r="P311" s="67"/>
      <c r="Q311" s="67"/>
      <c r="R311" s="67"/>
      <c r="S311" s="67"/>
      <c r="T311" s="68"/>
      <c r="AT311" s="17" t="s">
        <v>271</v>
      </c>
      <c r="AU311" s="17" t="s">
        <v>90</v>
      </c>
    </row>
    <row r="312" spans="2:65" s="1" customFormat="1" ht="16.5" customHeight="1">
      <c r="B312" s="35"/>
      <c r="C312" s="197" t="s">
        <v>786</v>
      </c>
      <c r="D312" s="197" t="s">
        <v>264</v>
      </c>
      <c r="E312" s="198" t="s">
        <v>9004</v>
      </c>
      <c r="F312" s="199" t="s">
        <v>9005</v>
      </c>
      <c r="G312" s="200" t="s">
        <v>501</v>
      </c>
      <c r="H312" s="201">
        <v>1</v>
      </c>
      <c r="I312" s="202"/>
      <c r="J312" s="203">
        <f>ROUND(I312*H312,2)</f>
        <v>0</v>
      </c>
      <c r="K312" s="199" t="s">
        <v>411</v>
      </c>
      <c r="L312" s="39"/>
      <c r="M312" s="204" t="s">
        <v>1</v>
      </c>
      <c r="N312" s="205" t="s">
        <v>46</v>
      </c>
      <c r="O312" s="67"/>
      <c r="P312" s="206">
        <f>O312*H312</f>
        <v>0</v>
      </c>
      <c r="Q312" s="206">
        <v>4.13E-3</v>
      </c>
      <c r="R312" s="206">
        <f>Q312*H312</f>
        <v>4.13E-3</v>
      </c>
      <c r="S312" s="206">
        <v>0</v>
      </c>
      <c r="T312" s="207">
        <f>S312*H312</f>
        <v>0</v>
      </c>
      <c r="AR312" s="208" t="s">
        <v>123</v>
      </c>
      <c r="AT312" s="208" t="s">
        <v>264</v>
      </c>
      <c r="AU312" s="208" t="s">
        <v>90</v>
      </c>
      <c r="AY312" s="17" t="s">
        <v>261</v>
      </c>
      <c r="BE312" s="209">
        <f>IF(N312="základní",J312,0)</f>
        <v>0</v>
      </c>
      <c r="BF312" s="209">
        <f>IF(N312="snížená",J312,0)</f>
        <v>0</v>
      </c>
      <c r="BG312" s="209">
        <f>IF(N312="zákl. přenesená",J312,0)</f>
        <v>0</v>
      </c>
      <c r="BH312" s="209">
        <f>IF(N312="sníž. přenesená",J312,0)</f>
        <v>0</v>
      </c>
      <c r="BI312" s="209">
        <f>IF(N312="nulová",J312,0)</f>
        <v>0</v>
      </c>
      <c r="BJ312" s="17" t="s">
        <v>88</v>
      </c>
      <c r="BK312" s="209">
        <f>ROUND(I312*H312,2)</f>
        <v>0</v>
      </c>
      <c r="BL312" s="17" t="s">
        <v>123</v>
      </c>
      <c r="BM312" s="208" t="s">
        <v>9006</v>
      </c>
    </row>
    <row r="313" spans="2:65" s="1" customFormat="1" ht="156">
      <c r="B313" s="35"/>
      <c r="C313" s="36"/>
      <c r="D313" s="210" t="s">
        <v>271</v>
      </c>
      <c r="E313" s="36"/>
      <c r="F313" s="211" t="s">
        <v>9003</v>
      </c>
      <c r="G313" s="36"/>
      <c r="H313" s="36"/>
      <c r="I313" s="118"/>
      <c r="J313" s="36"/>
      <c r="K313" s="36"/>
      <c r="L313" s="39"/>
      <c r="M313" s="212"/>
      <c r="N313" s="67"/>
      <c r="O313" s="67"/>
      <c r="P313" s="67"/>
      <c r="Q313" s="67"/>
      <c r="R313" s="67"/>
      <c r="S313" s="67"/>
      <c r="T313" s="68"/>
      <c r="AT313" s="17" t="s">
        <v>271</v>
      </c>
      <c r="AU313" s="17" t="s">
        <v>90</v>
      </c>
    </row>
    <row r="314" spans="2:65" s="1" customFormat="1" ht="16.5" customHeight="1">
      <c r="B314" s="35"/>
      <c r="C314" s="197" t="s">
        <v>792</v>
      </c>
      <c r="D314" s="197" t="s">
        <v>264</v>
      </c>
      <c r="E314" s="198" t="s">
        <v>9007</v>
      </c>
      <c r="F314" s="199" t="s">
        <v>9008</v>
      </c>
      <c r="G314" s="200" t="s">
        <v>501</v>
      </c>
      <c r="H314" s="201">
        <v>1</v>
      </c>
      <c r="I314" s="202"/>
      <c r="J314" s="203">
        <f>ROUND(I314*H314,2)</f>
        <v>0</v>
      </c>
      <c r="K314" s="199" t="s">
        <v>411</v>
      </c>
      <c r="L314" s="39"/>
      <c r="M314" s="204" t="s">
        <v>1</v>
      </c>
      <c r="N314" s="205" t="s">
        <v>46</v>
      </c>
      <c r="O314" s="67"/>
      <c r="P314" s="206">
        <f>O314*H314</f>
        <v>0</v>
      </c>
      <c r="Q314" s="206">
        <v>4.13E-3</v>
      </c>
      <c r="R314" s="206">
        <f>Q314*H314</f>
        <v>4.13E-3</v>
      </c>
      <c r="S314" s="206">
        <v>0</v>
      </c>
      <c r="T314" s="207">
        <f>S314*H314</f>
        <v>0</v>
      </c>
      <c r="AR314" s="208" t="s">
        <v>123</v>
      </c>
      <c r="AT314" s="208" t="s">
        <v>264</v>
      </c>
      <c r="AU314" s="208" t="s">
        <v>90</v>
      </c>
      <c r="AY314" s="17" t="s">
        <v>261</v>
      </c>
      <c r="BE314" s="209">
        <f>IF(N314="základní",J314,0)</f>
        <v>0</v>
      </c>
      <c r="BF314" s="209">
        <f>IF(N314="snížená",J314,0)</f>
        <v>0</v>
      </c>
      <c r="BG314" s="209">
        <f>IF(N314="zákl. přenesená",J314,0)</f>
        <v>0</v>
      </c>
      <c r="BH314" s="209">
        <f>IF(N314="sníž. přenesená",J314,0)</f>
        <v>0</v>
      </c>
      <c r="BI314" s="209">
        <f>IF(N314="nulová",J314,0)</f>
        <v>0</v>
      </c>
      <c r="BJ314" s="17" t="s">
        <v>88</v>
      </c>
      <c r="BK314" s="209">
        <f>ROUND(I314*H314,2)</f>
        <v>0</v>
      </c>
      <c r="BL314" s="17" t="s">
        <v>123</v>
      </c>
      <c r="BM314" s="208" t="s">
        <v>9009</v>
      </c>
    </row>
    <row r="315" spans="2:65" s="1" customFormat="1" ht="156">
      <c r="B315" s="35"/>
      <c r="C315" s="36"/>
      <c r="D315" s="210" t="s">
        <v>271</v>
      </c>
      <c r="E315" s="36"/>
      <c r="F315" s="211" t="s">
        <v>9003</v>
      </c>
      <c r="G315" s="36"/>
      <c r="H315" s="36"/>
      <c r="I315" s="118"/>
      <c r="J315" s="36"/>
      <c r="K315" s="36"/>
      <c r="L315" s="39"/>
      <c r="M315" s="212"/>
      <c r="N315" s="67"/>
      <c r="O315" s="67"/>
      <c r="P315" s="67"/>
      <c r="Q315" s="67"/>
      <c r="R315" s="67"/>
      <c r="S315" s="67"/>
      <c r="T315" s="68"/>
      <c r="AT315" s="17" t="s">
        <v>271</v>
      </c>
      <c r="AU315" s="17" t="s">
        <v>90</v>
      </c>
    </row>
    <row r="316" spans="2:65" s="1" customFormat="1" ht="24" customHeight="1">
      <c r="B316" s="35"/>
      <c r="C316" s="197" t="s">
        <v>796</v>
      </c>
      <c r="D316" s="197" t="s">
        <v>264</v>
      </c>
      <c r="E316" s="198" t="s">
        <v>9010</v>
      </c>
      <c r="F316" s="199" t="s">
        <v>9011</v>
      </c>
      <c r="G316" s="200" t="s">
        <v>501</v>
      </c>
      <c r="H316" s="201">
        <v>5</v>
      </c>
      <c r="I316" s="202"/>
      <c r="J316" s="203">
        <f>ROUND(I316*H316,2)</f>
        <v>0</v>
      </c>
      <c r="K316" s="199" t="s">
        <v>411</v>
      </c>
      <c r="L316" s="39"/>
      <c r="M316" s="204" t="s">
        <v>1</v>
      </c>
      <c r="N316" s="205" t="s">
        <v>46</v>
      </c>
      <c r="O316" s="67"/>
      <c r="P316" s="206">
        <f>O316*H316</f>
        <v>0</v>
      </c>
      <c r="Q316" s="206">
        <v>4.13E-3</v>
      </c>
      <c r="R316" s="206">
        <f>Q316*H316</f>
        <v>2.0650000000000002E-2</v>
      </c>
      <c r="S316" s="206">
        <v>0</v>
      </c>
      <c r="T316" s="207">
        <f>S316*H316</f>
        <v>0</v>
      </c>
      <c r="AR316" s="208" t="s">
        <v>123</v>
      </c>
      <c r="AT316" s="208" t="s">
        <v>264</v>
      </c>
      <c r="AU316" s="208" t="s">
        <v>90</v>
      </c>
      <c r="AY316" s="17" t="s">
        <v>261</v>
      </c>
      <c r="BE316" s="209">
        <f>IF(N316="základní",J316,0)</f>
        <v>0</v>
      </c>
      <c r="BF316" s="209">
        <f>IF(N316="snížená",J316,0)</f>
        <v>0</v>
      </c>
      <c r="BG316" s="209">
        <f>IF(N316="zákl. přenesená",J316,0)</f>
        <v>0</v>
      </c>
      <c r="BH316" s="209">
        <f>IF(N316="sníž. přenesená",J316,0)</f>
        <v>0</v>
      </c>
      <c r="BI316" s="209">
        <f>IF(N316="nulová",J316,0)</f>
        <v>0</v>
      </c>
      <c r="BJ316" s="17" t="s">
        <v>88</v>
      </c>
      <c r="BK316" s="209">
        <f>ROUND(I316*H316,2)</f>
        <v>0</v>
      </c>
      <c r="BL316" s="17" t="s">
        <v>123</v>
      </c>
      <c r="BM316" s="208" t="s">
        <v>9012</v>
      </c>
    </row>
    <row r="317" spans="2:65" s="1" customFormat="1" ht="156">
      <c r="B317" s="35"/>
      <c r="C317" s="36"/>
      <c r="D317" s="210" t="s">
        <v>271</v>
      </c>
      <c r="E317" s="36"/>
      <c r="F317" s="211" t="s">
        <v>9013</v>
      </c>
      <c r="G317" s="36"/>
      <c r="H317" s="36"/>
      <c r="I317" s="118"/>
      <c r="J317" s="36"/>
      <c r="K317" s="36"/>
      <c r="L317" s="39"/>
      <c r="M317" s="212"/>
      <c r="N317" s="67"/>
      <c r="O317" s="67"/>
      <c r="P317" s="67"/>
      <c r="Q317" s="67"/>
      <c r="R317" s="67"/>
      <c r="S317" s="67"/>
      <c r="T317" s="68"/>
      <c r="AT317" s="17" t="s">
        <v>271</v>
      </c>
      <c r="AU317" s="17" t="s">
        <v>90</v>
      </c>
    </row>
    <row r="318" spans="2:65" s="1" customFormat="1" ht="16.5" customHeight="1">
      <c r="B318" s="35"/>
      <c r="C318" s="197" t="s">
        <v>798</v>
      </c>
      <c r="D318" s="197" t="s">
        <v>264</v>
      </c>
      <c r="E318" s="198" t="s">
        <v>9014</v>
      </c>
      <c r="F318" s="199" t="s">
        <v>9015</v>
      </c>
      <c r="G318" s="200" t="s">
        <v>394</v>
      </c>
      <c r="H318" s="201">
        <v>378</v>
      </c>
      <c r="I318" s="202"/>
      <c r="J318" s="203">
        <f>ROUND(I318*H318,2)</f>
        <v>0</v>
      </c>
      <c r="K318" s="199" t="s">
        <v>268</v>
      </c>
      <c r="L318" s="39"/>
      <c r="M318" s="204" t="s">
        <v>1</v>
      </c>
      <c r="N318" s="205" t="s">
        <v>46</v>
      </c>
      <c r="O318" s="67"/>
      <c r="P318" s="206">
        <f>O318*H318</f>
        <v>0</v>
      </c>
      <c r="Q318" s="206">
        <v>7.1900000000000006E-2</v>
      </c>
      <c r="R318" s="206">
        <f>Q318*H318</f>
        <v>27.1782</v>
      </c>
      <c r="S318" s="206">
        <v>0</v>
      </c>
      <c r="T318" s="207">
        <f>S318*H318</f>
        <v>0</v>
      </c>
      <c r="AR318" s="208" t="s">
        <v>123</v>
      </c>
      <c r="AT318" s="208" t="s">
        <v>264</v>
      </c>
      <c r="AU318" s="208" t="s">
        <v>90</v>
      </c>
      <c r="AY318" s="17" t="s">
        <v>261</v>
      </c>
      <c r="BE318" s="209">
        <f>IF(N318="základní",J318,0)</f>
        <v>0</v>
      </c>
      <c r="BF318" s="209">
        <f>IF(N318="snížená",J318,0)</f>
        <v>0</v>
      </c>
      <c r="BG318" s="209">
        <f>IF(N318="zákl. přenesená",J318,0)</f>
        <v>0</v>
      </c>
      <c r="BH318" s="209">
        <f>IF(N318="sníž. přenesená",J318,0)</f>
        <v>0</v>
      </c>
      <c r="BI318" s="209">
        <f>IF(N318="nulová",J318,0)</f>
        <v>0</v>
      </c>
      <c r="BJ318" s="17" t="s">
        <v>88</v>
      </c>
      <c r="BK318" s="209">
        <f>ROUND(I318*H318,2)</f>
        <v>0</v>
      </c>
      <c r="BL318" s="17" t="s">
        <v>123</v>
      </c>
      <c r="BM318" s="208" t="s">
        <v>9016</v>
      </c>
    </row>
    <row r="319" spans="2:65" s="1" customFormat="1" ht="16.5" customHeight="1">
      <c r="B319" s="35"/>
      <c r="C319" s="259" t="s">
        <v>802</v>
      </c>
      <c r="D319" s="259" t="s">
        <v>398</v>
      </c>
      <c r="E319" s="260" t="s">
        <v>9017</v>
      </c>
      <c r="F319" s="261" t="s">
        <v>9018</v>
      </c>
      <c r="G319" s="262" t="s">
        <v>405</v>
      </c>
      <c r="H319" s="263">
        <v>41.58</v>
      </c>
      <c r="I319" s="264"/>
      <c r="J319" s="265">
        <f>ROUND(I319*H319,2)</f>
        <v>0</v>
      </c>
      <c r="K319" s="261" t="s">
        <v>268</v>
      </c>
      <c r="L319" s="266"/>
      <c r="M319" s="267" t="s">
        <v>1</v>
      </c>
      <c r="N319" s="268" t="s">
        <v>46</v>
      </c>
      <c r="O319" s="67"/>
      <c r="P319" s="206">
        <f>O319*H319</f>
        <v>0</v>
      </c>
      <c r="Q319" s="206">
        <v>0.222</v>
      </c>
      <c r="R319" s="206">
        <f>Q319*H319</f>
        <v>9.2307600000000001</v>
      </c>
      <c r="S319" s="206">
        <v>0</v>
      </c>
      <c r="T319" s="207">
        <f>S319*H319</f>
        <v>0</v>
      </c>
      <c r="AR319" s="208" t="s">
        <v>301</v>
      </c>
      <c r="AT319" s="208" t="s">
        <v>398</v>
      </c>
      <c r="AU319" s="208" t="s">
        <v>90</v>
      </c>
      <c r="AY319" s="17" t="s">
        <v>261</v>
      </c>
      <c r="BE319" s="209">
        <f>IF(N319="základní",J319,0)</f>
        <v>0</v>
      </c>
      <c r="BF319" s="209">
        <f>IF(N319="snížená",J319,0)</f>
        <v>0</v>
      </c>
      <c r="BG319" s="209">
        <f>IF(N319="zákl. přenesená",J319,0)</f>
        <v>0</v>
      </c>
      <c r="BH319" s="209">
        <f>IF(N319="sníž. přenesená",J319,0)</f>
        <v>0</v>
      </c>
      <c r="BI319" s="209">
        <f>IF(N319="nulová",J319,0)</f>
        <v>0</v>
      </c>
      <c r="BJ319" s="17" t="s">
        <v>88</v>
      </c>
      <c r="BK319" s="209">
        <f>ROUND(I319*H319,2)</f>
        <v>0</v>
      </c>
      <c r="BL319" s="17" t="s">
        <v>123</v>
      </c>
      <c r="BM319" s="208" t="s">
        <v>9019</v>
      </c>
    </row>
    <row r="320" spans="2:65" s="12" customFormat="1">
      <c r="B320" s="216"/>
      <c r="C320" s="217"/>
      <c r="D320" s="210" t="s">
        <v>366</v>
      </c>
      <c r="E320" s="217"/>
      <c r="F320" s="219" t="s">
        <v>9020</v>
      </c>
      <c r="G320" s="217"/>
      <c r="H320" s="220">
        <v>41.58</v>
      </c>
      <c r="I320" s="221"/>
      <c r="J320" s="217"/>
      <c r="K320" s="217"/>
      <c r="L320" s="222"/>
      <c r="M320" s="223"/>
      <c r="N320" s="224"/>
      <c r="O320" s="224"/>
      <c r="P320" s="224"/>
      <c r="Q320" s="224"/>
      <c r="R320" s="224"/>
      <c r="S320" s="224"/>
      <c r="T320" s="225"/>
      <c r="AT320" s="226" t="s">
        <v>366</v>
      </c>
      <c r="AU320" s="226" t="s">
        <v>90</v>
      </c>
      <c r="AV320" s="12" t="s">
        <v>90</v>
      </c>
      <c r="AW320" s="12" t="s">
        <v>4</v>
      </c>
      <c r="AX320" s="12" t="s">
        <v>88</v>
      </c>
      <c r="AY320" s="226" t="s">
        <v>261</v>
      </c>
    </row>
    <row r="321" spans="2:65" s="1" customFormat="1" ht="16.5" customHeight="1">
      <c r="B321" s="35"/>
      <c r="C321" s="197" t="s">
        <v>806</v>
      </c>
      <c r="D321" s="197" t="s">
        <v>264</v>
      </c>
      <c r="E321" s="198" t="s">
        <v>9021</v>
      </c>
      <c r="F321" s="199" t="s">
        <v>9022</v>
      </c>
      <c r="G321" s="200" t="s">
        <v>394</v>
      </c>
      <c r="H321" s="201">
        <v>189</v>
      </c>
      <c r="I321" s="202"/>
      <c r="J321" s="203">
        <f>ROUND(I321*H321,2)</f>
        <v>0</v>
      </c>
      <c r="K321" s="199" t="s">
        <v>268</v>
      </c>
      <c r="L321" s="39"/>
      <c r="M321" s="204" t="s">
        <v>1</v>
      </c>
      <c r="N321" s="205" t="s">
        <v>46</v>
      </c>
      <c r="O321" s="67"/>
      <c r="P321" s="206">
        <f>O321*H321</f>
        <v>0</v>
      </c>
      <c r="Q321" s="206">
        <v>0.15540000000000001</v>
      </c>
      <c r="R321" s="206">
        <f>Q321*H321</f>
        <v>29.370600000000003</v>
      </c>
      <c r="S321" s="206">
        <v>0</v>
      </c>
      <c r="T321" s="207">
        <f>S321*H321</f>
        <v>0</v>
      </c>
      <c r="AR321" s="208" t="s">
        <v>123</v>
      </c>
      <c r="AT321" s="208" t="s">
        <v>264</v>
      </c>
      <c r="AU321" s="208" t="s">
        <v>90</v>
      </c>
      <c r="AY321" s="17" t="s">
        <v>261</v>
      </c>
      <c r="BE321" s="209">
        <f>IF(N321="základní",J321,0)</f>
        <v>0</v>
      </c>
      <c r="BF321" s="209">
        <f>IF(N321="snížená",J321,0)</f>
        <v>0</v>
      </c>
      <c r="BG321" s="209">
        <f>IF(N321="zákl. přenesená",J321,0)</f>
        <v>0</v>
      </c>
      <c r="BH321" s="209">
        <f>IF(N321="sníž. přenesená",J321,0)</f>
        <v>0</v>
      </c>
      <c r="BI321" s="209">
        <f>IF(N321="nulová",J321,0)</f>
        <v>0</v>
      </c>
      <c r="BJ321" s="17" t="s">
        <v>88</v>
      </c>
      <c r="BK321" s="209">
        <f>ROUND(I321*H321,2)</f>
        <v>0</v>
      </c>
      <c r="BL321" s="17" t="s">
        <v>123</v>
      </c>
      <c r="BM321" s="208" t="s">
        <v>9023</v>
      </c>
    </row>
    <row r="322" spans="2:65" s="1" customFormat="1" ht="16.5" customHeight="1">
      <c r="B322" s="35"/>
      <c r="C322" s="259" t="s">
        <v>810</v>
      </c>
      <c r="D322" s="259" t="s">
        <v>398</v>
      </c>
      <c r="E322" s="260" t="s">
        <v>9024</v>
      </c>
      <c r="F322" s="261" t="s">
        <v>9025</v>
      </c>
      <c r="G322" s="262" t="s">
        <v>394</v>
      </c>
      <c r="H322" s="263">
        <v>207.9</v>
      </c>
      <c r="I322" s="264"/>
      <c r="J322" s="265">
        <f>ROUND(I322*H322,2)</f>
        <v>0</v>
      </c>
      <c r="K322" s="261" t="s">
        <v>268</v>
      </c>
      <c r="L322" s="266"/>
      <c r="M322" s="267" t="s">
        <v>1</v>
      </c>
      <c r="N322" s="268" t="s">
        <v>46</v>
      </c>
      <c r="O322" s="67"/>
      <c r="P322" s="206">
        <f>O322*H322</f>
        <v>0</v>
      </c>
      <c r="Q322" s="206">
        <v>8.1000000000000003E-2</v>
      </c>
      <c r="R322" s="206">
        <f>Q322*H322</f>
        <v>16.8399</v>
      </c>
      <c r="S322" s="206">
        <v>0</v>
      </c>
      <c r="T322" s="207">
        <f>S322*H322</f>
        <v>0</v>
      </c>
      <c r="AR322" s="208" t="s">
        <v>301</v>
      </c>
      <c r="AT322" s="208" t="s">
        <v>398</v>
      </c>
      <c r="AU322" s="208" t="s">
        <v>90</v>
      </c>
      <c r="AY322" s="17" t="s">
        <v>261</v>
      </c>
      <c r="BE322" s="209">
        <f>IF(N322="základní",J322,0)</f>
        <v>0</v>
      </c>
      <c r="BF322" s="209">
        <f>IF(N322="snížená",J322,0)</f>
        <v>0</v>
      </c>
      <c r="BG322" s="209">
        <f>IF(N322="zákl. přenesená",J322,0)</f>
        <v>0</v>
      </c>
      <c r="BH322" s="209">
        <f>IF(N322="sníž. přenesená",J322,0)</f>
        <v>0</v>
      </c>
      <c r="BI322" s="209">
        <f>IF(N322="nulová",J322,0)</f>
        <v>0</v>
      </c>
      <c r="BJ322" s="17" t="s">
        <v>88</v>
      </c>
      <c r="BK322" s="209">
        <f>ROUND(I322*H322,2)</f>
        <v>0</v>
      </c>
      <c r="BL322" s="17" t="s">
        <v>123</v>
      </c>
      <c r="BM322" s="208" t="s">
        <v>9026</v>
      </c>
    </row>
    <row r="323" spans="2:65" s="12" customFormat="1">
      <c r="B323" s="216"/>
      <c r="C323" s="217"/>
      <c r="D323" s="210" t="s">
        <v>366</v>
      </c>
      <c r="E323" s="217"/>
      <c r="F323" s="219" t="s">
        <v>9027</v>
      </c>
      <c r="G323" s="217"/>
      <c r="H323" s="220">
        <v>207.9</v>
      </c>
      <c r="I323" s="221"/>
      <c r="J323" s="217"/>
      <c r="K323" s="217"/>
      <c r="L323" s="222"/>
      <c r="M323" s="223"/>
      <c r="N323" s="224"/>
      <c r="O323" s="224"/>
      <c r="P323" s="224"/>
      <c r="Q323" s="224"/>
      <c r="R323" s="224"/>
      <c r="S323" s="224"/>
      <c r="T323" s="225"/>
      <c r="AT323" s="226" t="s">
        <v>366</v>
      </c>
      <c r="AU323" s="226" t="s">
        <v>90</v>
      </c>
      <c r="AV323" s="12" t="s">
        <v>90</v>
      </c>
      <c r="AW323" s="12" t="s">
        <v>4</v>
      </c>
      <c r="AX323" s="12" t="s">
        <v>88</v>
      </c>
      <c r="AY323" s="226" t="s">
        <v>261</v>
      </c>
    </row>
    <row r="324" spans="2:65" s="1" customFormat="1" ht="16.5" customHeight="1">
      <c r="B324" s="35"/>
      <c r="C324" s="197" t="s">
        <v>814</v>
      </c>
      <c r="D324" s="197" t="s">
        <v>264</v>
      </c>
      <c r="E324" s="198" t="s">
        <v>9028</v>
      </c>
      <c r="F324" s="199" t="s">
        <v>9029</v>
      </c>
      <c r="G324" s="200" t="s">
        <v>394</v>
      </c>
      <c r="H324" s="201">
        <v>510</v>
      </c>
      <c r="I324" s="202"/>
      <c r="J324" s="203">
        <f>ROUND(I324*H324,2)</f>
        <v>0</v>
      </c>
      <c r="K324" s="199" t="s">
        <v>268</v>
      </c>
      <c r="L324" s="39"/>
      <c r="M324" s="204" t="s">
        <v>1</v>
      </c>
      <c r="N324" s="205" t="s">
        <v>46</v>
      </c>
      <c r="O324" s="67"/>
      <c r="P324" s="206">
        <f>O324*H324</f>
        <v>0</v>
      </c>
      <c r="Q324" s="206">
        <v>0.1295</v>
      </c>
      <c r="R324" s="206">
        <f>Q324*H324</f>
        <v>66.045000000000002</v>
      </c>
      <c r="S324" s="206">
        <v>0</v>
      </c>
      <c r="T324" s="207">
        <f>S324*H324</f>
        <v>0</v>
      </c>
      <c r="AR324" s="208" t="s">
        <v>123</v>
      </c>
      <c r="AT324" s="208" t="s">
        <v>264</v>
      </c>
      <c r="AU324" s="208" t="s">
        <v>90</v>
      </c>
      <c r="AY324" s="17" t="s">
        <v>261</v>
      </c>
      <c r="BE324" s="209">
        <f>IF(N324="základní",J324,0)</f>
        <v>0</v>
      </c>
      <c r="BF324" s="209">
        <f>IF(N324="snížená",J324,0)</f>
        <v>0</v>
      </c>
      <c r="BG324" s="209">
        <f>IF(N324="zákl. přenesená",J324,0)</f>
        <v>0</v>
      </c>
      <c r="BH324" s="209">
        <f>IF(N324="sníž. přenesená",J324,0)</f>
        <v>0</v>
      </c>
      <c r="BI324" s="209">
        <f>IF(N324="nulová",J324,0)</f>
        <v>0</v>
      </c>
      <c r="BJ324" s="17" t="s">
        <v>88</v>
      </c>
      <c r="BK324" s="209">
        <f>ROUND(I324*H324,2)</f>
        <v>0</v>
      </c>
      <c r="BL324" s="17" t="s">
        <v>123</v>
      </c>
      <c r="BM324" s="208" t="s">
        <v>9030</v>
      </c>
    </row>
    <row r="325" spans="2:65" s="1" customFormat="1" ht="16.5" customHeight="1">
      <c r="B325" s="35"/>
      <c r="C325" s="259" t="s">
        <v>817</v>
      </c>
      <c r="D325" s="259" t="s">
        <v>398</v>
      </c>
      <c r="E325" s="260" t="s">
        <v>9031</v>
      </c>
      <c r="F325" s="261" t="s">
        <v>9032</v>
      </c>
      <c r="G325" s="262" t="s">
        <v>394</v>
      </c>
      <c r="H325" s="263">
        <v>561</v>
      </c>
      <c r="I325" s="264"/>
      <c r="J325" s="265">
        <f>ROUND(I325*H325,2)</f>
        <v>0</v>
      </c>
      <c r="K325" s="261" t="s">
        <v>268</v>
      </c>
      <c r="L325" s="266"/>
      <c r="M325" s="267" t="s">
        <v>1</v>
      </c>
      <c r="N325" s="268" t="s">
        <v>46</v>
      </c>
      <c r="O325" s="67"/>
      <c r="P325" s="206">
        <f>O325*H325</f>
        <v>0</v>
      </c>
      <c r="Q325" s="206">
        <v>5.8000000000000003E-2</v>
      </c>
      <c r="R325" s="206">
        <f>Q325*H325</f>
        <v>32.538000000000004</v>
      </c>
      <c r="S325" s="206">
        <v>0</v>
      </c>
      <c r="T325" s="207">
        <f>S325*H325</f>
        <v>0</v>
      </c>
      <c r="AR325" s="208" t="s">
        <v>301</v>
      </c>
      <c r="AT325" s="208" t="s">
        <v>398</v>
      </c>
      <c r="AU325" s="208" t="s">
        <v>90</v>
      </c>
      <c r="AY325" s="17" t="s">
        <v>261</v>
      </c>
      <c r="BE325" s="209">
        <f>IF(N325="základní",J325,0)</f>
        <v>0</v>
      </c>
      <c r="BF325" s="209">
        <f>IF(N325="snížená",J325,0)</f>
        <v>0</v>
      </c>
      <c r="BG325" s="209">
        <f>IF(N325="zákl. přenesená",J325,0)</f>
        <v>0</v>
      </c>
      <c r="BH325" s="209">
        <f>IF(N325="sníž. přenesená",J325,0)</f>
        <v>0</v>
      </c>
      <c r="BI325" s="209">
        <f>IF(N325="nulová",J325,0)</f>
        <v>0</v>
      </c>
      <c r="BJ325" s="17" t="s">
        <v>88</v>
      </c>
      <c r="BK325" s="209">
        <f>ROUND(I325*H325,2)</f>
        <v>0</v>
      </c>
      <c r="BL325" s="17" t="s">
        <v>123</v>
      </c>
      <c r="BM325" s="208" t="s">
        <v>9033</v>
      </c>
    </row>
    <row r="326" spans="2:65" s="12" customFormat="1">
      <c r="B326" s="216"/>
      <c r="C326" s="217"/>
      <c r="D326" s="210" t="s">
        <v>366</v>
      </c>
      <c r="E326" s="217"/>
      <c r="F326" s="219" t="s">
        <v>9034</v>
      </c>
      <c r="G326" s="217"/>
      <c r="H326" s="220">
        <v>561</v>
      </c>
      <c r="I326" s="221"/>
      <c r="J326" s="217"/>
      <c r="K326" s="217"/>
      <c r="L326" s="222"/>
      <c r="M326" s="223"/>
      <c r="N326" s="224"/>
      <c r="O326" s="224"/>
      <c r="P326" s="224"/>
      <c r="Q326" s="224"/>
      <c r="R326" s="224"/>
      <c r="S326" s="224"/>
      <c r="T326" s="225"/>
      <c r="AT326" s="226" t="s">
        <v>366</v>
      </c>
      <c r="AU326" s="226" t="s">
        <v>90</v>
      </c>
      <c r="AV326" s="12" t="s">
        <v>90</v>
      </c>
      <c r="AW326" s="12" t="s">
        <v>4</v>
      </c>
      <c r="AX326" s="12" t="s">
        <v>88</v>
      </c>
      <c r="AY326" s="226" t="s">
        <v>261</v>
      </c>
    </row>
    <row r="327" spans="2:65" s="1" customFormat="1" ht="16.5" customHeight="1">
      <c r="B327" s="35"/>
      <c r="C327" s="197" t="s">
        <v>828</v>
      </c>
      <c r="D327" s="197" t="s">
        <v>264</v>
      </c>
      <c r="E327" s="198" t="s">
        <v>9028</v>
      </c>
      <c r="F327" s="199" t="s">
        <v>9029</v>
      </c>
      <c r="G327" s="200" t="s">
        <v>394</v>
      </c>
      <c r="H327" s="201">
        <v>101</v>
      </c>
      <c r="I327" s="202"/>
      <c r="J327" s="203">
        <f>ROUND(I327*H327,2)</f>
        <v>0</v>
      </c>
      <c r="K327" s="199" t="s">
        <v>268</v>
      </c>
      <c r="L327" s="39"/>
      <c r="M327" s="204" t="s">
        <v>1</v>
      </c>
      <c r="N327" s="205" t="s">
        <v>46</v>
      </c>
      <c r="O327" s="67"/>
      <c r="P327" s="206">
        <f>O327*H327</f>
        <v>0</v>
      </c>
      <c r="Q327" s="206">
        <v>0.1295</v>
      </c>
      <c r="R327" s="206">
        <f>Q327*H327</f>
        <v>13.079500000000001</v>
      </c>
      <c r="S327" s="206">
        <v>0</v>
      </c>
      <c r="T327" s="207">
        <f>S327*H327</f>
        <v>0</v>
      </c>
      <c r="AR327" s="208" t="s">
        <v>123</v>
      </c>
      <c r="AT327" s="208" t="s">
        <v>264</v>
      </c>
      <c r="AU327" s="208" t="s">
        <v>90</v>
      </c>
      <c r="AY327" s="17" t="s">
        <v>261</v>
      </c>
      <c r="BE327" s="209">
        <f>IF(N327="základní",J327,0)</f>
        <v>0</v>
      </c>
      <c r="BF327" s="209">
        <f>IF(N327="snížená",J327,0)</f>
        <v>0</v>
      </c>
      <c r="BG327" s="209">
        <f>IF(N327="zákl. přenesená",J327,0)</f>
        <v>0</v>
      </c>
      <c r="BH327" s="209">
        <f>IF(N327="sníž. přenesená",J327,0)</f>
        <v>0</v>
      </c>
      <c r="BI327" s="209">
        <f>IF(N327="nulová",J327,0)</f>
        <v>0</v>
      </c>
      <c r="BJ327" s="17" t="s">
        <v>88</v>
      </c>
      <c r="BK327" s="209">
        <f>ROUND(I327*H327,2)</f>
        <v>0</v>
      </c>
      <c r="BL327" s="17" t="s">
        <v>123</v>
      </c>
      <c r="BM327" s="208" t="s">
        <v>9035</v>
      </c>
    </row>
    <row r="328" spans="2:65" s="1" customFormat="1" ht="16.5" customHeight="1">
      <c r="B328" s="35"/>
      <c r="C328" s="259" t="s">
        <v>834</v>
      </c>
      <c r="D328" s="259" t="s">
        <v>398</v>
      </c>
      <c r="E328" s="260" t="s">
        <v>9036</v>
      </c>
      <c r="F328" s="261" t="s">
        <v>9037</v>
      </c>
      <c r="G328" s="262" t="s">
        <v>394</v>
      </c>
      <c r="H328" s="263">
        <v>111.1</v>
      </c>
      <c r="I328" s="264"/>
      <c r="J328" s="265">
        <f>ROUND(I328*H328,2)</f>
        <v>0</v>
      </c>
      <c r="K328" s="261" t="s">
        <v>268</v>
      </c>
      <c r="L328" s="266"/>
      <c r="M328" s="267" t="s">
        <v>1</v>
      </c>
      <c r="N328" s="268" t="s">
        <v>46</v>
      </c>
      <c r="O328" s="67"/>
      <c r="P328" s="206">
        <f>O328*H328</f>
        <v>0</v>
      </c>
      <c r="Q328" s="206">
        <v>4.4999999999999998E-2</v>
      </c>
      <c r="R328" s="206">
        <f>Q328*H328</f>
        <v>4.9994999999999994</v>
      </c>
      <c r="S328" s="206">
        <v>0</v>
      </c>
      <c r="T328" s="207">
        <f>S328*H328</f>
        <v>0</v>
      </c>
      <c r="AR328" s="208" t="s">
        <v>301</v>
      </c>
      <c r="AT328" s="208" t="s">
        <v>398</v>
      </c>
      <c r="AU328" s="208" t="s">
        <v>90</v>
      </c>
      <c r="AY328" s="17" t="s">
        <v>261</v>
      </c>
      <c r="BE328" s="209">
        <f>IF(N328="základní",J328,0)</f>
        <v>0</v>
      </c>
      <c r="BF328" s="209">
        <f>IF(N328="snížená",J328,0)</f>
        <v>0</v>
      </c>
      <c r="BG328" s="209">
        <f>IF(N328="zákl. přenesená",J328,0)</f>
        <v>0</v>
      </c>
      <c r="BH328" s="209">
        <f>IF(N328="sníž. přenesená",J328,0)</f>
        <v>0</v>
      </c>
      <c r="BI328" s="209">
        <f>IF(N328="nulová",J328,0)</f>
        <v>0</v>
      </c>
      <c r="BJ328" s="17" t="s">
        <v>88</v>
      </c>
      <c r="BK328" s="209">
        <f>ROUND(I328*H328,2)</f>
        <v>0</v>
      </c>
      <c r="BL328" s="17" t="s">
        <v>123</v>
      </c>
      <c r="BM328" s="208" t="s">
        <v>9038</v>
      </c>
    </row>
    <row r="329" spans="2:65" s="12" customFormat="1">
      <c r="B329" s="216"/>
      <c r="C329" s="217"/>
      <c r="D329" s="210" t="s">
        <v>366</v>
      </c>
      <c r="E329" s="217"/>
      <c r="F329" s="219" t="s">
        <v>9039</v>
      </c>
      <c r="G329" s="217"/>
      <c r="H329" s="220">
        <v>111.1</v>
      </c>
      <c r="I329" s="221"/>
      <c r="J329" s="217"/>
      <c r="K329" s="217"/>
      <c r="L329" s="222"/>
      <c r="M329" s="223"/>
      <c r="N329" s="224"/>
      <c r="O329" s="224"/>
      <c r="P329" s="224"/>
      <c r="Q329" s="224"/>
      <c r="R329" s="224"/>
      <c r="S329" s="224"/>
      <c r="T329" s="225"/>
      <c r="AT329" s="226" t="s">
        <v>366</v>
      </c>
      <c r="AU329" s="226" t="s">
        <v>90</v>
      </c>
      <c r="AV329" s="12" t="s">
        <v>90</v>
      </c>
      <c r="AW329" s="12" t="s">
        <v>4</v>
      </c>
      <c r="AX329" s="12" t="s">
        <v>88</v>
      </c>
      <c r="AY329" s="226" t="s">
        <v>261</v>
      </c>
    </row>
    <row r="330" spans="2:65" s="1" customFormat="1" ht="16.5" customHeight="1">
      <c r="B330" s="35"/>
      <c r="C330" s="197" t="s">
        <v>850</v>
      </c>
      <c r="D330" s="197" t="s">
        <v>264</v>
      </c>
      <c r="E330" s="198" t="s">
        <v>9040</v>
      </c>
      <c r="F330" s="199" t="s">
        <v>9041</v>
      </c>
      <c r="G330" s="200" t="s">
        <v>394</v>
      </c>
      <c r="H330" s="201">
        <v>32</v>
      </c>
      <c r="I330" s="202"/>
      <c r="J330" s="203">
        <f>ROUND(I330*H330,2)</f>
        <v>0</v>
      </c>
      <c r="K330" s="199" t="s">
        <v>268</v>
      </c>
      <c r="L330" s="39"/>
      <c r="M330" s="204" t="s">
        <v>1</v>
      </c>
      <c r="N330" s="205" t="s">
        <v>46</v>
      </c>
      <c r="O330" s="67"/>
      <c r="P330" s="206">
        <f>O330*H330</f>
        <v>0</v>
      </c>
      <c r="Q330" s="206">
        <v>0.10095</v>
      </c>
      <c r="R330" s="206">
        <f>Q330*H330</f>
        <v>3.2303999999999999</v>
      </c>
      <c r="S330" s="206">
        <v>0</v>
      </c>
      <c r="T330" s="207">
        <f>S330*H330</f>
        <v>0</v>
      </c>
      <c r="AR330" s="208" t="s">
        <v>123</v>
      </c>
      <c r="AT330" s="208" t="s">
        <v>264</v>
      </c>
      <c r="AU330" s="208" t="s">
        <v>90</v>
      </c>
      <c r="AY330" s="17" t="s">
        <v>261</v>
      </c>
      <c r="BE330" s="209">
        <f>IF(N330="základní",J330,0)</f>
        <v>0</v>
      </c>
      <c r="BF330" s="209">
        <f>IF(N330="snížená",J330,0)</f>
        <v>0</v>
      </c>
      <c r="BG330" s="209">
        <f>IF(N330="zákl. přenesená",J330,0)</f>
        <v>0</v>
      </c>
      <c r="BH330" s="209">
        <f>IF(N330="sníž. přenesená",J330,0)</f>
        <v>0</v>
      </c>
      <c r="BI330" s="209">
        <f>IF(N330="nulová",J330,0)</f>
        <v>0</v>
      </c>
      <c r="BJ330" s="17" t="s">
        <v>88</v>
      </c>
      <c r="BK330" s="209">
        <f>ROUND(I330*H330,2)</f>
        <v>0</v>
      </c>
      <c r="BL330" s="17" t="s">
        <v>123</v>
      </c>
      <c r="BM330" s="208" t="s">
        <v>9042</v>
      </c>
    </row>
    <row r="331" spans="2:65" s="1" customFormat="1" ht="16.5" customHeight="1">
      <c r="B331" s="35"/>
      <c r="C331" s="259" t="s">
        <v>854</v>
      </c>
      <c r="D331" s="259" t="s">
        <v>398</v>
      </c>
      <c r="E331" s="260" t="s">
        <v>9043</v>
      </c>
      <c r="F331" s="261" t="s">
        <v>9044</v>
      </c>
      <c r="G331" s="262" t="s">
        <v>394</v>
      </c>
      <c r="H331" s="263">
        <v>35.200000000000003</v>
      </c>
      <c r="I331" s="264"/>
      <c r="J331" s="265">
        <f>ROUND(I331*H331,2)</f>
        <v>0</v>
      </c>
      <c r="K331" s="261" t="s">
        <v>268</v>
      </c>
      <c r="L331" s="266"/>
      <c r="M331" s="267" t="s">
        <v>1</v>
      </c>
      <c r="N331" s="268" t="s">
        <v>46</v>
      </c>
      <c r="O331" s="67"/>
      <c r="P331" s="206">
        <f>O331*H331</f>
        <v>0</v>
      </c>
      <c r="Q331" s="206">
        <v>2.4E-2</v>
      </c>
      <c r="R331" s="206">
        <f>Q331*H331</f>
        <v>0.84480000000000011</v>
      </c>
      <c r="S331" s="206">
        <v>0</v>
      </c>
      <c r="T331" s="207">
        <f>S331*H331</f>
        <v>0</v>
      </c>
      <c r="AR331" s="208" t="s">
        <v>301</v>
      </c>
      <c r="AT331" s="208" t="s">
        <v>398</v>
      </c>
      <c r="AU331" s="208" t="s">
        <v>90</v>
      </c>
      <c r="AY331" s="17" t="s">
        <v>261</v>
      </c>
      <c r="BE331" s="209">
        <f>IF(N331="základní",J331,0)</f>
        <v>0</v>
      </c>
      <c r="BF331" s="209">
        <f>IF(N331="snížená",J331,0)</f>
        <v>0</v>
      </c>
      <c r="BG331" s="209">
        <f>IF(N331="zákl. přenesená",J331,0)</f>
        <v>0</v>
      </c>
      <c r="BH331" s="209">
        <f>IF(N331="sníž. přenesená",J331,0)</f>
        <v>0</v>
      </c>
      <c r="BI331" s="209">
        <f>IF(N331="nulová",J331,0)</f>
        <v>0</v>
      </c>
      <c r="BJ331" s="17" t="s">
        <v>88</v>
      </c>
      <c r="BK331" s="209">
        <f>ROUND(I331*H331,2)</f>
        <v>0</v>
      </c>
      <c r="BL331" s="17" t="s">
        <v>123</v>
      </c>
      <c r="BM331" s="208" t="s">
        <v>9045</v>
      </c>
    </row>
    <row r="332" spans="2:65" s="12" customFormat="1">
      <c r="B332" s="216"/>
      <c r="C332" s="217"/>
      <c r="D332" s="210" t="s">
        <v>366</v>
      </c>
      <c r="E332" s="217"/>
      <c r="F332" s="219" t="s">
        <v>9046</v>
      </c>
      <c r="G332" s="217"/>
      <c r="H332" s="220">
        <v>35.200000000000003</v>
      </c>
      <c r="I332" s="221"/>
      <c r="J332" s="217"/>
      <c r="K332" s="217"/>
      <c r="L332" s="222"/>
      <c r="M332" s="223"/>
      <c r="N332" s="224"/>
      <c r="O332" s="224"/>
      <c r="P332" s="224"/>
      <c r="Q332" s="224"/>
      <c r="R332" s="224"/>
      <c r="S332" s="224"/>
      <c r="T332" s="225"/>
      <c r="AT332" s="226" t="s">
        <v>366</v>
      </c>
      <c r="AU332" s="226" t="s">
        <v>90</v>
      </c>
      <c r="AV332" s="12" t="s">
        <v>90</v>
      </c>
      <c r="AW332" s="12" t="s">
        <v>4</v>
      </c>
      <c r="AX332" s="12" t="s">
        <v>88</v>
      </c>
      <c r="AY332" s="226" t="s">
        <v>261</v>
      </c>
    </row>
    <row r="333" spans="2:65" s="1" customFormat="1" ht="16.5" customHeight="1">
      <c r="B333" s="35"/>
      <c r="C333" s="259" t="s">
        <v>860</v>
      </c>
      <c r="D333" s="259" t="s">
        <v>398</v>
      </c>
      <c r="E333" s="260" t="s">
        <v>9047</v>
      </c>
      <c r="F333" s="261" t="s">
        <v>9048</v>
      </c>
      <c r="G333" s="262" t="s">
        <v>376</v>
      </c>
      <c r="H333" s="263">
        <v>36</v>
      </c>
      <c r="I333" s="264"/>
      <c r="J333" s="265">
        <f>ROUND(I333*H333,2)</f>
        <v>0</v>
      </c>
      <c r="K333" s="261" t="s">
        <v>268</v>
      </c>
      <c r="L333" s="266"/>
      <c r="M333" s="267" t="s">
        <v>1</v>
      </c>
      <c r="N333" s="268" t="s">
        <v>46</v>
      </c>
      <c r="O333" s="67"/>
      <c r="P333" s="206">
        <f>O333*H333</f>
        <v>0</v>
      </c>
      <c r="Q333" s="206">
        <v>2.234</v>
      </c>
      <c r="R333" s="206">
        <f>Q333*H333</f>
        <v>80.424000000000007</v>
      </c>
      <c r="S333" s="206">
        <v>0</v>
      </c>
      <c r="T333" s="207">
        <f>S333*H333</f>
        <v>0</v>
      </c>
      <c r="AR333" s="208" t="s">
        <v>301</v>
      </c>
      <c r="AT333" s="208" t="s">
        <v>398</v>
      </c>
      <c r="AU333" s="208" t="s">
        <v>90</v>
      </c>
      <c r="AY333" s="17" t="s">
        <v>261</v>
      </c>
      <c r="BE333" s="209">
        <f>IF(N333="základní",J333,0)</f>
        <v>0</v>
      </c>
      <c r="BF333" s="209">
        <f>IF(N333="snížená",J333,0)</f>
        <v>0</v>
      </c>
      <c r="BG333" s="209">
        <f>IF(N333="zákl. přenesená",J333,0)</f>
        <v>0</v>
      </c>
      <c r="BH333" s="209">
        <f>IF(N333="sníž. přenesená",J333,0)</f>
        <v>0</v>
      </c>
      <c r="BI333" s="209">
        <f>IF(N333="nulová",J333,0)</f>
        <v>0</v>
      </c>
      <c r="BJ333" s="17" t="s">
        <v>88</v>
      </c>
      <c r="BK333" s="209">
        <f>ROUND(I333*H333,2)</f>
        <v>0</v>
      </c>
      <c r="BL333" s="17" t="s">
        <v>123</v>
      </c>
      <c r="BM333" s="208" t="s">
        <v>9049</v>
      </c>
    </row>
    <row r="334" spans="2:65" s="12" customFormat="1">
      <c r="B334" s="216"/>
      <c r="C334" s="217"/>
      <c r="D334" s="210" t="s">
        <v>366</v>
      </c>
      <c r="E334" s="218" t="s">
        <v>1</v>
      </c>
      <c r="F334" s="219" t="s">
        <v>9050</v>
      </c>
      <c r="G334" s="217"/>
      <c r="H334" s="220">
        <v>36</v>
      </c>
      <c r="I334" s="221"/>
      <c r="J334" s="217"/>
      <c r="K334" s="217"/>
      <c r="L334" s="222"/>
      <c r="M334" s="223"/>
      <c r="N334" s="224"/>
      <c r="O334" s="224"/>
      <c r="P334" s="224"/>
      <c r="Q334" s="224"/>
      <c r="R334" s="224"/>
      <c r="S334" s="224"/>
      <c r="T334" s="225"/>
      <c r="AT334" s="226" t="s">
        <v>366</v>
      </c>
      <c r="AU334" s="226" t="s">
        <v>90</v>
      </c>
      <c r="AV334" s="12" t="s">
        <v>90</v>
      </c>
      <c r="AW334" s="12" t="s">
        <v>36</v>
      </c>
      <c r="AX334" s="12" t="s">
        <v>81</v>
      </c>
      <c r="AY334" s="226" t="s">
        <v>261</v>
      </c>
    </row>
    <row r="335" spans="2:65" s="13" customFormat="1">
      <c r="B335" s="227"/>
      <c r="C335" s="228"/>
      <c r="D335" s="210" t="s">
        <v>366</v>
      </c>
      <c r="E335" s="229" t="s">
        <v>1</v>
      </c>
      <c r="F335" s="230" t="s">
        <v>368</v>
      </c>
      <c r="G335" s="228"/>
      <c r="H335" s="231">
        <v>36</v>
      </c>
      <c r="I335" s="232"/>
      <c r="J335" s="228"/>
      <c r="K335" s="228"/>
      <c r="L335" s="233"/>
      <c r="M335" s="234"/>
      <c r="N335" s="235"/>
      <c r="O335" s="235"/>
      <c r="P335" s="235"/>
      <c r="Q335" s="235"/>
      <c r="R335" s="235"/>
      <c r="S335" s="235"/>
      <c r="T335" s="236"/>
      <c r="AT335" s="237" t="s">
        <v>366</v>
      </c>
      <c r="AU335" s="237" t="s">
        <v>90</v>
      </c>
      <c r="AV335" s="13" t="s">
        <v>123</v>
      </c>
      <c r="AW335" s="13" t="s">
        <v>36</v>
      </c>
      <c r="AX335" s="13" t="s">
        <v>88</v>
      </c>
      <c r="AY335" s="237" t="s">
        <v>261</v>
      </c>
    </row>
    <row r="336" spans="2:65" s="1" customFormat="1" ht="16.5" customHeight="1">
      <c r="B336" s="35"/>
      <c r="C336" s="197" t="s">
        <v>866</v>
      </c>
      <c r="D336" s="197" t="s">
        <v>264</v>
      </c>
      <c r="E336" s="198" t="s">
        <v>9051</v>
      </c>
      <c r="F336" s="199" t="s">
        <v>9052</v>
      </c>
      <c r="G336" s="200" t="s">
        <v>405</v>
      </c>
      <c r="H336" s="201">
        <v>4428</v>
      </c>
      <c r="I336" s="202"/>
      <c r="J336" s="203">
        <f>ROUND(I336*H336,2)</f>
        <v>0</v>
      </c>
      <c r="K336" s="199" t="s">
        <v>268</v>
      </c>
      <c r="L336" s="39"/>
      <c r="M336" s="204" t="s">
        <v>1</v>
      </c>
      <c r="N336" s="205" t="s">
        <v>46</v>
      </c>
      <c r="O336" s="67"/>
      <c r="P336" s="206">
        <f>O336*H336</f>
        <v>0</v>
      </c>
      <c r="Q336" s="206">
        <v>4.6999999999999999E-4</v>
      </c>
      <c r="R336" s="206">
        <f>Q336*H336</f>
        <v>2.0811600000000001</v>
      </c>
      <c r="S336" s="206">
        <v>0</v>
      </c>
      <c r="T336" s="207">
        <f>S336*H336</f>
        <v>0</v>
      </c>
      <c r="AR336" s="208" t="s">
        <v>123</v>
      </c>
      <c r="AT336" s="208" t="s">
        <v>264</v>
      </c>
      <c r="AU336" s="208" t="s">
        <v>90</v>
      </c>
      <c r="AY336" s="17" t="s">
        <v>261</v>
      </c>
      <c r="BE336" s="209">
        <f>IF(N336="základní",J336,0)</f>
        <v>0</v>
      </c>
      <c r="BF336" s="209">
        <f>IF(N336="snížená",J336,0)</f>
        <v>0</v>
      </c>
      <c r="BG336" s="209">
        <f>IF(N336="zákl. přenesená",J336,0)</f>
        <v>0</v>
      </c>
      <c r="BH336" s="209">
        <f>IF(N336="sníž. přenesená",J336,0)</f>
        <v>0</v>
      </c>
      <c r="BI336" s="209">
        <f>IF(N336="nulová",J336,0)</f>
        <v>0</v>
      </c>
      <c r="BJ336" s="17" t="s">
        <v>88</v>
      </c>
      <c r="BK336" s="209">
        <f>ROUND(I336*H336,2)</f>
        <v>0</v>
      </c>
      <c r="BL336" s="17" t="s">
        <v>123</v>
      </c>
      <c r="BM336" s="208" t="s">
        <v>9053</v>
      </c>
    </row>
    <row r="337" spans="2:65" s="12" customFormat="1">
      <c r="B337" s="216"/>
      <c r="C337" s="217"/>
      <c r="D337" s="210" t="s">
        <v>366</v>
      </c>
      <c r="E337" s="218" t="s">
        <v>1</v>
      </c>
      <c r="F337" s="219" t="s">
        <v>9054</v>
      </c>
      <c r="G337" s="217"/>
      <c r="H337" s="220">
        <v>4428</v>
      </c>
      <c r="I337" s="221"/>
      <c r="J337" s="217"/>
      <c r="K337" s="217"/>
      <c r="L337" s="222"/>
      <c r="M337" s="223"/>
      <c r="N337" s="224"/>
      <c r="O337" s="224"/>
      <c r="P337" s="224"/>
      <c r="Q337" s="224"/>
      <c r="R337" s="224"/>
      <c r="S337" s="224"/>
      <c r="T337" s="225"/>
      <c r="AT337" s="226" t="s">
        <v>366</v>
      </c>
      <c r="AU337" s="226" t="s">
        <v>90</v>
      </c>
      <c r="AV337" s="12" t="s">
        <v>90</v>
      </c>
      <c r="AW337" s="12" t="s">
        <v>36</v>
      </c>
      <c r="AX337" s="12" t="s">
        <v>81</v>
      </c>
      <c r="AY337" s="226" t="s">
        <v>261</v>
      </c>
    </row>
    <row r="338" spans="2:65" s="13" customFormat="1">
      <c r="B338" s="227"/>
      <c r="C338" s="228"/>
      <c r="D338" s="210" t="s">
        <v>366</v>
      </c>
      <c r="E338" s="229" t="s">
        <v>1</v>
      </c>
      <c r="F338" s="230" t="s">
        <v>368</v>
      </c>
      <c r="G338" s="228"/>
      <c r="H338" s="231">
        <v>4428</v>
      </c>
      <c r="I338" s="232"/>
      <c r="J338" s="228"/>
      <c r="K338" s="228"/>
      <c r="L338" s="233"/>
      <c r="M338" s="234"/>
      <c r="N338" s="235"/>
      <c r="O338" s="235"/>
      <c r="P338" s="235"/>
      <c r="Q338" s="235"/>
      <c r="R338" s="235"/>
      <c r="S338" s="235"/>
      <c r="T338" s="236"/>
      <c r="AT338" s="237" t="s">
        <v>366</v>
      </c>
      <c r="AU338" s="237" t="s">
        <v>90</v>
      </c>
      <c r="AV338" s="13" t="s">
        <v>123</v>
      </c>
      <c r="AW338" s="13" t="s">
        <v>36</v>
      </c>
      <c r="AX338" s="13" t="s">
        <v>88</v>
      </c>
      <c r="AY338" s="237" t="s">
        <v>261</v>
      </c>
    </row>
    <row r="339" spans="2:65" s="1" customFormat="1" ht="16.5" customHeight="1">
      <c r="B339" s="35"/>
      <c r="C339" s="197" t="s">
        <v>871</v>
      </c>
      <c r="D339" s="197" t="s">
        <v>264</v>
      </c>
      <c r="E339" s="198" t="s">
        <v>9051</v>
      </c>
      <c r="F339" s="199" t="s">
        <v>9052</v>
      </c>
      <c r="G339" s="200" t="s">
        <v>405</v>
      </c>
      <c r="H339" s="201">
        <v>1062.5</v>
      </c>
      <c r="I339" s="202"/>
      <c r="J339" s="203">
        <f>ROUND(I339*H339,2)</f>
        <v>0</v>
      </c>
      <c r="K339" s="199" t="s">
        <v>268</v>
      </c>
      <c r="L339" s="39"/>
      <c r="M339" s="204" t="s">
        <v>1</v>
      </c>
      <c r="N339" s="205" t="s">
        <v>46</v>
      </c>
      <c r="O339" s="67"/>
      <c r="P339" s="206">
        <f>O339*H339</f>
        <v>0</v>
      </c>
      <c r="Q339" s="206">
        <v>4.6999999999999999E-4</v>
      </c>
      <c r="R339" s="206">
        <f>Q339*H339</f>
        <v>0.49937499999999996</v>
      </c>
      <c r="S339" s="206">
        <v>0</v>
      </c>
      <c r="T339" s="207">
        <f>S339*H339</f>
        <v>0</v>
      </c>
      <c r="AR339" s="208" t="s">
        <v>123</v>
      </c>
      <c r="AT339" s="208" t="s">
        <v>264</v>
      </c>
      <c r="AU339" s="208" t="s">
        <v>90</v>
      </c>
      <c r="AY339" s="17" t="s">
        <v>261</v>
      </c>
      <c r="BE339" s="209">
        <f>IF(N339="základní",J339,0)</f>
        <v>0</v>
      </c>
      <c r="BF339" s="209">
        <f>IF(N339="snížená",J339,0)</f>
        <v>0</v>
      </c>
      <c r="BG339" s="209">
        <f>IF(N339="zákl. přenesená",J339,0)</f>
        <v>0</v>
      </c>
      <c r="BH339" s="209">
        <f>IF(N339="sníž. přenesená",J339,0)</f>
        <v>0</v>
      </c>
      <c r="BI339" s="209">
        <f>IF(N339="nulová",J339,0)</f>
        <v>0</v>
      </c>
      <c r="BJ339" s="17" t="s">
        <v>88</v>
      </c>
      <c r="BK339" s="209">
        <f>ROUND(I339*H339,2)</f>
        <v>0</v>
      </c>
      <c r="BL339" s="17" t="s">
        <v>123</v>
      </c>
      <c r="BM339" s="208" t="s">
        <v>9055</v>
      </c>
    </row>
    <row r="340" spans="2:65" s="12" customFormat="1">
      <c r="B340" s="216"/>
      <c r="C340" s="217"/>
      <c r="D340" s="210" t="s">
        <v>366</v>
      </c>
      <c r="E340" s="218" t="s">
        <v>1</v>
      </c>
      <c r="F340" s="219" t="s">
        <v>8986</v>
      </c>
      <c r="G340" s="217"/>
      <c r="H340" s="220">
        <v>23</v>
      </c>
      <c r="I340" s="221"/>
      <c r="J340" s="217"/>
      <c r="K340" s="217"/>
      <c r="L340" s="222"/>
      <c r="M340" s="223"/>
      <c r="N340" s="224"/>
      <c r="O340" s="224"/>
      <c r="P340" s="224"/>
      <c r="Q340" s="224"/>
      <c r="R340" s="224"/>
      <c r="S340" s="224"/>
      <c r="T340" s="225"/>
      <c r="AT340" s="226" t="s">
        <v>366</v>
      </c>
      <c r="AU340" s="226" t="s">
        <v>90</v>
      </c>
      <c r="AV340" s="12" t="s">
        <v>90</v>
      </c>
      <c r="AW340" s="12" t="s">
        <v>36</v>
      </c>
      <c r="AX340" s="12" t="s">
        <v>81</v>
      </c>
      <c r="AY340" s="226" t="s">
        <v>261</v>
      </c>
    </row>
    <row r="341" spans="2:65" s="12" customFormat="1">
      <c r="B341" s="216"/>
      <c r="C341" s="217"/>
      <c r="D341" s="210" t="s">
        <v>366</v>
      </c>
      <c r="E341" s="218" t="s">
        <v>1</v>
      </c>
      <c r="F341" s="219" t="s">
        <v>9056</v>
      </c>
      <c r="G341" s="217"/>
      <c r="H341" s="220">
        <v>1039.5</v>
      </c>
      <c r="I341" s="221"/>
      <c r="J341" s="217"/>
      <c r="K341" s="217"/>
      <c r="L341" s="222"/>
      <c r="M341" s="223"/>
      <c r="N341" s="224"/>
      <c r="O341" s="224"/>
      <c r="P341" s="224"/>
      <c r="Q341" s="224"/>
      <c r="R341" s="224"/>
      <c r="S341" s="224"/>
      <c r="T341" s="225"/>
      <c r="AT341" s="226" t="s">
        <v>366</v>
      </c>
      <c r="AU341" s="226" t="s">
        <v>90</v>
      </c>
      <c r="AV341" s="12" t="s">
        <v>90</v>
      </c>
      <c r="AW341" s="12" t="s">
        <v>36</v>
      </c>
      <c r="AX341" s="12" t="s">
        <v>81</v>
      </c>
      <c r="AY341" s="226" t="s">
        <v>261</v>
      </c>
    </row>
    <row r="342" spans="2:65" s="13" customFormat="1">
      <c r="B342" s="227"/>
      <c r="C342" s="228"/>
      <c r="D342" s="210" t="s">
        <v>366</v>
      </c>
      <c r="E342" s="229" t="s">
        <v>1</v>
      </c>
      <c r="F342" s="230" t="s">
        <v>368</v>
      </c>
      <c r="G342" s="228"/>
      <c r="H342" s="231">
        <v>1062.5</v>
      </c>
      <c r="I342" s="232"/>
      <c r="J342" s="228"/>
      <c r="K342" s="228"/>
      <c r="L342" s="233"/>
      <c r="M342" s="234"/>
      <c r="N342" s="235"/>
      <c r="O342" s="235"/>
      <c r="P342" s="235"/>
      <c r="Q342" s="235"/>
      <c r="R342" s="235"/>
      <c r="S342" s="235"/>
      <c r="T342" s="236"/>
      <c r="AT342" s="237" t="s">
        <v>366</v>
      </c>
      <c r="AU342" s="237" t="s">
        <v>90</v>
      </c>
      <c r="AV342" s="13" t="s">
        <v>123</v>
      </c>
      <c r="AW342" s="13" t="s">
        <v>36</v>
      </c>
      <c r="AX342" s="13" t="s">
        <v>88</v>
      </c>
      <c r="AY342" s="237" t="s">
        <v>261</v>
      </c>
    </row>
    <row r="343" spans="2:65" s="1" customFormat="1" ht="16.5" customHeight="1">
      <c r="B343" s="35"/>
      <c r="C343" s="197" t="s">
        <v>886</v>
      </c>
      <c r="D343" s="197" t="s">
        <v>264</v>
      </c>
      <c r="E343" s="198" t="s">
        <v>9057</v>
      </c>
      <c r="F343" s="199" t="s">
        <v>9058</v>
      </c>
      <c r="G343" s="200" t="s">
        <v>394</v>
      </c>
      <c r="H343" s="201">
        <v>30</v>
      </c>
      <c r="I343" s="202"/>
      <c r="J343" s="203">
        <f>ROUND(I343*H343,2)</f>
        <v>0</v>
      </c>
      <c r="K343" s="199" t="s">
        <v>268</v>
      </c>
      <c r="L343" s="39"/>
      <c r="M343" s="204" t="s">
        <v>1</v>
      </c>
      <c r="N343" s="205" t="s">
        <v>46</v>
      </c>
      <c r="O343" s="67"/>
      <c r="P343" s="206">
        <f>O343*H343</f>
        <v>0</v>
      </c>
      <c r="Q343" s="206">
        <v>1.8000000000000001E-4</v>
      </c>
      <c r="R343" s="206">
        <f>Q343*H343</f>
        <v>5.4000000000000003E-3</v>
      </c>
      <c r="S343" s="206">
        <v>0</v>
      </c>
      <c r="T343" s="207">
        <f>S343*H343</f>
        <v>0</v>
      </c>
      <c r="AR343" s="208" t="s">
        <v>123</v>
      </c>
      <c r="AT343" s="208" t="s">
        <v>264</v>
      </c>
      <c r="AU343" s="208" t="s">
        <v>90</v>
      </c>
      <c r="AY343" s="17" t="s">
        <v>261</v>
      </c>
      <c r="BE343" s="209">
        <f>IF(N343="základní",J343,0)</f>
        <v>0</v>
      </c>
      <c r="BF343" s="209">
        <f>IF(N343="snížená",J343,0)</f>
        <v>0</v>
      </c>
      <c r="BG343" s="209">
        <f>IF(N343="zákl. přenesená",J343,0)</f>
        <v>0</v>
      </c>
      <c r="BH343" s="209">
        <f>IF(N343="sníž. přenesená",J343,0)</f>
        <v>0</v>
      </c>
      <c r="BI343" s="209">
        <f>IF(N343="nulová",J343,0)</f>
        <v>0</v>
      </c>
      <c r="BJ343" s="17" t="s">
        <v>88</v>
      </c>
      <c r="BK343" s="209">
        <f>ROUND(I343*H343,2)</f>
        <v>0</v>
      </c>
      <c r="BL343" s="17" t="s">
        <v>123</v>
      </c>
      <c r="BM343" s="208" t="s">
        <v>9059</v>
      </c>
    </row>
    <row r="344" spans="2:65" s="12" customFormat="1">
      <c r="B344" s="216"/>
      <c r="C344" s="217"/>
      <c r="D344" s="210" t="s">
        <v>366</v>
      </c>
      <c r="E344" s="218" t="s">
        <v>1</v>
      </c>
      <c r="F344" s="219" t="s">
        <v>9060</v>
      </c>
      <c r="G344" s="217"/>
      <c r="H344" s="220">
        <v>30</v>
      </c>
      <c r="I344" s="221"/>
      <c r="J344" s="217"/>
      <c r="K344" s="217"/>
      <c r="L344" s="222"/>
      <c r="M344" s="223"/>
      <c r="N344" s="224"/>
      <c r="O344" s="224"/>
      <c r="P344" s="224"/>
      <c r="Q344" s="224"/>
      <c r="R344" s="224"/>
      <c r="S344" s="224"/>
      <c r="T344" s="225"/>
      <c r="AT344" s="226" t="s">
        <v>366</v>
      </c>
      <c r="AU344" s="226" t="s">
        <v>90</v>
      </c>
      <c r="AV344" s="12" t="s">
        <v>90</v>
      </c>
      <c r="AW344" s="12" t="s">
        <v>36</v>
      </c>
      <c r="AX344" s="12" t="s">
        <v>81</v>
      </c>
      <c r="AY344" s="226" t="s">
        <v>261</v>
      </c>
    </row>
    <row r="345" spans="2:65" s="13" customFormat="1">
      <c r="B345" s="227"/>
      <c r="C345" s="228"/>
      <c r="D345" s="210" t="s">
        <v>366</v>
      </c>
      <c r="E345" s="229" t="s">
        <v>1</v>
      </c>
      <c r="F345" s="230" t="s">
        <v>368</v>
      </c>
      <c r="G345" s="228"/>
      <c r="H345" s="231">
        <v>30</v>
      </c>
      <c r="I345" s="232"/>
      <c r="J345" s="228"/>
      <c r="K345" s="228"/>
      <c r="L345" s="233"/>
      <c r="M345" s="234"/>
      <c r="N345" s="235"/>
      <c r="O345" s="235"/>
      <c r="P345" s="235"/>
      <c r="Q345" s="235"/>
      <c r="R345" s="235"/>
      <c r="S345" s="235"/>
      <c r="T345" s="236"/>
      <c r="AT345" s="237" t="s">
        <v>366</v>
      </c>
      <c r="AU345" s="237" t="s">
        <v>90</v>
      </c>
      <c r="AV345" s="13" t="s">
        <v>123</v>
      </c>
      <c r="AW345" s="13" t="s">
        <v>36</v>
      </c>
      <c r="AX345" s="13" t="s">
        <v>88</v>
      </c>
      <c r="AY345" s="237" t="s">
        <v>261</v>
      </c>
    </row>
    <row r="346" spans="2:65" s="1" customFormat="1" ht="16.5" customHeight="1">
      <c r="B346" s="35"/>
      <c r="C346" s="197" t="s">
        <v>893</v>
      </c>
      <c r="D346" s="197" t="s">
        <v>264</v>
      </c>
      <c r="E346" s="198" t="s">
        <v>9061</v>
      </c>
      <c r="F346" s="199" t="s">
        <v>9062</v>
      </c>
      <c r="G346" s="200" t="s">
        <v>394</v>
      </c>
      <c r="H346" s="201">
        <v>28</v>
      </c>
      <c r="I346" s="202"/>
      <c r="J346" s="203">
        <f>ROUND(I346*H346,2)</f>
        <v>0</v>
      </c>
      <c r="K346" s="199" t="s">
        <v>268</v>
      </c>
      <c r="L346" s="39"/>
      <c r="M346" s="204" t="s">
        <v>1</v>
      </c>
      <c r="N346" s="205" t="s">
        <v>46</v>
      </c>
      <c r="O346" s="67"/>
      <c r="P346" s="206">
        <f>O346*H346</f>
        <v>0</v>
      </c>
      <c r="Q346" s="206">
        <v>2.4000000000000001E-4</v>
      </c>
      <c r="R346" s="206">
        <f>Q346*H346</f>
        <v>6.7200000000000003E-3</v>
      </c>
      <c r="S346" s="206">
        <v>0</v>
      </c>
      <c r="T346" s="207">
        <f>S346*H346</f>
        <v>0</v>
      </c>
      <c r="AR346" s="208" t="s">
        <v>123</v>
      </c>
      <c r="AT346" s="208" t="s">
        <v>264</v>
      </c>
      <c r="AU346" s="208" t="s">
        <v>90</v>
      </c>
      <c r="AY346" s="17" t="s">
        <v>261</v>
      </c>
      <c r="BE346" s="209">
        <f>IF(N346="základní",J346,0)</f>
        <v>0</v>
      </c>
      <c r="BF346" s="209">
        <f>IF(N346="snížená",J346,0)</f>
        <v>0</v>
      </c>
      <c r="BG346" s="209">
        <f>IF(N346="zákl. přenesená",J346,0)</f>
        <v>0</v>
      </c>
      <c r="BH346" s="209">
        <f>IF(N346="sníž. přenesená",J346,0)</f>
        <v>0</v>
      </c>
      <c r="BI346" s="209">
        <f>IF(N346="nulová",J346,0)</f>
        <v>0</v>
      </c>
      <c r="BJ346" s="17" t="s">
        <v>88</v>
      </c>
      <c r="BK346" s="209">
        <f>ROUND(I346*H346,2)</f>
        <v>0</v>
      </c>
      <c r="BL346" s="17" t="s">
        <v>123</v>
      </c>
      <c r="BM346" s="208" t="s">
        <v>9063</v>
      </c>
    </row>
    <row r="347" spans="2:65" s="12" customFormat="1">
      <c r="B347" s="216"/>
      <c r="C347" s="217"/>
      <c r="D347" s="210" t="s">
        <v>366</v>
      </c>
      <c r="E347" s="218" t="s">
        <v>1</v>
      </c>
      <c r="F347" s="219" t="s">
        <v>9064</v>
      </c>
      <c r="G347" s="217"/>
      <c r="H347" s="220">
        <v>28</v>
      </c>
      <c r="I347" s="221"/>
      <c r="J347" s="217"/>
      <c r="K347" s="217"/>
      <c r="L347" s="222"/>
      <c r="M347" s="223"/>
      <c r="N347" s="224"/>
      <c r="O347" s="224"/>
      <c r="P347" s="224"/>
      <c r="Q347" s="224"/>
      <c r="R347" s="224"/>
      <c r="S347" s="224"/>
      <c r="T347" s="225"/>
      <c r="AT347" s="226" t="s">
        <v>366</v>
      </c>
      <c r="AU347" s="226" t="s">
        <v>90</v>
      </c>
      <c r="AV347" s="12" t="s">
        <v>90</v>
      </c>
      <c r="AW347" s="12" t="s">
        <v>36</v>
      </c>
      <c r="AX347" s="12" t="s">
        <v>81</v>
      </c>
      <c r="AY347" s="226" t="s">
        <v>261</v>
      </c>
    </row>
    <row r="348" spans="2:65" s="13" customFormat="1">
      <c r="B348" s="227"/>
      <c r="C348" s="228"/>
      <c r="D348" s="210" t="s">
        <v>366</v>
      </c>
      <c r="E348" s="229" t="s">
        <v>1</v>
      </c>
      <c r="F348" s="230" t="s">
        <v>368</v>
      </c>
      <c r="G348" s="228"/>
      <c r="H348" s="231">
        <v>28</v>
      </c>
      <c r="I348" s="232"/>
      <c r="J348" s="228"/>
      <c r="K348" s="228"/>
      <c r="L348" s="233"/>
      <c r="M348" s="234"/>
      <c r="N348" s="235"/>
      <c r="O348" s="235"/>
      <c r="P348" s="235"/>
      <c r="Q348" s="235"/>
      <c r="R348" s="235"/>
      <c r="S348" s="235"/>
      <c r="T348" s="236"/>
      <c r="AT348" s="237" t="s">
        <v>366</v>
      </c>
      <c r="AU348" s="237" t="s">
        <v>90</v>
      </c>
      <c r="AV348" s="13" t="s">
        <v>123</v>
      </c>
      <c r="AW348" s="13" t="s">
        <v>36</v>
      </c>
      <c r="AX348" s="13" t="s">
        <v>88</v>
      </c>
      <c r="AY348" s="237" t="s">
        <v>261</v>
      </c>
    </row>
    <row r="349" spans="2:65" s="1" customFormat="1" ht="16.5" customHeight="1">
      <c r="B349" s="35"/>
      <c r="C349" s="197" t="s">
        <v>899</v>
      </c>
      <c r="D349" s="197" t="s">
        <v>264</v>
      </c>
      <c r="E349" s="198" t="s">
        <v>9065</v>
      </c>
      <c r="F349" s="199" t="s">
        <v>9066</v>
      </c>
      <c r="G349" s="200" t="s">
        <v>394</v>
      </c>
      <c r="H349" s="201">
        <v>24</v>
      </c>
      <c r="I349" s="202"/>
      <c r="J349" s="203">
        <f>ROUND(I349*H349,2)</f>
        <v>0</v>
      </c>
      <c r="K349" s="199" t="s">
        <v>268</v>
      </c>
      <c r="L349" s="39"/>
      <c r="M349" s="204" t="s">
        <v>1</v>
      </c>
      <c r="N349" s="205" t="s">
        <v>46</v>
      </c>
      <c r="O349" s="67"/>
      <c r="P349" s="206">
        <f>O349*H349</f>
        <v>0</v>
      </c>
      <c r="Q349" s="206">
        <v>3.2000000000000003E-4</v>
      </c>
      <c r="R349" s="206">
        <f>Q349*H349</f>
        <v>7.6800000000000011E-3</v>
      </c>
      <c r="S349" s="206">
        <v>0</v>
      </c>
      <c r="T349" s="207">
        <f>S349*H349</f>
        <v>0</v>
      </c>
      <c r="AR349" s="208" t="s">
        <v>2696</v>
      </c>
      <c r="AT349" s="208" t="s">
        <v>264</v>
      </c>
      <c r="AU349" s="208" t="s">
        <v>90</v>
      </c>
      <c r="AY349" s="17" t="s">
        <v>261</v>
      </c>
      <c r="BE349" s="209">
        <f>IF(N349="základní",J349,0)</f>
        <v>0</v>
      </c>
      <c r="BF349" s="209">
        <f>IF(N349="snížená",J349,0)</f>
        <v>0</v>
      </c>
      <c r="BG349" s="209">
        <f>IF(N349="zákl. přenesená",J349,0)</f>
        <v>0</v>
      </c>
      <c r="BH349" s="209">
        <f>IF(N349="sníž. přenesená",J349,0)</f>
        <v>0</v>
      </c>
      <c r="BI349" s="209">
        <f>IF(N349="nulová",J349,0)</f>
        <v>0</v>
      </c>
      <c r="BJ349" s="17" t="s">
        <v>88</v>
      </c>
      <c r="BK349" s="209">
        <f>ROUND(I349*H349,2)</f>
        <v>0</v>
      </c>
      <c r="BL349" s="17" t="s">
        <v>2696</v>
      </c>
      <c r="BM349" s="208" t="s">
        <v>9067</v>
      </c>
    </row>
    <row r="350" spans="2:65" s="12" customFormat="1">
      <c r="B350" s="216"/>
      <c r="C350" s="217"/>
      <c r="D350" s="210" t="s">
        <v>366</v>
      </c>
      <c r="E350" s="218" t="s">
        <v>1</v>
      </c>
      <c r="F350" s="219" t="s">
        <v>9068</v>
      </c>
      <c r="G350" s="217"/>
      <c r="H350" s="220">
        <v>24</v>
      </c>
      <c r="I350" s="221"/>
      <c r="J350" s="217"/>
      <c r="K350" s="217"/>
      <c r="L350" s="222"/>
      <c r="M350" s="223"/>
      <c r="N350" s="224"/>
      <c r="O350" s="224"/>
      <c r="P350" s="224"/>
      <c r="Q350" s="224"/>
      <c r="R350" s="224"/>
      <c r="S350" s="224"/>
      <c r="T350" s="225"/>
      <c r="AT350" s="226" t="s">
        <v>366</v>
      </c>
      <c r="AU350" s="226" t="s">
        <v>90</v>
      </c>
      <c r="AV350" s="12" t="s">
        <v>90</v>
      </c>
      <c r="AW350" s="12" t="s">
        <v>36</v>
      </c>
      <c r="AX350" s="12" t="s">
        <v>81</v>
      </c>
      <c r="AY350" s="226" t="s">
        <v>261</v>
      </c>
    </row>
    <row r="351" spans="2:65" s="13" customFormat="1">
      <c r="B351" s="227"/>
      <c r="C351" s="228"/>
      <c r="D351" s="210" t="s">
        <v>366</v>
      </c>
      <c r="E351" s="229" t="s">
        <v>1</v>
      </c>
      <c r="F351" s="230" t="s">
        <v>368</v>
      </c>
      <c r="G351" s="228"/>
      <c r="H351" s="231">
        <v>24</v>
      </c>
      <c r="I351" s="232"/>
      <c r="J351" s="228"/>
      <c r="K351" s="228"/>
      <c r="L351" s="233"/>
      <c r="M351" s="234"/>
      <c r="N351" s="235"/>
      <c r="O351" s="235"/>
      <c r="P351" s="235"/>
      <c r="Q351" s="235"/>
      <c r="R351" s="235"/>
      <c r="S351" s="235"/>
      <c r="T351" s="236"/>
      <c r="AT351" s="237" t="s">
        <v>366</v>
      </c>
      <c r="AU351" s="237" t="s">
        <v>90</v>
      </c>
      <c r="AV351" s="13" t="s">
        <v>123</v>
      </c>
      <c r="AW351" s="13" t="s">
        <v>36</v>
      </c>
      <c r="AX351" s="13" t="s">
        <v>88</v>
      </c>
      <c r="AY351" s="237" t="s">
        <v>261</v>
      </c>
    </row>
    <row r="352" spans="2:65" s="11" customFormat="1" ht="22.7" customHeight="1">
      <c r="B352" s="181"/>
      <c r="C352" s="182"/>
      <c r="D352" s="183" t="s">
        <v>80</v>
      </c>
      <c r="E352" s="195" t="s">
        <v>1051</v>
      </c>
      <c r="F352" s="195" t="s">
        <v>1052</v>
      </c>
      <c r="G352" s="182"/>
      <c r="H352" s="182"/>
      <c r="I352" s="185"/>
      <c r="J352" s="196">
        <f>BK352</f>
        <v>0</v>
      </c>
      <c r="K352" s="182"/>
      <c r="L352" s="187"/>
      <c r="M352" s="188"/>
      <c r="N352" s="189"/>
      <c r="O352" s="189"/>
      <c r="P352" s="190">
        <f>P353</f>
        <v>0</v>
      </c>
      <c r="Q352" s="189"/>
      <c r="R352" s="190">
        <f>R353</f>
        <v>0</v>
      </c>
      <c r="S352" s="189"/>
      <c r="T352" s="191">
        <f>T353</f>
        <v>0</v>
      </c>
      <c r="AR352" s="192" t="s">
        <v>88</v>
      </c>
      <c r="AT352" s="193" t="s">
        <v>80</v>
      </c>
      <c r="AU352" s="193" t="s">
        <v>88</v>
      </c>
      <c r="AY352" s="192" t="s">
        <v>261</v>
      </c>
      <c r="BK352" s="194">
        <f>BK353</f>
        <v>0</v>
      </c>
    </row>
    <row r="353" spans="2:65" s="1" customFormat="1" ht="16.5" customHeight="1">
      <c r="B353" s="35"/>
      <c r="C353" s="197" t="s">
        <v>904</v>
      </c>
      <c r="D353" s="197" t="s">
        <v>264</v>
      </c>
      <c r="E353" s="198" t="s">
        <v>9069</v>
      </c>
      <c r="F353" s="199" t="s">
        <v>9070</v>
      </c>
      <c r="G353" s="200" t="s">
        <v>401</v>
      </c>
      <c r="H353" s="201">
        <v>10648.186</v>
      </c>
      <c r="I353" s="202"/>
      <c r="J353" s="203">
        <f>ROUND(I353*H353,2)</f>
        <v>0</v>
      </c>
      <c r="K353" s="199" t="s">
        <v>268</v>
      </c>
      <c r="L353" s="39"/>
      <c r="M353" s="204" t="s">
        <v>1</v>
      </c>
      <c r="N353" s="205" t="s">
        <v>46</v>
      </c>
      <c r="O353" s="67"/>
      <c r="P353" s="206">
        <f>O353*H353</f>
        <v>0</v>
      </c>
      <c r="Q353" s="206">
        <v>0</v>
      </c>
      <c r="R353" s="206">
        <f>Q353*H353</f>
        <v>0</v>
      </c>
      <c r="S353" s="206">
        <v>0</v>
      </c>
      <c r="T353" s="207">
        <f>S353*H353</f>
        <v>0</v>
      </c>
      <c r="AR353" s="208" t="s">
        <v>123</v>
      </c>
      <c r="AT353" s="208" t="s">
        <v>264</v>
      </c>
      <c r="AU353" s="208" t="s">
        <v>90</v>
      </c>
      <c r="AY353" s="17" t="s">
        <v>261</v>
      </c>
      <c r="BE353" s="209">
        <f>IF(N353="základní",J353,0)</f>
        <v>0</v>
      </c>
      <c r="BF353" s="209">
        <f>IF(N353="snížená",J353,0)</f>
        <v>0</v>
      </c>
      <c r="BG353" s="209">
        <f>IF(N353="zákl. přenesená",J353,0)</f>
        <v>0</v>
      </c>
      <c r="BH353" s="209">
        <f>IF(N353="sníž. přenesená",J353,0)</f>
        <v>0</v>
      </c>
      <c r="BI353" s="209">
        <f>IF(N353="nulová",J353,0)</f>
        <v>0</v>
      </c>
      <c r="BJ353" s="17" t="s">
        <v>88</v>
      </c>
      <c r="BK353" s="209">
        <f>ROUND(I353*H353,2)</f>
        <v>0</v>
      </c>
      <c r="BL353" s="17" t="s">
        <v>123</v>
      </c>
      <c r="BM353" s="208" t="s">
        <v>9071</v>
      </c>
    </row>
    <row r="354" spans="2:65" s="11" customFormat="1" ht="25.9" customHeight="1">
      <c r="B354" s="181"/>
      <c r="C354" s="182"/>
      <c r="D354" s="183" t="s">
        <v>80</v>
      </c>
      <c r="E354" s="184" t="s">
        <v>2714</v>
      </c>
      <c r="F354" s="184" t="s">
        <v>2714</v>
      </c>
      <c r="G354" s="182"/>
      <c r="H354" s="182"/>
      <c r="I354" s="185"/>
      <c r="J354" s="186">
        <f>BK354</f>
        <v>0</v>
      </c>
      <c r="K354" s="182"/>
      <c r="L354" s="187"/>
      <c r="M354" s="188"/>
      <c r="N354" s="189"/>
      <c r="O354" s="189"/>
      <c r="P354" s="190">
        <f>P355</f>
        <v>0</v>
      </c>
      <c r="Q354" s="189"/>
      <c r="R354" s="190">
        <f>R355</f>
        <v>0</v>
      </c>
      <c r="S354" s="189"/>
      <c r="T354" s="191">
        <f>T355</f>
        <v>0</v>
      </c>
      <c r="AR354" s="192" t="s">
        <v>123</v>
      </c>
      <c r="AT354" s="193" t="s">
        <v>80</v>
      </c>
      <c r="AU354" s="193" t="s">
        <v>81</v>
      </c>
      <c r="AY354" s="192" t="s">
        <v>261</v>
      </c>
      <c r="BK354" s="194">
        <f>BK355</f>
        <v>0</v>
      </c>
    </row>
    <row r="355" spans="2:65" s="11" customFormat="1" ht="22.7" customHeight="1">
      <c r="B355" s="181"/>
      <c r="C355" s="182"/>
      <c r="D355" s="183" t="s">
        <v>80</v>
      </c>
      <c r="E355" s="195" t="s">
        <v>3090</v>
      </c>
      <c r="F355" s="195" t="s">
        <v>3121</v>
      </c>
      <c r="G355" s="182"/>
      <c r="H355" s="182"/>
      <c r="I355" s="185"/>
      <c r="J355" s="196">
        <f>BK355</f>
        <v>0</v>
      </c>
      <c r="K355" s="182"/>
      <c r="L355" s="187"/>
      <c r="M355" s="188"/>
      <c r="N355" s="189"/>
      <c r="O355" s="189"/>
      <c r="P355" s="190">
        <f>SUM(P356:P367)</f>
        <v>0</v>
      </c>
      <c r="Q355" s="189"/>
      <c r="R355" s="190">
        <f>SUM(R356:R367)</f>
        <v>0</v>
      </c>
      <c r="S355" s="189"/>
      <c r="T355" s="191">
        <f>SUM(T356:T367)</f>
        <v>0</v>
      </c>
      <c r="AR355" s="192" t="s">
        <v>123</v>
      </c>
      <c r="AT355" s="193" t="s">
        <v>80</v>
      </c>
      <c r="AU355" s="193" t="s">
        <v>88</v>
      </c>
      <c r="AY355" s="192" t="s">
        <v>261</v>
      </c>
      <c r="BK355" s="194">
        <f>SUM(BK356:BK367)</f>
        <v>0</v>
      </c>
    </row>
    <row r="356" spans="2:65" s="1" customFormat="1" ht="16.5" customHeight="1">
      <c r="B356" s="35"/>
      <c r="C356" s="197" t="s">
        <v>908</v>
      </c>
      <c r="D356" s="197" t="s">
        <v>264</v>
      </c>
      <c r="E356" s="198" t="s">
        <v>3093</v>
      </c>
      <c r="F356" s="199" t="s">
        <v>9072</v>
      </c>
      <c r="G356" s="200" t="s">
        <v>501</v>
      </c>
      <c r="H356" s="201">
        <v>11</v>
      </c>
      <c r="I356" s="202"/>
      <c r="J356" s="203">
        <f>ROUND(I356*H356,2)</f>
        <v>0</v>
      </c>
      <c r="K356" s="199" t="s">
        <v>411</v>
      </c>
      <c r="L356" s="39"/>
      <c r="M356" s="204" t="s">
        <v>1</v>
      </c>
      <c r="N356" s="205" t="s">
        <v>46</v>
      </c>
      <c r="O356" s="67"/>
      <c r="P356" s="206">
        <f>O356*H356</f>
        <v>0</v>
      </c>
      <c r="Q356" s="206">
        <v>0</v>
      </c>
      <c r="R356" s="206">
        <f>Q356*H356</f>
        <v>0</v>
      </c>
      <c r="S356" s="206">
        <v>0</v>
      </c>
      <c r="T356" s="207">
        <f>S356*H356</f>
        <v>0</v>
      </c>
      <c r="AR356" s="208" t="s">
        <v>2696</v>
      </c>
      <c r="AT356" s="208" t="s">
        <v>264</v>
      </c>
      <c r="AU356" s="208" t="s">
        <v>90</v>
      </c>
      <c r="AY356" s="17" t="s">
        <v>261</v>
      </c>
      <c r="BE356" s="209">
        <f>IF(N356="základní",J356,0)</f>
        <v>0</v>
      </c>
      <c r="BF356" s="209">
        <f>IF(N356="snížená",J356,0)</f>
        <v>0</v>
      </c>
      <c r="BG356" s="209">
        <f>IF(N356="zákl. přenesená",J356,0)</f>
        <v>0</v>
      </c>
      <c r="BH356" s="209">
        <f>IF(N356="sníž. přenesená",J356,0)</f>
        <v>0</v>
      </c>
      <c r="BI356" s="209">
        <f>IF(N356="nulová",J356,0)</f>
        <v>0</v>
      </c>
      <c r="BJ356" s="17" t="s">
        <v>88</v>
      </c>
      <c r="BK356" s="209">
        <f>ROUND(I356*H356,2)</f>
        <v>0</v>
      </c>
      <c r="BL356" s="17" t="s">
        <v>2696</v>
      </c>
      <c r="BM356" s="208" t="s">
        <v>9073</v>
      </c>
    </row>
    <row r="357" spans="2:65" s="1" customFormat="1" ht="68.25">
      <c r="B357" s="35"/>
      <c r="C357" s="36"/>
      <c r="D357" s="210" t="s">
        <v>271</v>
      </c>
      <c r="E357" s="36"/>
      <c r="F357" s="211" t="s">
        <v>9074</v>
      </c>
      <c r="G357" s="36"/>
      <c r="H357" s="36"/>
      <c r="I357" s="118"/>
      <c r="J357" s="36"/>
      <c r="K357" s="36"/>
      <c r="L357" s="39"/>
      <c r="M357" s="212"/>
      <c r="N357" s="67"/>
      <c r="O357" s="67"/>
      <c r="P357" s="67"/>
      <c r="Q357" s="67"/>
      <c r="R357" s="67"/>
      <c r="S357" s="67"/>
      <c r="T357" s="68"/>
      <c r="AT357" s="17" t="s">
        <v>271</v>
      </c>
      <c r="AU357" s="17" t="s">
        <v>90</v>
      </c>
    </row>
    <row r="358" spans="2:65" s="1" customFormat="1" ht="16.5" customHeight="1">
      <c r="B358" s="35"/>
      <c r="C358" s="197" t="s">
        <v>915</v>
      </c>
      <c r="D358" s="197" t="s">
        <v>264</v>
      </c>
      <c r="E358" s="198" t="s">
        <v>8768</v>
      </c>
      <c r="F358" s="199" t="s">
        <v>9075</v>
      </c>
      <c r="G358" s="200" t="s">
        <v>501</v>
      </c>
      <c r="H358" s="201">
        <v>15</v>
      </c>
      <c r="I358" s="202"/>
      <c r="J358" s="203">
        <f>ROUND(I358*H358,2)</f>
        <v>0</v>
      </c>
      <c r="K358" s="199" t="s">
        <v>411</v>
      </c>
      <c r="L358" s="39"/>
      <c r="M358" s="204" t="s">
        <v>1</v>
      </c>
      <c r="N358" s="205" t="s">
        <v>46</v>
      </c>
      <c r="O358" s="67"/>
      <c r="P358" s="206">
        <f>O358*H358</f>
        <v>0</v>
      </c>
      <c r="Q358" s="206">
        <v>0</v>
      </c>
      <c r="R358" s="206">
        <f>Q358*H358</f>
        <v>0</v>
      </c>
      <c r="S358" s="206">
        <v>0</v>
      </c>
      <c r="T358" s="207">
        <f>S358*H358</f>
        <v>0</v>
      </c>
      <c r="AR358" s="208" t="s">
        <v>2696</v>
      </c>
      <c r="AT358" s="208" t="s">
        <v>264</v>
      </c>
      <c r="AU358" s="208" t="s">
        <v>90</v>
      </c>
      <c r="AY358" s="17" t="s">
        <v>261</v>
      </c>
      <c r="BE358" s="209">
        <f>IF(N358="základní",J358,0)</f>
        <v>0</v>
      </c>
      <c r="BF358" s="209">
        <f>IF(N358="snížená",J358,0)</f>
        <v>0</v>
      </c>
      <c r="BG358" s="209">
        <f>IF(N358="zákl. přenesená",J358,0)</f>
        <v>0</v>
      </c>
      <c r="BH358" s="209">
        <f>IF(N358="sníž. přenesená",J358,0)</f>
        <v>0</v>
      </c>
      <c r="BI358" s="209">
        <f>IF(N358="nulová",J358,0)</f>
        <v>0</v>
      </c>
      <c r="BJ358" s="17" t="s">
        <v>88</v>
      </c>
      <c r="BK358" s="209">
        <f>ROUND(I358*H358,2)</f>
        <v>0</v>
      </c>
      <c r="BL358" s="17" t="s">
        <v>2696</v>
      </c>
      <c r="BM358" s="208" t="s">
        <v>9076</v>
      </c>
    </row>
    <row r="359" spans="2:65" s="1" customFormat="1" ht="48.75">
      <c r="B359" s="35"/>
      <c r="C359" s="36"/>
      <c r="D359" s="210" t="s">
        <v>271</v>
      </c>
      <c r="E359" s="36"/>
      <c r="F359" s="211" t="s">
        <v>9077</v>
      </c>
      <c r="G359" s="36"/>
      <c r="H359" s="36"/>
      <c r="I359" s="118"/>
      <c r="J359" s="36"/>
      <c r="K359" s="36"/>
      <c r="L359" s="39"/>
      <c r="M359" s="212"/>
      <c r="N359" s="67"/>
      <c r="O359" s="67"/>
      <c r="P359" s="67"/>
      <c r="Q359" s="67"/>
      <c r="R359" s="67"/>
      <c r="S359" s="67"/>
      <c r="T359" s="68"/>
      <c r="AT359" s="17" t="s">
        <v>271</v>
      </c>
      <c r="AU359" s="17" t="s">
        <v>90</v>
      </c>
    </row>
    <row r="360" spans="2:65" s="1" customFormat="1" ht="16.5" customHeight="1">
      <c r="B360" s="35"/>
      <c r="C360" s="197" t="s">
        <v>921</v>
      </c>
      <c r="D360" s="197" t="s">
        <v>264</v>
      </c>
      <c r="E360" s="198" t="s">
        <v>9078</v>
      </c>
      <c r="F360" s="199" t="s">
        <v>9079</v>
      </c>
      <c r="G360" s="200" t="s">
        <v>501</v>
      </c>
      <c r="H360" s="201">
        <v>6</v>
      </c>
      <c r="I360" s="202"/>
      <c r="J360" s="203">
        <f>ROUND(I360*H360,2)</f>
        <v>0</v>
      </c>
      <c r="K360" s="199" t="s">
        <v>411</v>
      </c>
      <c r="L360" s="39"/>
      <c r="M360" s="204" t="s">
        <v>1</v>
      </c>
      <c r="N360" s="205" t="s">
        <v>46</v>
      </c>
      <c r="O360" s="67"/>
      <c r="P360" s="206">
        <f>O360*H360</f>
        <v>0</v>
      </c>
      <c r="Q360" s="206">
        <v>0</v>
      </c>
      <c r="R360" s="206">
        <f>Q360*H360</f>
        <v>0</v>
      </c>
      <c r="S360" s="206">
        <v>0</v>
      </c>
      <c r="T360" s="207">
        <f>S360*H360</f>
        <v>0</v>
      </c>
      <c r="AR360" s="208" t="s">
        <v>2696</v>
      </c>
      <c r="AT360" s="208" t="s">
        <v>264</v>
      </c>
      <c r="AU360" s="208" t="s">
        <v>90</v>
      </c>
      <c r="AY360" s="17" t="s">
        <v>261</v>
      </c>
      <c r="BE360" s="209">
        <f>IF(N360="základní",J360,0)</f>
        <v>0</v>
      </c>
      <c r="BF360" s="209">
        <f>IF(N360="snížená",J360,0)</f>
        <v>0</v>
      </c>
      <c r="BG360" s="209">
        <f>IF(N360="zákl. přenesená",J360,0)</f>
        <v>0</v>
      </c>
      <c r="BH360" s="209">
        <f>IF(N360="sníž. přenesená",J360,0)</f>
        <v>0</v>
      </c>
      <c r="BI360" s="209">
        <f>IF(N360="nulová",J360,0)</f>
        <v>0</v>
      </c>
      <c r="BJ360" s="17" t="s">
        <v>88</v>
      </c>
      <c r="BK360" s="209">
        <f>ROUND(I360*H360,2)</f>
        <v>0</v>
      </c>
      <c r="BL360" s="17" t="s">
        <v>2696</v>
      </c>
      <c r="BM360" s="208" t="s">
        <v>9080</v>
      </c>
    </row>
    <row r="361" spans="2:65" s="1" customFormat="1" ht="48.75">
      <c r="B361" s="35"/>
      <c r="C361" s="36"/>
      <c r="D361" s="210" t="s">
        <v>271</v>
      </c>
      <c r="E361" s="36"/>
      <c r="F361" s="211" t="s">
        <v>9077</v>
      </c>
      <c r="G361" s="36"/>
      <c r="H361" s="36"/>
      <c r="I361" s="118"/>
      <c r="J361" s="36"/>
      <c r="K361" s="36"/>
      <c r="L361" s="39"/>
      <c r="M361" s="212"/>
      <c r="N361" s="67"/>
      <c r="O361" s="67"/>
      <c r="P361" s="67"/>
      <c r="Q361" s="67"/>
      <c r="R361" s="67"/>
      <c r="S361" s="67"/>
      <c r="T361" s="68"/>
      <c r="AT361" s="17" t="s">
        <v>271</v>
      </c>
      <c r="AU361" s="17" t="s">
        <v>90</v>
      </c>
    </row>
    <row r="362" spans="2:65" s="1" customFormat="1" ht="24" customHeight="1">
      <c r="B362" s="35"/>
      <c r="C362" s="197" t="s">
        <v>925</v>
      </c>
      <c r="D362" s="197" t="s">
        <v>264</v>
      </c>
      <c r="E362" s="198" t="s">
        <v>8771</v>
      </c>
      <c r="F362" s="199" t="s">
        <v>9081</v>
      </c>
      <c r="G362" s="200" t="s">
        <v>501</v>
      </c>
      <c r="H362" s="201">
        <v>6</v>
      </c>
      <c r="I362" s="202"/>
      <c r="J362" s="203">
        <f>ROUND(I362*H362,2)</f>
        <v>0</v>
      </c>
      <c r="K362" s="199" t="s">
        <v>411</v>
      </c>
      <c r="L362" s="39"/>
      <c r="M362" s="204" t="s">
        <v>1</v>
      </c>
      <c r="N362" s="205" t="s">
        <v>46</v>
      </c>
      <c r="O362" s="67"/>
      <c r="P362" s="206">
        <f>O362*H362</f>
        <v>0</v>
      </c>
      <c r="Q362" s="206">
        <v>0</v>
      </c>
      <c r="R362" s="206">
        <f>Q362*H362</f>
        <v>0</v>
      </c>
      <c r="S362" s="206">
        <v>0</v>
      </c>
      <c r="T362" s="207">
        <f>S362*H362</f>
        <v>0</v>
      </c>
      <c r="AR362" s="208" t="s">
        <v>2696</v>
      </c>
      <c r="AT362" s="208" t="s">
        <v>264</v>
      </c>
      <c r="AU362" s="208" t="s">
        <v>90</v>
      </c>
      <c r="AY362" s="17" t="s">
        <v>261</v>
      </c>
      <c r="BE362" s="209">
        <f>IF(N362="základní",J362,0)</f>
        <v>0</v>
      </c>
      <c r="BF362" s="209">
        <f>IF(N362="snížená",J362,0)</f>
        <v>0</v>
      </c>
      <c r="BG362" s="209">
        <f>IF(N362="zákl. přenesená",J362,0)</f>
        <v>0</v>
      </c>
      <c r="BH362" s="209">
        <f>IF(N362="sníž. přenesená",J362,0)</f>
        <v>0</v>
      </c>
      <c r="BI362" s="209">
        <f>IF(N362="nulová",J362,0)</f>
        <v>0</v>
      </c>
      <c r="BJ362" s="17" t="s">
        <v>88</v>
      </c>
      <c r="BK362" s="209">
        <f>ROUND(I362*H362,2)</f>
        <v>0</v>
      </c>
      <c r="BL362" s="17" t="s">
        <v>2696</v>
      </c>
      <c r="BM362" s="208" t="s">
        <v>9082</v>
      </c>
    </row>
    <row r="363" spans="2:65" s="1" customFormat="1" ht="48.75">
      <c r="B363" s="35"/>
      <c r="C363" s="36"/>
      <c r="D363" s="210" t="s">
        <v>271</v>
      </c>
      <c r="E363" s="36"/>
      <c r="F363" s="211" t="s">
        <v>9077</v>
      </c>
      <c r="G363" s="36"/>
      <c r="H363" s="36"/>
      <c r="I363" s="118"/>
      <c r="J363" s="36"/>
      <c r="K363" s="36"/>
      <c r="L363" s="39"/>
      <c r="M363" s="212"/>
      <c r="N363" s="67"/>
      <c r="O363" s="67"/>
      <c r="P363" s="67"/>
      <c r="Q363" s="67"/>
      <c r="R363" s="67"/>
      <c r="S363" s="67"/>
      <c r="T363" s="68"/>
      <c r="AT363" s="17" t="s">
        <v>271</v>
      </c>
      <c r="AU363" s="17" t="s">
        <v>90</v>
      </c>
    </row>
    <row r="364" spans="2:65" s="1" customFormat="1" ht="16.5" customHeight="1">
      <c r="B364" s="35"/>
      <c r="C364" s="197" t="s">
        <v>929</v>
      </c>
      <c r="D364" s="197" t="s">
        <v>264</v>
      </c>
      <c r="E364" s="198" t="s">
        <v>9083</v>
      </c>
      <c r="F364" s="199" t="s">
        <v>9084</v>
      </c>
      <c r="G364" s="200" t="s">
        <v>501</v>
      </c>
      <c r="H364" s="201">
        <v>2</v>
      </c>
      <c r="I364" s="202"/>
      <c r="J364" s="203">
        <f>ROUND(I364*H364,2)</f>
        <v>0</v>
      </c>
      <c r="K364" s="199" t="s">
        <v>411</v>
      </c>
      <c r="L364" s="39"/>
      <c r="M364" s="204" t="s">
        <v>1</v>
      </c>
      <c r="N364" s="205" t="s">
        <v>46</v>
      </c>
      <c r="O364" s="67"/>
      <c r="P364" s="206">
        <f>O364*H364</f>
        <v>0</v>
      </c>
      <c r="Q364" s="206">
        <v>0</v>
      </c>
      <c r="R364" s="206">
        <f>Q364*H364</f>
        <v>0</v>
      </c>
      <c r="S364" s="206">
        <v>0</v>
      </c>
      <c r="T364" s="207">
        <f>S364*H364</f>
        <v>0</v>
      </c>
      <c r="AR364" s="208" t="s">
        <v>2696</v>
      </c>
      <c r="AT364" s="208" t="s">
        <v>264</v>
      </c>
      <c r="AU364" s="208" t="s">
        <v>90</v>
      </c>
      <c r="AY364" s="17" t="s">
        <v>261</v>
      </c>
      <c r="BE364" s="209">
        <f>IF(N364="základní",J364,0)</f>
        <v>0</v>
      </c>
      <c r="BF364" s="209">
        <f>IF(N364="snížená",J364,0)</f>
        <v>0</v>
      </c>
      <c r="BG364" s="209">
        <f>IF(N364="zákl. přenesená",J364,0)</f>
        <v>0</v>
      </c>
      <c r="BH364" s="209">
        <f>IF(N364="sníž. přenesená",J364,0)</f>
        <v>0</v>
      </c>
      <c r="BI364" s="209">
        <f>IF(N364="nulová",J364,0)</f>
        <v>0</v>
      </c>
      <c r="BJ364" s="17" t="s">
        <v>88</v>
      </c>
      <c r="BK364" s="209">
        <f>ROUND(I364*H364,2)</f>
        <v>0</v>
      </c>
      <c r="BL364" s="17" t="s">
        <v>2696</v>
      </c>
      <c r="BM364" s="208" t="s">
        <v>9085</v>
      </c>
    </row>
    <row r="365" spans="2:65" s="1" customFormat="1" ht="48.75">
      <c r="B365" s="35"/>
      <c r="C365" s="36"/>
      <c r="D365" s="210" t="s">
        <v>271</v>
      </c>
      <c r="E365" s="36"/>
      <c r="F365" s="211" t="s">
        <v>9077</v>
      </c>
      <c r="G365" s="36"/>
      <c r="H365" s="36"/>
      <c r="I365" s="118"/>
      <c r="J365" s="36"/>
      <c r="K365" s="36"/>
      <c r="L365" s="39"/>
      <c r="M365" s="212"/>
      <c r="N365" s="67"/>
      <c r="O365" s="67"/>
      <c r="P365" s="67"/>
      <c r="Q365" s="67"/>
      <c r="R365" s="67"/>
      <c r="S365" s="67"/>
      <c r="T365" s="68"/>
      <c r="AT365" s="17" t="s">
        <v>271</v>
      </c>
      <c r="AU365" s="17" t="s">
        <v>90</v>
      </c>
    </row>
    <row r="366" spans="2:65" s="1" customFormat="1" ht="16.5" customHeight="1">
      <c r="B366" s="35"/>
      <c r="C366" s="197" t="s">
        <v>941</v>
      </c>
      <c r="D366" s="197" t="s">
        <v>264</v>
      </c>
      <c r="E366" s="198" t="s">
        <v>9086</v>
      </c>
      <c r="F366" s="199" t="s">
        <v>9087</v>
      </c>
      <c r="G366" s="200" t="s">
        <v>501</v>
      </c>
      <c r="H366" s="201">
        <v>12</v>
      </c>
      <c r="I366" s="202"/>
      <c r="J366" s="203">
        <f>ROUND(I366*H366,2)</f>
        <v>0</v>
      </c>
      <c r="K366" s="199" t="s">
        <v>411</v>
      </c>
      <c r="L366" s="39"/>
      <c r="M366" s="204" t="s">
        <v>1</v>
      </c>
      <c r="N366" s="205" t="s">
        <v>46</v>
      </c>
      <c r="O366" s="67"/>
      <c r="P366" s="206">
        <f>O366*H366</f>
        <v>0</v>
      </c>
      <c r="Q366" s="206">
        <v>0</v>
      </c>
      <c r="R366" s="206">
        <f>Q366*H366</f>
        <v>0</v>
      </c>
      <c r="S366" s="206">
        <v>0</v>
      </c>
      <c r="T366" s="207">
        <f>S366*H366</f>
        <v>0</v>
      </c>
      <c r="AR366" s="208" t="s">
        <v>2696</v>
      </c>
      <c r="AT366" s="208" t="s">
        <v>264</v>
      </c>
      <c r="AU366" s="208" t="s">
        <v>90</v>
      </c>
      <c r="AY366" s="17" t="s">
        <v>261</v>
      </c>
      <c r="BE366" s="209">
        <f>IF(N366="základní",J366,0)</f>
        <v>0</v>
      </c>
      <c r="BF366" s="209">
        <f>IF(N366="snížená",J366,0)</f>
        <v>0</v>
      </c>
      <c r="BG366" s="209">
        <f>IF(N366="zákl. přenesená",J366,0)</f>
        <v>0</v>
      </c>
      <c r="BH366" s="209">
        <f>IF(N366="sníž. přenesená",J366,0)</f>
        <v>0</v>
      </c>
      <c r="BI366" s="209">
        <f>IF(N366="nulová",J366,0)</f>
        <v>0</v>
      </c>
      <c r="BJ366" s="17" t="s">
        <v>88</v>
      </c>
      <c r="BK366" s="209">
        <f>ROUND(I366*H366,2)</f>
        <v>0</v>
      </c>
      <c r="BL366" s="17" t="s">
        <v>2696</v>
      </c>
      <c r="BM366" s="208" t="s">
        <v>9088</v>
      </c>
    </row>
    <row r="367" spans="2:65" s="1" customFormat="1" ht="48.75">
      <c r="B367" s="35"/>
      <c r="C367" s="36"/>
      <c r="D367" s="210" t="s">
        <v>271</v>
      </c>
      <c r="E367" s="36"/>
      <c r="F367" s="211" t="s">
        <v>9077</v>
      </c>
      <c r="G367" s="36"/>
      <c r="H367" s="36"/>
      <c r="I367" s="118"/>
      <c r="J367" s="36"/>
      <c r="K367" s="36"/>
      <c r="L367" s="39"/>
      <c r="M367" s="213"/>
      <c r="N367" s="214"/>
      <c r="O367" s="214"/>
      <c r="P367" s="214"/>
      <c r="Q367" s="214"/>
      <c r="R367" s="214"/>
      <c r="S367" s="214"/>
      <c r="T367" s="215"/>
      <c r="AT367" s="17" t="s">
        <v>271</v>
      </c>
      <c r="AU367" s="17" t="s">
        <v>90</v>
      </c>
    </row>
    <row r="368" spans="2:65" s="1" customFormat="1" ht="6.95" customHeight="1">
      <c r="B368" s="50"/>
      <c r="C368" s="51"/>
      <c r="D368" s="51"/>
      <c r="E368" s="51"/>
      <c r="F368" s="51"/>
      <c r="G368" s="51"/>
      <c r="H368" s="51"/>
      <c r="I368" s="149"/>
      <c r="J368" s="51"/>
      <c r="K368" s="51"/>
      <c r="L368" s="39"/>
    </row>
  </sheetData>
  <sheetProtection algorithmName="SHA-512" hashValue="E3vZFReWSZdTHM80Cak8+AkqOAABPOxDNJC1nxFzdN2UY5F6egNqB7NXM8tRJ5o4pjeRcORxoVomMWoDpz6GGw==" saltValue="xZ+YcmXj0MQO7kRVPhWbbiIsHoUE4YW/FgXfWYPK3Bfhp8wB6Zs1ztz4FDH0UuaWYCfHXIpZh7B3CE3qCaEBpA==" spinCount="100000" sheet="1" objects="1" scenarios="1" formatColumns="0" formatRows="0" autoFilter="0"/>
  <autoFilter ref="C131:K367" xr:uid="{00000000-0009-0000-0000-00001F000000}"/>
  <mergeCells count="12">
    <mergeCell ref="E124:H124"/>
    <mergeCell ref="L2:V2"/>
    <mergeCell ref="E85:H85"/>
    <mergeCell ref="E87:H87"/>
    <mergeCell ref="E89:H89"/>
    <mergeCell ref="E120:H120"/>
    <mergeCell ref="E122:H122"/>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56"/>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209</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9089</v>
      </c>
      <c r="F11" s="334"/>
      <c r="G11" s="334"/>
      <c r="H11" s="334"/>
      <c r="I11" s="118"/>
      <c r="L11" s="39"/>
    </row>
    <row r="12" spans="2:46" s="1" customFormat="1">
      <c r="B12" s="39"/>
      <c r="I12" s="118"/>
      <c r="L12" s="39"/>
    </row>
    <row r="13" spans="2:46" s="1" customFormat="1" ht="12" customHeight="1">
      <c r="B13" s="39"/>
      <c r="D13" s="117" t="s">
        <v>17</v>
      </c>
      <c r="F13" s="106" t="s">
        <v>1</v>
      </c>
      <c r="I13" s="119" t="s">
        <v>19</v>
      </c>
      <c r="J13" s="106" t="s">
        <v>1</v>
      </c>
      <c r="L13" s="39"/>
    </row>
    <row r="14" spans="2:46" s="1" customFormat="1" ht="12" customHeight="1">
      <c r="B14" s="39"/>
      <c r="D14" s="117" t="s">
        <v>21</v>
      </c>
      <c r="F14" s="106" t="s">
        <v>38</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tr">
        <f>IF('Rekapitulace stavby'!AN10="","",'Rekapitulace stavby'!AN10)</f>
        <v/>
      </c>
      <c r="L16" s="39"/>
    </row>
    <row r="17" spans="2:12" s="1" customFormat="1" ht="18" customHeight="1">
      <c r="B17" s="39"/>
      <c r="E17" s="106" t="str">
        <f>IF('Rekapitulace stavby'!E11="","",'Rekapitulace stavby'!E11)</f>
        <v xml:space="preserve">OSTRAVSKÁ UNIVERZITA </v>
      </c>
      <c r="I17" s="119" t="s">
        <v>31</v>
      </c>
      <c r="J17" s="106" t="str">
        <f>IF('Rekapitulace stavby'!AN11="","",'Rekapitulace stavby'!AN11)</f>
        <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tr">
        <f>IF('Rekapitulace stavby'!AN16="","",'Rekapitulace stavby'!AN16)</f>
        <v/>
      </c>
      <c r="L22" s="39"/>
    </row>
    <row r="23" spans="2:12" s="1" customFormat="1" ht="18" customHeight="1">
      <c r="B23" s="39"/>
      <c r="E23" s="106" t="str">
        <f>IF('Rekapitulace stavby'!E17="","",'Rekapitulace stavby'!E17)</f>
        <v>KANIA a.s., Ostrava</v>
      </c>
      <c r="I23" s="119" t="s">
        <v>31</v>
      </c>
      <c r="J23" s="106" t="str">
        <f>IF('Rekapitulace stavby'!AN17="","",'Rekapitulace stavby'!AN17)</f>
        <v/>
      </c>
      <c r="L23" s="39"/>
    </row>
    <row r="24" spans="2:12" s="1" customFormat="1" ht="6.95" customHeight="1">
      <c r="B24" s="39"/>
      <c r="I24" s="118"/>
      <c r="L24" s="39"/>
    </row>
    <row r="25" spans="2:12" s="1" customFormat="1" ht="12" customHeight="1">
      <c r="B25" s="39"/>
      <c r="D25" s="117" t="s">
        <v>37</v>
      </c>
      <c r="I25" s="119" t="s">
        <v>29</v>
      </c>
      <c r="J25" s="106" t="str">
        <f>IF('Rekapitulace stavby'!AN19="","",'Rekapitulace stavby'!AN19)</f>
        <v/>
      </c>
      <c r="L25" s="39"/>
    </row>
    <row r="26" spans="2:12" s="1" customFormat="1" ht="18" customHeight="1">
      <c r="B26" s="39"/>
      <c r="E26" s="106" t="str">
        <f>IF('Rekapitulace stavby'!E20="","",'Rekapitulace stavby'!E20)</f>
        <v xml:space="preserve"> </v>
      </c>
      <c r="I26" s="119" t="s">
        <v>31</v>
      </c>
      <c r="J26" s="106" t="str">
        <f>IF('Rekapitulace stavby'!AN20="","",'Rekapitulace stavby'!AN20)</f>
        <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ROUND(J123,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ROUND((SUM(BE123:BE155)),  2)</f>
        <v>0</v>
      </c>
      <c r="I35" s="130">
        <v>0.21</v>
      </c>
      <c r="J35" s="129">
        <f>ROUND(((SUM(BE123:BE155))*I35),  2)</f>
        <v>0</v>
      </c>
      <c r="L35" s="39"/>
    </row>
    <row r="36" spans="2:12" s="1" customFormat="1" ht="14.45" customHeight="1">
      <c r="B36" s="39"/>
      <c r="E36" s="117" t="s">
        <v>47</v>
      </c>
      <c r="F36" s="129">
        <f>ROUND((SUM(BF123:BF155)),  2)</f>
        <v>0</v>
      </c>
      <c r="I36" s="130">
        <v>0.15</v>
      </c>
      <c r="J36" s="129">
        <f>ROUND(((SUM(BF123:BF155))*I36),  2)</f>
        <v>0</v>
      </c>
      <c r="L36" s="39"/>
    </row>
    <row r="37" spans="2:12" s="1" customFormat="1" ht="14.45" hidden="1" customHeight="1">
      <c r="B37" s="39"/>
      <c r="E37" s="117" t="s">
        <v>48</v>
      </c>
      <c r="F37" s="129">
        <f>ROUND((SUM(BG123:BG155)),  2)</f>
        <v>0</v>
      </c>
      <c r="I37" s="130">
        <v>0.21</v>
      </c>
      <c r="J37" s="129">
        <f>0</f>
        <v>0</v>
      </c>
      <c r="L37" s="39"/>
    </row>
    <row r="38" spans="2:12" s="1" customFormat="1" ht="14.45" hidden="1" customHeight="1">
      <c r="B38" s="39"/>
      <c r="E38" s="117" t="s">
        <v>49</v>
      </c>
      <c r="F38" s="129">
        <f>ROUND((SUM(BH123:BH155)),  2)</f>
        <v>0</v>
      </c>
      <c r="I38" s="130">
        <v>0.15</v>
      </c>
      <c r="J38" s="129">
        <f>0</f>
        <v>0</v>
      </c>
      <c r="L38" s="39"/>
    </row>
    <row r="39" spans="2:12" s="1" customFormat="1" ht="14.45" hidden="1" customHeight="1">
      <c r="B39" s="39"/>
      <c r="E39" s="117" t="s">
        <v>50</v>
      </c>
      <c r="F39" s="129">
        <f>ROUND((SUM(BI123:BI155)),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03 - Sadové úpravy</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 xml:space="preserve"> </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27.95" customHeight="1">
      <c r="B93" s="35"/>
      <c r="C93" s="29" t="s">
        <v>28</v>
      </c>
      <c r="D93" s="36"/>
      <c r="E93" s="36"/>
      <c r="F93" s="27" t="str">
        <f>E17</f>
        <v xml:space="preserve">OSTRAVSKÁ UNIVERZITA </v>
      </c>
      <c r="G93" s="36"/>
      <c r="H93" s="36"/>
      <c r="I93" s="119" t="s">
        <v>34</v>
      </c>
      <c r="J93" s="33" t="str">
        <f>E23</f>
        <v>KANIA a.s., Ostrava</v>
      </c>
      <c r="K93" s="36"/>
      <c r="L93" s="39"/>
    </row>
    <row r="94" spans="2:12" s="1" customFormat="1" ht="15.2" customHeight="1">
      <c r="B94" s="35"/>
      <c r="C94" s="29" t="s">
        <v>32</v>
      </c>
      <c r="D94" s="36"/>
      <c r="E94" s="36"/>
      <c r="F94" s="27" t="str">
        <f>IF(E20="","",E20)</f>
        <v>Vyplň údaj</v>
      </c>
      <c r="G94" s="36"/>
      <c r="H94" s="36"/>
      <c r="I94" s="119" t="s">
        <v>37</v>
      </c>
      <c r="J94" s="33" t="str">
        <f>E26</f>
        <v xml:space="preserve"> </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J123</f>
        <v>0</v>
      </c>
      <c r="K98" s="36"/>
      <c r="L98" s="39"/>
      <c r="AU98" s="17" t="s">
        <v>239</v>
      </c>
    </row>
    <row r="99" spans="2:47" s="8" customFormat="1" ht="24.95" customHeight="1">
      <c r="B99" s="158"/>
      <c r="C99" s="159"/>
      <c r="D99" s="160" t="s">
        <v>9090</v>
      </c>
      <c r="E99" s="161"/>
      <c r="F99" s="161"/>
      <c r="G99" s="161"/>
      <c r="H99" s="161"/>
      <c r="I99" s="162"/>
      <c r="J99" s="163">
        <f>J124</f>
        <v>0</v>
      </c>
      <c r="K99" s="159"/>
      <c r="L99" s="164"/>
    </row>
    <row r="100" spans="2:47" s="8" customFormat="1" ht="24.95" customHeight="1">
      <c r="B100" s="158"/>
      <c r="C100" s="159"/>
      <c r="D100" s="160" t="s">
        <v>9091</v>
      </c>
      <c r="E100" s="161"/>
      <c r="F100" s="161"/>
      <c r="G100" s="161"/>
      <c r="H100" s="161"/>
      <c r="I100" s="162"/>
      <c r="J100" s="163">
        <f>J139</f>
        <v>0</v>
      </c>
      <c r="K100" s="159"/>
      <c r="L100" s="164"/>
    </row>
    <row r="101" spans="2:47" s="8" customFormat="1" ht="24.95" customHeight="1">
      <c r="B101" s="158"/>
      <c r="C101" s="159"/>
      <c r="D101" s="160" t="s">
        <v>9092</v>
      </c>
      <c r="E101" s="161"/>
      <c r="F101" s="161"/>
      <c r="G101" s="161"/>
      <c r="H101" s="161"/>
      <c r="I101" s="162"/>
      <c r="J101" s="163">
        <f>J153</f>
        <v>0</v>
      </c>
      <c r="K101" s="159"/>
      <c r="L101" s="164"/>
    </row>
    <row r="102" spans="2:47" s="1" customFormat="1" ht="21.75" customHeight="1">
      <c r="B102" s="35"/>
      <c r="C102" s="36"/>
      <c r="D102" s="36"/>
      <c r="E102" s="36"/>
      <c r="F102" s="36"/>
      <c r="G102" s="36"/>
      <c r="H102" s="36"/>
      <c r="I102" s="118"/>
      <c r="J102" s="36"/>
      <c r="K102" s="36"/>
      <c r="L102" s="39"/>
    </row>
    <row r="103" spans="2:47" s="1" customFormat="1" ht="6.95" customHeight="1">
      <c r="B103" s="50"/>
      <c r="C103" s="51"/>
      <c r="D103" s="51"/>
      <c r="E103" s="51"/>
      <c r="F103" s="51"/>
      <c r="G103" s="51"/>
      <c r="H103" s="51"/>
      <c r="I103" s="149"/>
      <c r="J103" s="51"/>
      <c r="K103" s="51"/>
      <c r="L103" s="39"/>
    </row>
    <row r="107" spans="2:47" s="1" customFormat="1" ht="6.95" customHeight="1">
      <c r="B107" s="52"/>
      <c r="C107" s="53"/>
      <c r="D107" s="53"/>
      <c r="E107" s="53"/>
      <c r="F107" s="53"/>
      <c r="G107" s="53"/>
      <c r="H107" s="53"/>
      <c r="I107" s="152"/>
      <c r="J107" s="53"/>
      <c r="K107" s="53"/>
      <c r="L107" s="39"/>
    </row>
    <row r="108" spans="2:47" s="1" customFormat="1" ht="24.95" customHeight="1">
      <c r="B108" s="35"/>
      <c r="C108" s="23" t="s">
        <v>246</v>
      </c>
      <c r="D108" s="36"/>
      <c r="E108" s="36"/>
      <c r="F108" s="36"/>
      <c r="G108" s="36"/>
      <c r="H108" s="36"/>
      <c r="I108" s="118"/>
      <c r="J108" s="36"/>
      <c r="K108" s="36"/>
      <c r="L108" s="39"/>
    </row>
    <row r="109" spans="2:47" s="1" customFormat="1" ht="6.95" customHeight="1">
      <c r="B109" s="35"/>
      <c r="C109" s="36"/>
      <c r="D109" s="36"/>
      <c r="E109" s="36"/>
      <c r="F109" s="36"/>
      <c r="G109" s="36"/>
      <c r="H109" s="36"/>
      <c r="I109" s="118"/>
      <c r="J109" s="36"/>
      <c r="K109" s="36"/>
      <c r="L109" s="39"/>
    </row>
    <row r="110" spans="2:47" s="1" customFormat="1" ht="12" customHeight="1">
      <c r="B110" s="35"/>
      <c r="C110" s="29" t="s">
        <v>15</v>
      </c>
      <c r="D110" s="36"/>
      <c r="E110" s="36"/>
      <c r="F110" s="36"/>
      <c r="G110" s="36"/>
      <c r="H110" s="36"/>
      <c r="I110" s="118"/>
      <c r="J110" s="36"/>
      <c r="K110" s="36"/>
      <c r="L110" s="39"/>
    </row>
    <row r="111" spans="2:47" s="1" customFormat="1" ht="16.5" customHeight="1">
      <c r="B111" s="35"/>
      <c r="C111" s="36"/>
      <c r="D111" s="36"/>
      <c r="E111" s="329" t="str">
        <f>E7</f>
        <v>R4 - Nová budova fakulty umění</v>
      </c>
      <c r="F111" s="330"/>
      <c r="G111" s="330"/>
      <c r="H111" s="330"/>
      <c r="I111" s="118"/>
      <c r="J111" s="36"/>
      <c r="K111" s="36"/>
      <c r="L111" s="39"/>
    </row>
    <row r="112" spans="2:47" ht="12" customHeight="1">
      <c r="B112" s="21"/>
      <c r="C112" s="29" t="s">
        <v>233</v>
      </c>
      <c r="D112" s="22"/>
      <c r="E112" s="22"/>
      <c r="F112" s="22"/>
      <c r="G112" s="22"/>
      <c r="H112" s="22"/>
      <c r="J112" s="22"/>
      <c r="K112" s="22"/>
      <c r="L112" s="20"/>
    </row>
    <row r="113" spans="2:65" s="1" customFormat="1" ht="16.5" customHeight="1">
      <c r="B113" s="35"/>
      <c r="C113" s="36"/>
      <c r="D113" s="36"/>
      <c r="E113" s="329" t="s">
        <v>8667</v>
      </c>
      <c r="F113" s="328"/>
      <c r="G113" s="328"/>
      <c r="H113" s="328"/>
      <c r="I113" s="118"/>
      <c r="J113" s="36"/>
      <c r="K113" s="36"/>
      <c r="L113" s="39"/>
    </row>
    <row r="114" spans="2:65" s="1" customFormat="1" ht="12" customHeight="1">
      <c r="B114" s="35"/>
      <c r="C114" s="29" t="s">
        <v>325</v>
      </c>
      <c r="D114" s="36"/>
      <c r="E114" s="36"/>
      <c r="F114" s="36"/>
      <c r="G114" s="36"/>
      <c r="H114" s="36"/>
      <c r="I114" s="118"/>
      <c r="J114" s="36"/>
      <c r="K114" s="36"/>
      <c r="L114" s="39"/>
    </row>
    <row r="115" spans="2:65" s="1" customFormat="1" ht="16.5" customHeight="1">
      <c r="B115" s="35"/>
      <c r="C115" s="36"/>
      <c r="D115" s="36"/>
      <c r="E115" s="325" t="str">
        <f>E11</f>
        <v>IO 03 - Sadové úpravy</v>
      </c>
      <c r="F115" s="328"/>
      <c r="G115" s="328"/>
      <c r="H115" s="328"/>
      <c r="I115" s="118"/>
      <c r="J115" s="36"/>
      <c r="K115" s="36"/>
      <c r="L115" s="39"/>
    </row>
    <row r="116" spans="2:65" s="1" customFormat="1" ht="6.95" customHeight="1">
      <c r="B116" s="35"/>
      <c r="C116" s="36"/>
      <c r="D116" s="36"/>
      <c r="E116" s="36"/>
      <c r="F116" s="36"/>
      <c r="G116" s="36"/>
      <c r="H116" s="36"/>
      <c r="I116" s="118"/>
      <c r="J116" s="36"/>
      <c r="K116" s="36"/>
      <c r="L116" s="39"/>
    </row>
    <row r="117" spans="2:65" s="1" customFormat="1" ht="12" customHeight="1">
      <c r="B117" s="35"/>
      <c r="C117" s="29" t="s">
        <v>21</v>
      </c>
      <c r="D117" s="36"/>
      <c r="E117" s="36"/>
      <c r="F117" s="27" t="str">
        <f>F14</f>
        <v xml:space="preserve"> </v>
      </c>
      <c r="G117" s="36"/>
      <c r="H117" s="36"/>
      <c r="I117" s="119" t="s">
        <v>23</v>
      </c>
      <c r="J117" s="62">
        <f>IF(J14="","",J14)</f>
        <v>43761</v>
      </c>
      <c r="K117" s="36"/>
      <c r="L117" s="39"/>
    </row>
    <row r="118" spans="2:65" s="1" customFormat="1" ht="6.95" customHeight="1">
      <c r="B118" s="35"/>
      <c r="C118" s="36"/>
      <c r="D118" s="36"/>
      <c r="E118" s="36"/>
      <c r="F118" s="36"/>
      <c r="G118" s="36"/>
      <c r="H118" s="36"/>
      <c r="I118" s="118"/>
      <c r="J118" s="36"/>
      <c r="K118" s="36"/>
      <c r="L118" s="39"/>
    </row>
    <row r="119" spans="2:65" s="1" customFormat="1" ht="27.95" customHeight="1">
      <c r="B119" s="35"/>
      <c r="C119" s="29" t="s">
        <v>28</v>
      </c>
      <c r="D119" s="36"/>
      <c r="E119" s="36"/>
      <c r="F119" s="27" t="str">
        <f>E17</f>
        <v xml:space="preserve">OSTRAVSKÁ UNIVERZITA </v>
      </c>
      <c r="G119" s="36"/>
      <c r="H119" s="36"/>
      <c r="I119" s="119" t="s">
        <v>34</v>
      </c>
      <c r="J119" s="33" t="str">
        <f>E23</f>
        <v>KANIA a.s., Ostrava</v>
      </c>
      <c r="K119" s="36"/>
      <c r="L119" s="39"/>
    </row>
    <row r="120" spans="2:65" s="1" customFormat="1" ht="15.2" customHeight="1">
      <c r="B120" s="35"/>
      <c r="C120" s="29" t="s">
        <v>32</v>
      </c>
      <c r="D120" s="36"/>
      <c r="E120" s="36"/>
      <c r="F120" s="27" t="str">
        <f>IF(E20="","",E20)</f>
        <v>Vyplň údaj</v>
      </c>
      <c r="G120" s="36"/>
      <c r="H120" s="36"/>
      <c r="I120" s="119" t="s">
        <v>37</v>
      </c>
      <c r="J120" s="33" t="str">
        <f>E26</f>
        <v xml:space="preserve"> </v>
      </c>
      <c r="K120" s="36"/>
      <c r="L120" s="39"/>
    </row>
    <row r="121" spans="2:65" s="1" customFormat="1" ht="10.35" customHeight="1">
      <c r="B121" s="35"/>
      <c r="C121" s="36"/>
      <c r="D121" s="36"/>
      <c r="E121" s="36"/>
      <c r="F121" s="36"/>
      <c r="G121" s="36"/>
      <c r="H121" s="36"/>
      <c r="I121" s="118"/>
      <c r="J121" s="36"/>
      <c r="K121" s="36"/>
      <c r="L121" s="39"/>
    </row>
    <row r="122" spans="2:65" s="10" customFormat="1" ht="29.25" customHeight="1">
      <c r="B122" s="171"/>
      <c r="C122" s="172" t="s">
        <v>247</v>
      </c>
      <c r="D122" s="173" t="s">
        <v>66</v>
      </c>
      <c r="E122" s="173" t="s">
        <v>62</v>
      </c>
      <c r="F122" s="173" t="s">
        <v>63</v>
      </c>
      <c r="G122" s="173" t="s">
        <v>248</v>
      </c>
      <c r="H122" s="173" t="s">
        <v>249</v>
      </c>
      <c r="I122" s="174" t="s">
        <v>250</v>
      </c>
      <c r="J122" s="173" t="s">
        <v>237</v>
      </c>
      <c r="K122" s="175" t="s">
        <v>251</v>
      </c>
      <c r="L122" s="176"/>
      <c r="M122" s="71" t="s">
        <v>1</v>
      </c>
      <c r="N122" s="72" t="s">
        <v>45</v>
      </c>
      <c r="O122" s="72" t="s">
        <v>252</v>
      </c>
      <c r="P122" s="72" t="s">
        <v>253</v>
      </c>
      <c r="Q122" s="72" t="s">
        <v>254</v>
      </c>
      <c r="R122" s="72" t="s">
        <v>255</v>
      </c>
      <c r="S122" s="72" t="s">
        <v>256</v>
      </c>
      <c r="T122" s="73" t="s">
        <v>257</v>
      </c>
    </row>
    <row r="123" spans="2:65" s="1" customFormat="1" ht="22.7" customHeight="1">
      <c r="B123" s="35"/>
      <c r="C123" s="78" t="s">
        <v>258</v>
      </c>
      <c r="D123" s="36"/>
      <c r="E123" s="36"/>
      <c r="F123" s="36"/>
      <c r="G123" s="36"/>
      <c r="H123" s="36"/>
      <c r="I123" s="118"/>
      <c r="J123" s="177">
        <f>BK123</f>
        <v>0</v>
      </c>
      <c r="K123" s="36"/>
      <c r="L123" s="39"/>
      <c r="M123" s="74"/>
      <c r="N123" s="75"/>
      <c r="O123" s="75"/>
      <c r="P123" s="178">
        <f>P124+P139+P153</f>
        <v>0</v>
      </c>
      <c r="Q123" s="75"/>
      <c r="R123" s="178">
        <f>R124+R139+R153</f>
        <v>0</v>
      </c>
      <c r="S123" s="75"/>
      <c r="T123" s="179">
        <f>T124+T139+T153</f>
        <v>0</v>
      </c>
      <c r="AT123" s="17" t="s">
        <v>80</v>
      </c>
      <c r="AU123" s="17" t="s">
        <v>239</v>
      </c>
      <c r="BK123" s="180">
        <f>BK124+BK139+BK153</f>
        <v>0</v>
      </c>
    </row>
    <row r="124" spans="2:65" s="11" customFormat="1" ht="25.9" customHeight="1">
      <c r="B124" s="181"/>
      <c r="C124" s="182"/>
      <c r="D124" s="183" t="s">
        <v>80</v>
      </c>
      <c r="E124" s="184" t="s">
        <v>9093</v>
      </c>
      <c r="F124" s="184" t="s">
        <v>9094</v>
      </c>
      <c r="G124" s="182"/>
      <c r="H124" s="182"/>
      <c r="I124" s="185"/>
      <c r="J124" s="186">
        <f>BK124</f>
        <v>0</v>
      </c>
      <c r="K124" s="182"/>
      <c r="L124" s="187"/>
      <c r="M124" s="188"/>
      <c r="N124" s="189"/>
      <c r="O124" s="189"/>
      <c r="P124" s="190">
        <f>SUM(P125:P138)</f>
        <v>0</v>
      </c>
      <c r="Q124" s="189"/>
      <c r="R124" s="190">
        <f>SUM(R125:R138)</f>
        <v>0</v>
      </c>
      <c r="S124" s="189"/>
      <c r="T124" s="191">
        <f>SUM(T125:T138)</f>
        <v>0</v>
      </c>
      <c r="AR124" s="192" t="s">
        <v>88</v>
      </c>
      <c r="AT124" s="193" t="s">
        <v>80</v>
      </c>
      <c r="AU124" s="193" t="s">
        <v>81</v>
      </c>
      <c r="AY124" s="192" t="s">
        <v>261</v>
      </c>
      <c r="BK124" s="194">
        <f>SUM(BK125:BK138)</f>
        <v>0</v>
      </c>
    </row>
    <row r="125" spans="2:65" s="1" customFormat="1" ht="16.5" customHeight="1">
      <c r="B125" s="35"/>
      <c r="C125" s="197" t="s">
        <v>88</v>
      </c>
      <c r="D125" s="197" t="s">
        <v>264</v>
      </c>
      <c r="E125" s="198" t="s">
        <v>9095</v>
      </c>
      <c r="F125" s="199" t="s">
        <v>9096</v>
      </c>
      <c r="G125" s="200" t="s">
        <v>1827</v>
      </c>
      <c r="H125" s="201">
        <v>45</v>
      </c>
      <c r="I125" s="202"/>
      <c r="J125" s="203">
        <f>ROUND(I125*H125,2)</f>
        <v>0</v>
      </c>
      <c r="K125" s="199" t="s">
        <v>411</v>
      </c>
      <c r="L125" s="39"/>
      <c r="M125" s="204" t="s">
        <v>1</v>
      </c>
      <c r="N125" s="205" t="s">
        <v>46</v>
      </c>
      <c r="O125" s="67"/>
      <c r="P125" s="206">
        <f>O125*H125</f>
        <v>0</v>
      </c>
      <c r="Q125" s="206">
        <v>0</v>
      </c>
      <c r="R125" s="206">
        <f>Q125*H125</f>
        <v>0</v>
      </c>
      <c r="S125" s="206">
        <v>0</v>
      </c>
      <c r="T125" s="207">
        <f>S125*H125</f>
        <v>0</v>
      </c>
      <c r="AR125" s="208" t="s">
        <v>123</v>
      </c>
      <c r="AT125" s="208" t="s">
        <v>264</v>
      </c>
      <c r="AU125" s="208" t="s">
        <v>88</v>
      </c>
      <c r="AY125" s="17" t="s">
        <v>261</v>
      </c>
      <c r="BE125" s="209">
        <f>IF(N125="základní",J125,0)</f>
        <v>0</v>
      </c>
      <c r="BF125" s="209">
        <f>IF(N125="snížená",J125,0)</f>
        <v>0</v>
      </c>
      <c r="BG125" s="209">
        <f>IF(N125="zákl. přenesená",J125,0)</f>
        <v>0</v>
      </c>
      <c r="BH125" s="209">
        <f>IF(N125="sníž. přenesená",J125,0)</f>
        <v>0</v>
      </c>
      <c r="BI125" s="209">
        <f>IF(N125="nulová",J125,0)</f>
        <v>0</v>
      </c>
      <c r="BJ125" s="17" t="s">
        <v>88</v>
      </c>
      <c r="BK125" s="209">
        <f>ROUND(I125*H125,2)</f>
        <v>0</v>
      </c>
      <c r="BL125" s="17" t="s">
        <v>123</v>
      </c>
      <c r="BM125" s="208" t="s">
        <v>90</v>
      </c>
    </row>
    <row r="126" spans="2:65" s="1" customFormat="1" ht="16.5" customHeight="1">
      <c r="B126" s="35"/>
      <c r="C126" s="197" t="s">
        <v>90</v>
      </c>
      <c r="D126" s="197" t="s">
        <v>264</v>
      </c>
      <c r="E126" s="198" t="s">
        <v>9097</v>
      </c>
      <c r="F126" s="199" t="s">
        <v>9098</v>
      </c>
      <c r="G126" s="200" t="s">
        <v>1827</v>
      </c>
      <c r="H126" s="201">
        <v>45</v>
      </c>
      <c r="I126" s="202"/>
      <c r="J126" s="203">
        <f>ROUND(I126*H126,2)</f>
        <v>0</v>
      </c>
      <c r="K126" s="199" t="s">
        <v>411</v>
      </c>
      <c r="L126" s="39"/>
      <c r="M126" s="204" t="s">
        <v>1</v>
      </c>
      <c r="N126" s="205" t="s">
        <v>46</v>
      </c>
      <c r="O126" s="67"/>
      <c r="P126" s="206">
        <f>O126*H126</f>
        <v>0</v>
      </c>
      <c r="Q126" s="206">
        <v>0</v>
      </c>
      <c r="R126" s="206">
        <f>Q126*H126</f>
        <v>0</v>
      </c>
      <c r="S126" s="206">
        <v>0</v>
      </c>
      <c r="T126" s="207">
        <f>S126*H126</f>
        <v>0</v>
      </c>
      <c r="AR126" s="208" t="s">
        <v>123</v>
      </c>
      <c r="AT126" s="208" t="s">
        <v>264</v>
      </c>
      <c r="AU126" s="208" t="s">
        <v>88</v>
      </c>
      <c r="AY126" s="17" t="s">
        <v>261</v>
      </c>
      <c r="BE126" s="209">
        <f>IF(N126="základní",J126,0)</f>
        <v>0</v>
      </c>
      <c r="BF126" s="209">
        <f>IF(N126="snížená",J126,0)</f>
        <v>0</v>
      </c>
      <c r="BG126" s="209">
        <f>IF(N126="zákl. přenesená",J126,0)</f>
        <v>0</v>
      </c>
      <c r="BH126" s="209">
        <f>IF(N126="sníž. přenesená",J126,0)</f>
        <v>0</v>
      </c>
      <c r="BI126" s="209">
        <f>IF(N126="nulová",J126,0)</f>
        <v>0</v>
      </c>
      <c r="BJ126" s="17" t="s">
        <v>88</v>
      </c>
      <c r="BK126" s="209">
        <f>ROUND(I126*H126,2)</f>
        <v>0</v>
      </c>
      <c r="BL126" s="17" t="s">
        <v>123</v>
      </c>
      <c r="BM126" s="208" t="s">
        <v>123</v>
      </c>
    </row>
    <row r="127" spans="2:65" s="1" customFormat="1" ht="16.5" customHeight="1">
      <c r="B127" s="35"/>
      <c r="C127" s="197" t="s">
        <v>110</v>
      </c>
      <c r="D127" s="197" t="s">
        <v>264</v>
      </c>
      <c r="E127" s="198" t="s">
        <v>9099</v>
      </c>
      <c r="F127" s="199" t="s">
        <v>9100</v>
      </c>
      <c r="G127" s="200" t="s">
        <v>1827</v>
      </c>
      <c r="H127" s="201">
        <v>11</v>
      </c>
      <c r="I127" s="202"/>
      <c r="J127" s="203">
        <f>ROUND(I127*H127,2)</f>
        <v>0</v>
      </c>
      <c r="K127" s="199" t="s">
        <v>411</v>
      </c>
      <c r="L127" s="39"/>
      <c r="M127" s="204" t="s">
        <v>1</v>
      </c>
      <c r="N127" s="205" t="s">
        <v>46</v>
      </c>
      <c r="O127" s="67"/>
      <c r="P127" s="206">
        <f>O127*H127</f>
        <v>0</v>
      </c>
      <c r="Q127" s="206">
        <v>0</v>
      </c>
      <c r="R127" s="206">
        <f>Q127*H127</f>
        <v>0</v>
      </c>
      <c r="S127" s="206">
        <v>0</v>
      </c>
      <c r="T127" s="207">
        <f>S127*H127</f>
        <v>0</v>
      </c>
      <c r="AR127" s="208" t="s">
        <v>123</v>
      </c>
      <c r="AT127" s="208" t="s">
        <v>264</v>
      </c>
      <c r="AU127" s="208" t="s">
        <v>88</v>
      </c>
      <c r="AY127" s="17" t="s">
        <v>261</v>
      </c>
      <c r="BE127" s="209">
        <f>IF(N127="základní",J127,0)</f>
        <v>0</v>
      </c>
      <c r="BF127" s="209">
        <f>IF(N127="snížená",J127,0)</f>
        <v>0</v>
      </c>
      <c r="BG127" s="209">
        <f>IF(N127="zákl. přenesená",J127,0)</f>
        <v>0</v>
      </c>
      <c r="BH127" s="209">
        <f>IF(N127="sníž. přenesená",J127,0)</f>
        <v>0</v>
      </c>
      <c r="BI127" s="209">
        <f>IF(N127="nulová",J127,0)</f>
        <v>0</v>
      </c>
      <c r="BJ127" s="17" t="s">
        <v>88</v>
      </c>
      <c r="BK127" s="209">
        <f>ROUND(I127*H127,2)</f>
        <v>0</v>
      </c>
      <c r="BL127" s="17" t="s">
        <v>123</v>
      </c>
      <c r="BM127" s="208" t="s">
        <v>293</v>
      </c>
    </row>
    <row r="128" spans="2:65" s="1" customFormat="1" ht="19.5">
      <c r="B128" s="35"/>
      <c r="C128" s="36"/>
      <c r="D128" s="210" t="s">
        <v>271</v>
      </c>
      <c r="E128" s="36"/>
      <c r="F128" s="211" t="s">
        <v>9101</v>
      </c>
      <c r="G128" s="36"/>
      <c r="H128" s="36"/>
      <c r="I128" s="118"/>
      <c r="J128" s="36"/>
      <c r="K128" s="36"/>
      <c r="L128" s="39"/>
      <c r="M128" s="212"/>
      <c r="N128" s="67"/>
      <c r="O128" s="67"/>
      <c r="P128" s="67"/>
      <c r="Q128" s="67"/>
      <c r="R128" s="67"/>
      <c r="S128" s="67"/>
      <c r="T128" s="68"/>
      <c r="AT128" s="17" t="s">
        <v>271</v>
      </c>
      <c r="AU128" s="17" t="s">
        <v>88</v>
      </c>
    </row>
    <row r="129" spans="2:65" s="1" customFormat="1" ht="16.5" customHeight="1">
      <c r="B129" s="35"/>
      <c r="C129" s="197" t="s">
        <v>123</v>
      </c>
      <c r="D129" s="197" t="s">
        <v>264</v>
      </c>
      <c r="E129" s="198" t="s">
        <v>9102</v>
      </c>
      <c r="F129" s="199" t="s">
        <v>9103</v>
      </c>
      <c r="G129" s="200" t="s">
        <v>1827</v>
      </c>
      <c r="H129" s="201">
        <v>45</v>
      </c>
      <c r="I129" s="202"/>
      <c r="J129" s="203">
        <f>ROUND(I129*H129,2)</f>
        <v>0</v>
      </c>
      <c r="K129" s="199" t="s">
        <v>411</v>
      </c>
      <c r="L129" s="39"/>
      <c r="M129" s="204" t="s">
        <v>1</v>
      </c>
      <c r="N129" s="205" t="s">
        <v>46</v>
      </c>
      <c r="O129" s="67"/>
      <c r="P129" s="206">
        <f>O129*H129</f>
        <v>0</v>
      </c>
      <c r="Q129" s="206">
        <v>0</v>
      </c>
      <c r="R129" s="206">
        <f>Q129*H129</f>
        <v>0</v>
      </c>
      <c r="S129" s="206">
        <v>0</v>
      </c>
      <c r="T129" s="207">
        <f>S129*H129</f>
        <v>0</v>
      </c>
      <c r="AR129" s="208" t="s">
        <v>123</v>
      </c>
      <c r="AT129" s="208" t="s">
        <v>264</v>
      </c>
      <c r="AU129" s="208" t="s">
        <v>88</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123</v>
      </c>
      <c r="BM129" s="208" t="s">
        <v>301</v>
      </c>
    </row>
    <row r="130" spans="2:65" s="1" customFormat="1" ht="16.5" customHeight="1">
      <c r="B130" s="35"/>
      <c r="C130" s="197" t="s">
        <v>260</v>
      </c>
      <c r="D130" s="197" t="s">
        <v>264</v>
      </c>
      <c r="E130" s="198" t="s">
        <v>9104</v>
      </c>
      <c r="F130" s="199" t="s">
        <v>9105</v>
      </c>
      <c r="G130" s="200" t="s">
        <v>405</v>
      </c>
      <c r="H130" s="201">
        <v>22.5</v>
      </c>
      <c r="I130" s="202"/>
      <c r="J130" s="203">
        <f>ROUND(I130*H130,2)</f>
        <v>0</v>
      </c>
      <c r="K130" s="199" t="s">
        <v>411</v>
      </c>
      <c r="L130" s="39"/>
      <c r="M130" s="204" t="s">
        <v>1</v>
      </c>
      <c r="N130" s="205" t="s">
        <v>46</v>
      </c>
      <c r="O130" s="67"/>
      <c r="P130" s="206">
        <f>O130*H130</f>
        <v>0</v>
      </c>
      <c r="Q130" s="206">
        <v>0</v>
      </c>
      <c r="R130" s="206">
        <f>Q130*H130</f>
        <v>0</v>
      </c>
      <c r="S130" s="206">
        <v>0</v>
      </c>
      <c r="T130" s="207">
        <f>S130*H130</f>
        <v>0</v>
      </c>
      <c r="AR130" s="208" t="s">
        <v>123</v>
      </c>
      <c r="AT130" s="208" t="s">
        <v>264</v>
      </c>
      <c r="AU130" s="208" t="s">
        <v>88</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313</v>
      </c>
    </row>
    <row r="131" spans="2:65" s="1" customFormat="1" ht="19.5">
      <c r="B131" s="35"/>
      <c r="C131" s="36"/>
      <c r="D131" s="210" t="s">
        <v>271</v>
      </c>
      <c r="E131" s="36"/>
      <c r="F131" s="211" t="s">
        <v>9106</v>
      </c>
      <c r="G131" s="36"/>
      <c r="H131" s="36"/>
      <c r="I131" s="118"/>
      <c r="J131" s="36"/>
      <c r="K131" s="36"/>
      <c r="L131" s="39"/>
      <c r="M131" s="212"/>
      <c r="N131" s="67"/>
      <c r="O131" s="67"/>
      <c r="P131" s="67"/>
      <c r="Q131" s="67"/>
      <c r="R131" s="67"/>
      <c r="S131" s="67"/>
      <c r="T131" s="68"/>
      <c r="AT131" s="17" t="s">
        <v>271</v>
      </c>
      <c r="AU131" s="17" t="s">
        <v>88</v>
      </c>
    </row>
    <row r="132" spans="2:65" s="1" customFormat="1" ht="16.5" customHeight="1">
      <c r="B132" s="35"/>
      <c r="C132" s="197" t="s">
        <v>293</v>
      </c>
      <c r="D132" s="197" t="s">
        <v>264</v>
      </c>
      <c r="E132" s="198" t="s">
        <v>9107</v>
      </c>
      <c r="F132" s="199" t="s">
        <v>9108</v>
      </c>
      <c r="G132" s="200" t="s">
        <v>401</v>
      </c>
      <c r="H132" s="201">
        <v>2.3E-2</v>
      </c>
      <c r="I132" s="202"/>
      <c r="J132" s="203">
        <f>ROUND(I132*H132,2)</f>
        <v>0</v>
      </c>
      <c r="K132" s="199" t="s">
        <v>411</v>
      </c>
      <c r="L132" s="39"/>
      <c r="M132" s="204" t="s">
        <v>1</v>
      </c>
      <c r="N132" s="205" t="s">
        <v>46</v>
      </c>
      <c r="O132" s="67"/>
      <c r="P132" s="206">
        <f>O132*H132</f>
        <v>0</v>
      </c>
      <c r="Q132" s="206">
        <v>0</v>
      </c>
      <c r="R132" s="206">
        <f>Q132*H132</f>
        <v>0</v>
      </c>
      <c r="S132" s="206">
        <v>0</v>
      </c>
      <c r="T132" s="207">
        <f>S132*H132</f>
        <v>0</v>
      </c>
      <c r="AR132" s="208" t="s">
        <v>123</v>
      </c>
      <c r="AT132" s="208" t="s">
        <v>264</v>
      </c>
      <c r="AU132" s="208" t="s">
        <v>88</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428</v>
      </c>
    </row>
    <row r="133" spans="2:65" s="1" customFormat="1" ht="19.5">
      <c r="B133" s="35"/>
      <c r="C133" s="36"/>
      <c r="D133" s="210" t="s">
        <v>271</v>
      </c>
      <c r="E133" s="36"/>
      <c r="F133" s="211" t="s">
        <v>9109</v>
      </c>
      <c r="G133" s="36"/>
      <c r="H133" s="36"/>
      <c r="I133" s="118"/>
      <c r="J133" s="36"/>
      <c r="K133" s="36"/>
      <c r="L133" s="39"/>
      <c r="M133" s="212"/>
      <c r="N133" s="67"/>
      <c r="O133" s="67"/>
      <c r="P133" s="67"/>
      <c r="Q133" s="67"/>
      <c r="R133" s="67"/>
      <c r="S133" s="67"/>
      <c r="T133" s="68"/>
      <c r="AT133" s="17" t="s">
        <v>271</v>
      </c>
      <c r="AU133" s="17" t="s">
        <v>88</v>
      </c>
    </row>
    <row r="134" spans="2:65" s="1" customFormat="1" ht="16.5" customHeight="1">
      <c r="B134" s="35"/>
      <c r="C134" s="197" t="s">
        <v>297</v>
      </c>
      <c r="D134" s="197" t="s">
        <v>264</v>
      </c>
      <c r="E134" s="198" t="s">
        <v>9110</v>
      </c>
      <c r="F134" s="199" t="s">
        <v>9111</v>
      </c>
      <c r="G134" s="200" t="s">
        <v>401</v>
      </c>
      <c r="H134" s="201">
        <v>3.6</v>
      </c>
      <c r="I134" s="202"/>
      <c r="J134" s="203">
        <f>ROUND(I134*H134,2)</f>
        <v>0</v>
      </c>
      <c r="K134" s="199" t="s">
        <v>411</v>
      </c>
      <c r="L134" s="39"/>
      <c r="M134" s="204" t="s">
        <v>1</v>
      </c>
      <c r="N134" s="205" t="s">
        <v>46</v>
      </c>
      <c r="O134" s="67"/>
      <c r="P134" s="206">
        <f>O134*H134</f>
        <v>0</v>
      </c>
      <c r="Q134" s="206">
        <v>0</v>
      </c>
      <c r="R134" s="206">
        <f>Q134*H134</f>
        <v>0</v>
      </c>
      <c r="S134" s="206">
        <v>0</v>
      </c>
      <c r="T134" s="207">
        <f>S134*H134</f>
        <v>0</v>
      </c>
      <c r="AR134" s="208" t="s">
        <v>123</v>
      </c>
      <c r="AT134" s="208" t="s">
        <v>264</v>
      </c>
      <c r="AU134" s="208" t="s">
        <v>88</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438</v>
      </c>
    </row>
    <row r="135" spans="2:65" s="1" customFormat="1" ht="16.5" customHeight="1">
      <c r="B135" s="35"/>
      <c r="C135" s="197" t="s">
        <v>301</v>
      </c>
      <c r="D135" s="197" t="s">
        <v>264</v>
      </c>
      <c r="E135" s="198" t="s">
        <v>9112</v>
      </c>
      <c r="F135" s="199" t="s">
        <v>9113</v>
      </c>
      <c r="G135" s="200" t="s">
        <v>2480</v>
      </c>
      <c r="H135" s="201">
        <v>36</v>
      </c>
      <c r="I135" s="202"/>
      <c r="J135" s="203">
        <f>ROUND(I135*H135,2)</f>
        <v>0</v>
      </c>
      <c r="K135" s="199" t="s">
        <v>411</v>
      </c>
      <c r="L135" s="39"/>
      <c r="M135" s="204" t="s">
        <v>1</v>
      </c>
      <c r="N135" s="205" t="s">
        <v>46</v>
      </c>
      <c r="O135" s="67"/>
      <c r="P135" s="206">
        <f>O135*H135</f>
        <v>0</v>
      </c>
      <c r="Q135" s="206">
        <v>0</v>
      </c>
      <c r="R135" s="206">
        <f>Q135*H135</f>
        <v>0</v>
      </c>
      <c r="S135" s="206">
        <v>0</v>
      </c>
      <c r="T135" s="207">
        <f>S135*H135</f>
        <v>0</v>
      </c>
      <c r="AR135" s="208" t="s">
        <v>123</v>
      </c>
      <c r="AT135" s="208" t="s">
        <v>264</v>
      </c>
      <c r="AU135" s="208" t="s">
        <v>88</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450</v>
      </c>
    </row>
    <row r="136" spans="2:65" s="1" customFormat="1" ht="19.5">
      <c r="B136" s="35"/>
      <c r="C136" s="36"/>
      <c r="D136" s="210" t="s">
        <v>271</v>
      </c>
      <c r="E136" s="36"/>
      <c r="F136" s="211" t="s">
        <v>9114</v>
      </c>
      <c r="G136" s="36"/>
      <c r="H136" s="36"/>
      <c r="I136" s="118"/>
      <c r="J136" s="36"/>
      <c r="K136" s="36"/>
      <c r="L136" s="39"/>
      <c r="M136" s="212"/>
      <c r="N136" s="67"/>
      <c r="O136" s="67"/>
      <c r="P136" s="67"/>
      <c r="Q136" s="67"/>
      <c r="R136" s="67"/>
      <c r="S136" s="67"/>
      <c r="T136" s="68"/>
      <c r="AT136" s="17" t="s">
        <v>271</v>
      </c>
      <c r="AU136" s="17" t="s">
        <v>88</v>
      </c>
    </row>
    <row r="137" spans="2:65" s="1" customFormat="1" ht="16.5" customHeight="1">
      <c r="B137" s="35"/>
      <c r="C137" s="197" t="s">
        <v>308</v>
      </c>
      <c r="D137" s="197" t="s">
        <v>264</v>
      </c>
      <c r="E137" s="198" t="s">
        <v>9115</v>
      </c>
      <c r="F137" s="199" t="s">
        <v>7475</v>
      </c>
      <c r="G137" s="200" t="s">
        <v>1827</v>
      </c>
      <c r="H137" s="201">
        <v>1</v>
      </c>
      <c r="I137" s="202"/>
      <c r="J137" s="203">
        <f>ROUND(I137*H137,2)</f>
        <v>0</v>
      </c>
      <c r="K137" s="199" t="s">
        <v>411</v>
      </c>
      <c r="L137" s="39"/>
      <c r="M137" s="204" t="s">
        <v>1</v>
      </c>
      <c r="N137" s="205" t="s">
        <v>46</v>
      </c>
      <c r="O137" s="67"/>
      <c r="P137" s="206">
        <f>O137*H137</f>
        <v>0</v>
      </c>
      <c r="Q137" s="206">
        <v>0</v>
      </c>
      <c r="R137" s="206">
        <f>Q137*H137</f>
        <v>0</v>
      </c>
      <c r="S137" s="206">
        <v>0</v>
      </c>
      <c r="T137" s="207">
        <f>S137*H137</f>
        <v>0</v>
      </c>
      <c r="AR137" s="208" t="s">
        <v>123</v>
      </c>
      <c r="AT137" s="208" t="s">
        <v>264</v>
      </c>
      <c r="AU137" s="208" t="s">
        <v>88</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463</v>
      </c>
    </row>
    <row r="138" spans="2:65" s="1" customFormat="1" ht="19.5">
      <c r="B138" s="35"/>
      <c r="C138" s="36"/>
      <c r="D138" s="210" t="s">
        <v>271</v>
      </c>
      <c r="E138" s="36"/>
      <c r="F138" s="211" t="s">
        <v>9116</v>
      </c>
      <c r="G138" s="36"/>
      <c r="H138" s="36"/>
      <c r="I138" s="118"/>
      <c r="J138" s="36"/>
      <c r="K138" s="36"/>
      <c r="L138" s="39"/>
      <c r="M138" s="212"/>
      <c r="N138" s="67"/>
      <c r="O138" s="67"/>
      <c r="P138" s="67"/>
      <c r="Q138" s="67"/>
      <c r="R138" s="67"/>
      <c r="S138" s="67"/>
      <c r="T138" s="68"/>
      <c r="AT138" s="17" t="s">
        <v>271</v>
      </c>
      <c r="AU138" s="17" t="s">
        <v>88</v>
      </c>
    </row>
    <row r="139" spans="2:65" s="11" customFormat="1" ht="25.9" customHeight="1">
      <c r="B139" s="181"/>
      <c r="C139" s="182"/>
      <c r="D139" s="183" t="s">
        <v>80</v>
      </c>
      <c r="E139" s="184" t="s">
        <v>9117</v>
      </c>
      <c r="F139" s="184" t="s">
        <v>9118</v>
      </c>
      <c r="G139" s="182"/>
      <c r="H139" s="182"/>
      <c r="I139" s="185"/>
      <c r="J139" s="186">
        <f>BK139</f>
        <v>0</v>
      </c>
      <c r="K139" s="182"/>
      <c r="L139" s="187"/>
      <c r="M139" s="188"/>
      <c r="N139" s="189"/>
      <c r="O139" s="189"/>
      <c r="P139" s="190">
        <f>SUM(P140:P152)</f>
        <v>0</v>
      </c>
      <c r="Q139" s="189"/>
      <c r="R139" s="190">
        <f>SUM(R140:R152)</f>
        <v>0</v>
      </c>
      <c r="S139" s="189"/>
      <c r="T139" s="191">
        <f>SUM(T140:T152)</f>
        <v>0</v>
      </c>
      <c r="AR139" s="192" t="s">
        <v>88</v>
      </c>
      <c r="AT139" s="193" t="s">
        <v>80</v>
      </c>
      <c r="AU139" s="193" t="s">
        <v>81</v>
      </c>
      <c r="AY139" s="192" t="s">
        <v>261</v>
      </c>
      <c r="BK139" s="194">
        <f>SUM(BK140:BK152)</f>
        <v>0</v>
      </c>
    </row>
    <row r="140" spans="2:65" s="1" customFormat="1" ht="16.5" customHeight="1">
      <c r="B140" s="35"/>
      <c r="C140" s="197" t="s">
        <v>313</v>
      </c>
      <c r="D140" s="197" t="s">
        <v>264</v>
      </c>
      <c r="E140" s="198" t="s">
        <v>9119</v>
      </c>
      <c r="F140" s="199" t="s">
        <v>9120</v>
      </c>
      <c r="G140" s="200" t="s">
        <v>1827</v>
      </c>
      <c r="H140" s="201">
        <v>11</v>
      </c>
      <c r="I140" s="202"/>
      <c r="J140" s="203">
        <f>ROUND(I140*H140,2)</f>
        <v>0</v>
      </c>
      <c r="K140" s="199" t="s">
        <v>411</v>
      </c>
      <c r="L140" s="39"/>
      <c r="M140" s="204" t="s">
        <v>1</v>
      </c>
      <c r="N140" s="205" t="s">
        <v>46</v>
      </c>
      <c r="O140" s="67"/>
      <c r="P140" s="206">
        <f>O140*H140</f>
        <v>0</v>
      </c>
      <c r="Q140" s="206">
        <v>0</v>
      </c>
      <c r="R140" s="206">
        <f>Q140*H140</f>
        <v>0</v>
      </c>
      <c r="S140" s="206">
        <v>0</v>
      </c>
      <c r="T140" s="207">
        <f>S140*H140</f>
        <v>0</v>
      </c>
      <c r="AR140" s="208" t="s">
        <v>123</v>
      </c>
      <c r="AT140" s="208" t="s">
        <v>264</v>
      </c>
      <c r="AU140" s="208" t="s">
        <v>88</v>
      </c>
      <c r="AY140" s="17" t="s">
        <v>261</v>
      </c>
      <c r="BE140" s="209">
        <f>IF(N140="základní",J140,0)</f>
        <v>0</v>
      </c>
      <c r="BF140" s="209">
        <f>IF(N140="snížená",J140,0)</f>
        <v>0</v>
      </c>
      <c r="BG140" s="209">
        <f>IF(N140="zákl. přenesená",J140,0)</f>
        <v>0</v>
      </c>
      <c r="BH140" s="209">
        <f>IF(N140="sníž. přenesená",J140,0)</f>
        <v>0</v>
      </c>
      <c r="BI140" s="209">
        <f>IF(N140="nulová",J140,0)</f>
        <v>0</v>
      </c>
      <c r="BJ140" s="17" t="s">
        <v>88</v>
      </c>
      <c r="BK140" s="209">
        <f>ROUND(I140*H140,2)</f>
        <v>0</v>
      </c>
      <c r="BL140" s="17" t="s">
        <v>123</v>
      </c>
      <c r="BM140" s="208" t="s">
        <v>473</v>
      </c>
    </row>
    <row r="141" spans="2:65" s="1" customFormat="1" ht="19.5">
      <c r="B141" s="35"/>
      <c r="C141" s="36"/>
      <c r="D141" s="210" t="s">
        <v>271</v>
      </c>
      <c r="E141" s="36"/>
      <c r="F141" s="211" t="s">
        <v>9121</v>
      </c>
      <c r="G141" s="36"/>
      <c r="H141" s="36"/>
      <c r="I141" s="118"/>
      <c r="J141" s="36"/>
      <c r="K141" s="36"/>
      <c r="L141" s="39"/>
      <c r="M141" s="212"/>
      <c r="N141" s="67"/>
      <c r="O141" s="67"/>
      <c r="P141" s="67"/>
      <c r="Q141" s="67"/>
      <c r="R141" s="67"/>
      <c r="S141" s="67"/>
      <c r="T141" s="68"/>
      <c r="AT141" s="17" t="s">
        <v>271</v>
      </c>
      <c r="AU141" s="17" t="s">
        <v>88</v>
      </c>
    </row>
    <row r="142" spans="2:65" s="1" customFormat="1" ht="16.5" customHeight="1">
      <c r="B142" s="35"/>
      <c r="C142" s="197" t="s">
        <v>320</v>
      </c>
      <c r="D142" s="197" t="s">
        <v>264</v>
      </c>
      <c r="E142" s="198" t="s">
        <v>9122</v>
      </c>
      <c r="F142" s="199" t="s">
        <v>9123</v>
      </c>
      <c r="G142" s="200" t="s">
        <v>1827</v>
      </c>
      <c r="H142" s="201">
        <v>11</v>
      </c>
      <c r="I142" s="202"/>
      <c r="J142" s="203">
        <f>ROUND(I142*H142,2)</f>
        <v>0</v>
      </c>
      <c r="K142" s="199" t="s">
        <v>411</v>
      </c>
      <c r="L142" s="39"/>
      <c r="M142" s="204" t="s">
        <v>1</v>
      </c>
      <c r="N142" s="205" t="s">
        <v>46</v>
      </c>
      <c r="O142" s="67"/>
      <c r="P142" s="206">
        <f>O142*H142</f>
        <v>0</v>
      </c>
      <c r="Q142" s="206">
        <v>0</v>
      </c>
      <c r="R142" s="206">
        <f>Q142*H142</f>
        <v>0</v>
      </c>
      <c r="S142" s="206">
        <v>0</v>
      </c>
      <c r="T142" s="207">
        <f>S142*H142</f>
        <v>0</v>
      </c>
      <c r="AR142" s="208" t="s">
        <v>123</v>
      </c>
      <c r="AT142" s="208" t="s">
        <v>264</v>
      </c>
      <c r="AU142" s="208" t="s">
        <v>88</v>
      </c>
      <c r="AY142" s="17" t="s">
        <v>261</v>
      </c>
      <c r="BE142" s="209">
        <f>IF(N142="základní",J142,0)</f>
        <v>0</v>
      </c>
      <c r="BF142" s="209">
        <f>IF(N142="snížená",J142,0)</f>
        <v>0</v>
      </c>
      <c r="BG142" s="209">
        <f>IF(N142="zákl. přenesená",J142,0)</f>
        <v>0</v>
      </c>
      <c r="BH142" s="209">
        <f>IF(N142="sníž. přenesená",J142,0)</f>
        <v>0</v>
      </c>
      <c r="BI142" s="209">
        <f>IF(N142="nulová",J142,0)</f>
        <v>0</v>
      </c>
      <c r="BJ142" s="17" t="s">
        <v>88</v>
      </c>
      <c r="BK142" s="209">
        <f>ROUND(I142*H142,2)</f>
        <v>0</v>
      </c>
      <c r="BL142" s="17" t="s">
        <v>123</v>
      </c>
      <c r="BM142" s="208" t="s">
        <v>488</v>
      </c>
    </row>
    <row r="143" spans="2:65" s="1" customFormat="1" ht="19.5">
      <c r="B143" s="35"/>
      <c r="C143" s="36"/>
      <c r="D143" s="210" t="s">
        <v>271</v>
      </c>
      <c r="E143" s="36"/>
      <c r="F143" s="211" t="s">
        <v>9121</v>
      </c>
      <c r="G143" s="36"/>
      <c r="H143" s="36"/>
      <c r="I143" s="118"/>
      <c r="J143" s="36"/>
      <c r="K143" s="36"/>
      <c r="L143" s="39"/>
      <c r="M143" s="212"/>
      <c r="N143" s="67"/>
      <c r="O143" s="67"/>
      <c r="P143" s="67"/>
      <c r="Q143" s="67"/>
      <c r="R143" s="67"/>
      <c r="S143" s="67"/>
      <c r="T143" s="68"/>
      <c r="AT143" s="17" t="s">
        <v>271</v>
      </c>
      <c r="AU143" s="17" t="s">
        <v>88</v>
      </c>
    </row>
    <row r="144" spans="2:65" s="1" customFormat="1" ht="16.5" customHeight="1">
      <c r="B144" s="35"/>
      <c r="C144" s="197" t="s">
        <v>428</v>
      </c>
      <c r="D144" s="197" t="s">
        <v>264</v>
      </c>
      <c r="E144" s="198" t="s">
        <v>9124</v>
      </c>
      <c r="F144" s="199" t="s">
        <v>9125</v>
      </c>
      <c r="G144" s="200" t="s">
        <v>1827</v>
      </c>
      <c r="H144" s="201">
        <v>23</v>
      </c>
      <c r="I144" s="202"/>
      <c r="J144" s="203">
        <f>ROUND(I144*H144,2)</f>
        <v>0</v>
      </c>
      <c r="K144" s="199" t="s">
        <v>411</v>
      </c>
      <c r="L144" s="39"/>
      <c r="M144" s="204" t="s">
        <v>1</v>
      </c>
      <c r="N144" s="205" t="s">
        <v>46</v>
      </c>
      <c r="O144" s="67"/>
      <c r="P144" s="206">
        <f>O144*H144</f>
        <v>0</v>
      </c>
      <c r="Q144" s="206">
        <v>0</v>
      </c>
      <c r="R144" s="206">
        <f>Q144*H144</f>
        <v>0</v>
      </c>
      <c r="S144" s="206">
        <v>0</v>
      </c>
      <c r="T144" s="207">
        <f>S144*H144</f>
        <v>0</v>
      </c>
      <c r="AR144" s="208" t="s">
        <v>123</v>
      </c>
      <c r="AT144" s="208" t="s">
        <v>264</v>
      </c>
      <c r="AU144" s="208" t="s">
        <v>88</v>
      </c>
      <c r="AY144" s="17" t="s">
        <v>261</v>
      </c>
      <c r="BE144" s="209">
        <f>IF(N144="základní",J144,0)</f>
        <v>0</v>
      </c>
      <c r="BF144" s="209">
        <f>IF(N144="snížená",J144,0)</f>
        <v>0</v>
      </c>
      <c r="BG144" s="209">
        <f>IF(N144="zákl. přenesená",J144,0)</f>
        <v>0</v>
      </c>
      <c r="BH144" s="209">
        <f>IF(N144="sníž. přenesená",J144,0)</f>
        <v>0</v>
      </c>
      <c r="BI144" s="209">
        <f>IF(N144="nulová",J144,0)</f>
        <v>0</v>
      </c>
      <c r="BJ144" s="17" t="s">
        <v>88</v>
      </c>
      <c r="BK144" s="209">
        <f>ROUND(I144*H144,2)</f>
        <v>0</v>
      </c>
      <c r="BL144" s="17" t="s">
        <v>123</v>
      </c>
      <c r="BM144" s="208" t="s">
        <v>504</v>
      </c>
    </row>
    <row r="145" spans="2:65" s="1" customFormat="1" ht="19.5">
      <c r="B145" s="35"/>
      <c r="C145" s="36"/>
      <c r="D145" s="210" t="s">
        <v>271</v>
      </c>
      <c r="E145" s="36"/>
      <c r="F145" s="211" t="s">
        <v>9126</v>
      </c>
      <c r="G145" s="36"/>
      <c r="H145" s="36"/>
      <c r="I145" s="118"/>
      <c r="J145" s="36"/>
      <c r="K145" s="36"/>
      <c r="L145" s="39"/>
      <c r="M145" s="212"/>
      <c r="N145" s="67"/>
      <c r="O145" s="67"/>
      <c r="P145" s="67"/>
      <c r="Q145" s="67"/>
      <c r="R145" s="67"/>
      <c r="S145" s="67"/>
      <c r="T145" s="68"/>
      <c r="AT145" s="17" t="s">
        <v>271</v>
      </c>
      <c r="AU145" s="17" t="s">
        <v>88</v>
      </c>
    </row>
    <row r="146" spans="2:65" s="1" customFormat="1" ht="16.5" customHeight="1">
      <c r="B146" s="35"/>
      <c r="C146" s="197" t="s">
        <v>433</v>
      </c>
      <c r="D146" s="197" t="s">
        <v>264</v>
      </c>
      <c r="E146" s="198" t="s">
        <v>9127</v>
      </c>
      <c r="F146" s="199" t="s">
        <v>9128</v>
      </c>
      <c r="G146" s="200" t="s">
        <v>376</v>
      </c>
      <c r="H146" s="201">
        <v>22.5</v>
      </c>
      <c r="I146" s="202"/>
      <c r="J146" s="203">
        <f>ROUND(I146*H146,2)</f>
        <v>0</v>
      </c>
      <c r="K146" s="199" t="s">
        <v>411</v>
      </c>
      <c r="L146" s="39"/>
      <c r="M146" s="204" t="s">
        <v>1</v>
      </c>
      <c r="N146" s="205" t="s">
        <v>46</v>
      </c>
      <c r="O146" s="67"/>
      <c r="P146" s="206">
        <f>O146*H146</f>
        <v>0</v>
      </c>
      <c r="Q146" s="206">
        <v>0</v>
      </c>
      <c r="R146" s="206">
        <f>Q146*H146</f>
        <v>0</v>
      </c>
      <c r="S146" s="206">
        <v>0</v>
      </c>
      <c r="T146" s="207">
        <f>S146*H146</f>
        <v>0</v>
      </c>
      <c r="AR146" s="208" t="s">
        <v>123</v>
      </c>
      <c r="AT146" s="208" t="s">
        <v>264</v>
      </c>
      <c r="AU146" s="208" t="s">
        <v>88</v>
      </c>
      <c r="AY146" s="17" t="s">
        <v>261</v>
      </c>
      <c r="BE146" s="209">
        <f>IF(N146="základní",J146,0)</f>
        <v>0</v>
      </c>
      <c r="BF146" s="209">
        <f>IF(N146="snížená",J146,0)</f>
        <v>0</v>
      </c>
      <c r="BG146" s="209">
        <f>IF(N146="zákl. přenesená",J146,0)</f>
        <v>0</v>
      </c>
      <c r="BH146" s="209">
        <f>IF(N146="sníž. přenesená",J146,0)</f>
        <v>0</v>
      </c>
      <c r="BI146" s="209">
        <f>IF(N146="nulová",J146,0)</f>
        <v>0</v>
      </c>
      <c r="BJ146" s="17" t="s">
        <v>88</v>
      </c>
      <c r="BK146" s="209">
        <f>ROUND(I146*H146,2)</f>
        <v>0</v>
      </c>
      <c r="BL146" s="17" t="s">
        <v>123</v>
      </c>
      <c r="BM146" s="208" t="s">
        <v>513</v>
      </c>
    </row>
    <row r="147" spans="2:65" s="1" customFormat="1" ht="19.5">
      <c r="B147" s="35"/>
      <c r="C147" s="36"/>
      <c r="D147" s="210" t="s">
        <v>271</v>
      </c>
      <c r="E147" s="36"/>
      <c r="F147" s="211" t="s">
        <v>9129</v>
      </c>
      <c r="G147" s="36"/>
      <c r="H147" s="36"/>
      <c r="I147" s="118"/>
      <c r="J147" s="36"/>
      <c r="K147" s="36"/>
      <c r="L147" s="39"/>
      <c r="M147" s="212"/>
      <c r="N147" s="67"/>
      <c r="O147" s="67"/>
      <c r="P147" s="67"/>
      <c r="Q147" s="67"/>
      <c r="R147" s="67"/>
      <c r="S147" s="67"/>
      <c r="T147" s="68"/>
      <c r="AT147" s="17" t="s">
        <v>271</v>
      </c>
      <c r="AU147" s="17" t="s">
        <v>88</v>
      </c>
    </row>
    <row r="148" spans="2:65" s="1" customFormat="1" ht="16.5" customHeight="1">
      <c r="B148" s="35"/>
      <c r="C148" s="197" t="s">
        <v>438</v>
      </c>
      <c r="D148" s="197" t="s">
        <v>264</v>
      </c>
      <c r="E148" s="198" t="s">
        <v>9130</v>
      </c>
      <c r="F148" s="199" t="s">
        <v>9131</v>
      </c>
      <c r="G148" s="200" t="s">
        <v>2480</v>
      </c>
      <c r="H148" s="201">
        <v>22.5</v>
      </c>
      <c r="I148" s="202"/>
      <c r="J148" s="203">
        <f>ROUND(I148*H148,2)</f>
        <v>0</v>
      </c>
      <c r="K148" s="199" t="s">
        <v>411</v>
      </c>
      <c r="L148" s="39"/>
      <c r="M148" s="204" t="s">
        <v>1</v>
      </c>
      <c r="N148" s="205" t="s">
        <v>46</v>
      </c>
      <c r="O148" s="67"/>
      <c r="P148" s="206">
        <f>O148*H148</f>
        <v>0</v>
      </c>
      <c r="Q148" s="206">
        <v>0</v>
      </c>
      <c r="R148" s="206">
        <f>Q148*H148</f>
        <v>0</v>
      </c>
      <c r="S148" s="206">
        <v>0</v>
      </c>
      <c r="T148" s="207">
        <f>S148*H148</f>
        <v>0</v>
      </c>
      <c r="AR148" s="208" t="s">
        <v>123</v>
      </c>
      <c r="AT148" s="208" t="s">
        <v>264</v>
      </c>
      <c r="AU148" s="208" t="s">
        <v>88</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123</v>
      </c>
      <c r="BM148" s="208" t="s">
        <v>527</v>
      </c>
    </row>
    <row r="149" spans="2:65" s="1" customFormat="1" ht="16.5" customHeight="1">
      <c r="B149" s="35"/>
      <c r="C149" s="197" t="s">
        <v>8</v>
      </c>
      <c r="D149" s="197" t="s">
        <v>264</v>
      </c>
      <c r="E149" s="198" t="s">
        <v>9132</v>
      </c>
      <c r="F149" s="199" t="s">
        <v>9133</v>
      </c>
      <c r="G149" s="200" t="s">
        <v>1827</v>
      </c>
      <c r="H149" s="201">
        <v>135</v>
      </c>
      <c r="I149" s="202"/>
      <c r="J149" s="203">
        <f>ROUND(I149*H149,2)</f>
        <v>0</v>
      </c>
      <c r="K149" s="199" t="s">
        <v>411</v>
      </c>
      <c r="L149" s="39"/>
      <c r="M149" s="204" t="s">
        <v>1</v>
      </c>
      <c r="N149" s="205" t="s">
        <v>46</v>
      </c>
      <c r="O149" s="67"/>
      <c r="P149" s="206">
        <f>O149*H149</f>
        <v>0</v>
      </c>
      <c r="Q149" s="206">
        <v>0</v>
      </c>
      <c r="R149" s="206">
        <f>Q149*H149</f>
        <v>0</v>
      </c>
      <c r="S149" s="206">
        <v>0</v>
      </c>
      <c r="T149" s="207">
        <f>S149*H149</f>
        <v>0</v>
      </c>
      <c r="AR149" s="208" t="s">
        <v>123</v>
      </c>
      <c r="AT149" s="208" t="s">
        <v>264</v>
      </c>
      <c r="AU149" s="208" t="s">
        <v>88</v>
      </c>
      <c r="AY149" s="17" t="s">
        <v>261</v>
      </c>
      <c r="BE149" s="209">
        <f>IF(N149="základní",J149,0)</f>
        <v>0</v>
      </c>
      <c r="BF149" s="209">
        <f>IF(N149="snížená",J149,0)</f>
        <v>0</v>
      </c>
      <c r="BG149" s="209">
        <f>IF(N149="zákl. přenesená",J149,0)</f>
        <v>0</v>
      </c>
      <c r="BH149" s="209">
        <f>IF(N149="sníž. přenesená",J149,0)</f>
        <v>0</v>
      </c>
      <c r="BI149" s="209">
        <f>IF(N149="nulová",J149,0)</f>
        <v>0</v>
      </c>
      <c r="BJ149" s="17" t="s">
        <v>88</v>
      </c>
      <c r="BK149" s="209">
        <f>ROUND(I149*H149,2)</f>
        <v>0</v>
      </c>
      <c r="BL149" s="17" t="s">
        <v>123</v>
      </c>
      <c r="BM149" s="208" t="s">
        <v>545</v>
      </c>
    </row>
    <row r="150" spans="2:65" s="1" customFormat="1" ht="16.5" customHeight="1">
      <c r="B150" s="35"/>
      <c r="C150" s="197" t="s">
        <v>450</v>
      </c>
      <c r="D150" s="197" t="s">
        <v>264</v>
      </c>
      <c r="E150" s="198" t="s">
        <v>9134</v>
      </c>
      <c r="F150" s="199" t="s">
        <v>9135</v>
      </c>
      <c r="G150" s="200" t="s">
        <v>394</v>
      </c>
      <c r="H150" s="201">
        <v>135</v>
      </c>
      <c r="I150" s="202"/>
      <c r="J150" s="203">
        <f>ROUND(I150*H150,2)</f>
        <v>0</v>
      </c>
      <c r="K150" s="199" t="s">
        <v>411</v>
      </c>
      <c r="L150" s="39"/>
      <c r="M150" s="204" t="s">
        <v>1</v>
      </c>
      <c r="N150" s="205" t="s">
        <v>46</v>
      </c>
      <c r="O150" s="67"/>
      <c r="P150" s="206">
        <f>O150*H150</f>
        <v>0</v>
      </c>
      <c r="Q150" s="206">
        <v>0</v>
      </c>
      <c r="R150" s="206">
        <f>Q150*H150</f>
        <v>0</v>
      </c>
      <c r="S150" s="206">
        <v>0</v>
      </c>
      <c r="T150" s="207">
        <f>S150*H150</f>
        <v>0</v>
      </c>
      <c r="AR150" s="208" t="s">
        <v>123</v>
      </c>
      <c r="AT150" s="208" t="s">
        <v>264</v>
      </c>
      <c r="AU150" s="208" t="s">
        <v>88</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123</v>
      </c>
      <c r="BM150" s="208" t="s">
        <v>561</v>
      </c>
    </row>
    <row r="151" spans="2:65" s="1" customFormat="1" ht="16.5" customHeight="1">
      <c r="B151" s="35"/>
      <c r="C151" s="197" t="s">
        <v>458</v>
      </c>
      <c r="D151" s="197" t="s">
        <v>264</v>
      </c>
      <c r="E151" s="198" t="s">
        <v>9136</v>
      </c>
      <c r="F151" s="199" t="s">
        <v>9137</v>
      </c>
      <c r="G151" s="200" t="s">
        <v>1827</v>
      </c>
      <c r="H151" s="201">
        <v>135</v>
      </c>
      <c r="I151" s="202"/>
      <c r="J151" s="203">
        <f>ROUND(I151*H151,2)</f>
        <v>0</v>
      </c>
      <c r="K151" s="199" t="s">
        <v>411</v>
      </c>
      <c r="L151" s="39"/>
      <c r="M151" s="204" t="s">
        <v>1</v>
      </c>
      <c r="N151" s="205" t="s">
        <v>46</v>
      </c>
      <c r="O151" s="67"/>
      <c r="P151" s="206">
        <f>O151*H151</f>
        <v>0</v>
      </c>
      <c r="Q151" s="206">
        <v>0</v>
      </c>
      <c r="R151" s="206">
        <f>Q151*H151</f>
        <v>0</v>
      </c>
      <c r="S151" s="206">
        <v>0</v>
      </c>
      <c r="T151" s="207">
        <f>S151*H151</f>
        <v>0</v>
      </c>
      <c r="AR151" s="208" t="s">
        <v>123</v>
      </c>
      <c r="AT151" s="208" t="s">
        <v>264</v>
      </c>
      <c r="AU151" s="208" t="s">
        <v>88</v>
      </c>
      <c r="AY151" s="17" t="s">
        <v>261</v>
      </c>
      <c r="BE151" s="209">
        <f>IF(N151="základní",J151,0)</f>
        <v>0</v>
      </c>
      <c r="BF151" s="209">
        <f>IF(N151="snížená",J151,0)</f>
        <v>0</v>
      </c>
      <c r="BG151" s="209">
        <f>IF(N151="zákl. přenesená",J151,0)</f>
        <v>0</v>
      </c>
      <c r="BH151" s="209">
        <f>IF(N151="sníž. přenesená",J151,0)</f>
        <v>0</v>
      </c>
      <c r="BI151" s="209">
        <f>IF(N151="nulová",J151,0)</f>
        <v>0</v>
      </c>
      <c r="BJ151" s="17" t="s">
        <v>88</v>
      </c>
      <c r="BK151" s="209">
        <f>ROUND(I151*H151,2)</f>
        <v>0</v>
      </c>
      <c r="BL151" s="17" t="s">
        <v>123</v>
      </c>
      <c r="BM151" s="208" t="s">
        <v>574</v>
      </c>
    </row>
    <row r="152" spans="2:65" s="1" customFormat="1" ht="16.5" customHeight="1">
      <c r="B152" s="35"/>
      <c r="C152" s="197" t="s">
        <v>463</v>
      </c>
      <c r="D152" s="197" t="s">
        <v>264</v>
      </c>
      <c r="E152" s="198" t="s">
        <v>9138</v>
      </c>
      <c r="F152" s="199" t="s">
        <v>9139</v>
      </c>
      <c r="G152" s="200" t="s">
        <v>405</v>
      </c>
      <c r="H152" s="201">
        <v>22.5</v>
      </c>
      <c r="I152" s="202"/>
      <c r="J152" s="203">
        <f>ROUND(I152*H152,2)</f>
        <v>0</v>
      </c>
      <c r="K152" s="199" t="s">
        <v>411</v>
      </c>
      <c r="L152" s="39"/>
      <c r="M152" s="204" t="s">
        <v>1</v>
      </c>
      <c r="N152" s="205" t="s">
        <v>46</v>
      </c>
      <c r="O152" s="67"/>
      <c r="P152" s="206">
        <f>O152*H152</f>
        <v>0</v>
      </c>
      <c r="Q152" s="206">
        <v>0</v>
      </c>
      <c r="R152" s="206">
        <f>Q152*H152</f>
        <v>0</v>
      </c>
      <c r="S152" s="206">
        <v>0</v>
      </c>
      <c r="T152" s="207">
        <f>S152*H152</f>
        <v>0</v>
      </c>
      <c r="AR152" s="208" t="s">
        <v>123</v>
      </c>
      <c r="AT152" s="208" t="s">
        <v>264</v>
      </c>
      <c r="AU152" s="208" t="s">
        <v>88</v>
      </c>
      <c r="AY152" s="17" t="s">
        <v>261</v>
      </c>
      <c r="BE152" s="209">
        <f>IF(N152="základní",J152,0)</f>
        <v>0</v>
      </c>
      <c r="BF152" s="209">
        <f>IF(N152="snížená",J152,0)</f>
        <v>0</v>
      </c>
      <c r="BG152" s="209">
        <f>IF(N152="zákl. přenesená",J152,0)</f>
        <v>0</v>
      </c>
      <c r="BH152" s="209">
        <f>IF(N152="sníž. přenesená",J152,0)</f>
        <v>0</v>
      </c>
      <c r="BI152" s="209">
        <f>IF(N152="nulová",J152,0)</f>
        <v>0</v>
      </c>
      <c r="BJ152" s="17" t="s">
        <v>88</v>
      </c>
      <c r="BK152" s="209">
        <f>ROUND(I152*H152,2)</f>
        <v>0</v>
      </c>
      <c r="BL152" s="17" t="s">
        <v>123</v>
      </c>
      <c r="BM152" s="208" t="s">
        <v>583</v>
      </c>
    </row>
    <row r="153" spans="2:65" s="11" customFormat="1" ht="25.9" customHeight="1">
      <c r="B153" s="181"/>
      <c r="C153" s="182"/>
      <c r="D153" s="183" t="s">
        <v>80</v>
      </c>
      <c r="E153" s="184" t="s">
        <v>9140</v>
      </c>
      <c r="F153" s="184" t="s">
        <v>9141</v>
      </c>
      <c r="G153" s="182"/>
      <c r="H153" s="182"/>
      <c r="I153" s="185"/>
      <c r="J153" s="186">
        <f>BK153</f>
        <v>0</v>
      </c>
      <c r="K153" s="182"/>
      <c r="L153" s="187"/>
      <c r="M153" s="188"/>
      <c r="N153" s="189"/>
      <c r="O153" s="189"/>
      <c r="P153" s="190">
        <f>SUM(P154:P155)</f>
        <v>0</v>
      </c>
      <c r="Q153" s="189"/>
      <c r="R153" s="190">
        <f>SUM(R154:R155)</f>
        <v>0</v>
      </c>
      <c r="S153" s="189"/>
      <c r="T153" s="191">
        <f>SUM(T154:T155)</f>
        <v>0</v>
      </c>
      <c r="AR153" s="192" t="s">
        <v>88</v>
      </c>
      <c r="AT153" s="193" t="s">
        <v>80</v>
      </c>
      <c r="AU153" s="193" t="s">
        <v>81</v>
      </c>
      <c r="AY153" s="192" t="s">
        <v>261</v>
      </c>
      <c r="BK153" s="194">
        <f>SUM(BK154:BK155)</f>
        <v>0</v>
      </c>
    </row>
    <row r="154" spans="2:65" s="1" customFormat="1" ht="16.5" customHeight="1">
      <c r="B154" s="35"/>
      <c r="C154" s="197" t="s">
        <v>468</v>
      </c>
      <c r="D154" s="197" t="s">
        <v>264</v>
      </c>
      <c r="E154" s="198" t="s">
        <v>9142</v>
      </c>
      <c r="F154" s="199" t="s">
        <v>9143</v>
      </c>
      <c r="G154" s="200" t="s">
        <v>501</v>
      </c>
      <c r="H154" s="201">
        <v>225</v>
      </c>
      <c r="I154" s="202"/>
      <c r="J154" s="203">
        <f>ROUND(I154*H154,2)</f>
        <v>0</v>
      </c>
      <c r="K154" s="199" t="s">
        <v>411</v>
      </c>
      <c r="L154" s="39"/>
      <c r="M154" s="204" t="s">
        <v>1</v>
      </c>
      <c r="N154" s="205" t="s">
        <v>46</v>
      </c>
      <c r="O154" s="67"/>
      <c r="P154" s="206">
        <f>O154*H154</f>
        <v>0</v>
      </c>
      <c r="Q154" s="206">
        <v>0</v>
      </c>
      <c r="R154" s="206">
        <f>Q154*H154</f>
        <v>0</v>
      </c>
      <c r="S154" s="206">
        <v>0</v>
      </c>
      <c r="T154" s="207">
        <f>S154*H154</f>
        <v>0</v>
      </c>
      <c r="AR154" s="208" t="s">
        <v>123</v>
      </c>
      <c r="AT154" s="208" t="s">
        <v>264</v>
      </c>
      <c r="AU154" s="208" t="s">
        <v>88</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123</v>
      </c>
      <c r="BM154" s="208" t="s">
        <v>598</v>
      </c>
    </row>
    <row r="155" spans="2:65" s="1" customFormat="1" ht="29.25">
      <c r="B155" s="35"/>
      <c r="C155" s="36"/>
      <c r="D155" s="210" t="s">
        <v>271</v>
      </c>
      <c r="E155" s="36"/>
      <c r="F155" s="211" t="s">
        <v>9144</v>
      </c>
      <c r="G155" s="36"/>
      <c r="H155" s="36"/>
      <c r="I155" s="118"/>
      <c r="J155" s="36"/>
      <c r="K155" s="36"/>
      <c r="L155" s="39"/>
      <c r="M155" s="213"/>
      <c r="N155" s="214"/>
      <c r="O155" s="214"/>
      <c r="P155" s="214"/>
      <c r="Q155" s="214"/>
      <c r="R155" s="214"/>
      <c r="S155" s="214"/>
      <c r="T155" s="215"/>
      <c r="AT155" s="17" t="s">
        <v>271</v>
      </c>
      <c r="AU155" s="17" t="s">
        <v>88</v>
      </c>
    </row>
    <row r="156" spans="2:65" s="1" customFormat="1" ht="6.95" customHeight="1">
      <c r="B156" s="50"/>
      <c r="C156" s="51"/>
      <c r="D156" s="51"/>
      <c r="E156" s="51"/>
      <c r="F156" s="51"/>
      <c r="G156" s="51"/>
      <c r="H156" s="51"/>
      <c r="I156" s="149"/>
      <c r="J156" s="51"/>
      <c r="K156" s="51"/>
      <c r="L156" s="39"/>
    </row>
  </sheetData>
  <sheetProtection algorithmName="SHA-512" hashValue="tVBfFHYogEEExsvAWjdYjcW21Pb50WJ55fV4BefyBqAyRr18CPsSwtjbFYwh6FICsTXihBA8CQ+4qoPkjQvT/A==" saltValue="PV3PLHooQIufQfO9168D4s0D/oHXoWYYpIY0Gt5I9y/9z5/mOFn36+qj1R6tYw4eXl1ZpciJfqQZrpFO5c8Xrg==" spinCount="100000" sheet="1" objects="1" scenarios="1" formatColumns="0" formatRows="0" autoFilter="0"/>
  <autoFilter ref="C122:K155" xr:uid="{00000000-0009-0000-0000-000020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233"/>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212</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9145</v>
      </c>
      <c r="F11" s="334"/>
      <c r="G11" s="334"/>
      <c r="H11" s="334"/>
      <c r="I11" s="118"/>
      <c r="L11" s="39"/>
    </row>
    <row r="12" spans="2:46" s="1" customFormat="1">
      <c r="B12" s="39"/>
      <c r="I12" s="118"/>
      <c r="L12" s="39"/>
    </row>
    <row r="13" spans="2:46" s="1" customFormat="1" ht="12" customHeight="1">
      <c r="B13" s="39"/>
      <c r="D13" s="117" t="s">
        <v>17</v>
      </c>
      <c r="F13" s="106" t="s">
        <v>1</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38</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3440</v>
      </c>
      <c r="I23" s="119" t="s">
        <v>31</v>
      </c>
      <c r="J23" s="106" t="s">
        <v>1</v>
      </c>
      <c r="L23" s="39"/>
    </row>
    <row r="24" spans="2:12" s="1" customFormat="1" ht="6.95" customHeight="1">
      <c r="B24" s="39"/>
      <c r="I24" s="118"/>
      <c r="L24" s="39"/>
    </row>
    <row r="25" spans="2:12" s="1" customFormat="1" ht="12" customHeight="1">
      <c r="B25" s="39"/>
      <c r="D25" s="117" t="s">
        <v>37</v>
      </c>
      <c r="I25" s="119" t="s">
        <v>29</v>
      </c>
      <c r="J25" s="106" t="s">
        <v>1</v>
      </c>
      <c r="L25" s="39"/>
    </row>
    <row r="26" spans="2:12" s="1" customFormat="1" ht="18" customHeight="1">
      <c r="B26" s="39"/>
      <c r="E26" s="106" t="s">
        <v>3441</v>
      </c>
      <c r="I26" s="119" t="s">
        <v>31</v>
      </c>
      <c r="J26" s="106" t="s">
        <v>1</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ROUND(J127,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ROUND((SUM(BE127:BE232)),  2)</f>
        <v>0</v>
      </c>
      <c r="I35" s="130">
        <v>0.21</v>
      </c>
      <c r="J35" s="129">
        <f>ROUND(((SUM(BE127:BE232))*I35),  2)</f>
        <v>0</v>
      </c>
      <c r="L35" s="39"/>
    </row>
    <row r="36" spans="2:12" s="1" customFormat="1" ht="14.45" customHeight="1">
      <c r="B36" s="39"/>
      <c r="E36" s="117" t="s">
        <v>47</v>
      </c>
      <c r="F36" s="129">
        <f>ROUND((SUM(BF127:BF232)),  2)</f>
        <v>0</v>
      </c>
      <c r="I36" s="130">
        <v>0.15</v>
      </c>
      <c r="J36" s="129">
        <f>ROUND(((SUM(BF127:BF232))*I36),  2)</f>
        <v>0</v>
      </c>
      <c r="L36" s="39"/>
    </row>
    <row r="37" spans="2:12" s="1" customFormat="1" ht="14.45" hidden="1" customHeight="1">
      <c r="B37" s="39"/>
      <c r="E37" s="117" t="s">
        <v>48</v>
      </c>
      <c r="F37" s="129">
        <f>ROUND((SUM(BG127:BG232)),  2)</f>
        <v>0</v>
      </c>
      <c r="I37" s="130">
        <v>0.21</v>
      </c>
      <c r="J37" s="129">
        <f>0</f>
        <v>0</v>
      </c>
      <c r="L37" s="39"/>
    </row>
    <row r="38" spans="2:12" s="1" customFormat="1" ht="14.45" hidden="1" customHeight="1">
      <c r="B38" s="39"/>
      <c r="E38" s="117" t="s">
        <v>49</v>
      </c>
      <c r="F38" s="129">
        <f>ROUND((SUM(BH127:BH232)),  2)</f>
        <v>0</v>
      </c>
      <c r="I38" s="130">
        <v>0.15</v>
      </c>
      <c r="J38" s="129">
        <f>0</f>
        <v>0</v>
      </c>
      <c r="L38" s="39"/>
    </row>
    <row r="39" spans="2:12" s="1" customFormat="1" ht="14.45" hidden="1" customHeight="1">
      <c r="B39" s="39"/>
      <c r="E39" s="117" t="s">
        <v>50</v>
      </c>
      <c r="F39" s="129">
        <f>ROUND((SUM(BI127:BI232)),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04 - Kanalizace splašková</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28</v>
      </c>
      <c r="D93" s="36"/>
      <c r="E93" s="36"/>
      <c r="F93" s="27" t="str">
        <f>E17</f>
        <v xml:space="preserve"> </v>
      </c>
      <c r="G93" s="36"/>
      <c r="H93" s="36"/>
      <c r="I93" s="119" t="s">
        <v>34</v>
      </c>
      <c r="J93" s="33" t="str">
        <f>E23</f>
        <v>Ing.Petr Kudlík</v>
      </c>
      <c r="K93" s="36"/>
      <c r="L93" s="39"/>
    </row>
    <row r="94" spans="2:12" s="1" customFormat="1" ht="15.2" customHeight="1">
      <c r="B94" s="35"/>
      <c r="C94" s="29" t="s">
        <v>32</v>
      </c>
      <c r="D94" s="36"/>
      <c r="E94" s="36"/>
      <c r="F94" s="27" t="str">
        <f>IF(E20="","",E20)</f>
        <v>Vyplň údaj</v>
      </c>
      <c r="G94" s="36"/>
      <c r="H94" s="36"/>
      <c r="I94" s="119" t="s">
        <v>37</v>
      </c>
      <c r="J94" s="33" t="str">
        <f>E26</f>
        <v>Lenka Jugová</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J127</f>
        <v>0</v>
      </c>
      <c r="K98" s="36"/>
      <c r="L98" s="39"/>
      <c r="AU98" s="17" t="s">
        <v>239</v>
      </c>
    </row>
    <row r="99" spans="2:47" s="8" customFormat="1" ht="24.95" customHeight="1">
      <c r="B99" s="158"/>
      <c r="C99" s="159"/>
      <c r="D99" s="160" t="s">
        <v>327</v>
      </c>
      <c r="E99" s="161"/>
      <c r="F99" s="161"/>
      <c r="G99" s="161"/>
      <c r="H99" s="161"/>
      <c r="I99" s="162"/>
      <c r="J99" s="163">
        <f>J128</f>
        <v>0</v>
      </c>
      <c r="K99" s="159"/>
      <c r="L99" s="164"/>
    </row>
    <row r="100" spans="2:47" s="9" customFormat="1" ht="19.899999999999999" customHeight="1">
      <c r="B100" s="165"/>
      <c r="C100" s="100"/>
      <c r="D100" s="166" t="s">
        <v>328</v>
      </c>
      <c r="E100" s="167"/>
      <c r="F100" s="167"/>
      <c r="G100" s="167"/>
      <c r="H100" s="167"/>
      <c r="I100" s="168"/>
      <c r="J100" s="169">
        <f>J129</f>
        <v>0</v>
      </c>
      <c r="K100" s="100"/>
      <c r="L100" s="170"/>
    </row>
    <row r="101" spans="2:47" s="9" customFormat="1" ht="19.899999999999999" customHeight="1">
      <c r="B101" s="165"/>
      <c r="C101" s="100"/>
      <c r="D101" s="166" t="s">
        <v>329</v>
      </c>
      <c r="E101" s="167"/>
      <c r="F101" s="167"/>
      <c r="G101" s="167"/>
      <c r="H101" s="167"/>
      <c r="I101" s="168"/>
      <c r="J101" s="169">
        <f>J169</f>
        <v>0</v>
      </c>
      <c r="K101" s="100"/>
      <c r="L101" s="170"/>
    </row>
    <row r="102" spans="2:47" s="9" customFormat="1" ht="19.899999999999999" customHeight="1">
      <c r="B102" s="165"/>
      <c r="C102" s="100"/>
      <c r="D102" s="166" t="s">
        <v>330</v>
      </c>
      <c r="E102" s="167"/>
      <c r="F102" s="167"/>
      <c r="G102" s="167"/>
      <c r="H102" s="167"/>
      <c r="I102" s="168"/>
      <c r="J102" s="169">
        <f>J173</f>
        <v>0</v>
      </c>
      <c r="K102" s="100"/>
      <c r="L102" s="170"/>
    </row>
    <row r="103" spans="2:47" s="9" customFormat="1" ht="19.899999999999999" customHeight="1">
      <c r="B103" s="165"/>
      <c r="C103" s="100"/>
      <c r="D103" s="166" t="s">
        <v>331</v>
      </c>
      <c r="E103" s="167"/>
      <c r="F103" s="167"/>
      <c r="G103" s="167"/>
      <c r="H103" s="167"/>
      <c r="I103" s="168"/>
      <c r="J103" s="169">
        <f>J176</f>
        <v>0</v>
      </c>
      <c r="K103" s="100"/>
      <c r="L103" s="170"/>
    </row>
    <row r="104" spans="2:47" s="9" customFormat="1" ht="19.899999999999999" customHeight="1">
      <c r="B104" s="165"/>
      <c r="C104" s="100"/>
      <c r="D104" s="166" t="s">
        <v>3442</v>
      </c>
      <c r="E104" s="167"/>
      <c r="F104" s="167"/>
      <c r="G104" s="167"/>
      <c r="H104" s="167"/>
      <c r="I104" s="168"/>
      <c r="J104" s="169">
        <f>J180</f>
        <v>0</v>
      </c>
      <c r="K104" s="100"/>
      <c r="L104" s="170"/>
    </row>
    <row r="105" spans="2:47" s="9" customFormat="1" ht="19.899999999999999" customHeight="1">
      <c r="B105" s="165"/>
      <c r="C105" s="100"/>
      <c r="D105" s="166" t="s">
        <v>336</v>
      </c>
      <c r="E105" s="167"/>
      <c r="F105" s="167"/>
      <c r="G105" s="167"/>
      <c r="H105" s="167"/>
      <c r="I105" s="168"/>
      <c r="J105" s="169">
        <f>J231</f>
        <v>0</v>
      </c>
      <c r="K105" s="100"/>
      <c r="L105" s="170"/>
    </row>
    <row r="106" spans="2:47" s="1" customFormat="1" ht="21.75" customHeight="1">
      <c r="B106" s="35"/>
      <c r="C106" s="36"/>
      <c r="D106" s="36"/>
      <c r="E106" s="36"/>
      <c r="F106" s="36"/>
      <c r="G106" s="36"/>
      <c r="H106" s="36"/>
      <c r="I106" s="118"/>
      <c r="J106" s="36"/>
      <c r="K106" s="36"/>
      <c r="L106" s="39"/>
    </row>
    <row r="107" spans="2:47" s="1" customFormat="1" ht="6.95" customHeight="1">
      <c r="B107" s="50"/>
      <c r="C107" s="51"/>
      <c r="D107" s="51"/>
      <c r="E107" s="51"/>
      <c r="F107" s="51"/>
      <c r="G107" s="51"/>
      <c r="H107" s="51"/>
      <c r="I107" s="149"/>
      <c r="J107" s="51"/>
      <c r="K107" s="51"/>
      <c r="L107" s="39"/>
    </row>
    <row r="111" spans="2:47" s="1" customFormat="1" ht="6.95" customHeight="1">
      <c r="B111" s="52"/>
      <c r="C111" s="53"/>
      <c r="D111" s="53"/>
      <c r="E111" s="53"/>
      <c r="F111" s="53"/>
      <c r="G111" s="53"/>
      <c r="H111" s="53"/>
      <c r="I111" s="152"/>
      <c r="J111" s="53"/>
      <c r="K111" s="53"/>
      <c r="L111" s="39"/>
    </row>
    <row r="112" spans="2:47" s="1" customFormat="1" ht="24.95" customHeight="1">
      <c r="B112" s="35"/>
      <c r="C112" s="23" t="s">
        <v>246</v>
      </c>
      <c r="D112" s="36"/>
      <c r="E112" s="36"/>
      <c r="F112" s="36"/>
      <c r="G112" s="36"/>
      <c r="H112" s="36"/>
      <c r="I112" s="118"/>
      <c r="J112" s="36"/>
      <c r="K112" s="36"/>
      <c r="L112" s="39"/>
    </row>
    <row r="113" spans="2:63" s="1" customFormat="1" ht="6.95" customHeight="1">
      <c r="B113" s="35"/>
      <c r="C113" s="36"/>
      <c r="D113" s="36"/>
      <c r="E113" s="36"/>
      <c r="F113" s="36"/>
      <c r="G113" s="36"/>
      <c r="H113" s="36"/>
      <c r="I113" s="118"/>
      <c r="J113" s="36"/>
      <c r="K113" s="36"/>
      <c r="L113" s="39"/>
    </row>
    <row r="114" spans="2:63" s="1" customFormat="1" ht="12" customHeight="1">
      <c r="B114" s="35"/>
      <c r="C114" s="29" t="s">
        <v>15</v>
      </c>
      <c r="D114" s="36"/>
      <c r="E114" s="36"/>
      <c r="F114" s="36"/>
      <c r="G114" s="36"/>
      <c r="H114" s="36"/>
      <c r="I114" s="118"/>
      <c r="J114" s="36"/>
      <c r="K114" s="36"/>
      <c r="L114" s="39"/>
    </row>
    <row r="115" spans="2:63" s="1" customFormat="1" ht="16.5" customHeight="1">
      <c r="B115" s="35"/>
      <c r="C115" s="36"/>
      <c r="D115" s="36"/>
      <c r="E115" s="329" t="str">
        <f>E7</f>
        <v>R4 - Nová budova fakulty umění</v>
      </c>
      <c r="F115" s="330"/>
      <c r="G115" s="330"/>
      <c r="H115" s="330"/>
      <c r="I115" s="118"/>
      <c r="J115" s="36"/>
      <c r="K115" s="36"/>
      <c r="L115" s="39"/>
    </row>
    <row r="116" spans="2:63" ht="12" customHeight="1">
      <c r="B116" s="21"/>
      <c r="C116" s="29" t="s">
        <v>233</v>
      </c>
      <c r="D116" s="22"/>
      <c r="E116" s="22"/>
      <c r="F116" s="22"/>
      <c r="G116" s="22"/>
      <c r="H116" s="22"/>
      <c r="J116" s="22"/>
      <c r="K116" s="22"/>
      <c r="L116" s="20"/>
    </row>
    <row r="117" spans="2:63" s="1" customFormat="1" ht="16.5" customHeight="1">
      <c r="B117" s="35"/>
      <c r="C117" s="36"/>
      <c r="D117" s="36"/>
      <c r="E117" s="329" t="s">
        <v>8667</v>
      </c>
      <c r="F117" s="328"/>
      <c r="G117" s="328"/>
      <c r="H117" s="328"/>
      <c r="I117" s="118"/>
      <c r="J117" s="36"/>
      <c r="K117" s="36"/>
      <c r="L117" s="39"/>
    </row>
    <row r="118" spans="2:63" s="1" customFormat="1" ht="12" customHeight="1">
      <c r="B118" s="35"/>
      <c r="C118" s="29" t="s">
        <v>325</v>
      </c>
      <c r="D118" s="36"/>
      <c r="E118" s="36"/>
      <c r="F118" s="36"/>
      <c r="G118" s="36"/>
      <c r="H118" s="36"/>
      <c r="I118" s="118"/>
      <c r="J118" s="36"/>
      <c r="K118" s="36"/>
      <c r="L118" s="39"/>
    </row>
    <row r="119" spans="2:63" s="1" customFormat="1" ht="16.5" customHeight="1">
      <c r="B119" s="35"/>
      <c r="C119" s="36"/>
      <c r="D119" s="36"/>
      <c r="E119" s="325" t="str">
        <f>E11</f>
        <v>IO 04 - Kanalizace splašková</v>
      </c>
      <c r="F119" s="328"/>
      <c r="G119" s="328"/>
      <c r="H119" s="328"/>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21</v>
      </c>
      <c r="D121" s="36"/>
      <c r="E121" s="36"/>
      <c r="F121" s="27" t="str">
        <f>F14</f>
        <v>Ostrava</v>
      </c>
      <c r="G121" s="36"/>
      <c r="H121" s="36"/>
      <c r="I121" s="119" t="s">
        <v>23</v>
      </c>
      <c r="J121" s="62">
        <f>IF(J14="","",J14)</f>
        <v>43761</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28</v>
      </c>
      <c r="D123" s="36"/>
      <c r="E123" s="36"/>
      <c r="F123" s="27" t="str">
        <f>E17</f>
        <v xml:space="preserve"> </v>
      </c>
      <c r="G123" s="36"/>
      <c r="H123" s="36"/>
      <c r="I123" s="119" t="s">
        <v>34</v>
      </c>
      <c r="J123" s="33" t="str">
        <f>E23</f>
        <v>Ing.Petr Kudlík</v>
      </c>
      <c r="K123" s="36"/>
      <c r="L123" s="39"/>
    </row>
    <row r="124" spans="2:63" s="1" customFormat="1" ht="15.2" customHeight="1">
      <c r="B124" s="35"/>
      <c r="C124" s="29" t="s">
        <v>32</v>
      </c>
      <c r="D124" s="36"/>
      <c r="E124" s="36"/>
      <c r="F124" s="27" t="str">
        <f>IF(E20="","",E20)</f>
        <v>Vyplň údaj</v>
      </c>
      <c r="G124" s="36"/>
      <c r="H124" s="36"/>
      <c r="I124" s="119" t="s">
        <v>37</v>
      </c>
      <c r="J124" s="33" t="str">
        <f>E26</f>
        <v>Lenka Jugová</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247</v>
      </c>
      <c r="D126" s="173" t="s">
        <v>66</v>
      </c>
      <c r="E126" s="173" t="s">
        <v>62</v>
      </c>
      <c r="F126" s="173" t="s">
        <v>63</v>
      </c>
      <c r="G126" s="173" t="s">
        <v>248</v>
      </c>
      <c r="H126" s="173" t="s">
        <v>249</v>
      </c>
      <c r="I126" s="174" t="s">
        <v>250</v>
      </c>
      <c r="J126" s="173" t="s">
        <v>237</v>
      </c>
      <c r="K126" s="175" t="s">
        <v>251</v>
      </c>
      <c r="L126" s="176"/>
      <c r="M126" s="71" t="s">
        <v>1</v>
      </c>
      <c r="N126" s="72" t="s">
        <v>45</v>
      </c>
      <c r="O126" s="72" t="s">
        <v>252</v>
      </c>
      <c r="P126" s="72" t="s">
        <v>253</v>
      </c>
      <c r="Q126" s="72" t="s">
        <v>254</v>
      </c>
      <c r="R126" s="72" t="s">
        <v>255</v>
      </c>
      <c r="S126" s="72" t="s">
        <v>256</v>
      </c>
      <c r="T126" s="73" t="s">
        <v>257</v>
      </c>
    </row>
    <row r="127" spans="2:63" s="1" customFormat="1" ht="22.7" customHeight="1">
      <c r="B127" s="35"/>
      <c r="C127" s="78" t="s">
        <v>258</v>
      </c>
      <c r="D127" s="36"/>
      <c r="E127" s="36"/>
      <c r="F127" s="36"/>
      <c r="G127" s="36"/>
      <c r="H127" s="36"/>
      <c r="I127" s="118"/>
      <c r="J127" s="177">
        <f>BK127</f>
        <v>0</v>
      </c>
      <c r="K127" s="36"/>
      <c r="L127" s="39"/>
      <c r="M127" s="74"/>
      <c r="N127" s="75"/>
      <c r="O127" s="75"/>
      <c r="P127" s="178">
        <f>P128</f>
        <v>0</v>
      </c>
      <c r="Q127" s="75"/>
      <c r="R127" s="178">
        <f>R128</f>
        <v>6.8839448111600001</v>
      </c>
      <c r="S127" s="75"/>
      <c r="T127" s="179">
        <f>T128</f>
        <v>0</v>
      </c>
      <c r="AT127" s="17" t="s">
        <v>80</v>
      </c>
      <c r="AU127" s="17" t="s">
        <v>239</v>
      </c>
      <c r="BK127" s="180">
        <f>BK128</f>
        <v>0</v>
      </c>
    </row>
    <row r="128" spans="2:63" s="11" customFormat="1" ht="25.9" customHeight="1">
      <c r="B128" s="181"/>
      <c r="C128" s="182"/>
      <c r="D128" s="183" t="s">
        <v>80</v>
      </c>
      <c r="E128" s="184" t="s">
        <v>359</v>
      </c>
      <c r="F128" s="184" t="s">
        <v>360</v>
      </c>
      <c r="G128" s="182"/>
      <c r="H128" s="182"/>
      <c r="I128" s="185"/>
      <c r="J128" s="186">
        <f>BK128</f>
        <v>0</v>
      </c>
      <c r="K128" s="182"/>
      <c r="L128" s="187"/>
      <c r="M128" s="188"/>
      <c r="N128" s="189"/>
      <c r="O128" s="189"/>
      <c r="P128" s="190">
        <f>P129+P169+P173+P176+P180+P231</f>
        <v>0</v>
      </c>
      <c r="Q128" s="189"/>
      <c r="R128" s="190">
        <f>R129+R169+R173+R176+R180+R231</f>
        <v>6.8839448111600001</v>
      </c>
      <c r="S128" s="189"/>
      <c r="T128" s="191">
        <f>T129+T169+T173+T176+T180+T231</f>
        <v>0</v>
      </c>
      <c r="AR128" s="192" t="s">
        <v>88</v>
      </c>
      <c r="AT128" s="193" t="s">
        <v>80</v>
      </c>
      <c r="AU128" s="193" t="s">
        <v>81</v>
      </c>
      <c r="AY128" s="192" t="s">
        <v>261</v>
      </c>
      <c r="BK128" s="194">
        <f>BK129+BK169+BK173+BK176+BK180+BK231</f>
        <v>0</v>
      </c>
    </row>
    <row r="129" spans="2:65" s="11" customFormat="1" ht="22.7" customHeight="1">
      <c r="B129" s="181"/>
      <c r="C129" s="182"/>
      <c r="D129" s="183" t="s">
        <v>80</v>
      </c>
      <c r="E129" s="195" t="s">
        <v>88</v>
      </c>
      <c r="F129" s="195" t="s">
        <v>361</v>
      </c>
      <c r="G129" s="182"/>
      <c r="H129" s="182"/>
      <c r="I129" s="185"/>
      <c r="J129" s="196">
        <f>BK129</f>
        <v>0</v>
      </c>
      <c r="K129" s="182"/>
      <c r="L129" s="187"/>
      <c r="M129" s="188"/>
      <c r="N129" s="189"/>
      <c r="O129" s="189"/>
      <c r="P129" s="190">
        <f>SUM(P130:P168)</f>
        <v>0</v>
      </c>
      <c r="Q129" s="189"/>
      <c r="R129" s="190">
        <f>SUM(R130:R168)</f>
        <v>0.94197504386000008</v>
      </c>
      <c r="S129" s="189"/>
      <c r="T129" s="191">
        <f>SUM(T130:T168)</f>
        <v>0</v>
      </c>
      <c r="AR129" s="192" t="s">
        <v>88</v>
      </c>
      <c r="AT129" s="193" t="s">
        <v>80</v>
      </c>
      <c r="AU129" s="193" t="s">
        <v>88</v>
      </c>
      <c r="AY129" s="192" t="s">
        <v>261</v>
      </c>
      <c r="BK129" s="194">
        <f>SUM(BK130:BK168)</f>
        <v>0</v>
      </c>
    </row>
    <row r="130" spans="2:65" s="1" customFormat="1" ht="36" customHeight="1">
      <c r="B130" s="35"/>
      <c r="C130" s="197" t="s">
        <v>88</v>
      </c>
      <c r="D130" s="197" t="s">
        <v>264</v>
      </c>
      <c r="E130" s="198" t="s">
        <v>9146</v>
      </c>
      <c r="F130" s="199" t="s">
        <v>9147</v>
      </c>
      <c r="G130" s="200" t="s">
        <v>394</v>
      </c>
      <c r="H130" s="201">
        <v>4</v>
      </c>
      <c r="I130" s="202"/>
      <c r="J130" s="203">
        <f>ROUND(I130*H130,2)</f>
        <v>0</v>
      </c>
      <c r="K130" s="199" t="s">
        <v>268</v>
      </c>
      <c r="L130" s="39"/>
      <c r="M130" s="204" t="s">
        <v>1</v>
      </c>
      <c r="N130" s="205" t="s">
        <v>46</v>
      </c>
      <c r="O130" s="67"/>
      <c r="P130" s="206">
        <f>O130*H130</f>
        <v>0</v>
      </c>
      <c r="Q130" s="206">
        <v>3.6904300000000001E-2</v>
      </c>
      <c r="R130" s="206">
        <f>Q130*H130</f>
        <v>0.1476172</v>
      </c>
      <c r="S130" s="206">
        <v>0</v>
      </c>
      <c r="T130" s="207">
        <f>S130*H130</f>
        <v>0</v>
      </c>
      <c r="AR130" s="208" t="s">
        <v>123</v>
      </c>
      <c r="AT130" s="208" t="s">
        <v>264</v>
      </c>
      <c r="AU130" s="208" t="s">
        <v>90</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9148</v>
      </c>
    </row>
    <row r="131" spans="2:65" s="12" customFormat="1">
      <c r="B131" s="216"/>
      <c r="C131" s="217"/>
      <c r="D131" s="210" t="s">
        <v>366</v>
      </c>
      <c r="E131" s="218" t="s">
        <v>1</v>
      </c>
      <c r="F131" s="219" t="s">
        <v>123</v>
      </c>
      <c r="G131" s="217"/>
      <c r="H131" s="220">
        <v>4</v>
      </c>
      <c r="I131" s="221"/>
      <c r="J131" s="217"/>
      <c r="K131" s="217"/>
      <c r="L131" s="222"/>
      <c r="M131" s="223"/>
      <c r="N131" s="224"/>
      <c r="O131" s="224"/>
      <c r="P131" s="224"/>
      <c r="Q131" s="224"/>
      <c r="R131" s="224"/>
      <c r="S131" s="224"/>
      <c r="T131" s="225"/>
      <c r="AT131" s="226" t="s">
        <v>366</v>
      </c>
      <c r="AU131" s="226" t="s">
        <v>90</v>
      </c>
      <c r="AV131" s="12" t="s">
        <v>90</v>
      </c>
      <c r="AW131" s="12" t="s">
        <v>36</v>
      </c>
      <c r="AX131" s="12" t="s">
        <v>88</v>
      </c>
      <c r="AY131" s="226" t="s">
        <v>261</v>
      </c>
    </row>
    <row r="132" spans="2:65" s="1" customFormat="1" ht="24" customHeight="1">
      <c r="B132" s="35"/>
      <c r="C132" s="197" t="s">
        <v>90</v>
      </c>
      <c r="D132" s="197" t="s">
        <v>264</v>
      </c>
      <c r="E132" s="198" t="s">
        <v>9149</v>
      </c>
      <c r="F132" s="199" t="s">
        <v>9150</v>
      </c>
      <c r="G132" s="200" t="s">
        <v>376</v>
      </c>
      <c r="H132" s="201">
        <v>4</v>
      </c>
      <c r="I132" s="202"/>
      <c r="J132" s="203">
        <f>ROUND(I132*H132,2)</f>
        <v>0</v>
      </c>
      <c r="K132" s="199" t="s">
        <v>268</v>
      </c>
      <c r="L132" s="39"/>
      <c r="M132" s="204" t="s">
        <v>1</v>
      </c>
      <c r="N132" s="205" t="s">
        <v>46</v>
      </c>
      <c r="O132" s="67"/>
      <c r="P132" s="206">
        <f>O132*H132</f>
        <v>0</v>
      </c>
      <c r="Q132" s="206">
        <v>0</v>
      </c>
      <c r="R132" s="206">
        <f>Q132*H132</f>
        <v>0</v>
      </c>
      <c r="S132" s="206">
        <v>0</v>
      </c>
      <c r="T132" s="207">
        <f>S132*H132</f>
        <v>0</v>
      </c>
      <c r="AR132" s="208" t="s">
        <v>123</v>
      </c>
      <c r="AT132" s="208" t="s">
        <v>264</v>
      </c>
      <c r="AU132" s="208" t="s">
        <v>90</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9151</v>
      </c>
    </row>
    <row r="133" spans="2:65" s="1" customFormat="1" ht="24" customHeight="1">
      <c r="B133" s="35"/>
      <c r="C133" s="197" t="s">
        <v>110</v>
      </c>
      <c r="D133" s="197" t="s">
        <v>264</v>
      </c>
      <c r="E133" s="198" t="s">
        <v>9152</v>
      </c>
      <c r="F133" s="199" t="s">
        <v>9153</v>
      </c>
      <c r="G133" s="200" t="s">
        <v>376</v>
      </c>
      <c r="H133" s="201">
        <v>445.90100000000001</v>
      </c>
      <c r="I133" s="202"/>
      <c r="J133" s="203">
        <f>ROUND(I133*H133,2)</f>
        <v>0</v>
      </c>
      <c r="K133" s="199" t="s">
        <v>268</v>
      </c>
      <c r="L133" s="39"/>
      <c r="M133" s="204" t="s">
        <v>1</v>
      </c>
      <c r="N133" s="205" t="s">
        <v>46</v>
      </c>
      <c r="O133" s="67"/>
      <c r="P133" s="206">
        <f>O133*H133</f>
        <v>0</v>
      </c>
      <c r="Q133" s="206">
        <v>0</v>
      </c>
      <c r="R133" s="206">
        <f>Q133*H133</f>
        <v>0</v>
      </c>
      <c r="S133" s="206">
        <v>0</v>
      </c>
      <c r="T133" s="207">
        <f>S133*H133</f>
        <v>0</v>
      </c>
      <c r="AR133" s="208" t="s">
        <v>123</v>
      </c>
      <c r="AT133" s="208" t="s">
        <v>264</v>
      </c>
      <c r="AU133" s="208" t="s">
        <v>90</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9154</v>
      </c>
    </row>
    <row r="134" spans="2:65" s="12" customFormat="1" ht="22.5">
      <c r="B134" s="216"/>
      <c r="C134" s="217"/>
      <c r="D134" s="210" t="s">
        <v>366</v>
      </c>
      <c r="E134" s="218" t="s">
        <v>1</v>
      </c>
      <c r="F134" s="219" t="s">
        <v>9155</v>
      </c>
      <c r="G134" s="217"/>
      <c r="H134" s="220">
        <v>396.91899999999998</v>
      </c>
      <c r="I134" s="221"/>
      <c r="J134" s="217"/>
      <c r="K134" s="217"/>
      <c r="L134" s="222"/>
      <c r="M134" s="223"/>
      <c r="N134" s="224"/>
      <c r="O134" s="224"/>
      <c r="P134" s="224"/>
      <c r="Q134" s="224"/>
      <c r="R134" s="224"/>
      <c r="S134" s="224"/>
      <c r="T134" s="225"/>
      <c r="AT134" s="226" t="s">
        <v>366</v>
      </c>
      <c r="AU134" s="226" t="s">
        <v>90</v>
      </c>
      <c r="AV134" s="12" t="s">
        <v>90</v>
      </c>
      <c r="AW134" s="12" t="s">
        <v>36</v>
      </c>
      <c r="AX134" s="12" t="s">
        <v>81</v>
      </c>
      <c r="AY134" s="226" t="s">
        <v>261</v>
      </c>
    </row>
    <row r="135" spans="2:65" s="12" customFormat="1">
      <c r="B135" s="216"/>
      <c r="C135" s="217"/>
      <c r="D135" s="210" t="s">
        <v>366</v>
      </c>
      <c r="E135" s="218" t="s">
        <v>1</v>
      </c>
      <c r="F135" s="219" t="s">
        <v>9156</v>
      </c>
      <c r="G135" s="217"/>
      <c r="H135" s="220">
        <v>38.433999999999997</v>
      </c>
      <c r="I135" s="221"/>
      <c r="J135" s="217"/>
      <c r="K135" s="217"/>
      <c r="L135" s="222"/>
      <c r="M135" s="223"/>
      <c r="N135" s="224"/>
      <c r="O135" s="224"/>
      <c r="P135" s="224"/>
      <c r="Q135" s="224"/>
      <c r="R135" s="224"/>
      <c r="S135" s="224"/>
      <c r="T135" s="225"/>
      <c r="AT135" s="226" t="s">
        <v>366</v>
      </c>
      <c r="AU135" s="226" t="s">
        <v>90</v>
      </c>
      <c r="AV135" s="12" t="s">
        <v>90</v>
      </c>
      <c r="AW135" s="12" t="s">
        <v>36</v>
      </c>
      <c r="AX135" s="12" t="s">
        <v>81</v>
      </c>
      <c r="AY135" s="226" t="s">
        <v>261</v>
      </c>
    </row>
    <row r="136" spans="2:65" s="12" customFormat="1">
      <c r="B136" s="216"/>
      <c r="C136" s="217"/>
      <c r="D136" s="210" t="s">
        <v>366</v>
      </c>
      <c r="E136" s="218" t="s">
        <v>1</v>
      </c>
      <c r="F136" s="219" t="s">
        <v>9157</v>
      </c>
      <c r="G136" s="217"/>
      <c r="H136" s="220">
        <v>10.548</v>
      </c>
      <c r="I136" s="221"/>
      <c r="J136" s="217"/>
      <c r="K136" s="217"/>
      <c r="L136" s="222"/>
      <c r="M136" s="223"/>
      <c r="N136" s="224"/>
      <c r="O136" s="224"/>
      <c r="P136" s="224"/>
      <c r="Q136" s="224"/>
      <c r="R136" s="224"/>
      <c r="S136" s="224"/>
      <c r="T136" s="225"/>
      <c r="AT136" s="226" t="s">
        <v>366</v>
      </c>
      <c r="AU136" s="226" t="s">
        <v>90</v>
      </c>
      <c r="AV136" s="12" t="s">
        <v>90</v>
      </c>
      <c r="AW136" s="12" t="s">
        <v>36</v>
      </c>
      <c r="AX136" s="12" t="s">
        <v>81</v>
      </c>
      <c r="AY136" s="226" t="s">
        <v>261</v>
      </c>
    </row>
    <row r="137" spans="2:65" s="13" customFormat="1">
      <c r="B137" s="227"/>
      <c r="C137" s="228"/>
      <c r="D137" s="210" t="s">
        <v>366</v>
      </c>
      <c r="E137" s="229" t="s">
        <v>1</v>
      </c>
      <c r="F137" s="230" t="s">
        <v>368</v>
      </c>
      <c r="G137" s="228"/>
      <c r="H137" s="231">
        <v>445.90099999999995</v>
      </c>
      <c r="I137" s="232"/>
      <c r="J137" s="228"/>
      <c r="K137" s="228"/>
      <c r="L137" s="233"/>
      <c r="M137" s="234"/>
      <c r="N137" s="235"/>
      <c r="O137" s="235"/>
      <c r="P137" s="235"/>
      <c r="Q137" s="235"/>
      <c r="R137" s="235"/>
      <c r="S137" s="235"/>
      <c r="T137" s="236"/>
      <c r="AT137" s="237" t="s">
        <v>366</v>
      </c>
      <c r="AU137" s="237" t="s">
        <v>90</v>
      </c>
      <c r="AV137" s="13" t="s">
        <v>123</v>
      </c>
      <c r="AW137" s="13" t="s">
        <v>36</v>
      </c>
      <c r="AX137" s="13" t="s">
        <v>88</v>
      </c>
      <c r="AY137" s="237" t="s">
        <v>261</v>
      </c>
    </row>
    <row r="138" spans="2:65" s="1" customFormat="1" ht="24" customHeight="1">
      <c r="B138" s="35"/>
      <c r="C138" s="197" t="s">
        <v>123</v>
      </c>
      <c r="D138" s="197" t="s">
        <v>264</v>
      </c>
      <c r="E138" s="198" t="s">
        <v>3473</v>
      </c>
      <c r="F138" s="199" t="s">
        <v>3474</v>
      </c>
      <c r="G138" s="200" t="s">
        <v>405</v>
      </c>
      <c r="H138" s="201">
        <v>102.57</v>
      </c>
      <c r="I138" s="202"/>
      <c r="J138" s="203">
        <f>ROUND(I138*H138,2)</f>
        <v>0</v>
      </c>
      <c r="K138" s="199" t="s">
        <v>268</v>
      </c>
      <c r="L138" s="39"/>
      <c r="M138" s="204" t="s">
        <v>1</v>
      </c>
      <c r="N138" s="205" t="s">
        <v>46</v>
      </c>
      <c r="O138" s="67"/>
      <c r="P138" s="206">
        <f>O138*H138</f>
        <v>0</v>
      </c>
      <c r="Q138" s="206">
        <v>8.3850999999999999E-4</v>
      </c>
      <c r="R138" s="206">
        <f>Q138*H138</f>
        <v>8.600597069999999E-2</v>
      </c>
      <c r="S138" s="206">
        <v>0</v>
      </c>
      <c r="T138" s="207">
        <f>S138*H138</f>
        <v>0</v>
      </c>
      <c r="AR138" s="208" t="s">
        <v>123</v>
      </c>
      <c r="AT138" s="208" t="s">
        <v>264</v>
      </c>
      <c r="AU138" s="208" t="s">
        <v>90</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9158</v>
      </c>
    </row>
    <row r="139" spans="2:65" s="12" customFormat="1">
      <c r="B139" s="216"/>
      <c r="C139" s="217"/>
      <c r="D139" s="210" t="s">
        <v>366</v>
      </c>
      <c r="E139" s="218" t="s">
        <v>1</v>
      </c>
      <c r="F139" s="219" t="s">
        <v>9159</v>
      </c>
      <c r="G139" s="217"/>
      <c r="H139" s="220">
        <v>102.57</v>
      </c>
      <c r="I139" s="221"/>
      <c r="J139" s="217"/>
      <c r="K139" s="217"/>
      <c r="L139" s="222"/>
      <c r="M139" s="223"/>
      <c r="N139" s="224"/>
      <c r="O139" s="224"/>
      <c r="P139" s="224"/>
      <c r="Q139" s="224"/>
      <c r="R139" s="224"/>
      <c r="S139" s="224"/>
      <c r="T139" s="225"/>
      <c r="AT139" s="226" t="s">
        <v>366</v>
      </c>
      <c r="AU139" s="226" t="s">
        <v>90</v>
      </c>
      <c r="AV139" s="12" t="s">
        <v>90</v>
      </c>
      <c r="AW139" s="12" t="s">
        <v>36</v>
      </c>
      <c r="AX139" s="12" t="s">
        <v>81</v>
      </c>
      <c r="AY139" s="226" t="s">
        <v>261</v>
      </c>
    </row>
    <row r="140" spans="2:65" s="13" customFormat="1">
      <c r="B140" s="227"/>
      <c r="C140" s="228"/>
      <c r="D140" s="210" t="s">
        <v>366</v>
      </c>
      <c r="E140" s="229" t="s">
        <v>1</v>
      </c>
      <c r="F140" s="230" t="s">
        <v>368</v>
      </c>
      <c r="G140" s="228"/>
      <c r="H140" s="231">
        <v>102.57</v>
      </c>
      <c r="I140" s="232"/>
      <c r="J140" s="228"/>
      <c r="K140" s="228"/>
      <c r="L140" s="233"/>
      <c r="M140" s="234"/>
      <c r="N140" s="235"/>
      <c r="O140" s="235"/>
      <c r="P140" s="235"/>
      <c r="Q140" s="235"/>
      <c r="R140" s="235"/>
      <c r="S140" s="235"/>
      <c r="T140" s="236"/>
      <c r="AT140" s="237" t="s">
        <v>366</v>
      </c>
      <c r="AU140" s="237" t="s">
        <v>90</v>
      </c>
      <c r="AV140" s="13" t="s">
        <v>123</v>
      </c>
      <c r="AW140" s="13" t="s">
        <v>36</v>
      </c>
      <c r="AX140" s="13" t="s">
        <v>88</v>
      </c>
      <c r="AY140" s="237" t="s">
        <v>261</v>
      </c>
    </row>
    <row r="141" spans="2:65" s="1" customFormat="1" ht="24" customHeight="1">
      <c r="B141" s="35"/>
      <c r="C141" s="197" t="s">
        <v>260</v>
      </c>
      <c r="D141" s="197" t="s">
        <v>264</v>
      </c>
      <c r="E141" s="198" t="s">
        <v>3477</v>
      </c>
      <c r="F141" s="199" t="s">
        <v>3478</v>
      </c>
      <c r="G141" s="200" t="s">
        <v>405</v>
      </c>
      <c r="H141" s="201">
        <v>832.06299999999999</v>
      </c>
      <c r="I141" s="202"/>
      <c r="J141" s="203">
        <f>ROUND(I141*H141,2)</f>
        <v>0</v>
      </c>
      <c r="K141" s="199" t="s">
        <v>268</v>
      </c>
      <c r="L141" s="39"/>
      <c r="M141" s="204" t="s">
        <v>1</v>
      </c>
      <c r="N141" s="205" t="s">
        <v>46</v>
      </c>
      <c r="O141" s="67"/>
      <c r="P141" s="206">
        <f>O141*H141</f>
        <v>0</v>
      </c>
      <c r="Q141" s="206">
        <v>8.5132000000000003E-4</v>
      </c>
      <c r="R141" s="206">
        <f>Q141*H141</f>
        <v>0.70835187316000003</v>
      </c>
      <c r="S141" s="206">
        <v>0</v>
      </c>
      <c r="T141" s="207">
        <f>S141*H141</f>
        <v>0</v>
      </c>
      <c r="AR141" s="208" t="s">
        <v>123</v>
      </c>
      <c r="AT141" s="208" t="s">
        <v>264</v>
      </c>
      <c r="AU141" s="208" t="s">
        <v>90</v>
      </c>
      <c r="AY141" s="17" t="s">
        <v>261</v>
      </c>
      <c r="BE141" s="209">
        <f>IF(N141="základní",J141,0)</f>
        <v>0</v>
      </c>
      <c r="BF141" s="209">
        <f>IF(N141="snížená",J141,0)</f>
        <v>0</v>
      </c>
      <c r="BG141" s="209">
        <f>IF(N141="zákl. přenesená",J141,0)</f>
        <v>0</v>
      </c>
      <c r="BH141" s="209">
        <f>IF(N141="sníž. přenesená",J141,0)</f>
        <v>0</v>
      </c>
      <c r="BI141" s="209">
        <f>IF(N141="nulová",J141,0)</f>
        <v>0</v>
      </c>
      <c r="BJ141" s="17" t="s">
        <v>88</v>
      </c>
      <c r="BK141" s="209">
        <f>ROUND(I141*H141,2)</f>
        <v>0</v>
      </c>
      <c r="BL141" s="17" t="s">
        <v>123</v>
      </c>
      <c r="BM141" s="208" t="s">
        <v>9160</v>
      </c>
    </row>
    <row r="142" spans="2:65" s="12" customFormat="1">
      <c r="B142" s="216"/>
      <c r="C142" s="217"/>
      <c r="D142" s="210" t="s">
        <v>366</v>
      </c>
      <c r="E142" s="218" t="s">
        <v>1</v>
      </c>
      <c r="F142" s="219" t="s">
        <v>9161</v>
      </c>
      <c r="G142" s="217"/>
      <c r="H142" s="220">
        <v>691.26800000000003</v>
      </c>
      <c r="I142" s="221"/>
      <c r="J142" s="217"/>
      <c r="K142" s="217"/>
      <c r="L142" s="222"/>
      <c r="M142" s="223"/>
      <c r="N142" s="224"/>
      <c r="O142" s="224"/>
      <c r="P142" s="224"/>
      <c r="Q142" s="224"/>
      <c r="R142" s="224"/>
      <c r="S142" s="224"/>
      <c r="T142" s="225"/>
      <c r="AT142" s="226" t="s">
        <v>366</v>
      </c>
      <c r="AU142" s="226" t="s">
        <v>90</v>
      </c>
      <c r="AV142" s="12" t="s">
        <v>90</v>
      </c>
      <c r="AW142" s="12" t="s">
        <v>36</v>
      </c>
      <c r="AX142" s="12" t="s">
        <v>81</v>
      </c>
      <c r="AY142" s="226" t="s">
        <v>261</v>
      </c>
    </row>
    <row r="143" spans="2:65" s="12" customFormat="1">
      <c r="B143" s="216"/>
      <c r="C143" s="217"/>
      <c r="D143" s="210" t="s">
        <v>366</v>
      </c>
      <c r="E143" s="218" t="s">
        <v>1</v>
      </c>
      <c r="F143" s="219" t="s">
        <v>9162</v>
      </c>
      <c r="G143" s="217"/>
      <c r="H143" s="220">
        <v>116.72799999999999</v>
      </c>
      <c r="I143" s="221"/>
      <c r="J143" s="217"/>
      <c r="K143" s="217"/>
      <c r="L143" s="222"/>
      <c r="M143" s="223"/>
      <c r="N143" s="224"/>
      <c r="O143" s="224"/>
      <c r="P143" s="224"/>
      <c r="Q143" s="224"/>
      <c r="R143" s="224"/>
      <c r="S143" s="224"/>
      <c r="T143" s="225"/>
      <c r="AT143" s="226" t="s">
        <v>366</v>
      </c>
      <c r="AU143" s="226" t="s">
        <v>90</v>
      </c>
      <c r="AV143" s="12" t="s">
        <v>90</v>
      </c>
      <c r="AW143" s="12" t="s">
        <v>36</v>
      </c>
      <c r="AX143" s="12" t="s">
        <v>81</v>
      </c>
      <c r="AY143" s="226" t="s">
        <v>261</v>
      </c>
    </row>
    <row r="144" spans="2:65" s="12" customFormat="1">
      <c r="B144" s="216"/>
      <c r="C144" s="217"/>
      <c r="D144" s="210" t="s">
        <v>366</v>
      </c>
      <c r="E144" s="218" t="s">
        <v>1</v>
      </c>
      <c r="F144" s="219" t="s">
        <v>9163</v>
      </c>
      <c r="G144" s="217"/>
      <c r="H144" s="220">
        <v>24.067</v>
      </c>
      <c r="I144" s="221"/>
      <c r="J144" s="217"/>
      <c r="K144" s="217"/>
      <c r="L144" s="222"/>
      <c r="M144" s="223"/>
      <c r="N144" s="224"/>
      <c r="O144" s="224"/>
      <c r="P144" s="224"/>
      <c r="Q144" s="224"/>
      <c r="R144" s="224"/>
      <c r="S144" s="224"/>
      <c r="T144" s="225"/>
      <c r="AT144" s="226" t="s">
        <v>366</v>
      </c>
      <c r="AU144" s="226" t="s">
        <v>90</v>
      </c>
      <c r="AV144" s="12" t="s">
        <v>90</v>
      </c>
      <c r="AW144" s="12" t="s">
        <v>36</v>
      </c>
      <c r="AX144" s="12" t="s">
        <v>81</v>
      </c>
      <c r="AY144" s="226" t="s">
        <v>261</v>
      </c>
    </row>
    <row r="145" spans="2:65" s="13" customFormat="1">
      <c r="B145" s="227"/>
      <c r="C145" s="228"/>
      <c r="D145" s="210" t="s">
        <v>366</v>
      </c>
      <c r="E145" s="229" t="s">
        <v>1</v>
      </c>
      <c r="F145" s="230" t="s">
        <v>368</v>
      </c>
      <c r="G145" s="228"/>
      <c r="H145" s="231">
        <v>832.06299999999999</v>
      </c>
      <c r="I145" s="232"/>
      <c r="J145" s="228"/>
      <c r="K145" s="228"/>
      <c r="L145" s="233"/>
      <c r="M145" s="234"/>
      <c r="N145" s="235"/>
      <c r="O145" s="235"/>
      <c r="P145" s="235"/>
      <c r="Q145" s="235"/>
      <c r="R145" s="235"/>
      <c r="S145" s="235"/>
      <c r="T145" s="236"/>
      <c r="AT145" s="237" t="s">
        <v>366</v>
      </c>
      <c r="AU145" s="237" t="s">
        <v>90</v>
      </c>
      <c r="AV145" s="13" t="s">
        <v>123</v>
      </c>
      <c r="AW145" s="13" t="s">
        <v>36</v>
      </c>
      <c r="AX145" s="13" t="s">
        <v>88</v>
      </c>
      <c r="AY145" s="237" t="s">
        <v>261</v>
      </c>
    </row>
    <row r="146" spans="2:65" s="1" customFormat="1" ht="24" customHeight="1">
      <c r="B146" s="35"/>
      <c r="C146" s="197" t="s">
        <v>293</v>
      </c>
      <c r="D146" s="197" t="s">
        <v>264</v>
      </c>
      <c r="E146" s="198" t="s">
        <v>3481</v>
      </c>
      <c r="F146" s="199" t="s">
        <v>3482</v>
      </c>
      <c r="G146" s="200" t="s">
        <v>405</v>
      </c>
      <c r="H146" s="201">
        <v>102.57</v>
      </c>
      <c r="I146" s="202"/>
      <c r="J146" s="203">
        <f>ROUND(I146*H146,2)</f>
        <v>0</v>
      </c>
      <c r="K146" s="199" t="s">
        <v>268</v>
      </c>
      <c r="L146" s="39"/>
      <c r="M146" s="204" t="s">
        <v>1</v>
      </c>
      <c r="N146" s="205" t="s">
        <v>46</v>
      </c>
      <c r="O146" s="67"/>
      <c r="P146" s="206">
        <f>O146*H146</f>
        <v>0</v>
      </c>
      <c r="Q146" s="206">
        <v>0</v>
      </c>
      <c r="R146" s="206">
        <f>Q146*H146</f>
        <v>0</v>
      </c>
      <c r="S146" s="206">
        <v>0</v>
      </c>
      <c r="T146" s="207">
        <f>S146*H146</f>
        <v>0</v>
      </c>
      <c r="AR146" s="208" t="s">
        <v>123</v>
      </c>
      <c r="AT146" s="208" t="s">
        <v>264</v>
      </c>
      <c r="AU146" s="208" t="s">
        <v>90</v>
      </c>
      <c r="AY146" s="17" t="s">
        <v>261</v>
      </c>
      <c r="BE146" s="209">
        <f>IF(N146="základní",J146,0)</f>
        <v>0</v>
      </c>
      <c r="BF146" s="209">
        <f>IF(N146="snížená",J146,0)</f>
        <v>0</v>
      </c>
      <c r="BG146" s="209">
        <f>IF(N146="zákl. přenesená",J146,0)</f>
        <v>0</v>
      </c>
      <c r="BH146" s="209">
        <f>IF(N146="sníž. přenesená",J146,0)</f>
        <v>0</v>
      </c>
      <c r="BI146" s="209">
        <f>IF(N146="nulová",J146,0)</f>
        <v>0</v>
      </c>
      <c r="BJ146" s="17" t="s">
        <v>88</v>
      </c>
      <c r="BK146" s="209">
        <f>ROUND(I146*H146,2)</f>
        <v>0</v>
      </c>
      <c r="BL146" s="17" t="s">
        <v>123</v>
      </c>
      <c r="BM146" s="208" t="s">
        <v>9164</v>
      </c>
    </row>
    <row r="147" spans="2:65" s="1" customFormat="1" ht="24" customHeight="1">
      <c r="B147" s="35"/>
      <c r="C147" s="197" t="s">
        <v>297</v>
      </c>
      <c r="D147" s="197" t="s">
        <v>264</v>
      </c>
      <c r="E147" s="198" t="s">
        <v>3484</v>
      </c>
      <c r="F147" s="199" t="s">
        <v>3485</v>
      </c>
      <c r="G147" s="200" t="s">
        <v>405</v>
      </c>
      <c r="H147" s="201">
        <v>832.06299999999999</v>
      </c>
      <c r="I147" s="202"/>
      <c r="J147" s="203">
        <f>ROUND(I147*H147,2)</f>
        <v>0</v>
      </c>
      <c r="K147" s="199" t="s">
        <v>268</v>
      </c>
      <c r="L147" s="39"/>
      <c r="M147" s="204" t="s">
        <v>1</v>
      </c>
      <c r="N147" s="205" t="s">
        <v>46</v>
      </c>
      <c r="O147" s="67"/>
      <c r="P147" s="206">
        <f>O147*H147</f>
        <v>0</v>
      </c>
      <c r="Q147" s="206">
        <v>0</v>
      </c>
      <c r="R147" s="206">
        <f>Q147*H147</f>
        <v>0</v>
      </c>
      <c r="S147" s="206">
        <v>0</v>
      </c>
      <c r="T147" s="207">
        <f>S147*H147</f>
        <v>0</v>
      </c>
      <c r="AR147" s="208" t="s">
        <v>123</v>
      </c>
      <c r="AT147" s="208" t="s">
        <v>264</v>
      </c>
      <c r="AU147" s="208" t="s">
        <v>90</v>
      </c>
      <c r="AY147" s="17" t="s">
        <v>261</v>
      </c>
      <c r="BE147" s="209">
        <f>IF(N147="základní",J147,0)</f>
        <v>0</v>
      </c>
      <c r="BF147" s="209">
        <f>IF(N147="snížená",J147,0)</f>
        <v>0</v>
      </c>
      <c r="BG147" s="209">
        <f>IF(N147="zákl. přenesená",J147,0)</f>
        <v>0</v>
      </c>
      <c r="BH147" s="209">
        <f>IF(N147="sníž. přenesená",J147,0)</f>
        <v>0</v>
      </c>
      <c r="BI147" s="209">
        <f>IF(N147="nulová",J147,0)</f>
        <v>0</v>
      </c>
      <c r="BJ147" s="17" t="s">
        <v>88</v>
      </c>
      <c r="BK147" s="209">
        <f>ROUND(I147*H147,2)</f>
        <v>0</v>
      </c>
      <c r="BL147" s="17" t="s">
        <v>123</v>
      </c>
      <c r="BM147" s="208" t="s">
        <v>9165</v>
      </c>
    </row>
    <row r="148" spans="2:65" s="1" customFormat="1" ht="24" customHeight="1">
      <c r="B148" s="35"/>
      <c r="C148" s="197" t="s">
        <v>301</v>
      </c>
      <c r="D148" s="197" t="s">
        <v>264</v>
      </c>
      <c r="E148" s="198" t="s">
        <v>3487</v>
      </c>
      <c r="F148" s="199" t="s">
        <v>3488</v>
      </c>
      <c r="G148" s="200" t="s">
        <v>376</v>
      </c>
      <c r="H148" s="201">
        <v>445.90100000000001</v>
      </c>
      <c r="I148" s="202"/>
      <c r="J148" s="203">
        <f>ROUND(I148*H148,2)</f>
        <v>0</v>
      </c>
      <c r="K148" s="199" t="s">
        <v>268</v>
      </c>
      <c r="L148" s="39"/>
      <c r="M148" s="204" t="s">
        <v>1</v>
      </c>
      <c r="N148" s="205" t="s">
        <v>46</v>
      </c>
      <c r="O148" s="67"/>
      <c r="P148" s="206">
        <f>O148*H148</f>
        <v>0</v>
      </c>
      <c r="Q148" s="206">
        <v>0</v>
      </c>
      <c r="R148" s="206">
        <f>Q148*H148</f>
        <v>0</v>
      </c>
      <c r="S148" s="206">
        <v>0</v>
      </c>
      <c r="T148" s="207">
        <f>S148*H148</f>
        <v>0</v>
      </c>
      <c r="AR148" s="208" t="s">
        <v>123</v>
      </c>
      <c r="AT148" s="208" t="s">
        <v>264</v>
      </c>
      <c r="AU148" s="208" t="s">
        <v>90</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123</v>
      </c>
      <c r="BM148" s="208" t="s">
        <v>9166</v>
      </c>
    </row>
    <row r="149" spans="2:65" s="12" customFormat="1">
      <c r="B149" s="216"/>
      <c r="C149" s="217"/>
      <c r="D149" s="210" t="s">
        <v>366</v>
      </c>
      <c r="E149" s="218" t="s">
        <v>1</v>
      </c>
      <c r="F149" s="219" t="s">
        <v>9167</v>
      </c>
      <c r="G149" s="217"/>
      <c r="H149" s="220">
        <v>445.90100000000001</v>
      </c>
      <c r="I149" s="221"/>
      <c r="J149" s="217"/>
      <c r="K149" s="217"/>
      <c r="L149" s="222"/>
      <c r="M149" s="223"/>
      <c r="N149" s="224"/>
      <c r="O149" s="224"/>
      <c r="P149" s="224"/>
      <c r="Q149" s="224"/>
      <c r="R149" s="224"/>
      <c r="S149" s="224"/>
      <c r="T149" s="225"/>
      <c r="AT149" s="226" t="s">
        <v>366</v>
      </c>
      <c r="AU149" s="226" t="s">
        <v>90</v>
      </c>
      <c r="AV149" s="12" t="s">
        <v>90</v>
      </c>
      <c r="AW149" s="12" t="s">
        <v>36</v>
      </c>
      <c r="AX149" s="12" t="s">
        <v>88</v>
      </c>
      <c r="AY149" s="226" t="s">
        <v>261</v>
      </c>
    </row>
    <row r="150" spans="2:65" s="1" customFormat="1" ht="24" customHeight="1">
      <c r="B150" s="35"/>
      <c r="C150" s="197" t="s">
        <v>308</v>
      </c>
      <c r="D150" s="197" t="s">
        <v>264</v>
      </c>
      <c r="E150" s="198" t="s">
        <v>418</v>
      </c>
      <c r="F150" s="199" t="s">
        <v>3494</v>
      </c>
      <c r="G150" s="200" t="s">
        <v>376</v>
      </c>
      <c r="H150" s="201">
        <v>445.90100000000001</v>
      </c>
      <c r="I150" s="202"/>
      <c r="J150" s="203">
        <f>ROUND(I150*H150,2)</f>
        <v>0</v>
      </c>
      <c r="K150" s="199" t="s">
        <v>268</v>
      </c>
      <c r="L150" s="39"/>
      <c r="M150" s="204" t="s">
        <v>1</v>
      </c>
      <c r="N150" s="205" t="s">
        <v>46</v>
      </c>
      <c r="O150" s="67"/>
      <c r="P150" s="206">
        <f>O150*H150</f>
        <v>0</v>
      </c>
      <c r="Q150" s="206">
        <v>0</v>
      </c>
      <c r="R150" s="206">
        <f>Q150*H150</f>
        <v>0</v>
      </c>
      <c r="S150" s="206">
        <v>0</v>
      </c>
      <c r="T150" s="207">
        <f>S150*H150</f>
        <v>0</v>
      </c>
      <c r="AR150" s="208" t="s">
        <v>123</v>
      </c>
      <c r="AT150" s="208" t="s">
        <v>264</v>
      </c>
      <c r="AU150" s="208" t="s">
        <v>90</v>
      </c>
      <c r="AY150" s="17" t="s">
        <v>261</v>
      </c>
      <c r="BE150" s="209">
        <f>IF(N150="základní",J150,0)</f>
        <v>0</v>
      </c>
      <c r="BF150" s="209">
        <f>IF(N150="snížená",J150,0)</f>
        <v>0</v>
      </c>
      <c r="BG150" s="209">
        <f>IF(N150="zákl. přenesená",J150,0)</f>
        <v>0</v>
      </c>
      <c r="BH150" s="209">
        <f>IF(N150="sníž. přenesená",J150,0)</f>
        <v>0</v>
      </c>
      <c r="BI150" s="209">
        <f>IF(N150="nulová",J150,0)</f>
        <v>0</v>
      </c>
      <c r="BJ150" s="17" t="s">
        <v>88</v>
      </c>
      <c r="BK150" s="209">
        <f>ROUND(I150*H150,2)</f>
        <v>0</v>
      </c>
      <c r="BL150" s="17" t="s">
        <v>123</v>
      </c>
      <c r="BM150" s="208" t="s">
        <v>9168</v>
      </c>
    </row>
    <row r="151" spans="2:65" s="12" customFormat="1">
      <c r="B151" s="216"/>
      <c r="C151" s="217"/>
      <c r="D151" s="210" t="s">
        <v>366</v>
      </c>
      <c r="E151" s="218" t="s">
        <v>1</v>
      </c>
      <c r="F151" s="219" t="s">
        <v>9167</v>
      </c>
      <c r="G151" s="217"/>
      <c r="H151" s="220">
        <v>445.90100000000001</v>
      </c>
      <c r="I151" s="221"/>
      <c r="J151" s="217"/>
      <c r="K151" s="217"/>
      <c r="L151" s="222"/>
      <c r="M151" s="223"/>
      <c r="N151" s="224"/>
      <c r="O151" s="224"/>
      <c r="P151" s="224"/>
      <c r="Q151" s="224"/>
      <c r="R151" s="224"/>
      <c r="S151" s="224"/>
      <c r="T151" s="225"/>
      <c r="AT151" s="226" t="s">
        <v>366</v>
      </c>
      <c r="AU151" s="226" t="s">
        <v>90</v>
      </c>
      <c r="AV151" s="12" t="s">
        <v>90</v>
      </c>
      <c r="AW151" s="12" t="s">
        <v>36</v>
      </c>
      <c r="AX151" s="12" t="s">
        <v>88</v>
      </c>
      <c r="AY151" s="226" t="s">
        <v>261</v>
      </c>
    </row>
    <row r="152" spans="2:65" s="1" customFormat="1" ht="24" customHeight="1">
      <c r="B152" s="35"/>
      <c r="C152" s="197" t="s">
        <v>313</v>
      </c>
      <c r="D152" s="197" t="s">
        <v>264</v>
      </c>
      <c r="E152" s="198" t="s">
        <v>9169</v>
      </c>
      <c r="F152" s="199" t="s">
        <v>9170</v>
      </c>
      <c r="G152" s="200" t="s">
        <v>376</v>
      </c>
      <c r="H152" s="201">
        <v>445.90100000000001</v>
      </c>
      <c r="I152" s="202"/>
      <c r="J152" s="203">
        <f>ROUND(I152*H152,2)</f>
        <v>0</v>
      </c>
      <c r="K152" s="199" t="s">
        <v>268</v>
      </c>
      <c r="L152" s="39"/>
      <c r="M152" s="204" t="s">
        <v>1</v>
      </c>
      <c r="N152" s="205" t="s">
        <v>46</v>
      </c>
      <c r="O152" s="67"/>
      <c r="P152" s="206">
        <f>O152*H152</f>
        <v>0</v>
      </c>
      <c r="Q152" s="206">
        <v>0</v>
      </c>
      <c r="R152" s="206">
        <f>Q152*H152</f>
        <v>0</v>
      </c>
      <c r="S152" s="206">
        <v>0</v>
      </c>
      <c r="T152" s="207">
        <f>S152*H152</f>
        <v>0</v>
      </c>
      <c r="AR152" s="208" t="s">
        <v>123</v>
      </c>
      <c r="AT152" s="208" t="s">
        <v>264</v>
      </c>
      <c r="AU152" s="208" t="s">
        <v>90</v>
      </c>
      <c r="AY152" s="17" t="s">
        <v>261</v>
      </c>
      <c r="BE152" s="209">
        <f>IF(N152="základní",J152,0)</f>
        <v>0</v>
      </c>
      <c r="BF152" s="209">
        <f>IF(N152="snížená",J152,0)</f>
        <v>0</v>
      </c>
      <c r="BG152" s="209">
        <f>IF(N152="zákl. přenesená",J152,0)</f>
        <v>0</v>
      </c>
      <c r="BH152" s="209">
        <f>IF(N152="sníž. přenesená",J152,0)</f>
        <v>0</v>
      </c>
      <c r="BI152" s="209">
        <f>IF(N152="nulová",J152,0)</f>
        <v>0</v>
      </c>
      <c r="BJ152" s="17" t="s">
        <v>88</v>
      </c>
      <c r="BK152" s="209">
        <f>ROUND(I152*H152,2)</f>
        <v>0</v>
      </c>
      <c r="BL152" s="17" t="s">
        <v>123</v>
      </c>
      <c r="BM152" s="208" t="s">
        <v>9171</v>
      </c>
    </row>
    <row r="153" spans="2:65" s="12" customFormat="1">
      <c r="B153" s="216"/>
      <c r="C153" s="217"/>
      <c r="D153" s="210" t="s">
        <v>366</v>
      </c>
      <c r="E153" s="218" t="s">
        <v>1</v>
      </c>
      <c r="F153" s="219" t="s">
        <v>9167</v>
      </c>
      <c r="G153" s="217"/>
      <c r="H153" s="220">
        <v>445.90100000000001</v>
      </c>
      <c r="I153" s="221"/>
      <c r="J153" s="217"/>
      <c r="K153" s="217"/>
      <c r="L153" s="222"/>
      <c r="M153" s="223"/>
      <c r="N153" s="224"/>
      <c r="O153" s="224"/>
      <c r="P153" s="224"/>
      <c r="Q153" s="224"/>
      <c r="R153" s="224"/>
      <c r="S153" s="224"/>
      <c r="T153" s="225"/>
      <c r="AT153" s="226" t="s">
        <v>366</v>
      </c>
      <c r="AU153" s="226" t="s">
        <v>90</v>
      </c>
      <c r="AV153" s="12" t="s">
        <v>90</v>
      </c>
      <c r="AW153" s="12" t="s">
        <v>36</v>
      </c>
      <c r="AX153" s="12" t="s">
        <v>88</v>
      </c>
      <c r="AY153" s="226" t="s">
        <v>261</v>
      </c>
    </row>
    <row r="154" spans="2:65" s="1" customFormat="1" ht="24" customHeight="1">
      <c r="B154" s="35"/>
      <c r="C154" s="197" t="s">
        <v>320</v>
      </c>
      <c r="D154" s="197" t="s">
        <v>264</v>
      </c>
      <c r="E154" s="198" t="s">
        <v>3500</v>
      </c>
      <c r="F154" s="199" t="s">
        <v>3501</v>
      </c>
      <c r="G154" s="200" t="s">
        <v>401</v>
      </c>
      <c r="H154" s="201">
        <v>891.80200000000002</v>
      </c>
      <c r="I154" s="202"/>
      <c r="J154" s="203">
        <f>ROUND(I154*H154,2)</f>
        <v>0</v>
      </c>
      <c r="K154" s="199" t="s">
        <v>268</v>
      </c>
      <c r="L154" s="39"/>
      <c r="M154" s="204" t="s">
        <v>1</v>
      </c>
      <c r="N154" s="205" t="s">
        <v>46</v>
      </c>
      <c r="O154" s="67"/>
      <c r="P154" s="206">
        <f>O154*H154</f>
        <v>0</v>
      </c>
      <c r="Q154" s="206">
        <v>0</v>
      </c>
      <c r="R154" s="206">
        <f>Q154*H154</f>
        <v>0</v>
      </c>
      <c r="S154" s="206">
        <v>0</v>
      </c>
      <c r="T154" s="207">
        <f>S154*H154</f>
        <v>0</v>
      </c>
      <c r="AR154" s="208" t="s">
        <v>123</v>
      </c>
      <c r="AT154" s="208" t="s">
        <v>264</v>
      </c>
      <c r="AU154" s="208" t="s">
        <v>90</v>
      </c>
      <c r="AY154" s="17" t="s">
        <v>261</v>
      </c>
      <c r="BE154" s="209">
        <f>IF(N154="základní",J154,0)</f>
        <v>0</v>
      </c>
      <c r="BF154" s="209">
        <f>IF(N154="snížená",J154,0)</f>
        <v>0</v>
      </c>
      <c r="BG154" s="209">
        <f>IF(N154="zákl. přenesená",J154,0)</f>
        <v>0</v>
      </c>
      <c r="BH154" s="209">
        <f>IF(N154="sníž. přenesená",J154,0)</f>
        <v>0</v>
      </c>
      <c r="BI154" s="209">
        <f>IF(N154="nulová",J154,0)</f>
        <v>0</v>
      </c>
      <c r="BJ154" s="17" t="s">
        <v>88</v>
      </c>
      <c r="BK154" s="209">
        <f>ROUND(I154*H154,2)</f>
        <v>0</v>
      </c>
      <c r="BL154" s="17" t="s">
        <v>123</v>
      </c>
      <c r="BM154" s="208" t="s">
        <v>9172</v>
      </c>
    </row>
    <row r="155" spans="2:65" s="12" customFormat="1">
      <c r="B155" s="216"/>
      <c r="C155" s="217"/>
      <c r="D155" s="210" t="s">
        <v>366</v>
      </c>
      <c r="E155" s="218" t="s">
        <v>1</v>
      </c>
      <c r="F155" s="219" t="s">
        <v>9173</v>
      </c>
      <c r="G155" s="217"/>
      <c r="H155" s="220">
        <v>891.80200000000002</v>
      </c>
      <c r="I155" s="221"/>
      <c r="J155" s="217"/>
      <c r="K155" s="217"/>
      <c r="L155" s="222"/>
      <c r="M155" s="223"/>
      <c r="N155" s="224"/>
      <c r="O155" s="224"/>
      <c r="P155" s="224"/>
      <c r="Q155" s="224"/>
      <c r="R155" s="224"/>
      <c r="S155" s="224"/>
      <c r="T155" s="225"/>
      <c r="AT155" s="226" t="s">
        <v>366</v>
      </c>
      <c r="AU155" s="226" t="s">
        <v>90</v>
      </c>
      <c r="AV155" s="12" t="s">
        <v>90</v>
      </c>
      <c r="AW155" s="12" t="s">
        <v>36</v>
      </c>
      <c r="AX155" s="12" t="s">
        <v>88</v>
      </c>
      <c r="AY155" s="226" t="s">
        <v>261</v>
      </c>
    </row>
    <row r="156" spans="2:65" s="1" customFormat="1" ht="24" customHeight="1">
      <c r="B156" s="35"/>
      <c r="C156" s="197" t="s">
        <v>428</v>
      </c>
      <c r="D156" s="197" t="s">
        <v>264</v>
      </c>
      <c r="E156" s="198" t="s">
        <v>434</v>
      </c>
      <c r="F156" s="199" t="s">
        <v>3504</v>
      </c>
      <c r="G156" s="200" t="s">
        <v>376</v>
      </c>
      <c r="H156" s="201">
        <v>326.05799999999999</v>
      </c>
      <c r="I156" s="202"/>
      <c r="J156" s="203">
        <f>ROUND(I156*H156,2)</f>
        <v>0</v>
      </c>
      <c r="K156" s="199" t="s">
        <v>268</v>
      </c>
      <c r="L156" s="39"/>
      <c r="M156" s="204" t="s">
        <v>1</v>
      </c>
      <c r="N156" s="205" t="s">
        <v>46</v>
      </c>
      <c r="O156" s="67"/>
      <c r="P156" s="206">
        <f>O156*H156</f>
        <v>0</v>
      </c>
      <c r="Q156" s="206">
        <v>0</v>
      </c>
      <c r="R156" s="206">
        <f>Q156*H156</f>
        <v>0</v>
      </c>
      <c r="S156" s="206">
        <v>0</v>
      </c>
      <c r="T156" s="207">
        <f>S156*H156</f>
        <v>0</v>
      </c>
      <c r="AR156" s="208" t="s">
        <v>123</v>
      </c>
      <c r="AT156" s="208" t="s">
        <v>264</v>
      </c>
      <c r="AU156" s="208" t="s">
        <v>90</v>
      </c>
      <c r="AY156" s="17" t="s">
        <v>261</v>
      </c>
      <c r="BE156" s="209">
        <f>IF(N156="základní",J156,0)</f>
        <v>0</v>
      </c>
      <c r="BF156" s="209">
        <f>IF(N156="snížená",J156,0)</f>
        <v>0</v>
      </c>
      <c r="BG156" s="209">
        <f>IF(N156="zákl. přenesená",J156,0)</f>
        <v>0</v>
      </c>
      <c r="BH156" s="209">
        <f>IF(N156="sníž. přenesená",J156,0)</f>
        <v>0</v>
      </c>
      <c r="BI156" s="209">
        <f>IF(N156="nulová",J156,0)</f>
        <v>0</v>
      </c>
      <c r="BJ156" s="17" t="s">
        <v>88</v>
      </c>
      <c r="BK156" s="209">
        <f>ROUND(I156*H156,2)</f>
        <v>0</v>
      </c>
      <c r="BL156" s="17" t="s">
        <v>123</v>
      </c>
      <c r="BM156" s="208" t="s">
        <v>9174</v>
      </c>
    </row>
    <row r="157" spans="2:65" s="12" customFormat="1">
      <c r="B157" s="216"/>
      <c r="C157" s="217"/>
      <c r="D157" s="210" t="s">
        <v>366</v>
      </c>
      <c r="E157" s="218" t="s">
        <v>1</v>
      </c>
      <c r="F157" s="219" t="s">
        <v>9175</v>
      </c>
      <c r="G157" s="217"/>
      <c r="H157" s="220">
        <v>326.05799999999999</v>
      </c>
      <c r="I157" s="221"/>
      <c r="J157" s="217"/>
      <c r="K157" s="217"/>
      <c r="L157" s="222"/>
      <c r="M157" s="223"/>
      <c r="N157" s="224"/>
      <c r="O157" s="224"/>
      <c r="P157" s="224"/>
      <c r="Q157" s="224"/>
      <c r="R157" s="224"/>
      <c r="S157" s="224"/>
      <c r="T157" s="225"/>
      <c r="AT157" s="226" t="s">
        <v>366</v>
      </c>
      <c r="AU157" s="226" t="s">
        <v>90</v>
      </c>
      <c r="AV157" s="12" t="s">
        <v>90</v>
      </c>
      <c r="AW157" s="12" t="s">
        <v>36</v>
      </c>
      <c r="AX157" s="12" t="s">
        <v>81</v>
      </c>
      <c r="AY157" s="226" t="s">
        <v>261</v>
      </c>
    </row>
    <row r="158" spans="2:65" s="13" customFormat="1">
      <c r="B158" s="227"/>
      <c r="C158" s="228"/>
      <c r="D158" s="210" t="s">
        <v>366</v>
      </c>
      <c r="E158" s="229" t="s">
        <v>1</v>
      </c>
      <c r="F158" s="230" t="s">
        <v>368</v>
      </c>
      <c r="G158" s="228"/>
      <c r="H158" s="231">
        <v>326.05799999999999</v>
      </c>
      <c r="I158" s="232"/>
      <c r="J158" s="228"/>
      <c r="K158" s="228"/>
      <c r="L158" s="233"/>
      <c r="M158" s="234"/>
      <c r="N158" s="235"/>
      <c r="O158" s="235"/>
      <c r="P158" s="235"/>
      <c r="Q158" s="235"/>
      <c r="R158" s="235"/>
      <c r="S158" s="235"/>
      <c r="T158" s="236"/>
      <c r="AT158" s="237" t="s">
        <v>366</v>
      </c>
      <c r="AU158" s="237" t="s">
        <v>90</v>
      </c>
      <c r="AV158" s="13" t="s">
        <v>123</v>
      </c>
      <c r="AW158" s="13" t="s">
        <v>36</v>
      </c>
      <c r="AX158" s="13" t="s">
        <v>88</v>
      </c>
      <c r="AY158" s="237" t="s">
        <v>261</v>
      </c>
    </row>
    <row r="159" spans="2:65" s="1" customFormat="1" ht="16.5" customHeight="1">
      <c r="B159" s="35"/>
      <c r="C159" s="259" t="s">
        <v>433</v>
      </c>
      <c r="D159" s="259" t="s">
        <v>398</v>
      </c>
      <c r="E159" s="260" t="s">
        <v>9176</v>
      </c>
      <c r="F159" s="261" t="s">
        <v>9177</v>
      </c>
      <c r="G159" s="262" t="s">
        <v>401</v>
      </c>
      <c r="H159" s="263">
        <v>570.60199999999998</v>
      </c>
      <c r="I159" s="264"/>
      <c r="J159" s="265">
        <f>ROUND(I159*H159,2)</f>
        <v>0</v>
      </c>
      <c r="K159" s="261" t="s">
        <v>268</v>
      </c>
      <c r="L159" s="266"/>
      <c r="M159" s="267" t="s">
        <v>1</v>
      </c>
      <c r="N159" s="268" t="s">
        <v>46</v>
      </c>
      <c r="O159" s="67"/>
      <c r="P159" s="206">
        <f>O159*H159</f>
        <v>0</v>
      </c>
      <c r="Q159" s="206">
        <v>0</v>
      </c>
      <c r="R159" s="206">
        <f>Q159*H159</f>
        <v>0</v>
      </c>
      <c r="S159" s="206">
        <v>0</v>
      </c>
      <c r="T159" s="207">
        <f>S159*H159</f>
        <v>0</v>
      </c>
      <c r="AR159" s="208" t="s">
        <v>301</v>
      </c>
      <c r="AT159" s="208" t="s">
        <v>398</v>
      </c>
      <c r="AU159" s="208" t="s">
        <v>90</v>
      </c>
      <c r="AY159" s="17" t="s">
        <v>261</v>
      </c>
      <c r="BE159" s="209">
        <f>IF(N159="základní",J159,0)</f>
        <v>0</v>
      </c>
      <c r="BF159" s="209">
        <f>IF(N159="snížená",J159,0)</f>
        <v>0</v>
      </c>
      <c r="BG159" s="209">
        <f>IF(N159="zákl. přenesená",J159,0)</f>
        <v>0</v>
      </c>
      <c r="BH159" s="209">
        <f>IF(N159="sníž. přenesená",J159,0)</f>
        <v>0</v>
      </c>
      <c r="BI159" s="209">
        <f>IF(N159="nulová",J159,0)</f>
        <v>0</v>
      </c>
      <c r="BJ159" s="17" t="s">
        <v>88</v>
      </c>
      <c r="BK159" s="209">
        <f>ROUND(I159*H159,2)</f>
        <v>0</v>
      </c>
      <c r="BL159" s="17" t="s">
        <v>123</v>
      </c>
      <c r="BM159" s="208" t="s">
        <v>9178</v>
      </c>
    </row>
    <row r="160" spans="2:65" s="12" customFormat="1">
      <c r="B160" s="216"/>
      <c r="C160" s="217"/>
      <c r="D160" s="210" t="s">
        <v>366</v>
      </c>
      <c r="E160" s="218" t="s">
        <v>1</v>
      </c>
      <c r="F160" s="219" t="s">
        <v>9179</v>
      </c>
      <c r="G160" s="217"/>
      <c r="H160" s="220">
        <v>326.05799999999999</v>
      </c>
      <c r="I160" s="221"/>
      <c r="J160" s="217"/>
      <c r="K160" s="217"/>
      <c r="L160" s="222"/>
      <c r="M160" s="223"/>
      <c r="N160" s="224"/>
      <c r="O160" s="224"/>
      <c r="P160" s="224"/>
      <c r="Q160" s="224"/>
      <c r="R160" s="224"/>
      <c r="S160" s="224"/>
      <c r="T160" s="225"/>
      <c r="AT160" s="226" t="s">
        <v>366</v>
      </c>
      <c r="AU160" s="226" t="s">
        <v>90</v>
      </c>
      <c r="AV160" s="12" t="s">
        <v>90</v>
      </c>
      <c r="AW160" s="12" t="s">
        <v>36</v>
      </c>
      <c r="AX160" s="12" t="s">
        <v>81</v>
      </c>
      <c r="AY160" s="226" t="s">
        <v>261</v>
      </c>
    </row>
    <row r="161" spans="2:65" s="12" customFormat="1">
      <c r="B161" s="216"/>
      <c r="C161" s="217"/>
      <c r="D161" s="210" t="s">
        <v>366</v>
      </c>
      <c r="E161" s="218" t="s">
        <v>1</v>
      </c>
      <c r="F161" s="219" t="s">
        <v>9180</v>
      </c>
      <c r="G161" s="217"/>
      <c r="H161" s="220">
        <v>570.60199999999998</v>
      </c>
      <c r="I161" s="221"/>
      <c r="J161" s="217"/>
      <c r="K161" s="217"/>
      <c r="L161" s="222"/>
      <c r="M161" s="223"/>
      <c r="N161" s="224"/>
      <c r="O161" s="224"/>
      <c r="P161" s="224"/>
      <c r="Q161" s="224"/>
      <c r="R161" s="224"/>
      <c r="S161" s="224"/>
      <c r="T161" s="225"/>
      <c r="AT161" s="226" t="s">
        <v>366</v>
      </c>
      <c r="AU161" s="226" t="s">
        <v>90</v>
      </c>
      <c r="AV161" s="12" t="s">
        <v>90</v>
      </c>
      <c r="AW161" s="12" t="s">
        <v>36</v>
      </c>
      <c r="AX161" s="12" t="s">
        <v>88</v>
      </c>
      <c r="AY161" s="226" t="s">
        <v>261</v>
      </c>
    </row>
    <row r="162" spans="2:65" s="1" customFormat="1" ht="24" customHeight="1">
      <c r="B162" s="35"/>
      <c r="C162" s="197" t="s">
        <v>438</v>
      </c>
      <c r="D162" s="197" t="s">
        <v>264</v>
      </c>
      <c r="E162" s="198" t="s">
        <v>3506</v>
      </c>
      <c r="F162" s="199" t="s">
        <v>3507</v>
      </c>
      <c r="G162" s="200" t="s">
        <v>376</v>
      </c>
      <c r="H162" s="201">
        <v>85.88</v>
      </c>
      <c r="I162" s="202"/>
      <c r="J162" s="203">
        <f>ROUND(I162*H162,2)</f>
        <v>0</v>
      </c>
      <c r="K162" s="199" t="s">
        <v>268</v>
      </c>
      <c r="L162" s="39"/>
      <c r="M162" s="204" t="s">
        <v>1</v>
      </c>
      <c r="N162" s="205" t="s">
        <v>46</v>
      </c>
      <c r="O162" s="67"/>
      <c r="P162" s="206">
        <f>O162*H162</f>
        <v>0</v>
      </c>
      <c r="Q162" s="206">
        <v>0</v>
      </c>
      <c r="R162" s="206">
        <f>Q162*H162</f>
        <v>0</v>
      </c>
      <c r="S162" s="206">
        <v>0</v>
      </c>
      <c r="T162" s="207">
        <f>S162*H162</f>
        <v>0</v>
      </c>
      <c r="AR162" s="208" t="s">
        <v>123</v>
      </c>
      <c r="AT162" s="208" t="s">
        <v>264</v>
      </c>
      <c r="AU162" s="208" t="s">
        <v>90</v>
      </c>
      <c r="AY162" s="17" t="s">
        <v>261</v>
      </c>
      <c r="BE162" s="209">
        <f>IF(N162="základní",J162,0)</f>
        <v>0</v>
      </c>
      <c r="BF162" s="209">
        <f>IF(N162="snížená",J162,0)</f>
        <v>0</v>
      </c>
      <c r="BG162" s="209">
        <f>IF(N162="zákl. přenesená",J162,0)</f>
        <v>0</v>
      </c>
      <c r="BH162" s="209">
        <f>IF(N162="sníž. přenesená",J162,0)</f>
        <v>0</v>
      </c>
      <c r="BI162" s="209">
        <f>IF(N162="nulová",J162,0)</f>
        <v>0</v>
      </c>
      <c r="BJ162" s="17" t="s">
        <v>88</v>
      </c>
      <c r="BK162" s="209">
        <f>ROUND(I162*H162,2)</f>
        <v>0</v>
      </c>
      <c r="BL162" s="17" t="s">
        <v>123</v>
      </c>
      <c r="BM162" s="208" t="s">
        <v>9181</v>
      </c>
    </row>
    <row r="163" spans="2:65" s="12" customFormat="1">
      <c r="B163" s="216"/>
      <c r="C163" s="217"/>
      <c r="D163" s="210" t="s">
        <v>366</v>
      </c>
      <c r="E163" s="218" t="s">
        <v>1</v>
      </c>
      <c r="F163" s="219" t="s">
        <v>9182</v>
      </c>
      <c r="G163" s="217"/>
      <c r="H163" s="220">
        <v>85.88</v>
      </c>
      <c r="I163" s="221"/>
      <c r="J163" s="217"/>
      <c r="K163" s="217"/>
      <c r="L163" s="222"/>
      <c r="M163" s="223"/>
      <c r="N163" s="224"/>
      <c r="O163" s="224"/>
      <c r="P163" s="224"/>
      <c r="Q163" s="224"/>
      <c r="R163" s="224"/>
      <c r="S163" s="224"/>
      <c r="T163" s="225"/>
      <c r="AT163" s="226" t="s">
        <v>366</v>
      </c>
      <c r="AU163" s="226" t="s">
        <v>90</v>
      </c>
      <c r="AV163" s="12" t="s">
        <v>90</v>
      </c>
      <c r="AW163" s="12" t="s">
        <v>36</v>
      </c>
      <c r="AX163" s="12" t="s">
        <v>81</v>
      </c>
      <c r="AY163" s="226" t="s">
        <v>261</v>
      </c>
    </row>
    <row r="164" spans="2:65" s="13" customFormat="1">
      <c r="B164" s="227"/>
      <c r="C164" s="228"/>
      <c r="D164" s="210" t="s">
        <v>366</v>
      </c>
      <c r="E164" s="229" t="s">
        <v>1</v>
      </c>
      <c r="F164" s="230" t="s">
        <v>368</v>
      </c>
      <c r="G164" s="228"/>
      <c r="H164" s="231">
        <v>85.88</v>
      </c>
      <c r="I164" s="232"/>
      <c r="J164" s="228"/>
      <c r="K164" s="228"/>
      <c r="L164" s="233"/>
      <c r="M164" s="234"/>
      <c r="N164" s="235"/>
      <c r="O164" s="235"/>
      <c r="P164" s="235"/>
      <c r="Q164" s="235"/>
      <c r="R164" s="235"/>
      <c r="S164" s="235"/>
      <c r="T164" s="236"/>
      <c r="AT164" s="237" t="s">
        <v>366</v>
      </c>
      <c r="AU164" s="237" t="s">
        <v>90</v>
      </c>
      <c r="AV164" s="13" t="s">
        <v>123</v>
      </c>
      <c r="AW164" s="13" t="s">
        <v>36</v>
      </c>
      <c r="AX164" s="13" t="s">
        <v>88</v>
      </c>
      <c r="AY164" s="237" t="s">
        <v>261</v>
      </c>
    </row>
    <row r="165" spans="2:65" s="1" customFormat="1" ht="16.5" customHeight="1">
      <c r="B165" s="35"/>
      <c r="C165" s="259" t="s">
        <v>8</v>
      </c>
      <c r="D165" s="259" t="s">
        <v>398</v>
      </c>
      <c r="E165" s="260" t="s">
        <v>3513</v>
      </c>
      <c r="F165" s="261" t="s">
        <v>3514</v>
      </c>
      <c r="G165" s="262" t="s">
        <v>401</v>
      </c>
      <c r="H165" s="263">
        <v>150.29</v>
      </c>
      <c r="I165" s="264"/>
      <c r="J165" s="265">
        <f>ROUND(I165*H165,2)</f>
        <v>0</v>
      </c>
      <c r="K165" s="261" t="s">
        <v>268</v>
      </c>
      <c r="L165" s="266"/>
      <c r="M165" s="267" t="s">
        <v>1</v>
      </c>
      <c r="N165" s="268" t="s">
        <v>46</v>
      </c>
      <c r="O165" s="67"/>
      <c r="P165" s="206">
        <f>O165*H165</f>
        <v>0</v>
      </c>
      <c r="Q165" s="206">
        <v>0</v>
      </c>
      <c r="R165" s="206">
        <f>Q165*H165</f>
        <v>0</v>
      </c>
      <c r="S165" s="206">
        <v>0</v>
      </c>
      <c r="T165" s="207">
        <f>S165*H165</f>
        <v>0</v>
      </c>
      <c r="AR165" s="208" t="s">
        <v>301</v>
      </c>
      <c r="AT165" s="208" t="s">
        <v>398</v>
      </c>
      <c r="AU165" s="208" t="s">
        <v>90</v>
      </c>
      <c r="AY165" s="17" t="s">
        <v>261</v>
      </c>
      <c r="BE165" s="209">
        <f>IF(N165="základní",J165,0)</f>
        <v>0</v>
      </c>
      <c r="BF165" s="209">
        <f>IF(N165="snížená",J165,0)</f>
        <v>0</v>
      </c>
      <c r="BG165" s="209">
        <f>IF(N165="zákl. přenesená",J165,0)</f>
        <v>0</v>
      </c>
      <c r="BH165" s="209">
        <f>IF(N165="sníž. přenesená",J165,0)</f>
        <v>0</v>
      </c>
      <c r="BI165" s="209">
        <f>IF(N165="nulová",J165,0)</f>
        <v>0</v>
      </c>
      <c r="BJ165" s="17" t="s">
        <v>88</v>
      </c>
      <c r="BK165" s="209">
        <f>ROUND(I165*H165,2)</f>
        <v>0</v>
      </c>
      <c r="BL165" s="17" t="s">
        <v>123</v>
      </c>
      <c r="BM165" s="208" t="s">
        <v>9183</v>
      </c>
    </row>
    <row r="166" spans="2:65" s="12" customFormat="1">
      <c r="B166" s="216"/>
      <c r="C166" s="217"/>
      <c r="D166" s="210" t="s">
        <v>366</v>
      </c>
      <c r="E166" s="218" t="s">
        <v>1</v>
      </c>
      <c r="F166" s="219" t="s">
        <v>9184</v>
      </c>
      <c r="G166" s="217"/>
      <c r="H166" s="220">
        <v>85.88</v>
      </c>
      <c r="I166" s="221"/>
      <c r="J166" s="217"/>
      <c r="K166" s="217"/>
      <c r="L166" s="222"/>
      <c r="M166" s="223"/>
      <c r="N166" s="224"/>
      <c r="O166" s="224"/>
      <c r="P166" s="224"/>
      <c r="Q166" s="224"/>
      <c r="R166" s="224"/>
      <c r="S166" s="224"/>
      <c r="T166" s="225"/>
      <c r="AT166" s="226" t="s">
        <v>366</v>
      </c>
      <c r="AU166" s="226" t="s">
        <v>90</v>
      </c>
      <c r="AV166" s="12" t="s">
        <v>90</v>
      </c>
      <c r="AW166" s="12" t="s">
        <v>36</v>
      </c>
      <c r="AX166" s="12" t="s">
        <v>81</v>
      </c>
      <c r="AY166" s="226" t="s">
        <v>261</v>
      </c>
    </row>
    <row r="167" spans="2:65" s="12" customFormat="1">
      <c r="B167" s="216"/>
      <c r="C167" s="217"/>
      <c r="D167" s="210" t="s">
        <v>366</v>
      </c>
      <c r="E167" s="218" t="s">
        <v>1</v>
      </c>
      <c r="F167" s="219" t="s">
        <v>9185</v>
      </c>
      <c r="G167" s="217"/>
      <c r="H167" s="220">
        <v>150.29</v>
      </c>
      <c r="I167" s="221"/>
      <c r="J167" s="217"/>
      <c r="K167" s="217"/>
      <c r="L167" s="222"/>
      <c r="M167" s="223"/>
      <c r="N167" s="224"/>
      <c r="O167" s="224"/>
      <c r="P167" s="224"/>
      <c r="Q167" s="224"/>
      <c r="R167" s="224"/>
      <c r="S167" s="224"/>
      <c r="T167" s="225"/>
      <c r="AT167" s="226" t="s">
        <v>366</v>
      </c>
      <c r="AU167" s="226" t="s">
        <v>90</v>
      </c>
      <c r="AV167" s="12" t="s">
        <v>90</v>
      </c>
      <c r="AW167" s="12" t="s">
        <v>36</v>
      </c>
      <c r="AX167" s="12" t="s">
        <v>88</v>
      </c>
      <c r="AY167" s="226" t="s">
        <v>261</v>
      </c>
    </row>
    <row r="168" spans="2:65" s="1" customFormat="1" ht="36" customHeight="1">
      <c r="B168" s="35"/>
      <c r="C168" s="197" t="s">
        <v>450</v>
      </c>
      <c r="D168" s="197" t="s">
        <v>264</v>
      </c>
      <c r="E168" s="198" t="s">
        <v>3517</v>
      </c>
      <c r="F168" s="199" t="s">
        <v>3518</v>
      </c>
      <c r="G168" s="200" t="s">
        <v>376</v>
      </c>
      <c r="H168" s="201">
        <v>85.88</v>
      </c>
      <c r="I168" s="202"/>
      <c r="J168" s="203">
        <f>ROUND(I168*H168,2)</f>
        <v>0</v>
      </c>
      <c r="K168" s="199" t="s">
        <v>268</v>
      </c>
      <c r="L168" s="39"/>
      <c r="M168" s="204" t="s">
        <v>1</v>
      </c>
      <c r="N168" s="205" t="s">
        <v>46</v>
      </c>
      <c r="O168" s="67"/>
      <c r="P168" s="206">
        <f>O168*H168</f>
        <v>0</v>
      </c>
      <c r="Q168" s="206">
        <v>0</v>
      </c>
      <c r="R168" s="206">
        <f>Q168*H168</f>
        <v>0</v>
      </c>
      <c r="S168" s="206">
        <v>0</v>
      </c>
      <c r="T168" s="207">
        <f>S168*H168</f>
        <v>0</v>
      </c>
      <c r="AR168" s="208" t="s">
        <v>123</v>
      </c>
      <c r="AT168" s="208" t="s">
        <v>264</v>
      </c>
      <c r="AU168" s="208" t="s">
        <v>90</v>
      </c>
      <c r="AY168" s="17" t="s">
        <v>261</v>
      </c>
      <c r="BE168" s="209">
        <f>IF(N168="základní",J168,0)</f>
        <v>0</v>
      </c>
      <c r="BF168" s="209">
        <f>IF(N168="snížená",J168,0)</f>
        <v>0</v>
      </c>
      <c r="BG168" s="209">
        <f>IF(N168="zákl. přenesená",J168,0)</f>
        <v>0</v>
      </c>
      <c r="BH168" s="209">
        <f>IF(N168="sníž. přenesená",J168,0)</f>
        <v>0</v>
      </c>
      <c r="BI168" s="209">
        <f>IF(N168="nulová",J168,0)</f>
        <v>0</v>
      </c>
      <c r="BJ168" s="17" t="s">
        <v>88</v>
      </c>
      <c r="BK168" s="209">
        <f>ROUND(I168*H168,2)</f>
        <v>0</v>
      </c>
      <c r="BL168" s="17" t="s">
        <v>123</v>
      </c>
      <c r="BM168" s="208" t="s">
        <v>9186</v>
      </c>
    </row>
    <row r="169" spans="2:65" s="11" customFormat="1" ht="22.7" customHeight="1">
      <c r="B169" s="181"/>
      <c r="C169" s="182"/>
      <c r="D169" s="183" t="s">
        <v>80</v>
      </c>
      <c r="E169" s="195" t="s">
        <v>90</v>
      </c>
      <c r="F169" s="195" t="s">
        <v>449</v>
      </c>
      <c r="G169" s="182"/>
      <c r="H169" s="182"/>
      <c r="I169" s="185"/>
      <c r="J169" s="196">
        <f>BK169</f>
        <v>0</v>
      </c>
      <c r="K169" s="182"/>
      <c r="L169" s="187"/>
      <c r="M169" s="188"/>
      <c r="N169" s="189"/>
      <c r="O169" s="189"/>
      <c r="P169" s="190">
        <f>SUM(P170:P172)</f>
        <v>0</v>
      </c>
      <c r="Q169" s="189"/>
      <c r="R169" s="190">
        <f>SUM(R170:R172)</f>
        <v>0</v>
      </c>
      <c r="S169" s="189"/>
      <c r="T169" s="191">
        <f>SUM(T170:T172)</f>
        <v>0</v>
      </c>
      <c r="AR169" s="192" t="s">
        <v>88</v>
      </c>
      <c r="AT169" s="193" t="s">
        <v>80</v>
      </c>
      <c r="AU169" s="193" t="s">
        <v>88</v>
      </c>
      <c r="AY169" s="192" t="s">
        <v>261</v>
      </c>
      <c r="BK169" s="194">
        <f>SUM(BK170:BK172)</f>
        <v>0</v>
      </c>
    </row>
    <row r="170" spans="2:65" s="1" customFormat="1" ht="24" customHeight="1">
      <c r="B170" s="35"/>
      <c r="C170" s="197" t="s">
        <v>458</v>
      </c>
      <c r="D170" s="197" t="s">
        <v>264</v>
      </c>
      <c r="E170" s="198" t="s">
        <v>3520</v>
      </c>
      <c r="F170" s="199" t="s">
        <v>3521</v>
      </c>
      <c r="G170" s="200" t="s">
        <v>405</v>
      </c>
      <c r="H170" s="201">
        <v>171.76</v>
      </c>
      <c r="I170" s="202"/>
      <c r="J170" s="203">
        <f>ROUND(I170*H170,2)</f>
        <v>0</v>
      </c>
      <c r="K170" s="199" t="s">
        <v>268</v>
      </c>
      <c r="L170" s="39"/>
      <c r="M170" s="204" t="s">
        <v>1</v>
      </c>
      <c r="N170" s="205" t="s">
        <v>46</v>
      </c>
      <c r="O170" s="67"/>
      <c r="P170" s="206">
        <f>O170*H170</f>
        <v>0</v>
      </c>
      <c r="Q170" s="206">
        <v>0</v>
      </c>
      <c r="R170" s="206">
        <f>Q170*H170</f>
        <v>0</v>
      </c>
      <c r="S170" s="206">
        <v>0</v>
      </c>
      <c r="T170" s="207">
        <f>S170*H170</f>
        <v>0</v>
      </c>
      <c r="AR170" s="208" t="s">
        <v>123</v>
      </c>
      <c r="AT170" s="208" t="s">
        <v>264</v>
      </c>
      <c r="AU170" s="208" t="s">
        <v>90</v>
      </c>
      <c r="AY170" s="17" t="s">
        <v>261</v>
      </c>
      <c r="BE170" s="209">
        <f>IF(N170="základní",J170,0)</f>
        <v>0</v>
      </c>
      <c r="BF170" s="209">
        <f>IF(N170="snížená",J170,0)</f>
        <v>0</v>
      </c>
      <c r="BG170" s="209">
        <f>IF(N170="zákl. přenesená",J170,0)</f>
        <v>0</v>
      </c>
      <c r="BH170" s="209">
        <f>IF(N170="sníž. přenesená",J170,0)</f>
        <v>0</v>
      </c>
      <c r="BI170" s="209">
        <f>IF(N170="nulová",J170,0)</f>
        <v>0</v>
      </c>
      <c r="BJ170" s="17" t="s">
        <v>88</v>
      </c>
      <c r="BK170" s="209">
        <f>ROUND(I170*H170,2)</f>
        <v>0</v>
      </c>
      <c r="BL170" s="17" t="s">
        <v>123</v>
      </c>
      <c r="BM170" s="208" t="s">
        <v>9187</v>
      </c>
    </row>
    <row r="171" spans="2:65" s="12" customFormat="1">
      <c r="B171" s="216"/>
      <c r="C171" s="217"/>
      <c r="D171" s="210" t="s">
        <v>366</v>
      </c>
      <c r="E171" s="218" t="s">
        <v>1</v>
      </c>
      <c r="F171" s="219" t="s">
        <v>9188</v>
      </c>
      <c r="G171" s="217"/>
      <c r="H171" s="220">
        <v>171.76</v>
      </c>
      <c r="I171" s="221"/>
      <c r="J171" s="217"/>
      <c r="K171" s="217"/>
      <c r="L171" s="222"/>
      <c r="M171" s="223"/>
      <c r="N171" s="224"/>
      <c r="O171" s="224"/>
      <c r="P171" s="224"/>
      <c r="Q171" s="224"/>
      <c r="R171" s="224"/>
      <c r="S171" s="224"/>
      <c r="T171" s="225"/>
      <c r="AT171" s="226" t="s">
        <v>366</v>
      </c>
      <c r="AU171" s="226" t="s">
        <v>90</v>
      </c>
      <c r="AV171" s="12" t="s">
        <v>90</v>
      </c>
      <c r="AW171" s="12" t="s">
        <v>36</v>
      </c>
      <c r="AX171" s="12" t="s">
        <v>81</v>
      </c>
      <c r="AY171" s="226" t="s">
        <v>261</v>
      </c>
    </row>
    <row r="172" spans="2:65" s="13" customFormat="1">
      <c r="B172" s="227"/>
      <c r="C172" s="228"/>
      <c r="D172" s="210" t="s">
        <v>366</v>
      </c>
      <c r="E172" s="229" t="s">
        <v>1</v>
      </c>
      <c r="F172" s="230" t="s">
        <v>368</v>
      </c>
      <c r="G172" s="228"/>
      <c r="H172" s="231">
        <v>171.76</v>
      </c>
      <c r="I172" s="232"/>
      <c r="J172" s="228"/>
      <c r="K172" s="228"/>
      <c r="L172" s="233"/>
      <c r="M172" s="234"/>
      <c r="N172" s="235"/>
      <c r="O172" s="235"/>
      <c r="P172" s="235"/>
      <c r="Q172" s="235"/>
      <c r="R172" s="235"/>
      <c r="S172" s="235"/>
      <c r="T172" s="236"/>
      <c r="AT172" s="237" t="s">
        <v>366</v>
      </c>
      <c r="AU172" s="237" t="s">
        <v>90</v>
      </c>
      <c r="AV172" s="13" t="s">
        <v>123</v>
      </c>
      <c r="AW172" s="13" t="s">
        <v>36</v>
      </c>
      <c r="AX172" s="13" t="s">
        <v>88</v>
      </c>
      <c r="AY172" s="237" t="s">
        <v>261</v>
      </c>
    </row>
    <row r="173" spans="2:65" s="11" customFormat="1" ht="22.7" customHeight="1">
      <c r="B173" s="181"/>
      <c r="C173" s="182"/>
      <c r="D173" s="183" t="s">
        <v>80</v>
      </c>
      <c r="E173" s="195" t="s">
        <v>110</v>
      </c>
      <c r="F173" s="195" t="s">
        <v>472</v>
      </c>
      <c r="G173" s="182"/>
      <c r="H173" s="182"/>
      <c r="I173" s="185"/>
      <c r="J173" s="196">
        <f>BK173</f>
        <v>0</v>
      </c>
      <c r="K173" s="182"/>
      <c r="L173" s="187"/>
      <c r="M173" s="188"/>
      <c r="N173" s="189"/>
      <c r="O173" s="189"/>
      <c r="P173" s="190">
        <f>SUM(P174:P175)</f>
        <v>0</v>
      </c>
      <c r="Q173" s="189"/>
      <c r="R173" s="190">
        <f>SUM(R174:R175)</f>
        <v>0</v>
      </c>
      <c r="S173" s="189"/>
      <c r="T173" s="191">
        <f>SUM(T174:T175)</f>
        <v>0</v>
      </c>
      <c r="AR173" s="192" t="s">
        <v>88</v>
      </c>
      <c r="AT173" s="193" t="s">
        <v>80</v>
      </c>
      <c r="AU173" s="193" t="s">
        <v>88</v>
      </c>
      <c r="AY173" s="192" t="s">
        <v>261</v>
      </c>
      <c r="BK173" s="194">
        <f>SUM(BK174:BK175)</f>
        <v>0</v>
      </c>
    </row>
    <row r="174" spans="2:65" s="1" customFormat="1" ht="16.5" customHeight="1">
      <c r="B174" s="35"/>
      <c r="C174" s="197" t="s">
        <v>463</v>
      </c>
      <c r="D174" s="197" t="s">
        <v>264</v>
      </c>
      <c r="E174" s="198" t="s">
        <v>9189</v>
      </c>
      <c r="F174" s="199" t="s">
        <v>9190</v>
      </c>
      <c r="G174" s="200" t="s">
        <v>394</v>
      </c>
      <c r="H174" s="201">
        <v>187.5</v>
      </c>
      <c r="I174" s="202"/>
      <c r="J174" s="203">
        <f>ROUND(I174*H174,2)</f>
        <v>0</v>
      </c>
      <c r="K174" s="199" t="s">
        <v>268</v>
      </c>
      <c r="L174" s="39"/>
      <c r="M174" s="204" t="s">
        <v>1</v>
      </c>
      <c r="N174" s="205" t="s">
        <v>46</v>
      </c>
      <c r="O174" s="67"/>
      <c r="P174" s="206">
        <f>O174*H174</f>
        <v>0</v>
      </c>
      <c r="Q174" s="206">
        <v>0</v>
      </c>
      <c r="R174" s="206">
        <f>Q174*H174</f>
        <v>0</v>
      </c>
      <c r="S174" s="206">
        <v>0</v>
      </c>
      <c r="T174" s="207">
        <f>S174*H174</f>
        <v>0</v>
      </c>
      <c r="AR174" s="208" t="s">
        <v>123</v>
      </c>
      <c r="AT174" s="208" t="s">
        <v>264</v>
      </c>
      <c r="AU174" s="208" t="s">
        <v>90</v>
      </c>
      <c r="AY174" s="17" t="s">
        <v>261</v>
      </c>
      <c r="BE174" s="209">
        <f>IF(N174="základní",J174,0)</f>
        <v>0</v>
      </c>
      <c r="BF174" s="209">
        <f>IF(N174="snížená",J174,0)</f>
        <v>0</v>
      </c>
      <c r="BG174" s="209">
        <f>IF(N174="zákl. přenesená",J174,0)</f>
        <v>0</v>
      </c>
      <c r="BH174" s="209">
        <f>IF(N174="sníž. přenesená",J174,0)</f>
        <v>0</v>
      </c>
      <c r="BI174" s="209">
        <f>IF(N174="nulová",J174,0)</f>
        <v>0</v>
      </c>
      <c r="BJ174" s="17" t="s">
        <v>88</v>
      </c>
      <c r="BK174" s="209">
        <f>ROUND(I174*H174,2)</f>
        <v>0</v>
      </c>
      <c r="BL174" s="17" t="s">
        <v>123</v>
      </c>
      <c r="BM174" s="208" t="s">
        <v>9191</v>
      </c>
    </row>
    <row r="175" spans="2:65" s="12" customFormat="1">
      <c r="B175" s="216"/>
      <c r="C175" s="217"/>
      <c r="D175" s="210" t="s">
        <v>366</v>
      </c>
      <c r="E175" s="218" t="s">
        <v>1</v>
      </c>
      <c r="F175" s="219" t="s">
        <v>9192</v>
      </c>
      <c r="G175" s="217"/>
      <c r="H175" s="220">
        <v>187.5</v>
      </c>
      <c r="I175" s="221"/>
      <c r="J175" s="217"/>
      <c r="K175" s="217"/>
      <c r="L175" s="222"/>
      <c r="M175" s="223"/>
      <c r="N175" s="224"/>
      <c r="O175" s="224"/>
      <c r="P175" s="224"/>
      <c r="Q175" s="224"/>
      <c r="R175" s="224"/>
      <c r="S175" s="224"/>
      <c r="T175" s="225"/>
      <c r="AT175" s="226" t="s">
        <v>366</v>
      </c>
      <c r="AU175" s="226" t="s">
        <v>90</v>
      </c>
      <c r="AV175" s="12" t="s">
        <v>90</v>
      </c>
      <c r="AW175" s="12" t="s">
        <v>36</v>
      </c>
      <c r="AX175" s="12" t="s">
        <v>88</v>
      </c>
      <c r="AY175" s="226" t="s">
        <v>261</v>
      </c>
    </row>
    <row r="176" spans="2:65" s="11" customFormat="1" ht="22.7" customHeight="1">
      <c r="B176" s="181"/>
      <c r="C176" s="182"/>
      <c r="D176" s="183" t="s">
        <v>80</v>
      </c>
      <c r="E176" s="195" t="s">
        <v>123</v>
      </c>
      <c r="F176" s="195" t="s">
        <v>560</v>
      </c>
      <c r="G176" s="182"/>
      <c r="H176" s="182"/>
      <c r="I176" s="185"/>
      <c r="J176" s="196">
        <f>BK176</f>
        <v>0</v>
      </c>
      <c r="K176" s="182"/>
      <c r="L176" s="187"/>
      <c r="M176" s="188"/>
      <c r="N176" s="189"/>
      <c r="O176" s="189"/>
      <c r="P176" s="190">
        <f>SUM(P177:P179)</f>
        <v>0</v>
      </c>
      <c r="Q176" s="189"/>
      <c r="R176" s="190">
        <f>SUM(R177:R179)</f>
        <v>0</v>
      </c>
      <c r="S176" s="189"/>
      <c r="T176" s="191">
        <f>SUM(T177:T179)</f>
        <v>0</v>
      </c>
      <c r="AR176" s="192" t="s">
        <v>88</v>
      </c>
      <c r="AT176" s="193" t="s">
        <v>80</v>
      </c>
      <c r="AU176" s="193" t="s">
        <v>88</v>
      </c>
      <c r="AY176" s="192" t="s">
        <v>261</v>
      </c>
      <c r="BK176" s="194">
        <f>SUM(BK177:BK179)</f>
        <v>0</v>
      </c>
    </row>
    <row r="177" spans="2:65" s="1" customFormat="1" ht="16.5" customHeight="1">
      <c r="B177" s="35"/>
      <c r="C177" s="197" t="s">
        <v>468</v>
      </c>
      <c r="D177" s="197" t="s">
        <v>264</v>
      </c>
      <c r="E177" s="198" t="s">
        <v>3524</v>
      </c>
      <c r="F177" s="199" t="s">
        <v>3525</v>
      </c>
      <c r="G177" s="200" t="s">
        <v>376</v>
      </c>
      <c r="H177" s="201">
        <v>25.763999999999999</v>
      </c>
      <c r="I177" s="202"/>
      <c r="J177" s="203">
        <f>ROUND(I177*H177,2)</f>
        <v>0</v>
      </c>
      <c r="K177" s="199" t="s">
        <v>268</v>
      </c>
      <c r="L177" s="39"/>
      <c r="M177" s="204" t="s">
        <v>1</v>
      </c>
      <c r="N177" s="205" t="s">
        <v>46</v>
      </c>
      <c r="O177" s="67"/>
      <c r="P177" s="206">
        <f>O177*H177</f>
        <v>0</v>
      </c>
      <c r="Q177" s="206">
        <v>0</v>
      </c>
      <c r="R177" s="206">
        <f>Q177*H177</f>
        <v>0</v>
      </c>
      <c r="S177" s="206">
        <v>0</v>
      </c>
      <c r="T177" s="207">
        <f>S177*H177</f>
        <v>0</v>
      </c>
      <c r="AR177" s="208" t="s">
        <v>123</v>
      </c>
      <c r="AT177" s="208" t="s">
        <v>264</v>
      </c>
      <c r="AU177" s="208" t="s">
        <v>90</v>
      </c>
      <c r="AY177" s="17" t="s">
        <v>261</v>
      </c>
      <c r="BE177" s="209">
        <f>IF(N177="základní",J177,0)</f>
        <v>0</v>
      </c>
      <c r="BF177" s="209">
        <f>IF(N177="snížená",J177,0)</f>
        <v>0</v>
      </c>
      <c r="BG177" s="209">
        <f>IF(N177="zákl. přenesená",J177,0)</f>
        <v>0</v>
      </c>
      <c r="BH177" s="209">
        <f>IF(N177="sníž. přenesená",J177,0)</f>
        <v>0</v>
      </c>
      <c r="BI177" s="209">
        <f>IF(N177="nulová",J177,0)</f>
        <v>0</v>
      </c>
      <c r="BJ177" s="17" t="s">
        <v>88</v>
      </c>
      <c r="BK177" s="209">
        <f>ROUND(I177*H177,2)</f>
        <v>0</v>
      </c>
      <c r="BL177" s="17" t="s">
        <v>123</v>
      </c>
      <c r="BM177" s="208" t="s">
        <v>9193</v>
      </c>
    </row>
    <row r="178" spans="2:65" s="12" customFormat="1">
      <c r="B178" s="216"/>
      <c r="C178" s="217"/>
      <c r="D178" s="210" t="s">
        <v>366</v>
      </c>
      <c r="E178" s="218" t="s">
        <v>1</v>
      </c>
      <c r="F178" s="219" t="s">
        <v>9194</v>
      </c>
      <c r="G178" s="217"/>
      <c r="H178" s="220">
        <v>25.763999999999999</v>
      </c>
      <c r="I178" s="221"/>
      <c r="J178" s="217"/>
      <c r="K178" s="217"/>
      <c r="L178" s="222"/>
      <c r="M178" s="223"/>
      <c r="N178" s="224"/>
      <c r="O178" s="224"/>
      <c r="P178" s="224"/>
      <c r="Q178" s="224"/>
      <c r="R178" s="224"/>
      <c r="S178" s="224"/>
      <c r="T178" s="225"/>
      <c r="AT178" s="226" t="s">
        <v>366</v>
      </c>
      <c r="AU178" s="226" t="s">
        <v>90</v>
      </c>
      <c r="AV178" s="12" t="s">
        <v>90</v>
      </c>
      <c r="AW178" s="12" t="s">
        <v>36</v>
      </c>
      <c r="AX178" s="12" t="s">
        <v>81</v>
      </c>
      <c r="AY178" s="226" t="s">
        <v>261</v>
      </c>
    </row>
    <row r="179" spans="2:65" s="13" customFormat="1">
      <c r="B179" s="227"/>
      <c r="C179" s="228"/>
      <c r="D179" s="210" t="s">
        <v>366</v>
      </c>
      <c r="E179" s="229" t="s">
        <v>1</v>
      </c>
      <c r="F179" s="230" t="s">
        <v>368</v>
      </c>
      <c r="G179" s="228"/>
      <c r="H179" s="231">
        <v>25.763999999999999</v>
      </c>
      <c r="I179" s="232"/>
      <c r="J179" s="228"/>
      <c r="K179" s="228"/>
      <c r="L179" s="233"/>
      <c r="M179" s="234"/>
      <c r="N179" s="235"/>
      <c r="O179" s="235"/>
      <c r="P179" s="235"/>
      <c r="Q179" s="235"/>
      <c r="R179" s="235"/>
      <c r="S179" s="235"/>
      <c r="T179" s="236"/>
      <c r="AT179" s="237" t="s">
        <v>366</v>
      </c>
      <c r="AU179" s="237" t="s">
        <v>90</v>
      </c>
      <c r="AV179" s="13" t="s">
        <v>123</v>
      </c>
      <c r="AW179" s="13" t="s">
        <v>36</v>
      </c>
      <c r="AX179" s="13" t="s">
        <v>88</v>
      </c>
      <c r="AY179" s="237" t="s">
        <v>261</v>
      </c>
    </row>
    <row r="180" spans="2:65" s="11" customFormat="1" ht="22.7" customHeight="1">
      <c r="B180" s="181"/>
      <c r="C180" s="182"/>
      <c r="D180" s="183" t="s">
        <v>80</v>
      </c>
      <c r="E180" s="195" t="s">
        <v>301</v>
      </c>
      <c r="F180" s="195" t="s">
        <v>3528</v>
      </c>
      <c r="G180" s="182"/>
      <c r="H180" s="182"/>
      <c r="I180" s="185"/>
      <c r="J180" s="196">
        <f>BK180</f>
        <v>0</v>
      </c>
      <c r="K180" s="182"/>
      <c r="L180" s="187"/>
      <c r="M180" s="188"/>
      <c r="N180" s="189"/>
      <c r="O180" s="189"/>
      <c r="P180" s="190">
        <f>SUM(P181:P230)</f>
        <v>0</v>
      </c>
      <c r="Q180" s="189"/>
      <c r="R180" s="190">
        <f>SUM(R181:R230)</f>
        <v>5.9419697672999998</v>
      </c>
      <c r="S180" s="189"/>
      <c r="T180" s="191">
        <f>SUM(T181:T230)</f>
        <v>0</v>
      </c>
      <c r="AR180" s="192" t="s">
        <v>88</v>
      </c>
      <c r="AT180" s="193" t="s">
        <v>80</v>
      </c>
      <c r="AU180" s="193" t="s">
        <v>88</v>
      </c>
      <c r="AY180" s="192" t="s">
        <v>261</v>
      </c>
      <c r="BK180" s="194">
        <f>SUM(BK181:BK230)</f>
        <v>0</v>
      </c>
    </row>
    <row r="181" spans="2:65" s="1" customFormat="1" ht="16.5" customHeight="1">
      <c r="B181" s="35"/>
      <c r="C181" s="197" t="s">
        <v>473</v>
      </c>
      <c r="D181" s="197" t="s">
        <v>264</v>
      </c>
      <c r="E181" s="198" t="s">
        <v>9195</v>
      </c>
      <c r="F181" s="199" t="s">
        <v>9196</v>
      </c>
      <c r="G181" s="200" t="s">
        <v>394</v>
      </c>
      <c r="H181" s="201">
        <v>187.5</v>
      </c>
      <c r="I181" s="202"/>
      <c r="J181" s="203">
        <f>ROUND(I181*H181,2)</f>
        <v>0</v>
      </c>
      <c r="K181" s="199" t="s">
        <v>268</v>
      </c>
      <c r="L181" s="39"/>
      <c r="M181" s="204" t="s">
        <v>1</v>
      </c>
      <c r="N181" s="205" t="s">
        <v>46</v>
      </c>
      <c r="O181" s="67"/>
      <c r="P181" s="206">
        <f>O181*H181</f>
        <v>0</v>
      </c>
      <c r="Q181" s="206">
        <v>1.2999999999999999E-5</v>
      </c>
      <c r="R181" s="206">
        <f>Q181*H181</f>
        <v>2.4375E-3</v>
      </c>
      <c r="S181" s="206">
        <v>0</v>
      </c>
      <c r="T181" s="207">
        <f>S181*H181</f>
        <v>0</v>
      </c>
      <c r="AR181" s="208" t="s">
        <v>123</v>
      </c>
      <c r="AT181" s="208" t="s">
        <v>264</v>
      </c>
      <c r="AU181" s="208" t="s">
        <v>90</v>
      </c>
      <c r="AY181" s="17" t="s">
        <v>261</v>
      </c>
      <c r="BE181" s="209">
        <f>IF(N181="základní",J181,0)</f>
        <v>0</v>
      </c>
      <c r="BF181" s="209">
        <f>IF(N181="snížená",J181,0)</f>
        <v>0</v>
      </c>
      <c r="BG181" s="209">
        <f>IF(N181="zákl. přenesená",J181,0)</f>
        <v>0</v>
      </c>
      <c r="BH181" s="209">
        <f>IF(N181="sníž. přenesená",J181,0)</f>
        <v>0</v>
      </c>
      <c r="BI181" s="209">
        <f>IF(N181="nulová",J181,0)</f>
        <v>0</v>
      </c>
      <c r="BJ181" s="17" t="s">
        <v>88</v>
      </c>
      <c r="BK181" s="209">
        <f>ROUND(I181*H181,2)</f>
        <v>0</v>
      </c>
      <c r="BL181" s="17" t="s">
        <v>123</v>
      </c>
      <c r="BM181" s="208" t="s">
        <v>9197</v>
      </c>
    </row>
    <row r="182" spans="2:65" s="12" customFormat="1">
      <c r="B182" s="216"/>
      <c r="C182" s="217"/>
      <c r="D182" s="210" t="s">
        <v>366</v>
      </c>
      <c r="E182" s="218" t="s">
        <v>1</v>
      </c>
      <c r="F182" s="219" t="s">
        <v>9198</v>
      </c>
      <c r="G182" s="217"/>
      <c r="H182" s="220">
        <v>187.21799999999999</v>
      </c>
      <c r="I182" s="221"/>
      <c r="J182" s="217"/>
      <c r="K182" s="217"/>
      <c r="L182" s="222"/>
      <c r="M182" s="223"/>
      <c r="N182" s="224"/>
      <c r="O182" s="224"/>
      <c r="P182" s="224"/>
      <c r="Q182" s="224"/>
      <c r="R182" s="224"/>
      <c r="S182" s="224"/>
      <c r="T182" s="225"/>
      <c r="AT182" s="226" t="s">
        <v>366</v>
      </c>
      <c r="AU182" s="226" t="s">
        <v>90</v>
      </c>
      <c r="AV182" s="12" t="s">
        <v>90</v>
      </c>
      <c r="AW182" s="12" t="s">
        <v>36</v>
      </c>
      <c r="AX182" s="12" t="s">
        <v>81</v>
      </c>
      <c r="AY182" s="226" t="s">
        <v>261</v>
      </c>
    </row>
    <row r="183" spans="2:65" s="13" customFormat="1">
      <c r="B183" s="227"/>
      <c r="C183" s="228"/>
      <c r="D183" s="210" t="s">
        <v>366</v>
      </c>
      <c r="E183" s="229" t="s">
        <v>1</v>
      </c>
      <c r="F183" s="230" t="s">
        <v>368</v>
      </c>
      <c r="G183" s="228"/>
      <c r="H183" s="231">
        <v>187.21799999999999</v>
      </c>
      <c r="I183" s="232"/>
      <c r="J183" s="228"/>
      <c r="K183" s="228"/>
      <c r="L183" s="233"/>
      <c r="M183" s="234"/>
      <c r="N183" s="235"/>
      <c r="O183" s="235"/>
      <c r="P183" s="235"/>
      <c r="Q183" s="235"/>
      <c r="R183" s="235"/>
      <c r="S183" s="235"/>
      <c r="T183" s="236"/>
      <c r="AT183" s="237" t="s">
        <v>366</v>
      </c>
      <c r="AU183" s="237" t="s">
        <v>90</v>
      </c>
      <c r="AV183" s="13" t="s">
        <v>123</v>
      </c>
      <c r="AW183" s="13" t="s">
        <v>36</v>
      </c>
      <c r="AX183" s="13" t="s">
        <v>81</v>
      </c>
      <c r="AY183" s="237" t="s">
        <v>261</v>
      </c>
    </row>
    <row r="184" spans="2:65" s="12" customFormat="1">
      <c r="B184" s="216"/>
      <c r="C184" s="217"/>
      <c r="D184" s="210" t="s">
        <v>366</v>
      </c>
      <c r="E184" s="218" t="s">
        <v>1</v>
      </c>
      <c r="F184" s="219" t="s">
        <v>9192</v>
      </c>
      <c r="G184" s="217"/>
      <c r="H184" s="220">
        <v>187.5</v>
      </c>
      <c r="I184" s="221"/>
      <c r="J184" s="217"/>
      <c r="K184" s="217"/>
      <c r="L184" s="222"/>
      <c r="M184" s="223"/>
      <c r="N184" s="224"/>
      <c r="O184" s="224"/>
      <c r="P184" s="224"/>
      <c r="Q184" s="224"/>
      <c r="R184" s="224"/>
      <c r="S184" s="224"/>
      <c r="T184" s="225"/>
      <c r="AT184" s="226" t="s">
        <v>366</v>
      </c>
      <c r="AU184" s="226" t="s">
        <v>90</v>
      </c>
      <c r="AV184" s="12" t="s">
        <v>90</v>
      </c>
      <c r="AW184" s="12" t="s">
        <v>36</v>
      </c>
      <c r="AX184" s="12" t="s">
        <v>88</v>
      </c>
      <c r="AY184" s="226" t="s">
        <v>261</v>
      </c>
    </row>
    <row r="185" spans="2:65" s="1" customFormat="1" ht="16.5" customHeight="1">
      <c r="B185" s="35"/>
      <c r="C185" s="259" t="s">
        <v>7</v>
      </c>
      <c r="D185" s="259" t="s">
        <v>398</v>
      </c>
      <c r="E185" s="260" t="s">
        <v>9199</v>
      </c>
      <c r="F185" s="261" t="s">
        <v>9200</v>
      </c>
      <c r="G185" s="262" t="s">
        <v>394</v>
      </c>
      <c r="H185" s="263">
        <v>187.5</v>
      </c>
      <c r="I185" s="264"/>
      <c r="J185" s="265">
        <f>ROUND(I185*H185,2)</f>
        <v>0</v>
      </c>
      <c r="K185" s="261" t="s">
        <v>3539</v>
      </c>
      <c r="L185" s="266"/>
      <c r="M185" s="267" t="s">
        <v>1</v>
      </c>
      <c r="N185" s="268" t="s">
        <v>46</v>
      </c>
      <c r="O185" s="67"/>
      <c r="P185" s="206">
        <f>O185*H185</f>
        <v>0</v>
      </c>
      <c r="Q185" s="206">
        <v>5.4999999999999997E-3</v>
      </c>
      <c r="R185" s="206">
        <f>Q185*H185</f>
        <v>1.03125</v>
      </c>
      <c r="S185" s="206">
        <v>0</v>
      </c>
      <c r="T185" s="207">
        <f>S185*H185</f>
        <v>0</v>
      </c>
      <c r="AR185" s="208" t="s">
        <v>301</v>
      </c>
      <c r="AT185" s="208" t="s">
        <v>398</v>
      </c>
      <c r="AU185" s="208" t="s">
        <v>90</v>
      </c>
      <c r="AY185" s="17" t="s">
        <v>261</v>
      </c>
      <c r="BE185" s="209">
        <f>IF(N185="základní",J185,0)</f>
        <v>0</v>
      </c>
      <c r="BF185" s="209">
        <f>IF(N185="snížená",J185,0)</f>
        <v>0</v>
      </c>
      <c r="BG185" s="209">
        <f>IF(N185="zákl. přenesená",J185,0)</f>
        <v>0</v>
      </c>
      <c r="BH185" s="209">
        <f>IF(N185="sníž. přenesená",J185,0)</f>
        <v>0</v>
      </c>
      <c r="BI185" s="209">
        <f>IF(N185="nulová",J185,0)</f>
        <v>0</v>
      </c>
      <c r="BJ185" s="17" t="s">
        <v>88</v>
      </c>
      <c r="BK185" s="209">
        <f>ROUND(I185*H185,2)</f>
        <v>0</v>
      </c>
      <c r="BL185" s="17" t="s">
        <v>123</v>
      </c>
      <c r="BM185" s="208" t="s">
        <v>9201</v>
      </c>
    </row>
    <row r="186" spans="2:65" s="12" customFormat="1">
      <c r="B186" s="216"/>
      <c r="C186" s="217"/>
      <c r="D186" s="210" t="s">
        <v>366</v>
      </c>
      <c r="E186" s="218" t="s">
        <v>1</v>
      </c>
      <c r="F186" s="219" t="s">
        <v>9198</v>
      </c>
      <c r="G186" s="217"/>
      <c r="H186" s="220">
        <v>187.21799999999999</v>
      </c>
      <c r="I186" s="221"/>
      <c r="J186" s="217"/>
      <c r="K186" s="217"/>
      <c r="L186" s="222"/>
      <c r="M186" s="223"/>
      <c r="N186" s="224"/>
      <c r="O186" s="224"/>
      <c r="P186" s="224"/>
      <c r="Q186" s="224"/>
      <c r="R186" s="224"/>
      <c r="S186" s="224"/>
      <c r="T186" s="225"/>
      <c r="AT186" s="226" t="s">
        <v>366</v>
      </c>
      <c r="AU186" s="226" t="s">
        <v>90</v>
      </c>
      <c r="AV186" s="12" t="s">
        <v>90</v>
      </c>
      <c r="AW186" s="12" t="s">
        <v>36</v>
      </c>
      <c r="AX186" s="12" t="s">
        <v>81</v>
      </c>
      <c r="AY186" s="226" t="s">
        <v>261</v>
      </c>
    </row>
    <row r="187" spans="2:65" s="13" customFormat="1">
      <c r="B187" s="227"/>
      <c r="C187" s="228"/>
      <c r="D187" s="210" t="s">
        <v>366</v>
      </c>
      <c r="E187" s="229" t="s">
        <v>1</v>
      </c>
      <c r="F187" s="230" t="s">
        <v>368</v>
      </c>
      <c r="G187" s="228"/>
      <c r="H187" s="231">
        <v>187.21799999999999</v>
      </c>
      <c r="I187" s="232"/>
      <c r="J187" s="228"/>
      <c r="K187" s="228"/>
      <c r="L187" s="233"/>
      <c r="M187" s="234"/>
      <c r="N187" s="235"/>
      <c r="O187" s="235"/>
      <c r="P187" s="235"/>
      <c r="Q187" s="235"/>
      <c r="R187" s="235"/>
      <c r="S187" s="235"/>
      <c r="T187" s="236"/>
      <c r="AT187" s="237" t="s">
        <v>366</v>
      </c>
      <c r="AU187" s="237" t="s">
        <v>90</v>
      </c>
      <c r="AV187" s="13" t="s">
        <v>123</v>
      </c>
      <c r="AW187" s="13" t="s">
        <v>36</v>
      </c>
      <c r="AX187" s="13" t="s">
        <v>81</v>
      </c>
      <c r="AY187" s="237" t="s">
        <v>261</v>
      </c>
    </row>
    <row r="188" spans="2:65" s="12" customFormat="1">
      <c r="B188" s="216"/>
      <c r="C188" s="217"/>
      <c r="D188" s="210" t="s">
        <v>366</v>
      </c>
      <c r="E188" s="218" t="s">
        <v>1</v>
      </c>
      <c r="F188" s="219" t="s">
        <v>9192</v>
      </c>
      <c r="G188" s="217"/>
      <c r="H188" s="220">
        <v>187.5</v>
      </c>
      <c r="I188" s="221"/>
      <c r="J188" s="217"/>
      <c r="K188" s="217"/>
      <c r="L188" s="222"/>
      <c r="M188" s="223"/>
      <c r="N188" s="224"/>
      <c r="O188" s="224"/>
      <c r="P188" s="224"/>
      <c r="Q188" s="224"/>
      <c r="R188" s="224"/>
      <c r="S188" s="224"/>
      <c r="T188" s="225"/>
      <c r="AT188" s="226" t="s">
        <v>366</v>
      </c>
      <c r="AU188" s="226" t="s">
        <v>90</v>
      </c>
      <c r="AV188" s="12" t="s">
        <v>90</v>
      </c>
      <c r="AW188" s="12" t="s">
        <v>36</v>
      </c>
      <c r="AX188" s="12" t="s">
        <v>81</v>
      </c>
      <c r="AY188" s="226" t="s">
        <v>261</v>
      </c>
    </row>
    <row r="189" spans="2:65" s="13" customFormat="1">
      <c r="B189" s="227"/>
      <c r="C189" s="228"/>
      <c r="D189" s="210" t="s">
        <v>366</v>
      </c>
      <c r="E189" s="229" t="s">
        <v>1</v>
      </c>
      <c r="F189" s="230" t="s">
        <v>368</v>
      </c>
      <c r="G189" s="228"/>
      <c r="H189" s="231">
        <v>187.5</v>
      </c>
      <c r="I189" s="232"/>
      <c r="J189" s="228"/>
      <c r="K189" s="228"/>
      <c r="L189" s="233"/>
      <c r="M189" s="234"/>
      <c r="N189" s="235"/>
      <c r="O189" s="235"/>
      <c r="P189" s="235"/>
      <c r="Q189" s="235"/>
      <c r="R189" s="235"/>
      <c r="S189" s="235"/>
      <c r="T189" s="236"/>
      <c r="AT189" s="237" t="s">
        <v>366</v>
      </c>
      <c r="AU189" s="237" t="s">
        <v>90</v>
      </c>
      <c r="AV189" s="13" t="s">
        <v>123</v>
      </c>
      <c r="AW189" s="13" t="s">
        <v>36</v>
      </c>
      <c r="AX189" s="13" t="s">
        <v>88</v>
      </c>
      <c r="AY189" s="237" t="s">
        <v>261</v>
      </c>
    </row>
    <row r="190" spans="2:65" s="1" customFormat="1" ht="16.5" customHeight="1">
      <c r="B190" s="35"/>
      <c r="C190" s="197" t="s">
        <v>488</v>
      </c>
      <c r="D190" s="197" t="s">
        <v>264</v>
      </c>
      <c r="E190" s="198" t="s">
        <v>9202</v>
      </c>
      <c r="F190" s="199" t="s">
        <v>9203</v>
      </c>
      <c r="G190" s="200" t="s">
        <v>501</v>
      </c>
      <c r="H190" s="201">
        <v>2</v>
      </c>
      <c r="I190" s="202"/>
      <c r="J190" s="203">
        <f>ROUND(I190*H190,2)</f>
        <v>0</v>
      </c>
      <c r="K190" s="199" t="s">
        <v>268</v>
      </c>
      <c r="L190" s="39"/>
      <c r="M190" s="204" t="s">
        <v>1</v>
      </c>
      <c r="N190" s="205" t="s">
        <v>46</v>
      </c>
      <c r="O190" s="67"/>
      <c r="P190" s="206">
        <f>O190*H190</f>
        <v>0</v>
      </c>
      <c r="Q190" s="206">
        <v>0</v>
      </c>
      <c r="R190" s="206">
        <f>Q190*H190</f>
        <v>0</v>
      </c>
      <c r="S190" s="206">
        <v>0</v>
      </c>
      <c r="T190" s="207">
        <f>S190*H190</f>
        <v>0</v>
      </c>
      <c r="AR190" s="208" t="s">
        <v>123</v>
      </c>
      <c r="AT190" s="208" t="s">
        <v>264</v>
      </c>
      <c r="AU190" s="208" t="s">
        <v>90</v>
      </c>
      <c r="AY190" s="17" t="s">
        <v>261</v>
      </c>
      <c r="BE190" s="209">
        <f>IF(N190="základní",J190,0)</f>
        <v>0</v>
      </c>
      <c r="BF190" s="209">
        <f>IF(N190="snížená",J190,0)</f>
        <v>0</v>
      </c>
      <c r="BG190" s="209">
        <f>IF(N190="zákl. přenesená",J190,0)</f>
        <v>0</v>
      </c>
      <c r="BH190" s="209">
        <f>IF(N190="sníž. přenesená",J190,0)</f>
        <v>0</v>
      </c>
      <c r="BI190" s="209">
        <f>IF(N190="nulová",J190,0)</f>
        <v>0</v>
      </c>
      <c r="BJ190" s="17" t="s">
        <v>88</v>
      </c>
      <c r="BK190" s="209">
        <f>ROUND(I190*H190,2)</f>
        <v>0</v>
      </c>
      <c r="BL190" s="17" t="s">
        <v>123</v>
      </c>
      <c r="BM190" s="208" t="s">
        <v>9204</v>
      </c>
    </row>
    <row r="191" spans="2:65" s="12" customFormat="1">
      <c r="B191" s="216"/>
      <c r="C191" s="217"/>
      <c r="D191" s="210" t="s">
        <v>366</v>
      </c>
      <c r="E191" s="218" t="s">
        <v>1</v>
      </c>
      <c r="F191" s="219" t="s">
        <v>90</v>
      </c>
      <c r="G191" s="217"/>
      <c r="H191" s="220">
        <v>2</v>
      </c>
      <c r="I191" s="221"/>
      <c r="J191" s="217"/>
      <c r="K191" s="217"/>
      <c r="L191" s="222"/>
      <c r="M191" s="223"/>
      <c r="N191" s="224"/>
      <c r="O191" s="224"/>
      <c r="P191" s="224"/>
      <c r="Q191" s="224"/>
      <c r="R191" s="224"/>
      <c r="S191" s="224"/>
      <c r="T191" s="225"/>
      <c r="AT191" s="226" t="s">
        <v>366</v>
      </c>
      <c r="AU191" s="226" t="s">
        <v>90</v>
      </c>
      <c r="AV191" s="12" t="s">
        <v>90</v>
      </c>
      <c r="AW191" s="12" t="s">
        <v>36</v>
      </c>
      <c r="AX191" s="12" t="s">
        <v>88</v>
      </c>
      <c r="AY191" s="226" t="s">
        <v>261</v>
      </c>
    </row>
    <row r="192" spans="2:65" s="1" customFormat="1" ht="16.5" customHeight="1">
      <c r="B192" s="35"/>
      <c r="C192" s="259" t="s">
        <v>498</v>
      </c>
      <c r="D192" s="259" t="s">
        <v>398</v>
      </c>
      <c r="E192" s="260" t="s">
        <v>9205</v>
      </c>
      <c r="F192" s="261" t="s">
        <v>9206</v>
      </c>
      <c r="G192" s="262" t="s">
        <v>501</v>
      </c>
      <c r="H192" s="263">
        <v>1</v>
      </c>
      <c r="I192" s="264"/>
      <c r="J192" s="265">
        <f>ROUND(I192*H192,2)</f>
        <v>0</v>
      </c>
      <c r="K192" s="261" t="s">
        <v>3539</v>
      </c>
      <c r="L192" s="266"/>
      <c r="M192" s="267" t="s">
        <v>1</v>
      </c>
      <c r="N192" s="268" t="s">
        <v>46</v>
      </c>
      <c r="O192" s="67"/>
      <c r="P192" s="206">
        <f>O192*H192</f>
        <v>0</v>
      </c>
      <c r="Q192" s="206">
        <v>1.2999999999999999E-3</v>
      </c>
      <c r="R192" s="206">
        <f>Q192*H192</f>
        <v>1.2999999999999999E-3</v>
      </c>
      <c r="S192" s="206">
        <v>0</v>
      </c>
      <c r="T192" s="207">
        <f>S192*H192</f>
        <v>0</v>
      </c>
      <c r="AR192" s="208" t="s">
        <v>301</v>
      </c>
      <c r="AT192" s="208" t="s">
        <v>398</v>
      </c>
      <c r="AU192" s="208" t="s">
        <v>90</v>
      </c>
      <c r="AY192" s="17" t="s">
        <v>261</v>
      </c>
      <c r="BE192" s="209">
        <f>IF(N192="základní",J192,0)</f>
        <v>0</v>
      </c>
      <c r="BF192" s="209">
        <f>IF(N192="snížená",J192,0)</f>
        <v>0</v>
      </c>
      <c r="BG192" s="209">
        <f>IF(N192="zákl. přenesená",J192,0)</f>
        <v>0</v>
      </c>
      <c r="BH192" s="209">
        <f>IF(N192="sníž. přenesená",J192,0)</f>
        <v>0</v>
      </c>
      <c r="BI192" s="209">
        <f>IF(N192="nulová",J192,0)</f>
        <v>0</v>
      </c>
      <c r="BJ192" s="17" t="s">
        <v>88</v>
      </c>
      <c r="BK192" s="209">
        <f>ROUND(I192*H192,2)</f>
        <v>0</v>
      </c>
      <c r="BL192" s="17" t="s">
        <v>123</v>
      </c>
      <c r="BM192" s="208" t="s">
        <v>9207</v>
      </c>
    </row>
    <row r="193" spans="2:65" s="12" customFormat="1">
      <c r="B193" s="216"/>
      <c r="C193" s="217"/>
      <c r="D193" s="210" t="s">
        <v>366</v>
      </c>
      <c r="E193" s="218" t="s">
        <v>1</v>
      </c>
      <c r="F193" s="219" t="s">
        <v>88</v>
      </c>
      <c r="G193" s="217"/>
      <c r="H193" s="220">
        <v>1</v>
      </c>
      <c r="I193" s="221"/>
      <c r="J193" s="217"/>
      <c r="K193" s="217"/>
      <c r="L193" s="222"/>
      <c r="M193" s="223"/>
      <c r="N193" s="224"/>
      <c r="O193" s="224"/>
      <c r="P193" s="224"/>
      <c r="Q193" s="224"/>
      <c r="R193" s="224"/>
      <c r="S193" s="224"/>
      <c r="T193" s="225"/>
      <c r="AT193" s="226" t="s">
        <v>366</v>
      </c>
      <c r="AU193" s="226" t="s">
        <v>90</v>
      </c>
      <c r="AV193" s="12" t="s">
        <v>90</v>
      </c>
      <c r="AW193" s="12" t="s">
        <v>36</v>
      </c>
      <c r="AX193" s="12" t="s">
        <v>88</v>
      </c>
      <c r="AY193" s="226" t="s">
        <v>261</v>
      </c>
    </row>
    <row r="194" spans="2:65" s="1" customFormat="1" ht="16.5" customHeight="1">
      <c r="B194" s="35"/>
      <c r="C194" s="259" t="s">
        <v>504</v>
      </c>
      <c r="D194" s="259" t="s">
        <v>398</v>
      </c>
      <c r="E194" s="260" t="s">
        <v>9208</v>
      </c>
      <c r="F194" s="261" t="s">
        <v>9209</v>
      </c>
      <c r="G194" s="262" t="s">
        <v>501</v>
      </c>
      <c r="H194" s="263">
        <v>1</v>
      </c>
      <c r="I194" s="264"/>
      <c r="J194" s="265">
        <f>ROUND(I194*H194,2)</f>
        <v>0</v>
      </c>
      <c r="K194" s="261" t="s">
        <v>3539</v>
      </c>
      <c r="L194" s="266"/>
      <c r="M194" s="267" t="s">
        <v>1</v>
      </c>
      <c r="N194" s="268" t="s">
        <v>46</v>
      </c>
      <c r="O194" s="67"/>
      <c r="P194" s="206">
        <f>O194*H194</f>
        <v>0</v>
      </c>
      <c r="Q194" s="206">
        <v>1.5E-3</v>
      </c>
      <c r="R194" s="206">
        <f>Q194*H194</f>
        <v>1.5E-3</v>
      </c>
      <c r="S194" s="206">
        <v>0</v>
      </c>
      <c r="T194" s="207">
        <f>S194*H194</f>
        <v>0</v>
      </c>
      <c r="AR194" s="208" t="s">
        <v>301</v>
      </c>
      <c r="AT194" s="208" t="s">
        <v>398</v>
      </c>
      <c r="AU194" s="208" t="s">
        <v>90</v>
      </c>
      <c r="AY194" s="17" t="s">
        <v>261</v>
      </c>
      <c r="BE194" s="209">
        <f>IF(N194="základní",J194,0)</f>
        <v>0</v>
      </c>
      <c r="BF194" s="209">
        <f>IF(N194="snížená",J194,0)</f>
        <v>0</v>
      </c>
      <c r="BG194" s="209">
        <f>IF(N194="zákl. přenesená",J194,0)</f>
        <v>0</v>
      </c>
      <c r="BH194" s="209">
        <f>IF(N194="sníž. přenesená",J194,0)</f>
        <v>0</v>
      </c>
      <c r="BI194" s="209">
        <f>IF(N194="nulová",J194,0)</f>
        <v>0</v>
      </c>
      <c r="BJ194" s="17" t="s">
        <v>88</v>
      </c>
      <c r="BK194" s="209">
        <f>ROUND(I194*H194,2)</f>
        <v>0</v>
      </c>
      <c r="BL194" s="17" t="s">
        <v>123</v>
      </c>
      <c r="BM194" s="208" t="s">
        <v>9210</v>
      </c>
    </row>
    <row r="195" spans="2:65" s="12" customFormat="1">
      <c r="B195" s="216"/>
      <c r="C195" s="217"/>
      <c r="D195" s="210" t="s">
        <v>366</v>
      </c>
      <c r="E195" s="218" t="s">
        <v>1</v>
      </c>
      <c r="F195" s="219" t="s">
        <v>88</v>
      </c>
      <c r="G195" s="217"/>
      <c r="H195" s="220">
        <v>1</v>
      </c>
      <c r="I195" s="221"/>
      <c r="J195" s="217"/>
      <c r="K195" s="217"/>
      <c r="L195" s="222"/>
      <c r="M195" s="223"/>
      <c r="N195" s="224"/>
      <c r="O195" s="224"/>
      <c r="P195" s="224"/>
      <c r="Q195" s="224"/>
      <c r="R195" s="224"/>
      <c r="S195" s="224"/>
      <c r="T195" s="225"/>
      <c r="AT195" s="226" t="s">
        <v>366</v>
      </c>
      <c r="AU195" s="226" t="s">
        <v>90</v>
      </c>
      <c r="AV195" s="12" t="s">
        <v>90</v>
      </c>
      <c r="AW195" s="12" t="s">
        <v>36</v>
      </c>
      <c r="AX195" s="12" t="s">
        <v>88</v>
      </c>
      <c r="AY195" s="226" t="s">
        <v>261</v>
      </c>
    </row>
    <row r="196" spans="2:65" s="1" customFormat="1" ht="16.5" customHeight="1">
      <c r="B196" s="35"/>
      <c r="C196" s="197" t="s">
        <v>509</v>
      </c>
      <c r="D196" s="197" t="s">
        <v>264</v>
      </c>
      <c r="E196" s="198" t="s">
        <v>9211</v>
      </c>
      <c r="F196" s="199" t="s">
        <v>9212</v>
      </c>
      <c r="G196" s="200" t="s">
        <v>394</v>
      </c>
      <c r="H196" s="201">
        <v>187.5</v>
      </c>
      <c r="I196" s="202"/>
      <c r="J196" s="203">
        <f>ROUND(I196*H196,2)</f>
        <v>0</v>
      </c>
      <c r="K196" s="199" t="s">
        <v>268</v>
      </c>
      <c r="L196" s="39"/>
      <c r="M196" s="204" t="s">
        <v>1</v>
      </c>
      <c r="N196" s="205" t="s">
        <v>46</v>
      </c>
      <c r="O196" s="67"/>
      <c r="P196" s="206">
        <f>O196*H196</f>
        <v>0</v>
      </c>
      <c r="Q196" s="206">
        <v>0</v>
      </c>
      <c r="R196" s="206">
        <f>Q196*H196</f>
        <v>0</v>
      </c>
      <c r="S196" s="206">
        <v>0</v>
      </c>
      <c r="T196" s="207">
        <f>S196*H196</f>
        <v>0</v>
      </c>
      <c r="AR196" s="208" t="s">
        <v>123</v>
      </c>
      <c r="AT196" s="208" t="s">
        <v>264</v>
      </c>
      <c r="AU196" s="208" t="s">
        <v>90</v>
      </c>
      <c r="AY196" s="17" t="s">
        <v>261</v>
      </c>
      <c r="BE196" s="209">
        <f>IF(N196="základní",J196,0)</f>
        <v>0</v>
      </c>
      <c r="BF196" s="209">
        <f>IF(N196="snížená",J196,0)</f>
        <v>0</v>
      </c>
      <c r="BG196" s="209">
        <f>IF(N196="zákl. přenesená",J196,0)</f>
        <v>0</v>
      </c>
      <c r="BH196" s="209">
        <f>IF(N196="sníž. přenesená",J196,0)</f>
        <v>0</v>
      </c>
      <c r="BI196" s="209">
        <f>IF(N196="nulová",J196,0)</f>
        <v>0</v>
      </c>
      <c r="BJ196" s="17" t="s">
        <v>88</v>
      </c>
      <c r="BK196" s="209">
        <f>ROUND(I196*H196,2)</f>
        <v>0</v>
      </c>
      <c r="BL196" s="17" t="s">
        <v>123</v>
      </c>
      <c r="BM196" s="208" t="s">
        <v>9213</v>
      </c>
    </row>
    <row r="197" spans="2:65" s="12" customFormat="1">
      <c r="B197" s="216"/>
      <c r="C197" s="217"/>
      <c r="D197" s="210" t="s">
        <v>366</v>
      </c>
      <c r="E197" s="218" t="s">
        <v>1</v>
      </c>
      <c r="F197" s="219" t="s">
        <v>9192</v>
      </c>
      <c r="G197" s="217"/>
      <c r="H197" s="220">
        <v>187.5</v>
      </c>
      <c r="I197" s="221"/>
      <c r="J197" s="217"/>
      <c r="K197" s="217"/>
      <c r="L197" s="222"/>
      <c r="M197" s="223"/>
      <c r="N197" s="224"/>
      <c r="O197" s="224"/>
      <c r="P197" s="224"/>
      <c r="Q197" s="224"/>
      <c r="R197" s="224"/>
      <c r="S197" s="224"/>
      <c r="T197" s="225"/>
      <c r="AT197" s="226" t="s">
        <v>366</v>
      </c>
      <c r="AU197" s="226" t="s">
        <v>90</v>
      </c>
      <c r="AV197" s="12" t="s">
        <v>90</v>
      </c>
      <c r="AW197" s="12" t="s">
        <v>36</v>
      </c>
      <c r="AX197" s="12" t="s">
        <v>88</v>
      </c>
      <c r="AY197" s="226" t="s">
        <v>261</v>
      </c>
    </row>
    <row r="198" spans="2:65" s="1" customFormat="1" ht="24" customHeight="1">
      <c r="B198" s="35"/>
      <c r="C198" s="197" t="s">
        <v>513</v>
      </c>
      <c r="D198" s="197" t="s">
        <v>264</v>
      </c>
      <c r="E198" s="198" t="s">
        <v>9214</v>
      </c>
      <c r="F198" s="199" t="s">
        <v>9215</v>
      </c>
      <c r="G198" s="200" t="s">
        <v>501</v>
      </c>
      <c r="H198" s="201">
        <v>1</v>
      </c>
      <c r="I198" s="202"/>
      <c r="J198" s="203">
        <f>ROUND(I198*H198,2)</f>
        <v>0</v>
      </c>
      <c r="K198" s="199" t="s">
        <v>268</v>
      </c>
      <c r="L198" s="39"/>
      <c r="M198" s="204" t="s">
        <v>1</v>
      </c>
      <c r="N198" s="205" t="s">
        <v>46</v>
      </c>
      <c r="O198" s="67"/>
      <c r="P198" s="206">
        <f>O198*H198</f>
        <v>0</v>
      </c>
      <c r="Q198" s="206">
        <v>0.10661</v>
      </c>
      <c r="R198" s="206">
        <f>Q198*H198</f>
        <v>0.10661</v>
      </c>
      <c r="S198" s="206">
        <v>0</v>
      </c>
      <c r="T198" s="207">
        <f>S198*H198</f>
        <v>0</v>
      </c>
      <c r="AR198" s="208" t="s">
        <v>123</v>
      </c>
      <c r="AT198" s="208" t="s">
        <v>264</v>
      </c>
      <c r="AU198" s="208" t="s">
        <v>90</v>
      </c>
      <c r="AY198" s="17" t="s">
        <v>261</v>
      </c>
      <c r="BE198" s="209">
        <f>IF(N198="základní",J198,0)</f>
        <v>0</v>
      </c>
      <c r="BF198" s="209">
        <f>IF(N198="snížená",J198,0)</f>
        <v>0</v>
      </c>
      <c r="BG198" s="209">
        <f>IF(N198="zákl. přenesená",J198,0)</f>
        <v>0</v>
      </c>
      <c r="BH198" s="209">
        <f>IF(N198="sníž. přenesená",J198,0)</f>
        <v>0</v>
      </c>
      <c r="BI198" s="209">
        <f>IF(N198="nulová",J198,0)</f>
        <v>0</v>
      </c>
      <c r="BJ198" s="17" t="s">
        <v>88</v>
      </c>
      <c r="BK198" s="209">
        <f>ROUND(I198*H198,2)</f>
        <v>0</v>
      </c>
      <c r="BL198" s="17" t="s">
        <v>123</v>
      </c>
      <c r="BM198" s="208" t="s">
        <v>9216</v>
      </c>
    </row>
    <row r="199" spans="2:65" s="14" customFormat="1">
      <c r="B199" s="238"/>
      <c r="C199" s="239"/>
      <c r="D199" s="210" t="s">
        <v>366</v>
      </c>
      <c r="E199" s="240" t="s">
        <v>1</v>
      </c>
      <c r="F199" s="241" t="s">
        <v>9217</v>
      </c>
      <c r="G199" s="239"/>
      <c r="H199" s="240" t="s">
        <v>1</v>
      </c>
      <c r="I199" s="242"/>
      <c r="J199" s="239"/>
      <c r="K199" s="239"/>
      <c r="L199" s="243"/>
      <c r="M199" s="244"/>
      <c r="N199" s="245"/>
      <c r="O199" s="245"/>
      <c r="P199" s="245"/>
      <c r="Q199" s="245"/>
      <c r="R199" s="245"/>
      <c r="S199" s="245"/>
      <c r="T199" s="246"/>
      <c r="AT199" s="247" t="s">
        <v>366</v>
      </c>
      <c r="AU199" s="247" t="s">
        <v>90</v>
      </c>
      <c r="AV199" s="14" t="s">
        <v>88</v>
      </c>
      <c r="AW199" s="14" t="s">
        <v>36</v>
      </c>
      <c r="AX199" s="14" t="s">
        <v>81</v>
      </c>
      <c r="AY199" s="247" t="s">
        <v>261</v>
      </c>
    </row>
    <row r="200" spans="2:65" s="12" customFormat="1">
      <c r="B200" s="216"/>
      <c r="C200" s="217"/>
      <c r="D200" s="210" t="s">
        <v>366</v>
      </c>
      <c r="E200" s="218" t="s">
        <v>1</v>
      </c>
      <c r="F200" s="219" t="s">
        <v>88</v>
      </c>
      <c r="G200" s="217"/>
      <c r="H200" s="220">
        <v>1</v>
      </c>
      <c r="I200" s="221"/>
      <c r="J200" s="217"/>
      <c r="K200" s="217"/>
      <c r="L200" s="222"/>
      <c r="M200" s="223"/>
      <c r="N200" s="224"/>
      <c r="O200" s="224"/>
      <c r="P200" s="224"/>
      <c r="Q200" s="224"/>
      <c r="R200" s="224"/>
      <c r="S200" s="224"/>
      <c r="T200" s="225"/>
      <c r="AT200" s="226" t="s">
        <v>366</v>
      </c>
      <c r="AU200" s="226" t="s">
        <v>90</v>
      </c>
      <c r="AV200" s="12" t="s">
        <v>90</v>
      </c>
      <c r="AW200" s="12" t="s">
        <v>36</v>
      </c>
      <c r="AX200" s="12" t="s">
        <v>88</v>
      </c>
      <c r="AY200" s="226" t="s">
        <v>261</v>
      </c>
    </row>
    <row r="201" spans="2:65" s="1" customFormat="1" ht="24" customHeight="1">
      <c r="B201" s="35"/>
      <c r="C201" s="197" t="s">
        <v>521</v>
      </c>
      <c r="D201" s="197" t="s">
        <v>264</v>
      </c>
      <c r="E201" s="198" t="s">
        <v>9218</v>
      </c>
      <c r="F201" s="199" t="s">
        <v>9219</v>
      </c>
      <c r="G201" s="200" t="s">
        <v>501</v>
      </c>
      <c r="H201" s="201">
        <v>4</v>
      </c>
      <c r="I201" s="202"/>
      <c r="J201" s="203">
        <f>ROUND(I201*H201,2)</f>
        <v>0</v>
      </c>
      <c r="K201" s="199" t="s">
        <v>268</v>
      </c>
      <c r="L201" s="39"/>
      <c r="M201" s="204" t="s">
        <v>1</v>
      </c>
      <c r="N201" s="205" t="s">
        <v>46</v>
      </c>
      <c r="O201" s="67"/>
      <c r="P201" s="206">
        <f>O201*H201</f>
        <v>0</v>
      </c>
      <c r="Q201" s="206">
        <v>0.10661</v>
      </c>
      <c r="R201" s="206">
        <f>Q201*H201</f>
        <v>0.42643999999999999</v>
      </c>
      <c r="S201" s="206">
        <v>0</v>
      </c>
      <c r="T201" s="207">
        <f>S201*H201</f>
        <v>0</v>
      </c>
      <c r="AR201" s="208" t="s">
        <v>123</v>
      </c>
      <c r="AT201" s="208" t="s">
        <v>264</v>
      </c>
      <c r="AU201" s="208" t="s">
        <v>90</v>
      </c>
      <c r="AY201" s="17" t="s">
        <v>261</v>
      </c>
      <c r="BE201" s="209">
        <f>IF(N201="základní",J201,0)</f>
        <v>0</v>
      </c>
      <c r="BF201" s="209">
        <f>IF(N201="snížená",J201,0)</f>
        <v>0</v>
      </c>
      <c r="BG201" s="209">
        <f>IF(N201="zákl. přenesená",J201,0)</f>
        <v>0</v>
      </c>
      <c r="BH201" s="209">
        <f>IF(N201="sníž. přenesená",J201,0)</f>
        <v>0</v>
      </c>
      <c r="BI201" s="209">
        <f>IF(N201="nulová",J201,0)</f>
        <v>0</v>
      </c>
      <c r="BJ201" s="17" t="s">
        <v>88</v>
      </c>
      <c r="BK201" s="209">
        <f>ROUND(I201*H201,2)</f>
        <v>0</v>
      </c>
      <c r="BL201" s="17" t="s">
        <v>123</v>
      </c>
      <c r="BM201" s="208" t="s">
        <v>9220</v>
      </c>
    </row>
    <row r="202" spans="2:65" s="14" customFormat="1">
      <c r="B202" s="238"/>
      <c r="C202" s="239"/>
      <c r="D202" s="210" t="s">
        <v>366</v>
      </c>
      <c r="E202" s="240" t="s">
        <v>1</v>
      </c>
      <c r="F202" s="241" t="s">
        <v>9221</v>
      </c>
      <c r="G202" s="239"/>
      <c r="H202" s="240" t="s">
        <v>1</v>
      </c>
      <c r="I202" s="242"/>
      <c r="J202" s="239"/>
      <c r="K202" s="239"/>
      <c r="L202" s="243"/>
      <c r="M202" s="244"/>
      <c r="N202" s="245"/>
      <c r="O202" s="245"/>
      <c r="P202" s="245"/>
      <c r="Q202" s="245"/>
      <c r="R202" s="245"/>
      <c r="S202" s="245"/>
      <c r="T202" s="246"/>
      <c r="AT202" s="247" t="s">
        <v>366</v>
      </c>
      <c r="AU202" s="247" t="s">
        <v>90</v>
      </c>
      <c r="AV202" s="14" t="s">
        <v>88</v>
      </c>
      <c r="AW202" s="14" t="s">
        <v>36</v>
      </c>
      <c r="AX202" s="14" t="s">
        <v>81</v>
      </c>
      <c r="AY202" s="247" t="s">
        <v>261</v>
      </c>
    </row>
    <row r="203" spans="2:65" s="12" customFormat="1">
      <c r="B203" s="216"/>
      <c r="C203" s="217"/>
      <c r="D203" s="210" t="s">
        <v>366</v>
      </c>
      <c r="E203" s="218" t="s">
        <v>1</v>
      </c>
      <c r="F203" s="219" t="s">
        <v>123</v>
      </c>
      <c r="G203" s="217"/>
      <c r="H203" s="220">
        <v>4</v>
      </c>
      <c r="I203" s="221"/>
      <c r="J203" s="217"/>
      <c r="K203" s="217"/>
      <c r="L203" s="222"/>
      <c r="M203" s="223"/>
      <c r="N203" s="224"/>
      <c r="O203" s="224"/>
      <c r="P203" s="224"/>
      <c r="Q203" s="224"/>
      <c r="R203" s="224"/>
      <c r="S203" s="224"/>
      <c r="T203" s="225"/>
      <c r="AT203" s="226" t="s">
        <v>366</v>
      </c>
      <c r="AU203" s="226" t="s">
        <v>90</v>
      </c>
      <c r="AV203" s="12" t="s">
        <v>90</v>
      </c>
      <c r="AW203" s="12" t="s">
        <v>36</v>
      </c>
      <c r="AX203" s="12" t="s">
        <v>88</v>
      </c>
      <c r="AY203" s="226" t="s">
        <v>261</v>
      </c>
    </row>
    <row r="204" spans="2:65" s="1" customFormat="1" ht="24" customHeight="1">
      <c r="B204" s="35"/>
      <c r="C204" s="197" t="s">
        <v>527</v>
      </c>
      <c r="D204" s="197" t="s">
        <v>264</v>
      </c>
      <c r="E204" s="198" t="s">
        <v>9222</v>
      </c>
      <c r="F204" s="199" t="s">
        <v>9223</v>
      </c>
      <c r="G204" s="200" t="s">
        <v>501</v>
      </c>
      <c r="H204" s="201">
        <v>4</v>
      </c>
      <c r="I204" s="202"/>
      <c r="J204" s="203">
        <f>ROUND(I204*H204,2)</f>
        <v>0</v>
      </c>
      <c r="K204" s="199" t="s">
        <v>268</v>
      </c>
      <c r="L204" s="39"/>
      <c r="M204" s="204" t="s">
        <v>1</v>
      </c>
      <c r="N204" s="205" t="s">
        <v>46</v>
      </c>
      <c r="O204" s="67"/>
      <c r="P204" s="206">
        <f>O204*H204</f>
        <v>0</v>
      </c>
      <c r="Q204" s="206">
        <v>0.10761999999999999</v>
      </c>
      <c r="R204" s="206">
        <f>Q204*H204</f>
        <v>0.43047999999999997</v>
      </c>
      <c r="S204" s="206">
        <v>0</v>
      </c>
      <c r="T204" s="207">
        <f>S204*H204</f>
        <v>0</v>
      </c>
      <c r="AR204" s="208" t="s">
        <v>123</v>
      </c>
      <c r="AT204" s="208" t="s">
        <v>264</v>
      </c>
      <c r="AU204" s="208" t="s">
        <v>90</v>
      </c>
      <c r="AY204" s="17" t="s">
        <v>261</v>
      </c>
      <c r="BE204" s="209">
        <f>IF(N204="základní",J204,0)</f>
        <v>0</v>
      </c>
      <c r="BF204" s="209">
        <f>IF(N204="snížená",J204,0)</f>
        <v>0</v>
      </c>
      <c r="BG204" s="209">
        <f>IF(N204="zákl. přenesená",J204,0)</f>
        <v>0</v>
      </c>
      <c r="BH204" s="209">
        <f>IF(N204="sníž. přenesená",J204,0)</f>
        <v>0</v>
      </c>
      <c r="BI204" s="209">
        <f>IF(N204="nulová",J204,0)</f>
        <v>0</v>
      </c>
      <c r="BJ204" s="17" t="s">
        <v>88</v>
      </c>
      <c r="BK204" s="209">
        <f>ROUND(I204*H204,2)</f>
        <v>0</v>
      </c>
      <c r="BL204" s="17" t="s">
        <v>123</v>
      </c>
      <c r="BM204" s="208" t="s">
        <v>9224</v>
      </c>
    </row>
    <row r="205" spans="2:65" s="14" customFormat="1">
      <c r="B205" s="238"/>
      <c r="C205" s="239"/>
      <c r="D205" s="210" t="s">
        <v>366</v>
      </c>
      <c r="E205" s="240" t="s">
        <v>1</v>
      </c>
      <c r="F205" s="241" t="s">
        <v>9225</v>
      </c>
      <c r="G205" s="239"/>
      <c r="H205" s="240" t="s">
        <v>1</v>
      </c>
      <c r="I205" s="242"/>
      <c r="J205" s="239"/>
      <c r="K205" s="239"/>
      <c r="L205" s="243"/>
      <c r="M205" s="244"/>
      <c r="N205" s="245"/>
      <c r="O205" s="245"/>
      <c r="P205" s="245"/>
      <c r="Q205" s="245"/>
      <c r="R205" s="245"/>
      <c r="S205" s="245"/>
      <c r="T205" s="246"/>
      <c r="AT205" s="247" t="s">
        <v>366</v>
      </c>
      <c r="AU205" s="247" t="s">
        <v>90</v>
      </c>
      <c r="AV205" s="14" t="s">
        <v>88</v>
      </c>
      <c r="AW205" s="14" t="s">
        <v>36</v>
      </c>
      <c r="AX205" s="14" t="s">
        <v>81</v>
      </c>
      <c r="AY205" s="247" t="s">
        <v>261</v>
      </c>
    </row>
    <row r="206" spans="2:65" s="12" customFormat="1">
      <c r="B206" s="216"/>
      <c r="C206" s="217"/>
      <c r="D206" s="210" t="s">
        <v>366</v>
      </c>
      <c r="E206" s="218" t="s">
        <v>1</v>
      </c>
      <c r="F206" s="219" t="s">
        <v>123</v>
      </c>
      <c r="G206" s="217"/>
      <c r="H206" s="220">
        <v>4</v>
      </c>
      <c r="I206" s="221"/>
      <c r="J206" s="217"/>
      <c r="K206" s="217"/>
      <c r="L206" s="222"/>
      <c r="M206" s="223"/>
      <c r="N206" s="224"/>
      <c r="O206" s="224"/>
      <c r="P206" s="224"/>
      <c r="Q206" s="224"/>
      <c r="R206" s="224"/>
      <c r="S206" s="224"/>
      <c r="T206" s="225"/>
      <c r="AT206" s="226" t="s">
        <v>366</v>
      </c>
      <c r="AU206" s="226" t="s">
        <v>90</v>
      </c>
      <c r="AV206" s="12" t="s">
        <v>90</v>
      </c>
      <c r="AW206" s="12" t="s">
        <v>36</v>
      </c>
      <c r="AX206" s="12" t="s">
        <v>88</v>
      </c>
      <c r="AY206" s="226" t="s">
        <v>261</v>
      </c>
    </row>
    <row r="207" spans="2:65" s="1" customFormat="1" ht="24" customHeight="1">
      <c r="B207" s="35"/>
      <c r="C207" s="197" t="s">
        <v>536</v>
      </c>
      <c r="D207" s="197" t="s">
        <v>264</v>
      </c>
      <c r="E207" s="198" t="s">
        <v>9226</v>
      </c>
      <c r="F207" s="199" t="s">
        <v>9227</v>
      </c>
      <c r="G207" s="200" t="s">
        <v>501</v>
      </c>
      <c r="H207" s="201">
        <v>9</v>
      </c>
      <c r="I207" s="202"/>
      <c r="J207" s="203">
        <f>ROUND(I207*H207,2)</f>
        <v>0</v>
      </c>
      <c r="K207" s="199" t="s">
        <v>268</v>
      </c>
      <c r="L207" s="39"/>
      <c r="M207" s="204" t="s">
        <v>1</v>
      </c>
      <c r="N207" s="205" t="s">
        <v>46</v>
      </c>
      <c r="O207" s="67"/>
      <c r="P207" s="206">
        <f>O207*H207</f>
        <v>0</v>
      </c>
      <c r="Q207" s="206">
        <v>3.6366029699999997E-2</v>
      </c>
      <c r="R207" s="206">
        <f>Q207*H207</f>
        <v>0.3272942673</v>
      </c>
      <c r="S207" s="206">
        <v>0</v>
      </c>
      <c r="T207" s="207">
        <f>S207*H207</f>
        <v>0</v>
      </c>
      <c r="AR207" s="208" t="s">
        <v>123</v>
      </c>
      <c r="AT207" s="208" t="s">
        <v>264</v>
      </c>
      <c r="AU207" s="208" t="s">
        <v>90</v>
      </c>
      <c r="AY207" s="17" t="s">
        <v>261</v>
      </c>
      <c r="BE207" s="209">
        <f>IF(N207="základní",J207,0)</f>
        <v>0</v>
      </c>
      <c r="BF207" s="209">
        <f>IF(N207="snížená",J207,0)</f>
        <v>0</v>
      </c>
      <c r="BG207" s="209">
        <f>IF(N207="zákl. přenesená",J207,0)</f>
        <v>0</v>
      </c>
      <c r="BH207" s="209">
        <f>IF(N207="sníž. přenesená",J207,0)</f>
        <v>0</v>
      </c>
      <c r="BI207" s="209">
        <f>IF(N207="nulová",J207,0)</f>
        <v>0</v>
      </c>
      <c r="BJ207" s="17" t="s">
        <v>88</v>
      </c>
      <c r="BK207" s="209">
        <f>ROUND(I207*H207,2)</f>
        <v>0</v>
      </c>
      <c r="BL207" s="17" t="s">
        <v>123</v>
      </c>
      <c r="BM207" s="208" t="s">
        <v>9228</v>
      </c>
    </row>
    <row r="208" spans="2:65" s="14" customFormat="1">
      <c r="B208" s="238"/>
      <c r="C208" s="239"/>
      <c r="D208" s="210" t="s">
        <v>366</v>
      </c>
      <c r="E208" s="240" t="s">
        <v>1</v>
      </c>
      <c r="F208" s="241" t="s">
        <v>9229</v>
      </c>
      <c r="G208" s="239"/>
      <c r="H208" s="240" t="s">
        <v>1</v>
      </c>
      <c r="I208" s="242"/>
      <c r="J208" s="239"/>
      <c r="K208" s="239"/>
      <c r="L208" s="243"/>
      <c r="M208" s="244"/>
      <c r="N208" s="245"/>
      <c r="O208" s="245"/>
      <c r="P208" s="245"/>
      <c r="Q208" s="245"/>
      <c r="R208" s="245"/>
      <c r="S208" s="245"/>
      <c r="T208" s="246"/>
      <c r="AT208" s="247" t="s">
        <v>366</v>
      </c>
      <c r="AU208" s="247" t="s">
        <v>90</v>
      </c>
      <c r="AV208" s="14" t="s">
        <v>88</v>
      </c>
      <c r="AW208" s="14" t="s">
        <v>36</v>
      </c>
      <c r="AX208" s="14" t="s">
        <v>81</v>
      </c>
      <c r="AY208" s="247" t="s">
        <v>261</v>
      </c>
    </row>
    <row r="209" spans="2:65" s="12" customFormat="1">
      <c r="B209" s="216"/>
      <c r="C209" s="217"/>
      <c r="D209" s="210" t="s">
        <v>366</v>
      </c>
      <c r="E209" s="218" t="s">
        <v>1</v>
      </c>
      <c r="F209" s="219" t="s">
        <v>308</v>
      </c>
      <c r="G209" s="217"/>
      <c r="H209" s="220">
        <v>9</v>
      </c>
      <c r="I209" s="221"/>
      <c r="J209" s="217"/>
      <c r="K209" s="217"/>
      <c r="L209" s="222"/>
      <c r="M209" s="223"/>
      <c r="N209" s="224"/>
      <c r="O209" s="224"/>
      <c r="P209" s="224"/>
      <c r="Q209" s="224"/>
      <c r="R209" s="224"/>
      <c r="S209" s="224"/>
      <c r="T209" s="225"/>
      <c r="AT209" s="226" t="s">
        <v>366</v>
      </c>
      <c r="AU209" s="226" t="s">
        <v>90</v>
      </c>
      <c r="AV209" s="12" t="s">
        <v>90</v>
      </c>
      <c r="AW209" s="12" t="s">
        <v>36</v>
      </c>
      <c r="AX209" s="12" t="s">
        <v>88</v>
      </c>
      <c r="AY209" s="226" t="s">
        <v>261</v>
      </c>
    </row>
    <row r="210" spans="2:65" s="1" customFormat="1" ht="24" customHeight="1">
      <c r="B210" s="35"/>
      <c r="C210" s="197" t="s">
        <v>545</v>
      </c>
      <c r="D210" s="197" t="s">
        <v>264</v>
      </c>
      <c r="E210" s="198" t="s">
        <v>9230</v>
      </c>
      <c r="F210" s="199" t="s">
        <v>9231</v>
      </c>
      <c r="G210" s="200" t="s">
        <v>501</v>
      </c>
      <c r="H210" s="201">
        <v>9</v>
      </c>
      <c r="I210" s="202"/>
      <c r="J210" s="203">
        <f>ROUND(I210*H210,2)</f>
        <v>0</v>
      </c>
      <c r="K210" s="199" t="s">
        <v>268</v>
      </c>
      <c r="L210" s="39"/>
      <c r="M210" s="204" t="s">
        <v>1</v>
      </c>
      <c r="N210" s="205" t="s">
        <v>46</v>
      </c>
      <c r="O210" s="67"/>
      <c r="P210" s="206">
        <f>O210*H210</f>
        <v>0</v>
      </c>
      <c r="Q210" s="206">
        <v>0</v>
      </c>
      <c r="R210" s="206">
        <f>Q210*H210</f>
        <v>0</v>
      </c>
      <c r="S210" s="206">
        <v>0</v>
      </c>
      <c r="T210" s="207">
        <f>S210*H210</f>
        <v>0</v>
      </c>
      <c r="AR210" s="208" t="s">
        <v>123</v>
      </c>
      <c r="AT210" s="208" t="s">
        <v>264</v>
      </c>
      <c r="AU210" s="208" t="s">
        <v>90</v>
      </c>
      <c r="AY210" s="17" t="s">
        <v>261</v>
      </c>
      <c r="BE210" s="209">
        <f>IF(N210="základní",J210,0)</f>
        <v>0</v>
      </c>
      <c r="BF210" s="209">
        <f>IF(N210="snížená",J210,0)</f>
        <v>0</v>
      </c>
      <c r="BG210" s="209">
        <f>IF(N210="zákl. přenesená",J210,0)</f>
        <v>0</v>
      </c>
      <c r="BH210" s="209">
        <f>IF(N210="sníž. přenesená",J210,0)</f>
        <v>0</v>
      </c>
      <c r="BI210" s="209">
        <f>IF(N210="nulová",J210,0)</f>
        <v>0</v>
      </c>
      <c r="BJ210" s="17" t="s">
        <v>88</v>
      </c>
      <c r="BK210" s="209">
        <f>ROUND(I210*H210,2)</f>
        <v>0</v>
      </c>
      <c r="BL210" s="17" t="s">
        <v>123</v>
      </c>
      <c r="BM210" s="208" t="s">
        <v>9232</v>
      </c>
    </row>
    <row r="211" spans="2:65" s="14" customFormat="1">
      <c r="B211" s="238"/>
      <c r="C211" s="239"/>
      <c r="D211" s="210" t="s">
        <v>366</v>
      </c>
      <c r="E211" s="240" t="s">
        <v>1</v>
      </c>
      <c r="F211" s="241" t="s">
        <v>9229</v>
      </c>
      <c r="G211" s="239"/>
      <c r="H211" s="240" t="s">
        <v>1</v>
      </c>
      <c r="I211" s="242"/>
      <c r="J211" s="239"/>
      <c r="K211" s="239"/>
      <c r="L211" s="243"/>
      <c r="M211" s="244"/>
      <c r="N211" s="245"/>
      <c r="O211" s="245"/>
      <c r="P211" s="245"/>
      <c r="Q211" s="245"/>
      <c r="R211" s="245"/>
      <c r="S211" s="245"/>
      <c r="T211" s="246"/>
      <c r="AT211" s="247" t="s">
        <v>366</v>
      </c>
      <c r="AU211" s="247" t="s">
        <v>90</v>
      </c>
      <c r="AV211" s="14" t="s">
        <v>88</v>
      </c>
      <c r="AW211" s="14" t="s">
        <v>36</v>
      </c>
      <c r="AX211" s="14" t="s">
        <v>81</v>
      </c>
      <c r="AY211" s="247" t="s">
        <v>261</v>
      </c>
    </row>
    <row r="212" spans="2:65" s="12" customFormat="1">
      <c r="B212" s="216"/>
      <c r="C212" s="217"/>
      <c r="D212" s="210" t="s">
        <v>366</v>
      </c>
      <c r="E212" s="218" t="s">
        <v>1</v>
      </c>
      <c r="F212" s="219" t="s">
        <v>308</v>
      </c>
      <c r="G212" s="217"/>
      <c r="H212" s="220">
        <v>9</v>
      </c>
      <c r="I212" s="221"/>
      <c r="J212" s="217"/>
      <c r="K212" s="217"/>
      <c r="L212" s="222"/>
      <c r="M212" s="223"/>
      <c r="N212" s="224"/>
      <c r="O212" s="224"/>
      <c r="P212" s="224"/>
      <c r="Q212" s="224"/>
      <c r="R212" s="224"/>
      <c r="S212" s="224"/>
      <c r="T212" s="225"/>
      <c r="AT212" s="226" t="s">
        <v>366</v>
      </c>
      <c r="AU212" s="226" t="s">
        <v>90</v>
      </c>
      <c r="AV212" s="12" t="s">
        <v>90</v>
      </c>
      <c r="AW212" s="12" t="s">
        <v>36</v>
      </c>
      <c r="AX212" s="12" t="s">
        <v>88</v>
      </c>
      <c r="AY212" s="226" t="s">
        <v>261</v>
      </c>
    </row>
    <row r="213" spans="2:65" s="1" customFormat="1" ht="24" customHeight="1">
      <c r="B213" s="35"/>
      <c r="C213" s="197" t="s">
        <v>554</v>
      </c>
      <c r="D213" s="197" t="s">
        <v>264</v>
      </c>
      <c r="E213" s="198" t="s">
        <v>9233</v>
      </c>
      <c r="F213" s="199" t="s">
        <v>9234</v>
      </c>
      <c r="G213" s="200" t="s">
        <v>501</v>
      </c>
      <c r="H213" s="201">
        <v>9</v>
      </c>
      <c r="I213" s="202"/>
      <c r="J213" s="203">
        <f>ROUND(I213*H213,2)</f>
        <v>0</v>
      </c>
      <c r="K213" s="199" t="s">
        <v>9235</v>
      </c>
      <c r="L213" s="39"/>
      <c r="M213" s="204" t="s">
        <v>1</v>
      </c>
      <c r="N213" s="205" t="s">
        <v>46</v>
      </c>
      <c r="O213" s="67"/>
      <c r="P213" s="206">
        <f>O213*H213</f>
        <v>0</v>
      </c>
      <c r="Q213" s="206">
        <v>0.35248000000000002</v>
      </c>
      <c r="R213" s="206">
        <f>Q213*H213</f>
        <v>3.17232</v>
      </c>
      <c r="S213" s="206">
        <v>0</v>
      </c>
      <c r="T213" s="207">
        <f>S213*H213</f>
        <v>0</v>
      </c>
      <c r="AR213" s="208" t="s">
        <v>123</v>
      </c>
      <c r="AT213" s="208" t="s">
        <v>264</v>
      </c>
      <c r="AU213" s="208" t="s">
        <v>90</v>
      </c>
      <c r="AY213" s="17" t="s">
        <v>261</v>
      </c>
      <c r="BE213" s="209">
        <f>IF(N213="základní",J213,0)</f>
        <v>0</v>
      </c>
      <c r="BF213" s="209">
        <f>IF(N213="snížená",J213,0)</f>
        <v>0</v>
      </c>
      <c r="BG213" s="209">
        <f>IF(N213="zákl. přenesená",J213,0)</f>
        <v>0</v>
      </c>
      <c r="BH213" s="209">
        <f>IF(N213="sníž. přenesená",J213,0)</f>
        <v>0</v>
      </c>
      <c r="BI213" s="209">
        <f>IF(N213="nulová",J213,0)</f>
        <v>0</v>
      </c>
      <c r="BJ213" s="17" t="s">
        <v>88</v>
      </c>
      <c r="BK213" s="209">
        <f>ROUND(I213*H213,2)</f>
        <v>0</v>
      </c>
      <c r="BL213" s="17" t="s">
        <v>123</v>
      </c>
      <c r="BM213" s="208" t="s">
        <v>9236</v>
      </c>
    </row>
    <row r="214" spans="2:65" s="14" customFormat="1">
      <c r="B214" s="238"/>
      <c r="C214" s="239"/>
      <c r="D214" s="210" t="s">
        <v>366</v>
      </c>
      <c r="E214" s="240" t="s">
        <v>1</v>
      </c>
      <c r="F214" s="241" t="s">
        <v>9229</v>
      </c>
      <c r="G214" s="239"/>
      <c r="H214" s="240" t="s">
        <v>1</v>
      </c>
      <c r="I214" s="242"/>
      <c r="J214" s="239"/>
      <c r="K214" s="239"/>
      <c r="L214" s="243"/>
      <c r="M214" s="244"/>
      <c r="N214" s="245"/>
      <c r="O214" s="245"/>
      <c r="P214" s="245"/>
      <c r="Q214" s="245"/>
      <c r="R214" s="245"/>
      <c r="S214" s="245"/>
      <c r="T214" s="246"/>
      <c r="AT214" s="247" t="s">
        <v>366</v>
      </c>
      <c r="AU214" s="247" t="s">
        <v>90</v>
      </c>
      <c r="AV214" s="14" t="s">
        <v>88</v>
      </c>
      <c r="AW214" s="14" t="s">
        <v>36</v>
      </c>
      <c r="AX214" s="14" t="s">
        <v>81</v>
      </c>
      <c r="AY214" s="247" t="s">
        <v>261</v>
      </c>
    </row>
    <row r="215" spans="2:65" s="12" customFormat="1">
      <c r="B215" s="216"/>
      <c r="C215" s="217"/>
      <c r="D215" s="210" t="s">
        <v>366</v>
      </c>
      <c r="E215" s="218" t="s">
        <v>1</v>
      </c>
      <c r="F215" s="219" t="s">
        <v>308</v>
      </c>
      <c r="G215" s="217"/>
      <c r="H215" s="220">
        <v>9</v>
      </c>
      <c r="I215" s="221"/>
      <c r="J215" s="217"/>
      <c r="K215" s="217"/>
      <c r="L215" s="222"/>
      <c r="M215" s="223"/>
      <c r="N215" s="224"/>
      <c r="O215" s="224"/>
      <c r="P215" s="224"/>
      <c r="Q215" s="224"/>
      <c r="R215" s="224"/>
      <c r="S215" s="224"/>
      <c r="T215" s="225"/>
      <c r="AT215" s="226" t="s">
        <v>366</v>
      </c>
      <c r="AU215" s="226" t="s">
        <v>90</v>
      </c>
      <c r="AV215" s="12" t="s">
        <v>90</v>
      </c>
      <c r="AW215" s="12" t="s">
        <v>36</v>
      </c>
      <c r="AX215" s="12" t="s">
        <v>88</v>
      </c>
      <c r="AY215" s="226" t="s">
        <v>261</v>
      </c>
    </row>
    <row r="216" spans="2:65" s="1" customFormat="1" ht="16.5" customHeight="1">
      <c r="B216" s="35"/>
      <c r="C216" s="197" t="s">
        <v>561</v>
      </c>
      <c r="D216" s="197" t="s">
        <v>264</v>
      </c>
      <c r="E216" s="198" t="s">
        <v>9237</v>
      </c>
      <c r="F216" s="199" t="s">
        <v>9238</v>
      </c>
      <c r="G216" s="200" t="s">
        <v>501</v>
      </c>
      <c r="H216" s="201">
        <v>1</v>
      </c>
      <c r="I216" s="202"/>
      <c r="J216" s="203">
        <f>ROUND(I216*H216,2)</f>
        <v>0</v>
      </c>
      <c r="K216" s="199" t="s">
        <v>268</v>
      </c>
      <c r="L216" s="39"/>
      <c r="M216" s="204" t="s">
        <v>1</v>
      </c>
      <c r="N216" s="205" t="s">
        <v>46</v>
      </c>
      <c r="O216" s="67"/>
      <c r="P216" s="206">
        <f>O216*H216</f>
        <v>0</v>
      </c>
      <c r="Q216" s="206">
        <v>0.217338</v>
      </c>
      <c r="R216" s="206">
        <f>Q216*H216</f>
        <v>0.217338</v>
      </c>
      <c r="S216" s="206">
        <v>0</v>
      </c>
      <c r="T216" s="207">
        <f>S216*H216</f>
        <v>0</v>
      </c>
      <c r="AR216" s="208" t="s">
        <v>123</v>
      </c>
      <c r="AT216" s="208" t="s">
        <v>264</v>
      </c>
      <c r="AU216" s="208" t="s">
        <v>90</v>
      </c>
      <c r="AY216" s="17" t="s">
        <v>261</v>
      </c>
      <c r="BE216" s="209">
        <f>IF(N216="základní",J216,0)</f>
        <v>0</v>
      </c>
      <c r="BF216" s="209">
        <f>IF(N216="snížená",J216,0)</f>
        <v>0</v>
      </c>
      <c r="BG216" s="209">
        <f>IF(N216="zákl. přenesená",J216,0)</f>
        <v>0</v>
      </c>
      <c r="BH216" s="209">
        <f>IF(N216="sníž. přenesená",J216,0)</f>
        <v>0</v>
      </c>
      <c r="BI216" s="209">
        <f>IF(N216="nulová",J216,0)</f>
        <v>0</v>
      </c>
      <c r="BJ216" s="17" t="s">
        <v>88</v>
      </c>
      <c r="BK216" s="209">
        <f>ROUND(I216*H216,2)</f>
        <v>0</v>
      </c>
      <c r="BL216" s="17" t="s">
        <v>123</v>
      </c>
      <c r="BM216" s="208" t="s">
        <v>9239</v>
      </c>
    </row>
    <row r="217" spans="2:65" s="12" customFormat="1">
      <c r="B217" s="216"/>
      <c r="C217" s="217"/>
      <c r="D217" s="210" t="s">
        <v>366</v>
      </c>
      <c r="E217" s="218" t="s">
        <v>1</v>
      </c>
      <c r="F217" s="219" t="s">
        <v>88</v>
      </c>
      <c r="G217" s="217"/>
      <c r="H217" s="220">
        <v>1</v>
      </c>
      <c r="I217" s="221"/>
      <c r="J217" s="217"/>
      <c r="K217" s="217"/>
      <c r="L217" s="222"/>
      <c r="M217" s="223"/>
      <c r="N217" s="224"/>
      <c r="O217" s="224"/>
      <c r="P217" s="224"/>
      <c r="Q217" s="224"/>
      <c r="R217" s="224"/>
      <c r="S217" s="224"/>
      <c r="T217" s="225"/>
      <c r="AT217" s="226" t="s">
        <v>366</v>
      </c>
      <c r="AU217" s="226" t="s">
        <v>90</v>
      </c>
      <c r="AV217" s="12" t="s">
        <v>90</v>
      </c>
      <c r="AW217" s="12" t="s">
        <v>36</v>
      </c>
      <c r="AX217" s="12" t="s">
        <v>88</v>
      </c>
      <c r="AY217" s="226" t="s">
        <v>261</v>
      </c>
    </row>
    <row r="218" spans="2:65" s="1" customFormat="1" ht="16.5" customHeight="1">
      <c r="B218" s="35"/>
      <c r="C218" s="259" t="s">
        <v>568</v>
      </c>
      <c r="D218" s="259" t="s">
        <v>398</v>
      </c>
      <c r="E218" s="260" t="s">
        <v>9240</v>
      </c>
      <c r="F218" s="261" t="s">
        <v>9241</v>
      </c>
      <c r="G218" s="262" t="s">
        <v>501</v>
      </c>
      <c r="H218" s="263">
        <v>1</v>
      </c>
      <c r="I218" s="264"/>
      <c r="J218" s="265">
        <f>ROUND(I218*H218,2)</f>
        <v>0</v>
      </c>
      <c r="K218" s="261" t="s">
        <v>268</v>
      </c>
      <c r="L218" s="266"/>
      <c r="M218" s="267" t="s">
        <v>1</v>
      </c>
      <c r="N218" s="268" t="s">
        <v>46</v>
      </c>
      <c r="O218" s="67"/>
      <c r="P218" s="206">
        <f>O218*H218</f>
        <v>0</v>
      </c>
      <c r="Q218" s="206">
        <v>0.16500000000000001</v>
      </c>
      <c r="R218" s="206">
        <f>Q218*H218</f>
        <v>0.16500000000000001</v>
      </c>
      <c r="S218" s="206">
        <v>0</v>
      </c>
      <c r="T218" s="207">
        <f>S218*H218</f>
        <v>0</v>
      </c>
      <c r="AR218" s="208" t="s">
        <v>301</v>
      </c>
      <c r="AT218" s="208" t="s">
        <v>398</v>
      </c>
      <c r="AU218" s="208" t="s">
        <v>90</v>
      </c>
      <c r="AY218" s="17" t="s">
        <v>261</v>
      </c>
      <c r="BE218" s="209">
        <f>IF(N218="základní",J218,0)</f>
        <v>0</v>
      </c>
      <c r="BF218" s="209">
        <f>IF(N218="snížená",J218,0)</f>
        <v>0</v>
      </c>
      <c r="BG218" s="209">
        <f>IF(N218="zákl. přenesená",J218,0)</f>
        <v>0</v>
      </c>
      <c r="BH218" s="209">
        <f>IF(N218="sníž. přenesená",J218,0)</f>
        <v>0</v>
      </c>
      <c r="BI218" s="209">
        <f>IF(N218="nulová",J218,0)</f>
        <v>0</v>
      </c>
      <c r="BJ218" s="17" t="s">
        <v>88</v>
      </c>
      <c r="BK218" s="209">
        <f>ROUND(I218*H218,2)</f>
        <v>0</v>
      </c>
      <c r="BL218" s="17" t="s">
        <v>123</v>
      </c>
      <c r="BM218" s="208" t="s">
        <v>9242</v>
      </c>
    </row>
    <row r="219" spans="2:65" s="12" customFormat="1">
      <c r="B219" s="216"/>
      <c r="C219" s="217"/>
      <c r="D219" s="210" t="s">
        <v>366</v>
      </c>
      <c r="E219" s="218" t="s">
        <v>1</v>
      </c>
      <c r="F219" s="219" t="s">
        <v>88</v>
      </c>
      <c r="G219" s="217"/>
      <c r="H219" s="220">
        <v>1</v>
      </c>
      <c r="I219" s="221"/>
      <c r="J219" s="217"/>
      <c r="K219" s="217"/>
      <c r="L219" s="222"/>
      <c r="M219" s="223"/>
      <c r="N219" s="224"/>
      <c r="O219" s="224"/>
      <c r="P219" s="224"/>
      <c r="Q219" s="224"/>
      <c r="R219" s="224"/>
      <c r="S219" s="224"/>
      <c r="T219" s="225"/>
      <c r="AT219" s="226" t="s">
        <v>366</v>
      </c>
      <c r="AU219" s="226" t="s">
        <v>90</v>
      </c>
      <c r="AV219" s="12" t="s">
        <v>90</v>
      </c>
      <c r="AW219" s="12" t="s">
        <v>36</v>
      </c>
      <c r="AX219" s="12" t="s">
        <v>88</v>
      </c>
      <c r="AY219" s="226" t="s">
        <v>261</v>
      </c>
    </row>
    <row r="220" spans="2:65" s="1" customFormat="1" ht="16.5" customHeight="1">
      <c r="B220" s="35"/>
      <c r="C220" s="259" t="s">
        <v>574</v>
      </c>
      <c r="D220" s="259" t="s">
        <v>398</v>
      </c>
      <c r="E220" s="260" t="s">
        <v>9243</v>
      </c>
      <c r="F220" s="261" t="s">
        <v>9244</v>
      </c>
      <c r="G220" s="262" t="s">
        <v>501</v>
      </c>
      <c r="H220" s="263">
        <v>1</v>
      </c>
      <c r="I220" s="264"/>
      <c r="J220" s="265">
        <f>ROUND(I220*H220,2)</f>
        <v>0</v>
      </c>
      <c r="K220" s="261" t="s">
        <v>268</v>
      </c>
      <c r="L220" s="266"/>
      <c r="M220" s="267" t="s">
        <v>1</v>
      </c>
      <c r="N220" s="268" t="s">
        <v>46</v>
      </c>
      <c r="O220" s="67"/>
      <c r="P220" s="206">
        <f>O220*H220</f>
        <v>0</v>
      </c>
      <c r="Q220" s="206">
        <v>0.06</v>
      </c>
      <c r="R220" s="206">
        <f>Q220*H220</f>
        <v>0.06</v>
      </c>
      <c r="S220" s="206">
        <v>0</v>
      </c>
      <c r="T220" s="207">
        <f>S220*H220</f>
        <v>0</v>
      </c>
      <c r="AR220" s="208" t="s">
        <v>301</v>
      </c>
      <c r="AT220" s="208" t="s">
        <v>398</v>
      </c>
      <c r="AU220" s="208" t="s">
        <v>90</v>
      </c>
      <c r="AY220" s="17" t="s">
        <v>261</v>
      </c>
      <c r="BE220" s="209">
        <f>IF(N220="základní",J220,0)</f>
        <v>0</v>
      </c>
      <c r="BF220" s="209">
        <f>IF(N220="snížená",J220,0)</f>
        <v>0</v>
      </c>
      <c r="BG220" s="209">
        <f>IF(N220="zákl. přenesená",J220,0)</f>
        <v>0</v>
      </c>
      <c r="BH220" s="209">
        <f>IF(N220="sníž. přenesená",J220,0)</f>
        <v>0</v>
      </c>
      <c r="BI220" s="209">
        <f>IF(N220="nulová",J220,0)</f>
        <v>0</v>
      </c>
      <c r="BJ220" s="17" t="s">
        <v>88</v>
      </c>
      <c r="BK220" s="209">
        <f>ROUND(I220*H220,2)</f>
        <v>0</v>
      </c>
      <c r="BL220" s="17" t="s">
        <v>123</v>
      </c>
      <c r="BM220" s="208" t="s">
        <v>9245</v>
      </c>
    </row>
    <row r="221" spans="2:65" s="12" customFormat="1">
      <c r="B221" s="216"/>
      <c r="C221" s="217"/>
      <c r="D221" s="210" t="s">
        <v>366</v>
      </c>
      <c r="E221" s="218" t="s">
        <v>1</v>
      </c>
      <c r="F221" s="219" t="s">
        <v>88</v>
      </c>
      <c r="G221" s="217"/>
      <c r="H221" s="220">
        <v>1</v>
      </c>
      <c r="I221" s="221"/>
      <c r="J221" s="217"/>
      <c r="K221" s="217"/>
      <c r="L221" s="222"/>
      <c r="M221" s="223"/>
      <c r="N221" s="224"/>
      <c r="O221" s="224"/>
      <c r="P221" s="224"/>
      <c r="Q221" s="224"/>
      <c r="R221" s="224"/>
      <c r="S221" s="224"/>
      <c r="T221" s="225"/>
      <c r="AT221" s="226" t="s">
        <v>366</v>
      </c>
      <c r="AU221" s="226" t="s">
        <v>90</v>
      </c>
      <c r="AV221" s="12" t="s">
        <v>90</v>
      </c>
      <c r="AW221" s="12" t="s">
        <v>36</v>
      </c>
      <c r="AX221" s="12" t="s">
        <v>88</v>
      </c>
      <c r="AY221" s="226" t="s">
        <v>261</v>
      </c>
    </row>
    <row r="222" spans="2:65" s="1" customFormat="1" ht="16.5" customHeight="1">
      <c r="B222" s="35"/>
      <c r="C222" s="197" t="s">
        <v>579</v>
      </c>
      <c r="D222" s="197" t="s">
        <v>264</v>
      </c>
      <c r="E222" s="198" t="s">
        <v>9246</v>
      </c>
      <c r="F222" s="199" t="s">
        <v>9247</v>
      </c>
      <c r="G222" s="200" t="s">
        <v>501</v>
      </c>
      <c r="H222" s="201">
        <v>1</v>
      </c>
      <c r="I222" s="202"/>
      <c r="J222" s="203">
        <f>ROUND(I222*H222,2)</f>
        <v>0</v>
      </c>
      <c r="K222" s="199" t="s">
        <v>3539</v>
      </c>
      <c r="L222" s="39"/>
      <c r="M222" s="204" t="s">
        <v>1</v>
      </c>
      <c r="N222" s="205" t="s">
        <v>46</v>
      </c>
      <c r="O222" s="67"/>
      <c r="P222" s="206">
        <f>O222*H222</f>
        <v>0</v>
      </c>
      <c r="Q222" s="206">
        <v>0</v>
      </c>
      <c r="R222" s="206">
        <f>Q222*H222</f>
        <v>0</v>
      </c>
      <c r="S222" s="206">
        <v>0</v>
      </c>
      <c r="T222" s="207">
        <f>S222*H222</f>
        <v>0</v>
      </c>
      <c r="AR222" s="208" t="s">
        <v>123</v>
      </c>
      <c r="AT222" s="208" t="s">
        <v>264</v>
      </c>
      <c r="AU222" s="208" t="s">
        <v>90</v>
      </c>
      <c r="AY222" s="17" t="s">
        <v>261</v>
      </c>
      <c r="BE222" s="209">
        <f>IF(N222="základní",J222,0)</f>
        <v>0</v>
      </c>
      <c r="BF222" s="209">
        <f>IF(N222="snížená",J222,0)</f>
        <v>0</v>
      </c>
      <c r="BG222" s="209">
        <f>IF(N222="zákl. přenesená",J222,0)</f>
        <v>0</v>
      </c>
      <c r="BH222" s="209">
        <f>IF(N222="sníž. přenesená",J222,0)</f>
        <v>0</v>
      </c>
      <c r="BI222" s="209">
        <f>IF(N222="nulová",J222,0)</f>
        <v>0</v>
      </c>
      <c r="BJ222" s="17" t="s">
        <v>88</v>
      </c>
      <c r="BK222" s="209">
        <f>ROUND(I222*H222,2)</f>
        <v>0</v>
      </c>
      <c r="BL222" s="17" t="s">
        <v>123</v>
      </c>
      <c r="BM222" s="208" t="s">
        <v>9248</v>
      </c>
    </row>
    <row r="223" spans="2:65" s="1" customFormat="1" ht="24" customHeight="1">
      <c r="B223" s="35"/>
      <c r="C223" s="197" t="s">
        <v>583</v>
      </c>
      <c r="D223" s="197" t="s">
        <v>264</v>
      </c>
      <c r="E223" s="198" t="s">
        <v>9249</v>
      </c>
      <c r="F223" s="199" t="s">
        <v>9250</v>
      </c>
      <c r="G223" s="200" t="s">
        <v>501</v>
      </c>
      <c r="H223" s="201">
        <v>1</v>
      </c>
      <c r="I223" s="202"/>
      <c r="J223" s="203">
        <f>ROUND(I223*H223,2)</f>
        <v>0</v>
      </c>
      <c r="K223" s="199" t="s">
        <v>3539</v>
      </c>
      <c r="L223" s="39"/>
      <c r="M223" s="204" t="s">
        <v>1</v>
      </c>
      <c r="N223" s="205" t="s">
        <v>46</v>
      </c>
      <c r="O223" s="67"/>
      <c r="P223" s="206">
        <f>O223*H223</f>
        <v>0</v>
      </c>
      <c r="Q223" s="206">
        <v>0</v>
      </c>
      <c r="R223" s="206">
        <f>Q223*H223</f>
        <v>0</v>
      </c>
      <c r="S223" s="206">
        <v>0</v>
      </c>
      <c r="T223" s="207">
        <f>S223*H223</f>
        <v>0</v>
      </c>
      <c r="AR223" s="208" t="s">
        <v>123</v>
      </c>
      <c r="AT223" s="208" t="s">
        <v>264</v>
      </c>
      <c r="AU223" s="208" t="s">
        <v>90</v>
      </c>
      <c r="AY223" s="17" t="s">
        <v>261</v>
      </c>
      <c r="BE223" s="209">
        <f>IF(N223="základní",J223,0)</f>
        <v>0</v>
      </c>
      <c r="BF223" s="209">
        <f>IF(N223="snížená",J223,0)</f>
        <v>0</v>
      </c>
      <c r="BG223" s="209">
        <f>IF(N223="zákl. přenesená",J223,0)</f>
        <v>0</v>
      </c>
      <c r="BH223" s="209">
        <f>IF(N223="sníž. přenesená",J223,0)</f>
        <v>0</v>
      </c>
      <c r="BI223" s="209">
        <f>IF(N223="nulová",J223,0)</f>
        <v>0</v>
      </c>
      <c r="BJ223" s="17" t="s">
        <v>88</v>
      </c>
      <c r="BK223" s="209">
        <f>ROUND(I223*H223,2)</f>
        <v>0</v>
      </c>
      <c r="BL223" s="17" t="s">
        <v>123</v>
      </c>
      <c r="BM223" s="208" t="s">
        <v>9251</v>
      </c>
    </row>
    <row r="224" spans="2:65" s="14" customFormat="1">
      <c r="B224" s="238"/>
      <c r="C224" s="239"/>
      <c r="D224" s="210" t="s">
        <v>366</v>
      </c>
      <c r="E224" s="240" t="s">
        <v>1</v>
      </c>
      <c r="F224" s="241" t="s">
        <v>9252</v>
      </c>
      <c r="G224" s="239"/>
      <c r="H224" s="240" t="s">
        <v>1</v>
      </c>
      <c r="I224" s="242"/>
      <c r="J224" s="239"/>
      <c r="K224" s="239"/>
      <c r="L224" s="243"/>
      <c r="M224" s="244"/>
      <c r="N224" s="245"/>
      <c r="O224" s="245"/>
      <c r="P224" s="245"/>
      <c r="Q224" s="245"/>
      <c r="R224" s="245"/>
      <c r="S224" s="245"/>
      <c r="T224" s="246"/>
      <c r="AT224" s="247" t="s">
        <v>366</v>
      </c>
      <c r="AU224" s="247" t="s">
        <v>90</v>
      </c>
      <c r="AV224" s="14" t="s">
        <v>88</v>
      </c>
      <c r="AW224" s="14" t="s">
        <v>36</v>
      </c>
      <c r="AX224" s="14" t="s">
        <v>81</v>
      </c>
      <c r="AY224" s="247" t="s">
        <v>261</v>
      </c>
    </row>
    <row r="225" spans="2:65" s="14" customFormat="1">
      <c r="B225" s="238"/>
      <c r="C225" s="239"/>
      <c r="D225" s="210" t="s">
        <v>366</v>
      </c>
      <c r="E225" s="240" t="s">
        <v>1</v>
      </c>
      <c r="F225" s="241" t="s">
        <v>9253</v>
      </c>
      <c r="G225" s="239"/>
      <c r="H225" s="240" t="s">
        <v>1</v>
      </c>
      <c r="I225" s="242"/>
      <c r="J225" s="239"/>
      <c r="K225" s="239"/>
      <c r="L225" s="243"/>
      <c r="M225" s="244"/>
      <c r="N225" s="245"/>
      <c r="O225" s="245"/>
      <c r="P225" s="245"/>
      <c r="Q225" s="245"/>
      <c r="R225" s="245"/>
      <c r="S225" s="245"/>
      <c r="T225" s="246"/>
      <c r="AT225" s="247" t="s">
        <v>366</v>
      </c>
      <c r="AU225" s="247" t="s">
        <v>90</v>
      </c>
      <c r="AV225" s="14" t="s">
        <v>88</v>
      </c>
      <c r="AW225" s="14" t="s">
        <v>36</v>
      </c>
      <c r="AX225" s="14" t="s">
        <v>81</v>
      </c>
      <c r="AY225" s="247" t="s">
        <v>261</v>
      </c>
    </row>
    <row r="226" spans="2:65" s="14" customFormat="1">
      <c r="B226" s="238"/>
      <c r="C226" s="239"/>
      <c r="D226" s="210" t="s">
        <v>366</v>
      </c>
      <c r="E226" s="240" t="s">
        <v>1</v>
      </c>
      <c r="F226" s="241" t="s">
        <v>9254</v>
      </c>
      <c r="G226" s="239"/>
      <c r="H226" s="240" t="s">
        <v>1</v>
      </c>
      <c r="I226" s="242"/>
      <c r="J226" s="239"/>
      <c r="K226" s="239"/>
      <c r="L226" s="243"/>
      <c r="M226" s="244"/>
      <c r="N226" s="245"/>
      <c r="O226" s="245"/>
      <c r="P226" s="245"/>
      <c r="Q226" s="245"/>
      <c r="R226" s="245"/>
      <c r="S226" s="245"/>
      <c r="T226" s="246"/>
      <c r="AT226" s="247" t="s">
        <v>366</v>
      </c>
      <c r="AU226" s="247" t="s">
        <v>90</v>
      </c>
      <c r="AV226" s="14" t="s">
        <v>88</v>
      </c>
      <c r="AW226" s="14" t="s">
        <v>36</v>
      </c>
      <c r="AX226" s="14" t="s">
        <v>81</v>
      </c>
      <c r="AY226" s="247" t="s">
        <v>261</v>
      </c>
    </row>
    <row r="227" spans="2:65" s="14" customFormat="1">
      <c r="B227" s="238"/>
      <c r="C227" s="239"/>
      <c r="D227" s="210" t="s">
        <v>366</v>
      </c>
      <c r="E227" s="240" t="s">
        <v>1</v>
      </c>
      <c r="F227" s="241" t="s">
        <v>9255</v>
      </c>
      <c r="G227" s="239"/>
      <c r="H227" s="240" t="s">
        <v>1</v>
      </c>
      <c r="I227" s="242"/>
      <c r="J227" s="239"/>
      <c r="K227" s="239"/>
      <c r="L227" s="243"/>
      <c r="M227" s="244"/>
      <c r="N227" s="245"/>
      <c r="O227" s="245"/>
      <c r="P227" s="245"/>
      <c r="Q227" s="245"/>
      <c r="R227" s="245"/>
      <c r="S227" s="245"/>
      <c r="T227" s="246"/>
      <c r="AT227" s="247" t="s">
        <v>366</v>
      </c>
      <c r="AU227" s="247" t="s">
        <v>90</v>
      </c>
      <c r="AV227" s="14" t="s">
        <v>88</v>
      </c>
      <c r="AW227" s="14" t="s">
        <v>36</v>
      </c>
      <c r="AX227" s="14" t="s">
        <v>81</v>
      </c>
      <c r="AY227" s="247" t="s">
        <v>261</v>
      </c>
    </row>
    <row r="228" spans="2:65" s="14" customFormat="1">
      <c r="B228" s="238"/>
      <c r="C228" s="239"/>
      <c r="D228" s="210" t="s">
        <v>366</v>
      </c>
      <c r="E228" s="240" t="s">
        <v>1</v>
      </c>
      <c r="F228" s="241" t="s">
        <v>9256</v>
      </c>
      <c r="G228" s="239"/>
      <c r="H228" s="240" t="s">
        <v>1</v>
      </c>
      <c r="I228" s="242"/>
      <c r="J228" s="239"/>
      <c r="K228" s="239"/>
      <c r="L228" s="243"/>
      <c r="M228" s="244"/>
      <c r="N228" s="245"/>
      <c r="O228" s="245"/>
      <c r="P228" s="245"/>
      <c r="Q228" s="245"/>
      <c r="R228" s="245"/>
      <c r="S228" s="245"/>
      <c r="T228" s="246"/>
      <c r="AT228" s="247" t="s">
        <v>366</v>
      </c>
      <c r="AU228" s="247" t="s">
        <v>90</v>
      </c>
      <c r="AV228" s="14" t="s">
        <v>88</v>
      </c>
      <c r="AW228" s="14" t="s">
        <v>36</v>
      </c>
      <c r="AX228" s="14" t="s">
        <v>81</v>
      </c>
      <c r="AY228" s="247" t="s">
        <v>261</v>
      </c>
    </row>
    <row r="229" spans="2:65" s="12" customFormat="1">
      <c r="B229" s="216"/>
      <c r="C229" s="217"/>
      <c r="D229" s="210" t="s">
        <v>366</v>
      </c>
      <c r="E229" s="218" t="s">
        <v>1</v>
      </c>
      <c r="F229" s="219" t="s">
        <v>88</v>
      </c>
      <c r="G229" s="217"/>
      <c r="H229" s="220">
        <v>1</v>
      </c>
      <c r="I229" s="221"/>
      <c r="J229" s="217"/>
      <c r="K229" s="217"/>
      <c r="L229" s="222"/>
      <c r="M229" s="223"/>
      <c r="N229" s="224"/>
      <c r="O229" s="224"/>
      <c r="P229" s="224"/>
      <c r="Q229" s="224"/>
      <c r="R229" s="224"/>
      <c r="S229" s="224"/>
      <c r="T229" s="225"/>
      <c r="AT229" s="226" t="s">
        <v>366</v>
      </c>
      <c r="AU229" s="226" t="s">
        <v>90</v>
      </c>
      <c r="AV229" s="12" t="s">
        <v>90</v>
      </c>
      <c r="AW229" s="12" t="s">
        <v>36</v>
      </c>
      <c r="AX229" s="12" t="s">
        <v>88</v>
      </c>
      <c r="AY229" s="226" t="s">
        <v>261</v>
      </c>
    </row>
    <row r="230" spans="2:65" s="1" customFormat="1" ht="16.5" customHeight="1">
      <c r="B230" s="35"/>
      <c r="C230" s="197" t="s">
        <v>591</v>
      </c>
      <c r="D230" s="197" t="s">
        <v>264</v>
      </c>
      <c r="E230" s="198" t="s">
        <v>9257</v>
      </c>
      <c r="F230" s="199" t="s">
        <v>9258</v>
      </c>
      <c r="G230" s="200" t="s">
        <v>501</v>
      </c>
      <c r="H230" s="201">
        <v>1</v>
      </c>
      <c r="I230" s="202"/>
      <c r="J230" s="203">
        <f>ROUND(I230*H230,2)</f>
        <v>0</v>
      </c>
      <c r="K230" s="199" t="s">
        <v>3539</v>
      </c>
      <c r="L230" s="39"/>
      <c r="M230" s="204" t="s">
        <v>1</v>
      </c>
      <c r="N230" s="205" t="s">
        <v>46</v>
      </c>
      <c r="O230" s="67"/>
      <c r="P230" s="206">
        <f>O230*H230</f>
        <v>0</v>
      </c>
      <c r="Q230" s="206">
        <v>0</v>
      </c>
      <c r="R230" s="206">
        <f>Q230*H230</f>
        <v>0</v>
      </c>
      <c r="S230" s="206">
        <v>0</v>
      </c>
      <c r="T230" s="207">
        <f>S230*H230</f>
        <v>0</v>
      </c>
      <c r="AR230" s="208" t="s">
        <v>123</v>
      </c>
      <c r="AT230" s="208" t="s">
        <v>264</v>
      </c>
      <c r="AU230" s="208" t="s">
        <v>90</v>
      </c>
      <c r="AY230" s="17" t="s">
        <v>261</v>
      </c>
      <c r="BE230" s="209">
        <f>IF(N230="základní",J230,0)</f>
        <v>0</v>
      </c>
      <c r="BF230" s="209">
        <f>IF(N230="snížená",J230,0)</f>
        <v>0</v>
      </c>
      <c r="BG230" s="209">
        <f>IF(N230="zákl. přenesená",J230,0)</f>
        <v>0</v>
      </c>
      <c r="BH230" s="209">
        <f>IF(N230="sníž. přenesená",J230,0)</f>
        <v>0</v>
      </c>
      <c r="BI230" s="209">
        <f>IF(N230="nulová",J230,0)</f>
        <v>0</v>
      </c>
      <c r="BJ230" s="17" t="s">
        <v>88</v>
      </c>
      <c r="BK230" s="209">
        <f>ROUND(I230*H230,2)</f>
        <v>0</v>
      </c>
      <c r="BL230" s="17" t="s">
        <v>123</v>
      </c>
      <c r="BM230" s="208" t="s">
        <v>9259</v>
      </c>
    </row>
    <row r="231" spans="2:65" s="11" customFormat="1" ht="22.7" customHeight="1">
      <c r="B231" s="181"/>
      <c r="C231" s="182"/>
      <c r="D231" s="183" t="s">
        <v>80</v>
      </c>
      <c r="E231" s="195" t="s">
        <v>1051</v>
      </c>
      <c r="F231" s="195" t="s">
        <v>1052</v>
      </c>
      <c r="G231" s="182"/>
      <c r="H231" s="182"/>
      <c r="I231" s="185"/>
      <c r="J231" s="196">
        <f>BK231</f>
        <v>0</v>
      </c>
      <c r="K231" s="182"/>
      <c r="L231" s="187"/>
      <c r="M231" s="188"/>
      <c r="N231" s="189"/>
      <c r="O231" s="189"/>
      <c r="P231" s="190">
        <f>P232</f>
        <v>0</v>
      </c>
      <c r="Q231" s="189"/>
      <c r="R231" s="190">
        <f>R232</f>
        <v>0</v>
      </c>
      <c r="S231" s="189"/>
      <c r="T231" s="191">
        <f>T232</f>
        <v>0</v>
      </c>
      <c r="AR231" s="192" t="s">
        <v>88</v>
      </c>
      <c r="AT231" s="193" t="s">
        <v>80</v>
      </c>
      <c r="AU231" s="193" t="s">
        <v>88</v>
      </c>
      <c r="AY231" s="192" t="s">
        <v>261</v>
      </c>
      <c r="BK231" s="194">
        <f>BK232</f>
        <v>0</v>
      </c>
    </row>
    <row r="232" spans="2:65" s="1" customFormat="1" ht="24" customHeight="1">
      <c r="B232" s="35"/>
      <c r="C232" s="197" t="s">
        <v>598</v>
      </c>
      <c r="D232" s="197" t="s">
        <v>264</v>
      </c>
      <c r="E232" s="198" t="s">
        <v>3558</v>
      </c>
      <c r="F232" s="199" t="s">
        <v>3559</v>
      </c>
      <c r="G232" s="200" t="s">
        <v>401</v>
      </c>
      <c r="H232" s="201">
        <v>6.8840000000000003</v>
      </c>
      <c r="I232" s="202"/>
      <c r="J232" s="203">
        <f>ROUND(I232*H232,2)</f>
        <v>0</v>
      </c>
      <c r="K232" s="199" t="s">
        <v>268</v>
      </c>
      <c r="L232" s="39"/>
      <c r="M232" s="277" t="s">
        <v>1</v>
      </c>
      <c r="N232" s="278" t="s">
        <v>46</v>
      </c>
      <c r="O232" s="214"/>
      <c r="P232" s="279">
        <f>O232*H232</f>
        <v>0</v>
      </c>
      <c r="Q232" s="279">
        <v>0</v>
      </c>
      <c r="R232" s="279">
        <f>Q232*H232</f>
        <v>0</v>
      </c>
      <c r="S232" s="279">
        <v>0</v>
      </c>
      <c r="T232" s="280">
        <f>S232*H232</f>
        <v>0</v>
      </c>
      <c r="AR232" s="208" t="s">
        <v>123</v>
      </c>
      <c r="AT232" s="208" t="s">
        <v>264</v>
      </c>
      <c r="AU232" s="208" t="s">
        <v>90</v>
      </c>
      <c r="AY232" s="17" t="s">
        <v>261</v>
      </c>
      <c r="BE232" s="209">
        <f>IF(N232="základní",J232,0)</f>
        <v>0</v>
      </c>
      <c r="BF232" s="209">
        <f>IF(N232="snížená",J232,0)</f>
        <v>0</v>
      </c>
      <c r="BG232" s="209">
        <f>IF(N232="zákl. přenesená",J232,0)</f>
        <v>0</v>
      </c>
      <c r="BH232" s="209">
        <f>IF(N232="sníž. přenesená",J232,0)</f>
        <v>0</v>
      </c>
      <c r="BI232" s="209">
        <f>IF(N232="nulová",J232,0)</f>
        <v>0</v>
      </c>
      <c r="BJ232" s="17" t="s">
        <v>88</v>
      </c>
      <c r="BK232" s="209">
        <f>ROUND(I232*H232,2)</f>
        <v>0</v>
      </c>
      <c r="BL232" s="17" t="s">
        <v>123</v>
      </c>
      <c r="BM232" s="208" t="s">
        <v>9260</v>
      </c>
    </row>
    <row r="233" spans="2:65" s="1" customFormat="1" ht="6.95" customHeight="1">
      <c r="B233" s="50"/>
      <c r="C233" s="51"/>
      <c r="D233" s="51"/>
      <c r="E233" s="51"/>
      <c r="F233" s="51"/>
      <c r="G233" s="51"/>
      <c r="H233" s="51"/>
      <c r="I233" s="149"/>
      <c r="J233" s="51"/>
      <c r="K233" s="51"/>
      <c r="L233" s="39"/>
    </row>
  </sheetData>
  <sheetProtection algorithmName="SHA-512" hashValue="UQJNPedlrUUThyWxo/4RttWfK5O3SUk5AvQ6mWK+KEuTsPsLzoPrCS5bZvFvLEiKbWARnywzHh4Fnw4QP4ARWg==" saltValue="slVRt2z6YSClNr6RgvDlvb/Hqgm31XH6WGDtC1q/NT7G2TQOIeznw+yOssYzsxdmZN7MLskKFLI/gzt2FZW6bQ==" spinCount="100000" sheet="1" objects="1" scenarios="1" formatColumns="0" formatRows="0" autoFilter="0"/>
  <autoFilter ref="C126:K232" xr:uid="{00000000-0009-0000-0000-000021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558"/>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215</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9261</v>
      </c>
      <c r="F11" s="334"/>
      <c r="G11" s="334"/>
      <c r="H11" s="334"/>
      <c r="I11" s="118"/>
      <c r="L11" s="39"/>
    </row>
    <row r="12" spans="2:46" s="1" customFormat="1">
      <c r="B12" s="39"/>
      <c r="I12" s="118"/>
      <c r="L12" s="39"/>
    </row>
    <row r="13" spans="2:46" s="1" customFormat="1" ht="12" customHeight="1">
      <c r="B13" s="39"/>
      <c r="D13" s="117" t="s">
        <v>17</v>
      </c>
      <c r="F13" s="106" t="s">
        <v>1</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38</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3440</v>
      </c>
      <c r="I23" s="119" t="s">
        <v>31</v>
      </c>
      <c r="J23" s="106" t="s">
        <v>1</v>
      </c>
      <c r="L23" s="39"/>
    </row>
    <row r="24" spans="2:12" s="1" customFormat="1" ht="6.95" customHeight="1">
      <c r="B24" s="39"/>
      <c r="I24" s="118"/>
      <c r="L24" s="39"/>
    </row>
    <row r="25" spans="2:12" s="1" customFormat="1" ht="12" customHeight="1">
      <c r="B25" s="39"/>
      <c r="D25" s="117" t="s">
        <v>37</v>
      </c>
      <c r="I25" s="119" t="s">
        <v>29</v>
      </c>
      <c r="J25" s="106" t="s">
        <v>1</v>
      </c>
      <c r="L25" s="39"/>
    </row>
    <row r="26" spans="2:12" s="1" customFormat="1" ht="18" customHeight="1">
      <c r="B26" s="39"/>
      <c r="E26" s="106" t="s">
        <v>3441</v>
      </c>
      <c r="I26" s="119" t="s">
        <v>31</v>
      </c>
      <c r="J26" s="106" t="s">
        <v>1</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ROUND(J127,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ROUND((SUM(BE127:BE557)),  2)</f>
        <v>0</v>
      </c>
      <c r="I35" s="130">
        <v>0.21</v>
      </c>
      <c r="J35" s="129">
        <f>ROUND(((SUM(BE127:BE557))*I35),  2)</f>
        <v>0</v>
      </c>
      <c r="L35" s="39"/>
    </row>
    <row r="36" spans="2:12" s="1" customFormat="1" ht="14.45" customHeight="1">
      <c r="B36" s="39"/>
      <c r="E36" s="117" t="s">
        <v>47</v>
      </c>
      <c r="F36" s="129">
        <f>ROUND((SUM(BF127:BF557)),  2)</f>
        <v>0</v>
      </c>
      <c r="I36" s="130">
        <v>0.15</v>
      </c>
      <c r="J36" s="129">
        <f>ROUND(((SUM(BF127:BF557))*I36),  2)</f>
        <v>0</v>
      </c>
      <c r="L36" s="39"/>
    </row>
    <row r="37" spans="2:12" s="1" customFormat="1" ht="14.45" hidden="1" customHeight="1">
      <c r="B37" s="39"/>
      <c r="E37" s="117" t="s">
        <v>48</v>
      </c>
      <c r="F37" s="129">
        <f>ROUND((SUM(BG127:BG557)),  2)</f>
        <v>0</v>
      </c>
      <c r="I37" s="130">
        <v>0.21</v>
      </c>
      <c r="J37" s="129">
        <f>0</f>
        <v>0</v>
      </c>
      <c r="L37" s="39"/>
    </row>
    <row r="38" spans="2:12" s="1" customFormat="1" ht="14.45" hidden="1" customHeight="1">
      <c r="B38" s="39"/>
      <c r="E38" s="117" t="s">
        <v>49</v>
      </c>
      <c r="F38" s="129">
        <f>ROUND((SUM(BH127:BH557)),  2)</f>
        <v>0</v>
      </c>
      <c r="I38" s="130">
        <v>0.15</v>
      </c>
      <c r="J38" s="129">
        <f>0</f>
        <v>0</v>
      </c>
      <c r="L38" s="39"/>
    </row>
    <row r="39" spans="2:12" s="1" customFormat="1" ht="14.45" hidden="1" customHeight="1">
      <c r="B39" s="39"/>
      <c r="E39" s="117" t="s">
        <v>50</v>
      </c>
      <c r="F39" s="129">
        <f>ROUND((SUM(BI127:BI557)),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05 - Areálová kanalizace dešťová, likvidace dešťových vod</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28</v>
      </c>
      <c r="D93" s="36"/>
      <c r="E93" s="36"/>
      <c r="F93" s="27" t="str">
        <f>E17</f>
        <v xml:space="preserve"> </v>
      </c>
      <c r="G93" s="36"/>
      <c r="H93" s="36"/>
      <c r="I93" s="119" t="s">
        <v>34</v>
      </c>
      <c r="J93" s="33" t="str">
        <f>E23</f>
        <v>Ing.Petr Kudlík</v>
      </c>
      <c r="K93" s="36"/>
      <c r="L93" s="39"/>
    </row>
    <row r="94" spans="2:12" s="1" customFormat="1" ht="15.2" customHeight="1">
      <c r="B94" s="35"/>
      <c r="C94" s="29" t="s">
        <v>32</v>
      </c>
      <c r="D94" s="36"/>
      <c r="E94" s="36"/>
      <c r="F94" s="27" t="str">
        <f>IF(E20="","",E20)</f>
        <v>Vyplň údaj</v>
      </c>
      <c r="G94" s="36"/>
      <c r="H94" s="36"/>
      <c r="I94" s="119" t="s">
        <v>37</v>
      </c>
      <c r="J94" s="33" t="str">
        <f>E26</f>
        <v>Lenka Jugová</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J127</f>
        <v>0</v>
      </c>
      <c r="K98" s="36"/>
      <c r="L98" s="39"/>
      <c r="AU98" s="17" t="s">
        <v>239</v>
      </c>
    </row>
    <row r="99" spans="2:47" s="8" customFormat="1" ht="24.95" customHeight="1">
      <c r="B99" s="158"/>
      <c r="C99" s="159"/>
      <c r="D99" s="160" t="s">
        <v>327</v>
      </c>
      <c r="E99" s="161"/>
      <c r="F99" s="161"/>
      <c r="G99" s="161"/>
      <c r="H99" s="161"/>
      <c r="I99" s="162"/>
      <c r="J99" s="163">
        <f>J128</f>
        <v>0</v>
      </c>
      <c r="K99" s="159"/>
      <c r="L99" s="164"/>
    </row>
    <row r="100" spans="2:47" s="9" customFormat="1" ht="19.899999999999999" customHeight="1">
      <c r="B100" s="165"/>
      <c r="C100" s="100"/>
      <c r="D100" s="166" t="s">
        <v>328</v>
      </c>
      <c r="E100" s="167"/>
      <c r="F100" s="167"/>
      <c r="G100" s="167"/>
      <c r="H100" s="167"/>
      <c r="I100" s="168"/>
      <c r="J100" s="169">
        <f>J129</f>
        <v>0</v>
      </c>
      <c r="K100" s="100"/>
      <c r="L100" s="170"/>
    </row>
    <row r="101" spans="2:47" s="9" customFormat="1" ht="19.899999999999999" customHeight="1">
      <c r="B101" s="165"/>
      <c r="C101" s="100"/>
      <c r="D101" s="166" t="s">
        <v>329</v>
      </c>
      <c r="E101" s="167"/>
      <c r="F101" s="167"/>
      <c r="G101" s="167"/>
      <c r="H101" s="167"/>
      <c r="I101" s="168"/>
      <c r="J101" s="169">
        <f>J293</f>
        <v>0</v>
      </c>
      <c r="K101" s="100"/>
      <c r="L101" s="170"/>
    </row>
    <row r="102" spans="2:47" s="9" customFormat="1" ht="19.899999999999999" customHeight="1">
      <c r="B102" s="165"/>
      <c r="C102" s="100"/>
      <c r="D102" s="166" t="s">
        <v>330</v>
      </c>
      <c r="E102" s="167"/>
      <c r="F102" s="167"/>
      <c r="G102" s="167"/>
      <c r="H102" s="167"/>
      <c r="I102" s="168"/>
      <c r="J102" s="169">
        <f>J307</f>
        <v>0</v>
      </c>
      <c r="K102" s="100"/>
      <c r="L102" s="170"/>
    </row>
    <row r="103" spans="2:47" s="9" customFormat="1" ht="19.899999999999999" customHeight="1">
      <c r="B103" s="165"/>
      <c r="C103" s="100"/>
      <c r="D103" s="166" t="s">
        <v>331</v>
      </c>
      <c r="E103" s="167"/>
      <c r="F103" s="167"/>
      <c r="G103" s="167"/>
      <c r="H103" s="167"/>
      <c r="I103" s="168"/>
      <c r="J103" s="169">
        <f>J316</f>
        <v>0</v>
      </c>
      <c r="K103" s="100"/>
      <c r="L103" s="170"/>
    </row>
    <row r="104" spans="2:47" s="9" customFormat="1" ht="19.899999999999999" customHeight="1">
      <c r="B104" s="165"/>
      <c r="C104" s="100"/>
      <c r="D104" s="166" t="s">
        <v>3442</v>
      </c>
      <c r="E104" s="167"/>
      <c r="F104" s="167"/>
      <c r="G104" s="167"/>
      <c r="H104" s="167"/>
      <c r="I104" s="168"/>
      <c r="J104" s="169">
        <f>J348</f>
        <v>0</v>
      </c>
      <c r="K104" s="100"/>
      <c r="L104" s="170"/>
    </row>
    <row r="105" spans="2:47" s="9" customFormat="1" ht="19.899999999999999" customHeight="1">
      <c r="B105" s="165"/>
      <c r="C105" s="100"/>
      <c r="D105" s="166" t="s">
        <v>336</v>
      </c>
      <c r="E105" s="167"/>
      <c r="F105" s="167"/>
      <c r="G105" s="167"/>
      <c r="H105" s="167"/>
      <c r="I105" s="168"/>
      <c r="J105" s="169">
        <f>J556</f>
        <v>0</v>
      </c>
      <c r="K105" s="100"/>
      <c r="L105" s="170"/>
    </row>
    <row r="106" spans="2:47" s="1" customFormat="1" ht="21.75" customHeight="1">
      <c r="B106" s="35"/>
      <c r="C106" s="36"/>
      <c r="D106" s="36"/>
      <c r="E106" s="36"/>
      <c r="F106" s="36"/>
      <c r="G106" s="36"/>
      <c r="H106" s="36"/>
      <c r="I106" s="118"/>
      <c r="J106" s="36"/>
      <c r="K106" s="36"/>
      <c r="L106" s="39"/>
    </row>
    <row r="107" spans="2:47" s="1" customFormat="1" ht="6.95" customHeight="1">
      <c r="B107" s="50"/>
      <c r="C107" s="51"/>
      <c r="D107" s="51"/>
      <c r="E107" s="51"/>
      <c r="F107" s="51"/>
      <c r="G107" s="51"/>
      <c r="H107" s="51"/>
      <c r="I107" s="149"/>
      <c r="J107" s="51"/>
      <c r="K107" s="51"/>
      <c r="L107" s="39"/>
    </row>
    <row r="111" spans="2:47" s="1" customFormat="1" ht="6.95" customHeight="1">
      <c r="B111" s="52"/>
      <c r="C111" s="53"/>
      <c r="D111" s="53"/>
      <c r="E111" s="53"/>
      <c r="F111" s="53"/>
      <c r="G111" s="53"/>
      <c r="H111" s="53"/>
      <c r="I111" s="152"/>
      <c r="J111" s="53"/>
      <c r="K111" s="53"/>
      <c r="L111" s="39"/>
    </row>
    <row r="112" spans="2:47" s="1" customFormat="1" ht="24.95" customHeight="1">
      <c r="B112" s="35"/>
      <c r="C112" s="23" t="s">
        <v>246</v>
      </c>
      <c r="D112" s="36"/>
      <c r="E112" s="36"/>
      <c r="F112" s="36"/>
      <c r="G112" s="36"/>
      <c r="H112" s="36"/>
      <c r="I112" s="118"/>
      <c r="J112" s="36"/>
      <c r="K112" s="36"/>
      <c r="L112" s="39"/>
    </row>
    <row r="113" spans="2:63" s="1" customFormat="1" ht="6.95" customHeight="1">
      <c r="B113" s="35"/>
      <c r="C113" s="36"/>
      <c r="D113" s="36"/>
      <c r="E113" s="36"/>
      <c r="F113" s="36"/>
      <c r="G113" s="36"/>
      <c r="H113" s="36"/>
      <c r="I113" s="118"/>
      <c r="J113" s="36"/>
      <c r="K113" s="36"/>
      <c r="L113" s="39"/>
    </row>
    <row r="114" spans="2:63" s="1" customFormat="1" ht="12" customHeight="1">
      <c r="B114" s="35"/>
      <c r="C114" s="29" t="s">
        <v>15</v>
      </c>
      <c r="D114" s="36"/>
      <c r="E114" s="36"/>
      <c r="F114" s="36"/>
      <c r="G114" s="36"/>
      <c r="H114" s="36"/>
      <c r="I114" s="118"/>
      <c r="J114" s="36"/>
      <c r="K114" s="36"/>
      <c r="L114" s="39"/>
    </row>
    <row r="115" spans="2:63" s="1" customFormat="1" ht="16.5" customHeight="1">
      <c r="B115" s="35"/>
      <c r="C115" s="36"/>
      <c r="D115" s="36"/>
      <c r="E115" s="329" t="str">
        <f>E7</f>
        <v>R4 - Nová budova fakulty umění</v>
      </c>
      <c r="F115" s="330"/>
      <c r="G115" s="330"/>
      <c r="H115" s="330"/>
      <c r="I115" s="118"/>
      <c r="J115" s="36"/>
      <c r="K115" s="36"/>
      <c r="L115" s="39"/>
    </row>
    <row r="116" spans="2:63" ht="12" customHeight="1">
      <c r="B116" s="21"/>
      <c r="C116" s="29" t="s">
        <v>233</v>
      </c>
      <c r="D116" s="22"/>
      <c r="E116" s="22"/>
      <c r="F116" s="22"/>
      <c r="G116" s="22"/>
      <c r="H116" s="22"/>
      <c r="J116" s="22"/>
      <c r="K116" s="22"/>
      <c r="L116" s="20"/>
    </row>
    <row r="117" spans="2:63" s="1" customFormat="1" ht="16.5" customHeight="1">
      <c r="B117" s="35"/>
      <c r="C117" s="36"/>
      <c r="D117" s="36"/>
      <c r="E117" s="329" t="s">
        <v>8667</v>
      </c>
      <c r="F117" s="328"/>
      <c r="G117" s="328"/>
      <c r="H117" s="328"/>
      <c r="I117" s="118"/>
      <c r="J117" s="36"/>
      <c r="K117" s="36"/>
      <c r="L117" s="39"/>
    </row>
    <row r="118" spans="2:63" s="1" customFormat="1" ht="12" customHeight="1">
      <c r="B118" s="35"/>
      <c r="C118" s="29" t="s">
        <v>325</v>
      </c>
      <c r="D118" s="36"/>
      <c r="E118" s="36"/>
      <c r="F118" s="36"/>
      <c r="G118" s="36"/>
      <c r="H118" s="36"/>
      <c r="I118" s="118"/>
      <c r="J118" s="36"/>
      <c r="K118" s="36"/>
      <c r="L118" s="39"/>
    </row>
    <row r="119" spans="2:63" s="1" customFormat="1" ht="16.5" customHeight="1">
      <c r="B119" s="35"/>
      <c r="C119" s="36"/>
      <c r="D119" s="36"/>
      <c r="E119" s="325" t="str">
        <f>E11</f>
        <v>IO 05 - Areálová kanalizace dešťová, likvidace dešťových vod</v>
      </c>
      <c r="F119" s="328"/>
      <c r="G119" s="328"/>
      <c r="H119" s="328"/>
      <c r="I119" s="118"/>
      <c r="J119" s="36"/>
      <c r="K119" s="36"/>
      <c r="L119" s="39"/>
    </row>
    <row r="120" spans="2:63" s="1" customFormat="1" ht="6.95" customHeight="1">
      <c r="B120" s="35"/>
      <c r="C120" s="36"/>
      <c r="D120" s="36"/>
      <c r="E120" s="36"/>
      <c r="F120" s="36"/>
      <c r="G120" s="36"/>
      <c r="H120" s="36"/>
      <c r="I120" s="118"/>
      <c r="J120" s="36"/>
      <c r="K120" s="36"/>
      <c r="L120" s="39"/>
    </row>
    <row r="121" spans="2:63" s="1" customFormat="1" ht="12" customHeight="1">
      <c r="B121" s="35"/>
      <c r="C121" s="29" t="s">
        <v>21</v>
      </c>
      <c r="D121" s="36"/>
      <c r="E121" s="36"/>
      <c r="F121" s="27" t="str">
        <f>F14</f>
        <v>Ostrava</v>
      </c>
      <c r="G121" s="36"/>
      <c r="H121" s="36"/>
      <c r="I121" s="119" t="s">
        <v>23</v>
      </c>
      <c r="J121" s="62">
        <f>IF(J14="","",J14)</f>
        <v>43761</v>
      </c>
      <c r="K121" s="36"/>
      <c r="L121" s="39"/>
    </row>
    <row r="122" spans="2:63" s="1" customFormat="1" ht="6.95" customHeight="1">
      <c r="B122" s="35"/>
      <c r="C122" s="36"/>
      <c r="D122" s="36"/>
      <c r="E122" s="36"/>
      <c r="F122" s="36"/>
      <c r="G122" s="36"/>
      <c r="H122" s="36"/>
      <c r="I122" s="118"/>
      <c r="J122" s="36"/>
      <c r="K122" s="36"/>
      <c r="L122" s="39"/>
    </row>
    <row r="123" spans="2:63" s="1" customFormat="1" ht="15.2" customHeight="1">
      <c r="B123" s="35"/>
      <c r="C123" s="29" t="s">
        <v>28</v>
      </c>
      <c r="D123" s="36"/>
      <c r="E123" s="36"/>
      <c r="F123" s="27" t="str">
        <f>E17</f>
        <v xml:space="preserve"> </v>
      </c>
      <c r="G123" s="36"/>
      <c r="H123" s="36"/>
      <c r="I123" s="119" t="s">
        <v>34</v>
      </c>
      <c r="J123" s="33" t="str">
        <f>E23</f>
        <v>Ing.Petr Kudlík</v>
      </c>
      <c r="K123" s="36"/>
      <c r="L123" s="39"/>
    </row>
    <row r="124" spans="2:63" s="1" customFormat="1" ht="15.2" customHeight="1">
      <c r="B124" s="35"/>
      <c r="C124" s="29" t="s">
        <v>32</v>
      </c>
      <c r="D124" s="36"/>
      <c r="E124" s="36"/>
      <c r="F124" s="27" t="str">
        <f>IF(E20="","",E20)</f>
        <v>Vyplň údaj</v>
      </c>
      <c r="G124" s="36"/>
      <c r="H124" s="36"/>
      <c r="I124" s="119" t="s">
        <v>37</v>
      </c>
      <c r="J124" s="33" t="str">
        <f>E26</f>
        <v>Lenka Jugová</v>
      </c>
      <c r="K124" s="36"/>
      <c r="L124" s="39"/>
    </row>
    <row r="125" spans="2:63" s="1" customFormat="1" ht="10.35" customHeight="1">
      <c r="B125" s="35"/>
      <c r="C125" s="36"/>
      <c r="D125" s="36"/>
      <c r="E125" s="36"/>
      <c r="F125" s="36"/>
      <c r="G125" s="36"/>
      <c r="H125" s="36"/>
      <c r="I125" s="118"/>
      <c r="J125" s="36"/>
      <c r="K125" s="36"/>
      <c r="L125" s="39"/>
    </row>
    <row r="126" spans="2:63" s="10" customFormat="1" ht="29.25" customHeight="1">
      <c r="B126" s="171"/>
      <c r="C126" s="172" t="s">
        <v>247</v>
      </c>
      <c r="D126" s="173" t="s">
        <v>66</v>
      </c>
      <c r="E126" s="173" t="s">
        <v>62</v>
      </c>
      <c r="F126" s="173" t="s">
        <v>63</v>
      </c>
      <c r="G126" s="173" t="s">
        <v>248</v>
      </c>
      <c r="H126" s="173" t="s">
        <v>249</v>
      </c>
      <c r="I126" s="174" t="s">
        <v>250</v>
      </c>
      <c r="J126" s="173" t="s">
        <v>237</v>
      </c>
      <c r="K126" s="175" t="s">
        <v>251</v>
      </c>
      <c r="L126" s="176"/>
      <c r="M126" s="71" t="s">
        <v>1</v>
      </c>
      <c r="N126" s="72" t="s">
        <v>45</v>
      </c>
      <c r="O126" s="72" t="s">
        <v>252</v>
      </c>
      <c r="P126" s="72" t="s">
        <v>253</v>
      </c>
      <c r="Q126" s="72" t="s">
        <v>254</v>
      </c>
      <c r="R126" s="72" t="s">
        <v>255</v>
      </c>
      <c r="S126" s="72" t="s">
        <v>256</v>
      </c>
      <c r="T126" s="73" t="s">
        <v>257</v>
      </c>
    </row>
    <row r="127" spans="2:63" s="1" customFormat="1" ht="22.7" customHeight="1">
      <c r="B127" s="35"/>
      <c r="C127" s="78" t="s">
        <v>258</v>
      </c>
      <c r="D127" s="36"/>
      <c r="E127" s="36"/>
      <c r="F127" s="36"/>
      <c r="G127" s="36"/>
      <c r="H127" s="36"/>
      <c r="I127" s="118"/>
      <c r="J127" s="177">
        <f>BK127</f>
        <v>0</v>
      </c>
      <c r="K127" s="36"/>
      <c r="L127" s="39"/>
      <c r="M127" s="74"/>
      <c r="N127" s="75"/>
      <c r="O127" s="75"/>
      <c r="P127" s="178">
        <f>P128</f>
        <v>0</v>
      </c>
      <c r="Q127" s="75"/>
      <c r="R127" s="178">
        <f>R128</f>
        <v>238.39561308069997</v>
      </c>
      <c r="S127" s="75"/>
      <c r="T127" s="179">
        <f>T128</f>
        <v>0</v>
      </c>
      <c r="AT127" s="17" t="s">
        <v>80</v>
      </c>
      <c r="AU127" s="17" t="s">
        <v>239</v>
      </c>
      <c r="BK127" s="180">
        <f>BK128</f>
        <v>0</v>
      </c>
    </row>
    <row r="128" spans="2:63" s="11" customFormat="1" ht="25.9" customHeight="1">
      <c r="B128" s="181"/>
      <c r="C128" s="182"/>
      <c r="D128" s="183" t="s">
        <v>80</v>
      </c>
      <c r="E128" s="184" t="s">
        <v>359</v>
      </c>
      <c r="F128" s="184" t="s">
        <v>360</v>
      </c>
      <c r="G128" s="182"/>
      <c r="H128" s="182"/>
      <c r="I128" s="185"/>
      <c r="J128" s="186">
        <f>BK128</f>
        <v>0</v>
      </c>
      <c r="K128" s="182"/>
      <c r="L128" s="187"/>
      <c r="M128" s="188"/>
      <c r="N128" s="189"/>
      <c r="O128" s="189"/>
      <c r="P128" s="190">
        <f>P129+P293+P307+P316+P348+P556</f>
        <v>0</v>
      </c>
      <c r="Q128" s="189"/>
      <c r="R128" s="190">
        <f>R129+R293+R307+R316+R348+R556</f>
        <v>238.39561308069997</v>
      </c>
      <c r="S128" s="189"/>
      <c r="T128" s="191">
        <f>T129+T293+T307+T316+T348+T556</f>
        <v>0</v>
      </c>
      <c r="AR128" s="192" t="s">
        <v>88</v>
      </c>
      <c r="AT128" s="193" t="s">
        <v>80</v>
      </c>
      <c r="AU128" s="193" t="s">
        <v>81</v>
      </c>
      <c r="AY128" s="192" t="s">
        <v>261</v>
      </c>
      <c r="BK128" s="194">
        <f>BK129+BK293+BK307+BK316+BK348+BK556</f>
        <v>0</v>
      </c>
    </row>
    <row r="129" spans="2:65" s="11" customFormat="1" ht="22.7" customHeight="1">
      <c r="B129" s="181"/>
      <c r="C129" s="182"/>
      <c r="D129" s="183" t="s">
        <v>80</v>
      </c>
      <c r="E129" s="195" t="s">
        <v>88</v>
      </c>
      <c r="F129" s="195" t="s">
        <v>361</v>
      </c>
      <c r="G129" s="182"/>
      <c r="H129" s="182"/>
      <c r="I129" s="185"/>
      <c r="J129" s="196">
        <f>BK129</f>
        <v>0</v>
      </c>
      <c r="K129" s="182"/>
      <c r="L129" s="187"/>
      <c r="M129" s="188"/>
      <c r="N129" s="189"/>
      <c r="O129" s="189"/>
      <c r="P129" s="190">
        <f>SUM(P130:P292)</f>
        <v>0</v>
      </c>
      <c r="Q129" s="189"/>
      <c r="R129" s="190">
        <f>SUM(R130:R292)</f>
        <v>2.4886206068000001</v>
      </c>
      <c r="S129" s="189"/>
      <c r="T129" s="191">
        <f>SUM(T130:T292)</f>
        <v>0</v>
      </c>
      <c r="AR129" s="192" t="s">
        <v>88</v>
      </c>
      <c r="AT129" s="193" t="s">
        <v>80</v>
      </c>
      <c r="AU129" s="193" t="s">
        <v>88</v>
      </c>
      <c r="AY129" s="192" t="s">
        <v>261</v>
      </c>
      <c r="BK129" s="194">
        <f>SUM(BK130:BK292)</f>
        <v>0</v>
      </c>
    </row>
    <row r="130" spans="2:65" s="1" customFormat="1" ht="36" customHeight="1">
      <c r="B130" s="35"/>
      <c r="C130" s="197" t="s">
        <v>88</v>
      </c>
      <c r="D130" s="197" t="s">
        <v>264</v>
      </c>
      <c r="E130" s="198" t="s">
        <v>9146</v>
      </c>
      <c r="F130" s="199" t="s">
        <v>9147</v>
      </c>
      <c r="G130" s="200" t="s">
        <v>394</v>
      </c>
      <c r="H130" s="201">
        <v>1.5</v>
      </c>
      <c r="I130" s="202"/>
      <c r="J130" s="203">
        <f>ROUND(I130*H130,2)</f>
        <v>0</v>
      </c>
      <c r="K130" s="199" t="s">
        <v>268</v>
      </c>
      <c r="L130" s="39"/>
      <c r="M130" s="204" t="s">
        <v>1</v>
      </c>
      <c r="N130" s="205" t="s">
        <v>46</v>
      </c>
      <c r="O130" s="67"/>
      <c r="P130" s="206">
        <f>O130*H130</f>
        <v>0</v>
      </c>
      <c r="Q130" s="206">
        <v>3.6904300000000001E-2</v>
      </c>
      <c r="R130" s="206">
        <f>Q130*H130</f>
        <v>5.5356450000000001E-2</v>
      </c>
      <c r="S130" s="206">
        <v>0</v>
      </c>
      <c r="T130" s="207">
        <f>S130*H130</f>
        <v>0</v>
      </c>
      <c r="AR130" s="208" t="s">
        <v>123</v>
      </c>
      <c r="AT130" s="208" t="s">
        <v>264</v>
      </c>
      <c r="AU130" s="208" t="s">
        <v>90</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9262</v>
      </c>
    </row>
    <row r="131" spans="2:65" s="12" customFormat="1">
      <c r="B131" s="216"/>
      <c r="C131" s="217"/>
      <c r="D131" s="210" t="s">
        <v>366</v>
      </c>
      <c r="E131" s="218" t="s">
        <v>1</v>
      </c>
      <c r="F131" s="219" t="s">
        <v>3574</v>
      </c>
      <c r="G131" s="217"/>
      <c r="H131" s="220">
        <v>1.5</v>
      </c>
      <c r="I131" s="221"/>
      <c r="J131" s="217"/>
      <c r="K131" s="217"/>
      <c r="L131" s="222"/>
      <c r="M131" s="223"/>
      <c r="N131" s="224"/>
      <c r="O131" s="224"/>
      <c r="P131" s="224"/>
      <c r="Q131" s="224"/>
      <c r="R131" s="224"/>
      <c r="S131" s="224"/>
      <c r="T131" s="225"/>
      <c r="AT131" s="226" t="s">
        <v>366</v>
      </c>
      <c r="AU131" s="226" t="s">
        <v>90</v>
      </c>
      <c r="AV131" s="12" t="s">
        <v>90</v>
      </c>
      <c r="AW131" s="12" t="s">
        <v>36</v>
      </c>
      <c r="AX131" s="12" t="s">
        <v>88</v>
      </c>
      <c r="AY131" s="226" t="s">
        <v>261</v>
      </c>
    </row>
    <row r="132" spans="2:65" s="1" customFormat="1" ht="24" customHeight="1">
      <c r="B132" s="35"/>
      <c r="C132" s="197" t="s">
        <v>90</v>
      </c>
      <c r="D132" s="197" t="s">
        <v>264</v>
      </c>
      <c r="E132" s="198" t="s">
        <v>9149</v>
      </c>
      <c r="F132" s="199" t="s">
        <v>9150</v>
      </c>
      <c r="G132" s="200" t="s">
        <v>376</v>
      </c>
      <c r="H132" s="201">
        <v>2.25</v>
      </c>
      <c r="I132" s="202"/>
      <c r="J132" s="203">
        <f>ROUND(I132*H132,2)</f>
        <v>0</v>
      </c>
      <c r="K132" s="199" t="s">
        <v>268</v>
      </c>
      <c r="L132" s="39"/>
      <c r="M132" s="204" t="s">
        <v>1</v>
      </c>
      <c r="N132" s="205" t="s">
        <v>46</v>
      </c>
      <c r="O132" s="67"/>
      <c r="P132" s="206">
        <f>O132*H132</f>
        <v>0</v>
      </c>
      <c r="Q132" s="206">
        <v>0</v>
      </c>
      <c r="R132" s="206">
        <f>Q132*H132</f>
        <v>0</v>
      </c>
      <c r="S132" s="206">
        <v>0</v>
      </c>
      <c r="T132" s="207">
        <f>S132*H132</f>
        <v>0</v>
      </c>
      <c r="AR132" s="208" t="s">
        <v>123</v>
      </c>
      <c r="AT132" s="208" t="s">
        <v>264</v>
      </c>
      <c r="AU132" s="208" t="s">
        <v>90</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9263</v>
      </c>
    </row>
    <row r="133" spans="2:65" s="12" customFormat="1">
      <c r="B133" s="216"/>
      <c r="C133" s="217"/>
      <c r="D133" s="210" t="s">
        <v>366</v>
      </c>
      <c r="E133" s="218" t="s">
        <v>1</v>
      </c>
      <c r="F133" s="219" t="s">
        <v>9264</v>
      </c>
      <c r="G133" s="217"/>
      <c r="H133" s="220">
        <v>2.25</v>
      </c>
      <c r="I133" s="221"/>
      <c r="J133" s="217"/>
      <c r="K133" s="217"/>
      <c r="L133" s="222"/>
      <c r="M133" s="223"/>
      <c r="N133" s="224"/>
      <c r="O133" s="224"/>
      <c r="P133" s="224"/>
      <c r="Q133" s="224"/>
      <c r="R133" s="224"/>
      <c r="S133" s="224"/>
      <c r="T133" s="225"/>
      <c r="AT133" s="226" t="s">
        <v>366</v>
      </c>
      <c r="AU133" s="226" t="s">
        <v>90</v>
      </c>
      <c r="AV133" s="12" t="s">
        <v>90</v>
      </c>
      <c r="AW133" s="12" t="s">
        <v>36</v>
      </c>
      <c r="AX133" s="12" t="s">
        <v>88</v>
      </c>
      <c r="AY133" s="226" t="s">
        <v>261</v>
      </c>
    </row>
    <row r="134" spans="2:65" s="1" customFormat="1" ht="24" customHeight="1">
      <c r="B134" s="35"/>
      <c r="C134" s="197" t="s">
        <v>110</v>
      </c>
      <c r="D134" s="197" t="s">
        <v>264</v>
      </c>
      <c r="E134" s="198" t="s">
        <v>9265</v>
      </c>
      <c r="F134" s="199" t="s">
        <v>9266</v>
      </c>
      <c r="G134" s="200" t="s">
        <v>376</v>
      </c>
      <c r="H134" s="201">
        <v>891.19</v>
      </c>
      <c r="I134" s="202"/>
      <c r="J134" s="203">
        <f>ROUND(I134*H134,2)</f>
        <v>0</v>
      </c>
      <c r="K134" s="199" t="s">
        <v>268</v>
      </c>
      <c r="L134" s="39"/>
      <c r="M134" s="204" t="s">
        <v>1</v>
      </c>
      <c r="N134" s="205" t="s">
        <v>46</v>
      </c>
      <c r="O134" s="67"/>
      <c r="P134" s="206">
        <f>O134*H134</f>
        <v>0</v>
      </c>
      <c r="Q134" s="206">
        <v>0</v>
      </c>
      <c r="R134" s="206">
        <f>Q134*H134</f>
        <v>0</v>
      </c>
      <c r="S134" s="206">
        <v>0</v>
      </c>
      <c r="T134" s="207">
        <f>S134*H134</f>
        <v>0</v>
      </c>
      <c r="AR134" s="208" t="s">
        <v>123</v>
      </c>
      <c r="AT134" s="208" t="s">
        <v>264</v>
      </c>
      <c r="AU134" s="208" t="s">
        <v>90</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9267</v>
      </c>
    </row>
    <row r="135" spans="2:65" s="14" customFormat="1">
      <c r="B135" s="238"/>
      <c r="C135" s="239"/>
      <c r="D135" s="210" t="s">
        <v>366</v>
      </c>
      <c r="E135" s="240" t="s">
        <v>1</v>
      </c>
      <c r="F135" s="241" t="s">
        <v>9268</v>
      </c>
      <c r="G135" s="239"/>
      <c r="H135" s="240" t="s">
        <v>1</v>
      </c>
      <c r="I135" s="242"/>
      <c r="J135" s="239"/>
      <c r="K135" s="239"/>
      <c r="L135" s="243"/>
      <c r="M135" s="244"/>
      <c r="N135" s="245"/>
      <c r="O135" s="245"/>
      <c r="P135" s="245"/>
      <c r="Q135" s="245"/>
      <c r="R135" s="245"/>
      <c r="S135" s="245"/>
      <c r="T135" s="246"/>
      <c r="AT135" s="247" t="s">
        <v>366</v>
      </c>
      <c r="AU135" s="247" t="s">
        <v>90</v>
      </c>
      <c r="AV135" s="14" t="s">
        <v>88</v>
      </c>
      <c r="AW135" s="14" t="s">
        <v>36</v>
      </c>
      <c r="AX135" s="14" t="s">
        <v>81</v>
      </c>
      <c r="AY135" s="247" t="s">
        <v>261</v>
      </c>
    </row>
    <row r="136" spans="2:65" s="12" customFormat="1">
      <c r="B136" s="216"/>
      <c r="C136" s="217"/>
      <c r="D136" s="210" t="s">
        <v>366</v>
      </c>
      <c r="E136" s="218" t="s">
        <v>1</v>
      </c>
      <c r="F136" s="219" t="s">
        <v>9269</v>
      </c>
      <c r="G136" s="217"/>
      <c r="H136" s="220">
        <v>147.68</v>
      </c>
      <c r="I136" s="221"/>
      <c r="J136" s="217"/>
      <c r="K136" s="217"/>
      <c r="L136" s="222"/>
      <c r="M136" s="223"/>
      <c r="N136" s="224"/>
      <c r="O136" s="224"/>
      <c r="P136" s="224"/>
      <c r="Q136" s="224"/>
      <c r="R136" s="224"/>
      <c r="S136" s="224"/>
      <c r="T136" s="225"/>
      <c r="AT136" s="226" t="s">
        <v>366</v>
      </c>
      <c r="AU136" s="226" t="s">
        <v>90</v>
      </c>
      <c r="AV136" s="12" t="s">
        <v>90</v>
      </c>
      <c r="AW136" s="12" t="s">
        <v>36</v>
      </c>
      <c r="AX136" s="12" t="s">
        <v>81</v>
      </c>
      <c r="AY136" s="226" t="s">
        <v>261</v>
      </c>
    </row>
    <row r="137" spans="2:65" s="14" customFormat="1">
      <c r="B137" s="238"/>
      <c r="C137" s="239"/>
      <c r="D137" s="210" t="s">
        <v>366</v>
      </c>
      <c r="E137" s="240" t="s">
        <v>1</v>
      </c>
      <c r="F137" s="241" t="s">
        <v>9270</v>
      </c>
      <c r="G137" s="239"/>
      <c r="H137" s="240" t="s">
        <v>1</v>
      </c>
      <c r="I137" s="242"/>
      <c r="J137" s="239"/>
      <c r="K137" s="239"/>
      <c r="L137" s="243"/>
      <c r="M137" s="244"/>
      <c r="N137" s="245"/>
      <c r="O137" s="245"/>
      <c r="P137" s="245"/>
      <c r="Q137" s="245"/>
      <c r="R137" s="245"/>
      <c r="S137" s="245"/>
      <c r="T137" s="246"/>
      <c r="AT137" s="247" t="s">
        <v>366</v>
      </c>
      <c r="AU137" s="247" t="s">
        <v>90</v>
      </c>
      <c r="AV137" s="14" t="s">
        <v>88</v>
      </c>
      <c r="AW137" s="14" t="s">
        <v>36</v>
      </c>
      <c r="AX137" s="14" t="s">
        <v>81</v>
      </c>
      <c r="AY137" s="247" t="s">
        <v>261</v>
      </c>
    </row>
    <row r="138" spans="2:65" s="12" customFormat="1">
      <c r="B138" s="216"/>
      <c r="C138" s="217"/>
      <c r="D138" s="210" t="s">
        <v>366</v>
      </c>
      <c r="E138" s="218" t="s">
        <v>1</v>
      </c>
      <c r="F138" s="219" t="s">
        <v>9271</v>
      </c>
      <c r="G138" s="217"/>
      <c r="H138" s="220">
        <v>743.51</v>
      </c>
      <c r="I138" s="221"/>
      <c r="J138" s="217"/>
      <c r="K138" s="217"/>
      <c r="L138" s="222"/>
      <c r="M138" s="223"/>
      <c r="N138" s="224"/>
      <c r="O138" s="224"/>
      <c r="P138" s="224"/>
      <c r="Q138" s="224"/>
      <c r="R138" s="224"/>
      <c r="S138" s="224"/>
      <c r="T138" s="225"/>
      <c r="AT138" s="226" t="s">
        <v>366</v>
      </c>
      <c r="AU138" s="226" t="s">
        <v>90</v>
      </c>
      <c r="AV138" s="12" t="s">
        <v>90</v>
      </c>
      <c r="AW138" s="12" t="s">
        <v>36</v>
      </c>
      <c r="AX138" s="12" t="s">
        <v>81</v>
      </c>
      <c r="AY138" s="226" t="s">
        <v>261</v>
      </c>
    </row>
    <row r="139" spans="2:65" s="13" customFormat="1">
      <c r="B139" s="227"/>
      <c r="C139" s="228"/>
      <c r="D139" s="210" t="s">
        <v>366</v>
      </c>
      <c r="E139" s="229" t="s">
        <v>1</v>
      </c>
      <c r="F139" s="230" t="s">
        <v>368</v>
      </c>
      <c r="G139" s="228"/>
      <c r="H139" s="231">
        <v>891.19</v>
      </c>
      <c r="I139" s="232"/>
      <c r="J139" s="228"/>
      <c r="K139" s="228"/>
      <c r="L139" s="233"/>
      <c r="M139" s="234"/>
      <c r="N139" s="235"/>
      <c r="O139" s="235"/>
      <c r="P139" s="235"/>
      <c r="Q139" s="235"/>
      <c r="R139" s="235"/>
      <c r="S139" s="235"/>
      <c r="T139" s="236"/>
      <c r="AT139" s="237" t="s">
        <v>366</v>
      </c>
      <c r="AU139" s="237" t="s">
        <v>90</v>
      </c>
      <c r="AV139" s="13" t="s">
        <v>123</v>
      </c>
      <c r="AW139" s="13" t="s">
        <v>36</v>
      </c>
      <c r="AX139" s="13" t="s">
        <v>88</v>
      </c>
      <c r="AY139" s="237" t="s">
        <v>261</v>
      </c>
    </row>
    <row r="140" spans="2:65" s="1" customFormat="1" ht="24" customHeight="1">
      <c r="B140" s="35"/>
      <c r="C140" s="197" t="s">
        <v>123</v>
      </c>
      <c r="D140" s="197" t="s">
        <v>264</v>
      </c>
      <c r="E140" s="198" t="s">
        <v>9152</v>
      </c>
      <c r="F140" s="199" t="s">
        <v>9153</v>
      </c>
      <c r="G140" s="200" t="s">
        <v>376</v>
      </c>
      <c r="H140" s="201">
        <v>1229.3019999999999</v>
      </c>
      <c r="I140" s="202"/>
      <c r="J140" s="203">
        <f>ROUND(I140*H140,2)</f>
        <v>0</v>
      </c>
      <c r="K140" s="199" t="s">
        <v>268</v>
      </c>
      <c r="L140" s="39"/>
      <c r="M140" s="204" t="s">
        <v>1</v>
      </c>
      <c r="N140" s="205" t="s">
        <v>46</v>
      </c>
      <c r="O140" s="67"/>
      <c r="P140" s="206">
        <f>O140*H140</f>
        <v>0</v>
      </c>
      <c r="Q140" s="206">
        <v>0</v>
      </c>
      <c r="R140" s="206">
        <f>Q140*H140</f>
        <v>0</v>
      </c>
      <c r="S140" s="206">
        <v>0</v>
      </c>
      <c r="T140" s="207">
        <f>S140*H140</f>
        <v>0</v>
      </c>
      <c r="AR140" s="208" t="s">
        <v>123</v>
      </c>
      <c r="AT140" s="208" t="s">
        <v>264</v>
      </c>
      <c r="AU140" s="208" t="s">
        <v>90</v>
      </c>
      <c r="AY140" s="17" t="s">
        <v>261</v>
      </c>
      <c r="BE140" s="209">
        <f>IF(N140="základní",J140,0)</f>
        <v>0</v>
      </c>
      <c r="BF140" s="209">
        <f>IF(N140="snížená",J140,0)</f>
        <v>0</v>
      </c>
      <c r="BG140" s="209">
        <f>IF(N140="zákl. přenesená",J140,0)</f>
        <v>0</v>
      </c>
      <c r="BH140" s="209">
        <f>IF(N140="sníž. přenesená",J140,0)</f>
        <v>0</v>
      </c>
      <c r="BI140" s="209">
        <f>IF(N140="nulová",J140,0)</f>
        <v>0</v>
      </c>
      <c r="BJ140" s="17" t="s">
        <v>88</v>
      </c>
      <c r="BK140" s="209">
        <f>ROUND(I140*H140,2)</f>
        <v>0</v>
      </c>
      <c r="BL140" s="17" t="s">
        <v>123</v>
      </c>
      <c r="BM140" s="208" t="s">
        <v>9272</v>
      </c>
    </row>
    <row r="141" spans="2:65" s="14" customFormat="1">
      <c r="B141" s="238"/>
      <c r="C141" s="239"/>
      <c r="D141" s="210" t="s">
        <v>366</v>
      </c>
      <c r="E141" s="240" t="s">
        <v>1</v>
      </c>
      <c r="F141" s="241" t="s">
        <v>9273</v>
      </c>
      <c r="G141" s="239"/>
      <c r="H141" s="240" t="s">
        <v>1</v>
      </c>
      <c r="I141" s="242"/>
      <c r="J141" s="239"/>
      <c r="K141" s="239"/>
      <c r="L141" s="243"/>
      <c r="M141" s="244"/>
      <c r="N141" s="245"/>
      <c r="O141" s="245"/>
      <c r="P141" s="245"/>
      <c r="Q141" s="245"/>
      <c r="R141" s="245"/>
      <c r="S141" s="245"/>
      <c r="T141" s="246"/>
      <c r="AT141" s="247" t="s">
        <v>366</v>
      </c>
      <c r="AU141" s="247" t="s">
        <v>90</v>
      </c>
      <c r="AV141" s="14" t="s">
        <v>88</v>
      </c>
      <c r="AW141" s="14" t="s">
        <v>36</v>
      </c>
      <c r="AX141" s="14" t="s">
        <v>81</v>
      </c>
      <c r="AY141" s="247" t="s">
        <v>261</v>
      </c>
    </row>
    <row r="142" spans="2:65" s="12" customFormat="1">
      <c r="B142" s="216"/>
      <c r="C142" s="217"/>
      <c r="D142" s="210" t="s">
        <v>366</v>
      </c>
      <c r="E142" s="218" t="s">
        <v>1</v>
      </c>
      <c r="F142" s="219" t="s">
        <v>9274</v>
      </c>
      <c r="G142" s="217"/>
      <c r="H142" s="220">
        <v>10.555999999999999</v>
      </c>
      <c r="I142" s="221"/>
      <c r="J142" s="217"/>
      <c r="K142" s="217"/>
      <c r="L142" s="222"/>
      <c r="M142" s="223"/>
      <c r="N142" s="224"/>
      <c r="O142" s="224"/>
      <c r="P142" s="224"/>
      <c r="Q142" s="224"/>
      <c r="R142" s="224"/>
      <c r="S142" s="224"/>
      <c r="T142" s="225"/>
      <c r="AT142" s="226" t="s">
        <v>366</v>
      </c>
      <c r="AU142" s="226" t="s">
        <v>90</v>
      </c>
      <c r="AV142" s="12" t="s">
        <v>90</v>
      </c>
      <c r="AW142" s="12" t="s">
        <v>36</v>
      </c>
      <c r="AX142" s="12" t="s">
        <v>81</v>
      </c>
      <c r="AY142" s="226" t="s">
        <v>261</v>
      </c>
    </row>
    <row r="143" spans="2:65" s="12" customFormat="1">
      <c r="B143" s="216"/>
      <c r="C143" s="217"/>
      <c r="D143" s="210" t="s">
        <v>366</v>
      </c>
      <c r="E143" s="218" t="s">
        <v>1</v>
      </c>
      <c r="F143" s="219" t="s">
        <v>9275</v>
      </c>
      <c r="G143" s="217"/>
      <c r="H143" s="220">
        <v>14.036</v>
      </c>
      <c r="I143" s="221"/>
      <c r="J143" s="217"/>
      <c r="K143" s="217"/>
      <c r="L143" s="222"/>
      <c r="M143" s="223"/>
      <c r="N143" s="224"/>
      <c r="O143" s="224"/>
      <c r="P143" s="224"/>
      <c r="Q143" s="224"/>
      <c r="R143" s="224"/>
      <c r="S143" s="224"/>
      <c r="T143" s="225"/>
      <c r="AT143" s="226" t="s">
        <v>366</v>
      </c>
      <c r="AU143" s="226" t="s">
        <v>90</v>
      </c>
      <c r="AV143" s="12" t="s">
        <v>90</v>
      </c>
      <c r="AW143" s="12" t="s">
        <v>36</v>
      </c>
      <c r="AX143" s="12" t="s">
        <v>81</v>
      </c>
      <c r="AY143" s="226" t="s">
        <v>261</v>
      </c>
    </row>
    <row r="144" spans="2:65" s="12" customFormat="1">
      <c r="B144" s="216"/>
      <c r="C144" s="217"/>
      <c r="D144" s="210" t="s">
        <v>366</v>
      </c>
      <c r="E144" s="218" t="s">
        <v>1</v>
      </c>
      <c r="F144" s="219" t="s">
        <v>9276</v>
      </c>
      <c r="G144" s="217"/>
      <c r="H144" s="220">
        <v>2.52</v>
      </c>
      <c r="I144" s="221"/>
      <c r="J144" s="217"/>
      <c r="K144" s="217"/>
      <c r="L144" s="222"/>
      <c r="M144" s="223"/>
      <c r="N144" s="224"/>
      <c r="O144" s="224"/>
      <c r="P144" s="224"/>
      <c r="Q144" s="224"/>
      <c r="R144" s="224"/>
      <c r="S144" s="224"/>
      <c r="T144" s="225"/>
      <c r="AT144" s="226" t="s">
        <v>366</v>
      </c>
      <c r="AU144" s="226" t="s">
        <v>90</v>
      </c>
      <c r="AV144" s="12" t="s">
        <v>90</v>
      </c>
      <c r="AW144" s="12" t="s">
        <v>36</v>
      </c>
      <c r="AX144" s="12" t="s">
        <v>81</v>
      </c>
      <c r="AY144" s="226" t="s">
        <v>261</v>
      </c>
    </row>
    <row r="145" spans="2:51" s="12" customFormat="1">
      <c r="B145" s="216"/>
      <c r="C145" s="217"/>
      <c r="D145" s="210" t="s">
        <v>366</v>
      </c>
      <c r="E145" s="218" t="s">
        <v>1</v>
      </c>
      <c r="F145" s="219" t="s">
        <v>9277</v>
      </c>
      <c r="G145" s="217"/>
      <c r="H145" s="220">
        <v>5.28</v>
      </c>
      <c r="I145" s="221"/>
      <c r="J145" s="217"/>
      <c r="K145" s="217"/>
      <c r="L145" s="222"/>
      <c r="M145" s="223"/>
      <c r="N145" s="224"/>
      <c r="O145" s="224"/>
      <c r="P145" s="224"/>
      <c r="Q145" s="224"/>
      <c r="R145" s="224"/>
      <c r="S145" s="224"/>
      <c r="T145" s="225"/>
      <c r="AT145" s="226" t="s">
        <v>366</v>
      </c>
      <c r="AU145" s="226" t="s">
        <v>90</v>
      </c>
      <c r="AV145" s="12" t="s">
        <v>90</v>
      </c>
      <c r="AW145" s="12" t="s">
        <v>36</v>
      </c>
      <c r="AX145" s="12" t="s">
        <v>81</v>
      </c>
      <c r="AY145" s="226" t="s">
        <v>261</v>
      </c>
    </row>
    <row r="146" spans="2:51" s="12" customFormat="1">
      <c r="B146" s="216"/>
      <c r="C146" s="217"/>
      <c r="D146" s="210" t="s">
        <v>366</v>
      </c>
      <c r="E146" s="218" t="s">
        <v>1</v>
      </c>
      <c r="F146" s="219" t="s">
        <v>9278</v>
      </c>
      <c r="G146" s="217"/>
      <c r="H146" s="220">
        <v>5.2080000000000002</v>
      </c>
      <c r="I146" s="221"/>
      <c r="J146" s="217"/>
      <c r="K146" s="217"/>
      <c r="L146" s="222"/>
      <c r="M146" s="223"/>
      <c r="N146" s="224"/>
      <c r="O146" s="224"/>
      <c r="P146" s="224"/>
      <c r="Q146" s="224"/>
      <c r="R146" s="224"/>
      <c r="S146" s="224"/>
      <c r="T146" s="225"/>
      <c r="AT146" s="226" t="s">
        <v>366</v>
      </c>
      <c r="AU146" s="226" t="s">
        <v>90</v>
      </c>
      <c r="AV146" s="12" t="s">
        <v>90</v>
      </c>
      <c r="AW146" s="12" t="s">
        <v>36</v>
      </c>
      <c r="AX146" s="12" t="s">
        <v>81</v>
      </c>
      <c r="AY146" s="226" t="s">
        <v>261</v>
      </c>
    </row>
    <row r="147" spans="2:51" s="12" customFormat="1">
      <c r="B147" s="216"/>
      <c r="C147" s="217"/>
      <c r="D147" s="210" t="s">
        <v>366</v>
      </c>
      <c r="E147" s="218" t="s">
        <v>1</v>
      </c>
      <c r="F147" s="219" t="s">
        <v>9279</v>
      </c>
      <c r="G147" s="217"/>
      <c r="H147" s="220">
        <v>41.76</v>
      </c>
      <c r="I147" s="221"/>
      <c r="J147" s="217"/>
      <c r="K147" s="217"/>
      <c r="L147" s="222"/>
      <c r="M147" s="223"/>
      <c r="N147" s="224"/>
      <c r="O147" s="224"/>
      <c r="P147" s="224"/>
      <c r="Q147" s="224"/>
      <c r="R147" s="224"/>
      <c r="S147" s="224"/>
      <c r="T147" s="225"/>
      <c r="AT147" s="226" t="s">
        <v>366</v>
      </c>
      <c r="AU147" s="226" t="s">
        <v>90</v>
      </c>
      <c r="AV147" s="12" t="s">
        <v>90</v>
      </c>
      <c r="AW147" s="12" t="s">
        <v>36</v>
      </c>
      <c r="AX147" s="12" t="s">
        <v>81</v>
      </c>
      <c r="AY147" s="226" t="s">
        <v>261</v>
      </c>
    </row>
    <row r="148" spans="2:51" s="12" customFormat="1">
      <c r="B148" s="216"/>
      <c r="C148" s="217"/>
      <c r="D148" s="210" t="s">
        <v>366</v>
      </c>
      <c r="E148" s="218" t="s">
        <v>1</v>
      </c>
      <c r="F148" s="219" t="s">
        <v>9280</v>
      </c>
      <c r="G148" s="217"/>
      <c r="H148" s="220">
        <v>29.859000000000002</v>
      </c>
      <c r="I148" s="221"/>
      <c r="J148" s="217"/>
      <c r="K148" s="217"/>
      <c r="L148" s="222"/>
      <c r="M148" s="223"/>
      <c r="N148" s="224"/>
      <c r="O148" s="224"/>
      <c r="P148" s="224"/>
      <c r="Q148" s="224"/>
      <c r="R148" s="224"/>
      <c r="S148" s="224"/>
      <c r="T148" s="225"/>
      <c r="AT148" s="226" t="s">
        <v>366</v>
      </c>
      <c r="AU148" s="226" t="s">
        <v>90</v>
      </c>
      <c r="AV148" s="12" t="s">
        <v>90</v>
      </c>
      <c r="AW148" s="12" t="s">
        <v>36</v>
      </c>
      <c r="AX148" s="12" t="s">
        <v>81</v>
      </c>
      <c r="AY148" s="226" t="s">
        <v>261</v>
      </c>
    </row>
    <row r="149" spans="2:51" s="12" customFormat="1">
      <c r="B149" s="216"/>
      <c r="C149" s="217"/>
      <c r="D149" s="210" t="s">
        <v>366</v>
      </c>
      <c r="E149" s="218" t="s">
        <v>1</v>
      </c>
      <c r="F149" s="219" t="s">
        <v>9281</v>
      </c>
      <c r="G149" s="217"/>
      <c r="H149" s="220">
        <v>5.28</v>
      </c>
      <c r="I149" s="221"/>
      <c r="J149" s="217"/>
      <c r="K149" s="217"/>
      <c r="L149" s="222"/>
      <c r="M149" s="223"/>
      <c r="N149" s="224"/>
      <c r="O149" s="224"/>
      <c r="P149" s="224"/>
      <c r="Q149" s="224"/>
      <c r="R149" s="224"/>
      <c r="S149" s="224"/>
      <c r="T149" s="225"/>
      <c r="AT149" s="226" t="s">
        <v>366</v>
      </c>
      <c r="AU149" s="226" t="s">
        <v>90</v>
      </c>
      <c r="AV149" s="12" t="s">
        <v>90</v>
      </c>
      <c r="AW149" s="12" t="s">
        <v>36</v>
      </c>
      <c r="AX149" s="12" t="s">
        <v>81</v>
      </c>
      <c r="AY149" s="226" t="s">
        <v>261</v>
      </c>
    </row>
    <row r="150" spans="2:51" s="12" customFormat="1">
      <c r="B150" s="216"/>
      <c r="C150" s="217"/>
      <c r="D150" s="210" t="s">
        <v>366</v>
      </c>
      <c r="E150" s="218" t="s">
        <v>1</v>
      </c>
      <c r="F150" s="219" t="s">
        <v>9281</v>
      </c>
      <c r="G150" s="217"/>
      <c r="H150" s="220">
        <v>5.28</v>
      </c>
      <c r="I150" s="221"/>
      <c r="J150" s="217"/>
      <c r="K150" s="217"/>
      <c r="L150" s="222"/>
      <c r="M150" s="223"/>
      <c r="N150" s="224"/>
      <c r="O150" s="224"/>
      <c r="P150" s="224"/>
      <c r="Q150" s="224"/>
      <c r="R150" s="224"/>
      <c r="S150" s="224"/>
      <c r="T150" s="225"/>
      <c r="AT150" s="226" t="s">
        <v>366</v>
      </c>
      <c r="AU150" s="226" t="s">
        <v>90</v>
      </c>
      <c r="AV150" s="12" t="s">
        <v>90</v>
      </c>
      <c r="AW150" s="12" t="s">
        <v>36</v>
      </c>
      <c r="AX150" s="12" t="s">
        <v>81</v>
      </c>
      <c r="AY150" s="226" t="s">
        <v>261</v>
      </c>
    </row>
    <row r="151" spans="2:51" s="12" customFormat="1">
      <c r="B151" s="216"/>
      <c r="C151" s="217"/>
      <c r="D151" s="210" t="s">
        <v>366</v>
      </c>
      <c r="E151" s="218" t="s">
        <v>1</v>
      </c>
      <c r="F151" s="219" t="s">
        <v>9282</v>
      </c>
      <c r="G151" s="217"/>
      <c r="H151" s="220">
        <v>34.816000000000003</v>
      </c>
      <c r="I151" s="221"/>
      <c r="J151" s="217"/>
      <c r="K151" s="217"/>
      <c r="L151" s="222"/>
      <c r="M151" s="223"/>
      <c r="N151" s="224"/>
      <c r="O151" s="224"/>
      <c r="P151" s="224"/>
      <c r="Q151" s="224"/>
      <c r="R151" s="224"/>
      <c r="S151" s="224"/>
      <c r="T151" s="225"/>
      <c r="AT151" s="226" t="s">
        <v>366</v>
      </c>
      <c r="AU151" s="226" t="s">
        <v>90</v>
      </c>
      <c r="AV151" s="12" t="s">
        <v>90</v>
      </c>
      <c r="AW151" s="12" t="s">
        <v>36</v>
      </c>
      <c r="AX151" s="12" t="s">
        <v>81</v>
      </c>
      <c r="AY151" s="226" t="s">
        <v>261</v>
      </c>
    </row>
    <row r="152" spans="2:51" s="12" customFormat="1">
      <c r="B152" s="216"/>
      <c r="C152" s="217"/>
      <c r="D152" s="210" t="s">
        <v>366</v>
      </c>
      <c r="E152" s="218" t="s">
        <v>1</v>
      </c>
      <c r="F152" s="219" t="s">
        <v>9283</v>
      </c>
      <c r="G152" s="217"/>
      <c r="H152" s="220">
        <v>15.103999999999999</v>
      </c>
      <c r="I152" s="221"/>
      <c r="J152" s="217"/>
      <c r="K152" s="217"/>
      <c r="L152" s="222"/>
      <c r="M152" s="223"/>
      <c r="N152" s="224"/>
      <c r="O152" s="224"/>
      <c r="P152" s="224"/>
      <c r="Q152" s="224"/>
      <c r="R152" s="224"/>
      <c r="S152" s="224"/>
      <c r="T152" s="225"/>
      <c r="AT152" s="226" t="s">
        <v>366</v>
      </c>
      <c r="AU152" s="226" t="s">
        <v>90</v>
      </c>
      <c r="AV152" s="12" t="s">
        <v>90</v>
      </c>
      <c r="AW152" s="12" t="s">
        <v>36</v>
      </c>
      <c r="AX152" s="12" t="s">
        <v>81</v>
      </c>
      <c r="AY152" s="226" t="s">
        <v>261</v>
      </c>
    </row>
    <row r="153" spans="2:51" s="12" customFormat="1">
      <c r="B153" s="216"/>
      <c r="C153" s="217"/>
      <c r="D153" s="210" t="s">
        <v>366</v>
      </c>
      <c r="E153" s="218" t="s">
        <v>1</v>
      </c>
      <c r="F153" s="219" t="s">
        <v>9284</v>
      </c>
      <c r="G153" s="217"/>
      <c r="H153" s="220">
        <v>14.848000000000001</v>
      </c>
      <c r="I153" s="221"/>
      <c r="J153" s="217"/>
      <c r="K153" s="217"/>
      <c r="L153" s="222"/>
      <c r="M153" s="223"/>
      <c r="N153" s="224"/>
      <c r="O153" s="224"/>
      <c r="P153" s="224"/>
      <c r="Q153" s="224"/>
      <c r="R153" s="224"/>
      <c r="S153" s="224"/>
      <c r="T153" s="225"/>
      <c r="AT153" s="226" t="s">
        <v>366</v>
      </c>
      <c r="AU153" s="226" t="s">
        <v>90</v>
      </c>
      <c r="AV153" s="12" t="s">
        <v>90</v>
      </c>
      <c r="AW153" s="12" t="s">
        <v>36</v>
      </c>
      <c r="AX153" s="12" t="s">
        <v>81</v>
      </c>
      <c r="AY153" s="226" t="s">
        <v>261</v>
      </c>
    </row>
    <row r="154" spans="2:51" s="15" customFormat="1">
      <c r="B154" s="248"/>
      <c r="C154" s="249"/>
      <c r="D154" s="210" t="s">
        <v>366</v>
      </c>
      <c r="E154" s="250" t="s">
        <v>1</v>
      </c>
      <c r="F154" s="251" t="s">
        <v>386</v>
      </c>
      <c r="G154" s="249"/>
      <c r="H154" s="252">
        <v>184.547</v>
      </c>
      <c r="I154" s="253"/>
      <c r="J154" s="249"/>
      <c r="K154" s="249"/>
      <c r="L154" s="254"/>
      <c r="M154" s="255"/>
      <c r="N154" s="256"/>
      <c r="O154" s="256"/>
      <c r="P154" s="256"/>
      <c r="Q154" s="256"/>
      <c r="R154" s="256"/>
      <c r="S154" s="256"/>
      <c r="T154" s="257"/>
      <c r="AT154" s="258" t="s">
        <v>366</v>
      </c>
      <c r="AU154" s="258" t="s">
        <v>90</v>
      </c>
      <c r="AV154" s="15" t="s">
        <v>110</v>
      </c>
      <c r="AW154" s="15" t="s">
        <v>36</v>
      </c>
      <c r="AX154" s="15" t="s">
        <v>81</v>
      </c>
      <c r="AY154" s="258" t="s">
        <v>261</v>
      </c>
    </row>
    <row r="155" spans="2:51" s="14" customFormat="1">
      <c r="B155" s="238"/>
      <c r="C155" s="239"/>
      <c r="D155" s="210" t="s">
        <v>366</v>
      </c>
      <c r="E155" s="240" t="s">
        <v>1</v>
      </c>
      <c r="F155" s="241" t="s">
        <v>9285</v>
      </c>
      <c r="G155" s="239"/>
      <c r="H155" s="240" t="s">
        <v>1</v>
      </c>
      <c r="I155" s="242"/>
      <c r="J155" s="239"/>
      <c r="K155" s="239"/>
      <c r="L155" s="243"/>
      <c r="M155" s="244"/>
      <c r="N155" s="245"/>
      <c r="O155" s="245"/>
      <c r="P155" s="245"/>
      <c r="Q155" s="245"/>
      <c r="R155" s="245"/>
      <c r="S155" s="245"/>
      <c r="T155" s="246"/>
      <c r="AT155" s="247" t="s">
        <v>366</v>
      </c>
      <c r="AU155" s="247" t="s">
        <v>90</v>
      </c>
      <c r="AV155" s="14" t="s">
        <v>88</v>
      </c>
      <c r="AW155" s="14" t="s">
        <v>36</v>
      </c>
      <c r="AX155" s="14" t="s">
        <v>81</v>
      </c>
      <c r="AY155" s="247" t="s">
        <v>261</v>
      </c>
    </row>
    <row r="156" spans="2:51" s="12" customFormat="1">
      <c r="B156" s="216"/>
      <c r="C156" s="217"/>
      <c r="D156" s="210" t="s">
        <v>366</v>
      </c>
      <c r="E156" s="218" t="s">
        <v>1</v>
      </c>
      <c r="F156" s="219" t="s">
        <v>9286</v>
      </c>
      <c r="G156" s="217"/>
      <c r="H156" s="220">
        <v>65.67</v>
      </c>
      <c r="I156" s="221"/>
      <c r="J156" s="217"/>
      <c r="K156" s="217"/>
      <c r="L156" s="222"/>
      <c r="M156" s="223"/>
      <c r="N156" s="224"/>
      <c r="O156" s="224"/>
      <c r="P156" s="224"/>
      <c r="Q156" s="224"/>
      <c r="R156" s="224"/>
      <c r="S156" s="224"/>
      <c r="T156" s="225"/>
      <c r="AT156" s="226" t="s">
        <v>366</v>
      </c>
      <c r="AU156" s="226" t="s">
        <v>90</v>
      </c>
      <c r="AV156" s="12" t="s">
        <v>90</v>
      </c>
      <c r="AW156" s="12" t="s">
        <v>36</v>
      </c>
      <c r="AX156" s="12" t="s">
        <v>81</v>
      </c>
      <c r="AY156" s="226" t="s">
        <v>261</v>
      </c>
    </row>
    <row r="157" spans="2:51" s="12" customFormat="1">
      <c r="B157" s="216"/>
      <c r="C157" s="217"/>
      <c r="D157" s="210" t="s">
        <v>366</v>
      </c>
      <c r="E157" s="218" t="s">
        <v>1</v>
      </c>
      <c r="F157" s="219" t="s">
        <v>9287</v>
      </c>
      <c r="G157" s="217"/>
      <c r="H157" s="220">
        <v>87.463999999999999</v>
      </c>
      <c r="I157" s="221"/>
      <c r="J157" s="217"/>
      <c r="K157" s="217"/>
      <c r="L157" s="222"/>
      <c r="M157" s="223"/>
      <c r="N157" s="224"/>
      <c r="O157" s="224"/>
      <c r="P157" s="224"/>
      <c r="Q157" s="224"/>
      <c r="R157" s="224"/>
      <c r="S157" s="224"/>
      <c r="T157" s="225"/>
      <c r="AT157" s="226" t="s">
        <v>366</v>
      </c>
      <c r="AU157" s="226" t="s">
        <v>90</v>
      </c>
      <c r="AV157" s="12" t="s">
        <v>90</v>
      </c>
      <c r="AW157" s="12" t="s">
        <v>36</v>
      </c>
      <c r="AX157" s="12" t="s">
        <v>81</v>
      </c>
      <c r="AY157" s="226" t="s">
        <v>261</v>
      </c>
    </row>
    <row r="158" spans="2:51" s="12" customFormat="1">
      <c r="B158" s="216"/>
      <c r="C158" s="217"/>
      <c r="D158" s="210" t="s">
        <v>366</v>
      </c>
      <c r="E158" s="218" t="s">
        <v>1</v>
      </c>
      <c r="F158" s="219" t="s">
        <v>9288</v>
      </c>
      <c r="G158" s="217"/>
      <c r="H158" s="220">
        <v>24.652999999999999</v>
      </c>
      <c r="I158" s="221"/>
      <c r="J158" s="217"/>
      <c r="K158" s="217"/>
      <c r="L158" s="222"/>
      <c r="M158" s="223"/>
      <c r="N158" s="224"/>
      <c r="O158" s="224"/>
      <c r="P158" s="224"/>
      <c r="Q158" s="224"/>
      <c r="R158" s="224"/>
      <c r="S158" s="224"/>
      <c r="T158" s="225"/>
      <c r="AT158" s="226" t="s">
        <v>366</v>
      </c>
      <c r="AU158" s="226" t="s">
        <v>90</v>
      </c>
      <c r="AV158" s="12" t="s">
        <v>90</v>
      </c>
      <c r="AW158" s="12" t="s">
        <v>36</v>
      </c>
      <c r="AX158" s="12" t="s">
        <v>81</v>
      </c>
      <c r="AY158" s="226" t="s">
        <v>261</v>
      </c>
    </row>
    <row r="159" spans="2:51" s="12" customFormat="1">
      <c r="B159" s="216"/>
      <c r="C159" s="217"/>
      <c r="D159" s="210" t="s">
        <v>366</v>
      </c>
      <c r="E159" s="218" t="s">
        <v>1</v>
      </c>
      <c r="F159" s="219" t="s">
        <v>9289</v>
      </c>
      <c r="G159" s="217"/>
      <c r="H159" s="220">
        <v>79.524000000000001</v>
      </c>
      <c r="I159" s="221"/>
      <c r="J159" s="217"/>
      <c r="K159" s="217"/>
      <c r="L159" s="222"/>
      <c r="M159" s="223"/>
      <c r="N159" s="224"/>
      <c r="O159" s="224"/>
      <c r="P159" s="224"/>
      <c r="Q159" s="224"/>
      <c r="R159" s="224"/>
      <c r="S159" s="224"/>
      <c r="T159" s="225"/>
      <c r="AT159" s="226" t="s">
        <v>366</v>
      </c>
      <c r="AU159" s="226" t="s">
        <v>90</v>
      </c>
      <c r="AV159" s="12" t="s">
        <v>90</v>
      </c>
      <c r="AW159" s="12" t="s">
        <v>36</v>
      </c>
      <c r="AX159" s="12" t="s">
        <v>81</v>
      </c>
      <c r="AY159" s="226" t="s">
        <v>261</v>
      </c>
    </row>
    <row r="160" spans="2:51" s="12" customFormat="1">
      <c r="B160" s="216"/>
      <c r="C160" s="217"/>
      <c r="D160" s="210" t="s">
        <v>366</v>
      </c>
      <c r="E160" s="218" t="s">
        <v>1</v>
      </c>
      <c r="F160" s="219" t="s">
        <v>9290</v>
      </c>
      <c r="G160" s="217"/>
      <c r="H160" s="220">
        <v>13.72</v>
      </c>
      <c r="I160" s="221"/>
      <c r="J160" s="217"/>
      <c r="K160" s="217"/>
      <c r="L160" s="222"/>
      <c r="M160" s="223"/>
      <c r="N160" s="224"/>
      <c r="O160" s="224"/>
      <c r="P160" s="224"/>
      <c r="Q160" s="224"/>
      <c r="R160" s="224"/>
      <c r="S160" s="224"/>
      <c r="T160" s="225"/>
      <c r="AT160" s="226" t="s">
        <v>366</v>
      </c>
      <c r="AU160" s="226" t="s">
        <v>90</v>
      </c>
      <c r="AV160" s="12" t="s">
        <v>90</v>
      </c>
      <c r="AW160" s="12" t="s">
        <v>36</v>
      </c>
      <c r="AX160" s="12" t="s">
        <v>81</v>
      </c>
      <c r="AY160" s="226" t="s">
        <v>261</v>
      </c>
    </row>
    <row r="161" spans="2:65" s="12" customFormat="1">
      <c r="B161" s="216"/>
      <c r="C161" s="217"/>
      <c r="D161" s="210" t="s">
        <v>366</v>
      </c>
      <c r="E161" s="218" t="s">
        <v>1</v>
      </c>
      <c r="F161" s="219" t="s">
        <v>9291</v>
      </c>
      <c r="G161" s="217"/>
      <c r="H161" s="220">
        <v>36.917999999999999</v>
      </c>
      <c r="I161" s="221"/>
      <c r="J161" s="217"/>
      <c r="K161" s="217"/>
      <c r="L161" s="222"/>
      <c r="M161" s="223"/>
      <c r="N161" s="224"/>
      <c r="O161" s="224"/>
      <c r="P161" s="224"/>
      <c r="Q161" s="224"/>
      <c r="R161" s="224"/>
      <c r="S161" s="224"/>
      <c r="T161" s="225"/>
      <c r="AT161" s="226" t="s">
        <v>366</v>
      </c>
      <c r="AU161" s="226" t="s">
        <v>90</v>
      </c>
      <c r="AV161" s="12" t="s">
        <v>90</v>
      </c>
      <c r="AW161" s="12" t="s">
        <v>36</v>
      </c>
      <c r="AX161" s="12" t="s">
        <v>81</v>
      </c>
      <c r="AY161" s="226" t="s">
        <v>261</v>
      </c>
    </row>
    <row r="162" spans="2:65" s="12" customFormat="1">
      <c r="B162" s="216"/>
      <c r="C162" s="217"/>
      <c r="D162" s="210" t="s">
        <v>366</v>
      </c>
      <c r="E162" s="218" t="s">
        <v>1</v>
      </c>
      <c r="F162" s="219" t="s">
        <v>9292</v>
      </c>
      <c r="G162" s="217"/>
      <c r="H162" s="220">
        <v>71.92</v>
      </c>
      <c r="I162" s="221"/>
      <c r="J162" s="217"/>
      <c r="K162" s="217"/>
      <c r="L162" s="222"/>
      <c r="M162" s="223"/>
      <c r="N162" s="224"/>
      <c r="O162" s="224"/>
      <c r="P162" s="224"/>
      <c r="Q162" s="224"/>
      <c r="R162" s="224"/>
      <c r="S162" s="224"/>
      <c r="T162" s="225"/>
      <c r="AT162" s="226" t="s">
        <v>366</v>
      </c>
      <c r="AU162" s="226" t="s">
        <v>90</v>
      </c>
      <c r="AV162" s="12" t="s">
        <v>90</v>
      </c>
      <c r="AW162" s="12" t="s">
        <v>36</v>
      </c>
      <c r="AX162" s="12" t="s">
        <v>81</v>
      </c>
      <c r="AY162" s="226" t="s">
        <v>261</v>
      </c>
    </row>
    <row r="163" spans="2:65" s="12" customFormat="1">
      <c r="B163" s="216"/>
      <c r="C163" s="217"/>
      <c r="D163" s="210" t="s">
        <v>366</v>
      </c>
      <c r="E163" s="218" t="s">
        <v>1</v>
      </c>
      <c r="F163" s="219" t="s">
        <v>9293</v>
      </c>
      <c r="G163" s="217"/>
      <c r="H163" s="220">
        <v>36.854999999999997</v>
      </c>
      <c r="I163" s="221"/>
      <c r="J163" s="217"/>
      <c r="K163" s="217"/>
      <c r="L163" s="222"/>
      <c r="M163" s="223"/>
      <c r="N163" s="224"/>
      <c r="O163" s="224"/>
      <c r="P163" s="224"/>
      <c r="Q163" s="224"/>
      <c r="R163" s="224"/>
      <c r="S163" s="224"/>
      <c r="T163" s="225"/>
      <c r="AT163" s="226" t="s">
        <v>366</v>
      </c>
      <c r="AU163" s="226" t="s">
        <v>90</v>
      </c>
      <c r="AV163" s="12" t="s">
        <v>90</v>
      </c>
      <c r="AW163" s="12" t="s">
        <v>36</v>
      </c>
      <c r="AX163" s="12" t="s">
        <v>81</v>
      </c>
      <c r="AY163" s="226" t="s">
        <v>261</v>
      </c>
    </row>
    <row r="164" spans="2:65" s="12" customFormat="1">
      <c r="B164" s="216"/>
      <c r="C164" s="217"/>
      <c r="D164" s="210" t="s">
        <v>366</v>
      </c>
      <c r="E164" s="218" t="s">
        <v>1</v>
      </c>
      <c r="F164" s="219" t="s">
        <v>9294</v>
      </c>
      <c r="G164" s="217"/>
      <c r="H164" s="220">
        <v>7.92</v>
      </c>
      <c r="I164" s="221"/>
      <c r="J164" s="217"/>
      <c r="K164" s="217"/>
      <c r="L164" s="222"/>
      <c r="M164" s="223"/>
      <c r="N164" s="224"/>
      <c r="O164" s="224"/>
      <c r="P164" s="224"/>
      <c r="Q164" s="224"/>
      <c r="R164" s="224"/>
      <c r="S164" s="224"/>
      <c r="T164" s="225"/>
      <c r="AT164" s="226" t="s">
        <v>366</v>
      </c>
      <c r="AU164" s="226" t="s">
        <v>90</v>
      </c>
      <c r="AV164" s="12" t="s">
        <v>90</v>
      </c>
      <c r="AW164" s="12" t="s">
        <v>36</v>
      </c>
      <c r="AX164" s="12" t="s">
        <v>81</v>
      </c>
      <c r="AY164" s="226" t="s">
        <v>261</v>
      </c>
    </row>
    <row r="165" spans="2:65" s="12" customFormat="1">
      <c r="B165" s="216"/>
      <c r="C165" s="217"/>
      <c r="D165" s="210" t="s">
        <v>366</v>
      </c>
      <c r="E165" s="218" t="s">
        <v>1</v>
      </c>
      <c r="F165" s="219" t="s">
        <v>9295</v>
      </c>
      <c r="G165" s="217"/>
      <c r="H165" s="220">
        <v>70.040000000000006</v>
      </c>
      <c r="I165" s="221"/>
      <c r="J165" s="217"/>
      <c r="K165" s="217"/>
      <c r="L165" s="222"/>
      <c r="M165" s="223"/>
      <c r="N165" s="224"/>
      <c r="O165" s="224"/>
      <c r="P165" s="224"/>
      <c r="Q165" s="224"/>
      <c r="R165" s="224"/>
      <c r="S165" s="224"/>
      <c r="T165" s="225"/>
      <c r="AT165" s="226" t="s">
        <v>366</v>
      </c>
      <c r="AU165" s="226" t="s">
        <v>90</v>
      </c>
      <c r="AV165" s="12" t="s">
        <v>90</v>
      </c>
      <c r="AW165" s="12" t="s">
        <v>36</v>
      </c>
      <c r="AX165" s="12" t="s">
        <v>81</v>
      </c>
      <c r="AY165" s="226" t="s">
        <v>261</v>
      </c>
    </row>
    <row r="166" spans="2:65" s="12" customFormat="1">
      <c r="B166" s="216"/>
      <c r="C166" s="217"/>
      <c r="D166" s="210" t="s">
        <v>366</v>
      </c>
      <c r="E166" s="218" t="s">
        <v>1</v>
      </c>
      <c r="F166" s="219" t="s">
        <v>9296</v>
      </c>
      <c r="G166" s="217"/>
      <c r="H166" s="220">
        <v>64.840999999999994</v>
      </c>
      <c r="I166" s="221"/>
      <c r="J166" s="217"/>
      <c r="K166" s="217"/>
      <c r="L166" s="222"/>
      <c r="M166" s="223"/>
      <c r="N166" s="224"/>
      <c r="O166" s="224"/>
      <c r="P166" s="224"/>
      <c r="Q166" s="224"/>
      <c r="R166" s="224"/>
      <c r="S166" s="224"/>
      <c r="T166" s="225"/>
      <c r="AT166" s="226" t="s">
        <v>366</v>
      </c>
      <c r="AU166" s="226" t="s">
        <v>90</v>
      </c>
      <c r="AV166" s="12" t="s">
        <v>90</v>
      </c>
      <c r="AW166" s="12" t="s">
        <v>36</v>
      </c>
      <c r="AX166" s="12" t="s">
        <v>81</v>
      </c>
      <c r="AY166" s="226" t="s">
        <v>261</v>
      </c>
    </row>
    <row r="167" spans="2:65" s="12" customFormat="1">
      <c r="B167" s="216"/>
      <c r="C167" s="217"/>
      <c r="D167" s="210" t="s">
        <v>366</v>
      </c>
      <c r="E167" s="218" t="s">
        <v>1</v>
      </c>
      <c r="F167" s="219" t="s">
        <v>9297</v>
      </c>
      <c r="G167" s="217"/>
      <c r="H167" s="220">
        <v>180.6</v>
      </c>
      <c r="I167" s="221"/>
      <c r="J167" s="217"/>
      <c r="K167" s="217"/>
      <c r="L167" s="222"/>
      <c r="M167" s="223"/>
      <c r="N167" s="224"/>
      <c r="O167" s="224"/>
      <c r="P167" s="224"/>
      <c r="Q167" s="224"/>
      <c r="R167" s="224"/>
      <c r="S167" s="224"/>
      <c r="T167" s="225"/>
      <c r="AT167" s="226" t="s">
        <v>366</v>
      </c>
      <c r="AU167" s="226" t="s">
        <v>90</v>
      </c>
      <c r="AV167" s="12" t="s">
        <v>90</v>
      </c>
      <c r="AW167" s="12" t="s">
        <v>36</v>
      </c>
      <c r="AX167" s="12" t="s">
        <v>81</v>
      </c>
      <c r="AY167" s="226" t="s">
        <v>261</v>
      </c>
    </row>
    <row r="168" spans="2:65" s="12" customFormat="1">
      <c r="B168" s="216"/>
      <c r="C168" s="217"/>
      <c r="D168" s="210" t="s">
        <v>366</v>
      </c>
      <c r="E168" s="218" t="s">
        <v>1</v>
      </c>
      <c r="F168" s="219" t="s">
        <v>9298</v>
      </c>
      <c r="G168" s="217"/>
      <c r="H168" s="220">
        <v>109.056</v>
      </c>
      <c r="I168" s="221"/>
      <c r="J168" s="217"/>
      <c r="K168" s="217"/>
      <c r="L168" s="222"/>
      <c r="M168" s="223"/>
      <c r="N168" s="224"/>
      <c r="O168" s="224"/>
      <c r="P168" s="224"/>
      <c r="Q168" s="224"/>
      <c r="R168" s="224"/>
      <c r="S168" s="224"/>
      <c r="T168" s="225"/>
      <c r="AT168" s="226" t="s">
        <v>366</v>
      </c>
      <c r="AU168" s="226" t="s">
        <v>90</v>
      </c>
      <c r="AV168" s="12" t="s">
        <v>90</v>
      </c>
      <c r="AW168" s="12" t="s">
        <v>36</v>
      </c>
      <c r="AX168" s="12" t="s">
        <v>81</v>
      </c>
      <c r="AY168" s="226" t="s">
        <v>261</v>
      </c>
    </row>
    <row r="169" spans="2:65" s="12" customFormat="1">
      <c r="B169" s="216"/>
      <c r="C169" s="217"/>
      <c r="D169" s="210" t="s">
        <v>366</v>
      </c>
      <c r="E169" s="218" t="s">
        <v>1</v>
      </c>
      <c r="F169" s="219" t="s">
        <v>9299</v>
      </c>
      <c r="G169" s="217"/>
      <c r="H169" s="220">
        <v>81.674000000000007</v>
      </c>
      <c r="I169" s="221"/>
      <c r="J169" s="217"/>
      <c r="K169" s="217"/>
      <c r="L169" s="222"/>
      <c r="M169" s="223"/>
      <c r="N169" s="224"/>
      <c r="O169" s="224"/>
      <c r="P169" s="224"/>
      <c r="Q169" s="224"/>
      <c r="R169" s="224"/>
      <c r="S169" s="224"/>
      <c r="T169" s="225"/>
      <c r="AT169" s="226" t="s">
        <v>366</v>
      </c>
      <c r="AU169" s="226" t="s">
        <v>90</v>
      </c>
      <c r="AV169" s="12" t="s">
        <v>90</v>
      </c>
      <c r="AW169" s="12" t="s">
        <v>36</v>
      </c>
      <c r="AX169" s="12" t="s">
        <v>81</v>
      </c>
      <c r="AY169" s="226" t="s">
        <v>261</v>
      </c>
    </row>
    <row r="170" spans="2:65" s="12" customFormat="1">
      <c r="B170" s="216"/>
      <c r="C170" s="217"/>
      <c r="D170" s="210" t="s">
        <v>366</v>
      </c>
      <c r="E170" s="218" t="s">
        <v>1</v>
      </c>
      <c r="F170" s="219" t="s">
        <v>9300</v>
      </c>
      <c r="G170" s="217"/>
      <c r="H170" s="220">
        <v>88.15</v>
      </c>
      <c r="I170" s="221"/>
      <c r="J170" s="217"/>
      <c r="K170" s="217"/>
      <c r="L170" s="222"/>
      <c r="M170" s="223"/>
      <c r="N170" s="224"/>
      <c r="O170" s="224"/>
      <c r="P170" s="224"/>
      <c r="Q170" s="224"/>
      <c r="R170" s="224"/>
      <c r="S170" s="224"/>
      <c r="T170" s="225"/>
      <c r="AT170" s="226" t="s">
        <v>366</v>
      </c>
      <c r="AU170" s="226" t="s">
        <v>90</v>
      </c>
      <c r="AV170" s="12" t="s">
        <v>90</v>
      </c>
      <c r="AW170" s="12" t="s">
        <v>36</v>
      </c>
      <c r="AX170" s="12" t="s">
        <v>81</v>
      </c>
      <c r="AY170" s="226" t="s">
        <v>261</v>
      </c>
    </row>
    <row r="171" spans="2:65" s="12" customFormat="1">
      <c r="B171" s="216"/>
      <c r="C171" s="217"/>
      <c r="D171" s="210" t="s">
        <v>366</v>
      </c>
      <c r="E171" s="218" t="s">
        <v>1</v>
      </c>
      <c r="F171" s="219" t="s">
        <v>9301</v>
      </c>
      <c r="G171" s="217"/>
      <c r="H171" s="220">
        <v>25.75</v>
      </c>
      <c r="I171" s="221"/>
      <c r="J171" s="217"/>
      <c r="K171" s="217"/>
      <c r="L171" s="222"/>
      <c r="M171" s="223"/>
      <c r="N171" s="224"/>
      <c r="O171" s="224"/>
      <c r="P171" s="224"/>
      <c r="Q171" s="224"/>
      <c r="R171" s="224"/>
      <c r="S171" s="224"/>
      <c r="T171" s="225"/>
      <c r="AT171" s="226" t="s">
        <v>366</v>
      </c>
      <c r="AU171" s="226" t="s">
        <v>90</v>
      </c>
      <c r="AV171" s="12" t="s">
        <v>90</v>
      </c>
      <c r="AW171" s="12" t="s">
        <v>36</v>
      </c>
      <c r="AX171" s="12" t="s">
        <v>81</v>
      </c>
      <c r="AY171" s="226" t="s">
        <v>261</v>
      </c>
    </row>
    <row r="172" spans="2:65" s="15" customFormat="1">
      <c r="B172" s="248"/>
      <c r="C172" s="249"/>
      <c r="D172" s="210" t="s">
        <v>366</v>
      </c>
      <c r="E172" s="250" t="s">
        <v>1</v>
      </c>
      <c r="F172" s="251" t="s">
        <v>386</v>
      </c>
      <c r="G172" s="249"/>
      <c r="H172" s="252">
        <v>1044.7550000000001</v>
      </c>
      <c r="I172" s="253"/>
      <c r="J172" s="249"/>
      <c r="K172" s="249"/>
      <c r="L172" s="254"/>
      <c r="M172" s="255"/>
      <c r="N172" s="256"/>
      <c r="O172" s="256"/>
      <c r="P172" s="256"/>
      <c r="Q172" s="256"/>
      <c r="R172" s="256"/>
      <c r="S172" s="256"/>
      <c r="T172" s="257"/>
      <c r="AT172" s="258" t="s">
        <v>366</v>
      </c>
      <c r="AU172" s="258" t="s">
        <v>90</v>
      </c>
      <c r="AV172" s="15" t="s">
        <v>110</v>
      </c>
      <c r="AW172" s="15" t="s">
        <v>36</v>
      </c>
      <c r="AX172" s="15" t="s">
        <v>81</v>
      </c>
      <c r="AY172" s="258" t="s">
        <v>261</v>
      </c>
    </row>
    <row r="173" spans="2:65" s="13" customFormat="1">
      <c r="B173" s="227"/>
      <c r="C173" s="228"/>
      <c r="D173" s="210" t="s">
        <v>366</v>
      </c>
      <c r="E173" s="229" t="s">
        <v>1</v>
      </c>
      <c r="F173" s="230" t="s">
        <v>368</v>
      </c>
      <c r="G173" s="228"/>
      <c r="H173" s="231">
        <v>1229.3019999999999</v>
      </c>
      <c r="I173" s="232"/>
      <c r="J173" s="228"/>
      <c r="K173" s="228"/>
      <c r="L173" s="233"/>
      <c r="M173" s="234"/>
      <c r="N173" s="235"/>
      <c r="O173" s="235"/>
      <c r="P173" s="235"/>
      <c r="Q173" s="235"/>
      <c r="R173" s="235"/>
      <c r="S173" s="235"/>
      <c r="T173" s="236"/>
      <c r="AT173" s="237" t="s">
        <v>366</v>
      </c>
      <c r="AU173" s="237" t="s">
        <v>90</v>
      </c>
      <c r="AV173" s="13" t="s">
        <v>123</v>
      </c>
      <c r="AW173" s="13" t="s">
        <v>36</v>
      </c>
      <c r="AX173" s="13" t="s">
        <v>88</v>
      </c>
      <c r="AY173" s="237" t="s">
        <v>261</v>
      </c>
    </row>
    <row r="174" spans="2:65" s="1" customFormat="1" ht="24" customHeight="1">
      <c r="B174" s="35"/>
      <c r="C174" s="197" t="s">
        <v>260</v>
      </c>
      <c r="D174" s="197" t="s">
        <v>264</v>
      </c>
      <c r="E174" s="198" t="s">
        <v>3473</v>
      </c>
      <c r="F174" s="199" t="s">
        <v>3474</v>
      </c>
      <c r="G174" s="200" t="s">
        <v>405</v>
      </c>
      <c r="H174" s="201">
        <v>851.68</v>
      </c>
      <c r="I174" s="202"/>
      <c r="J174" s="203">
        <f>ROUND(I174*H174,2)</f>
        <v>0</v>
      </c>
      <c r="K174" s="199" t="s">
        <v>268</v>
      </c>
      <c r="L174" s="39"/>
      <c r="M174" s="204" t="s">
        <v>1</v>
      </c>
      <c r="N174" s="205" t="s">
        <v>46</v>
      </c>
      <c r="O174" s="67"/>
      <c r="P174" s="206">
        <f>O174*H174</f>
        <v>0</v>
      </c>
      <c r="Q174" s="206">
        <v>8.3850999999999999E-4</v>
      </c>
      <c r="R174" s="206">
        <f>Q174*H174</f>
        <v>0.71414219679999991</v>
      </c>
      <c r="S174" s="206">
        <v>0</v>
      </c>
      <c r="T174" s="207">
        <f>S174*H174</f>
        <v>0</v>
      </c>
      <c r="AR174" s="208" t="s">
        <v>123</v>
      </c>
      <c r="AT174" s="208" t="s">
        <v>264</v>
      </c>
      <c r="AU174" s="208" t="s">
        <v>90</v>
      </c>
      <c r="AY174" s="17" t="s">
        <v>261</v>
      </c>
      <c r="BE174" s="209">
        <f>IF(N174="základní",J174,0)</f>
        <v>0</v>
      </c>
      <c r="BF174" s="209">
        <f>IF(N174="snížená",J174,0)</f>
        <v>0</v>
      </c>
      <c r="BG174" s="209">
        <f>IF(N174="zákl. přenesená",J174,0)</f>
        <v>0</v>
      </c>
      <c r="BH174" s="209">
        <f>IF(N174="sníž. přenesená",J174,0)</f>
        <v>0</v>
      </c>
      <c r="BI174" s="209">
        <f>IF(N174="nulová",J174,0)</f>
        <v>0</v>
      </c>
      <c r="BJ174" s="17" t="s">
        <v>88</v>
      </c>
      <c r="BK174" s="209">
        <f>ROUND(I174*H174,2)</f>
        <v>0</v>
      </c>
      <c r="BL174" s="17" t="s">
        <v>123</v>
      </c>
      <c r="BM174" s="208" t="s">
        <v>9302</v>
      </c>
    </row>
    <row r="175" spans="2:65" s="14" customFormat="1">
      <c r="B175" s="238"/>
      <c r="C175" s="239"/>
      <c r="D175" s="210" t="s">
        <v>366</v>
      </c>
      <c r="E175" s="240" t="s">
        <v>1</v>
      </c>
      <c r="F175" s="241" t="s">
        <v>9273</v>
      </c>
      <c r="G175" s="239"/>
      <c r="H175" s="240" t="s">
        <v>1</v>
      </c>
      <c r="I175" s="242"/>
      <c r="J175" s="239"/>
      <c r="K175" s="239"/>
      <c r="L175" s="243"/>
      <c r="M175" s="244"/>
      <c r="N175" s="245"/>
      <c r="O175" s="245"/>
      <c r="P175" s="245"/>
      <c r="Q175" s="245"/>
      <c r="R175" s="245"/>
      <c r="S175" s="245"/>
      <c r="T175" s="246"/>
      <c r="AT175" s="247" t="s">
        <v>366</v>
      </c>
      <c r="AU175" s="247" t="s">
        <v>90</v>
      </c>
      <c r="AV175" s="14" t="s">
        <v>88</v>
      </c>
      <c r="AW175" s="14" t="s">
        <v>36</v>
      </c>
      <c r="AX175" s="14" t="s">
        <v>81</v>
      </c>
      <c r="AY175" s="247" t="s">
        <v>261</v>
      </c>
    </row>
    <row r="176" spans="2:65" s="12" customFormat="1">
      <c r="B176" s="216"/>
      <c r="C176" s="217"/>
      <c r="D176" s="210" t="s">
        <v>366</v>
      </c>
      <c r="E176" s="218" t="s">
        <v>1</v>
      </c>
      <c r="F176" s="219" t="s">
        <v>9303</v>
      </c>
      <c r="G176" s="217"/>
      <c r="H176" s="220">
        <v>26.39</v>
      </c>
      <c r="I176" s="221"/>
      <c r="J176" s="217"/>
      <c r="K176" s="217"/>
      <c r="L176" s="222"/>
      <c r="M176" s="223"/>
      <c r="N176" s="224"/>
      <c r="O176" s="224"/>
      <c r="P176" s="224"/>
      <c r="Q176" s="224"/>
      <c r="R176" s="224"/>
      <c r="S176" s="224"/>
      <c r="T176" s="225"/>
      <c r="AT176" s="226" t="s">
        <v>366</v>
      </c>
      <c r="AU176" s="226" t="s">
        <v>90</v>
      </c>
      <c r="AV176" s="12" t="s">
        <v>90</v>
      </c>
      <c r="AW176" s="12" t="s">
        <v>36</v>
      </c>
      <c r="AX176" s="12" t="s">
        <v>81</v>
      </c>
      <c r="AY176" s="226" t="s">
        <v>261</v>
      </c>
    </row>
    <row r="177" spans="2:65" s="12" customFormat="1">
      <c r="B177" s="216"/>
      <c r="C177" s="217"/>
      <c r="D177" s="210" t="s">
        <v>366</v>
      </c>
      <c r="E177" s="218" t="s">
        <v>1</v>
      </c>
      <c r="F177" s="219" t="s">
        <v>9304</v>
      </c>
      <c r="G177" s="217"/>
      <c r="H177" s="220">
        <v>35.090000000000003</v>
      </c>
      <c r="I177" s="221"/>
      <c r="J177" s="217"/>
      <c r="K177" s="217"/>
      <c r="L177" s="222"/>
      <c r="M177" s="223"/>
      <c r="N177" s="224"/>
      <c r="O177" s="224"/>
      <c r="P177" s="224"/>
      <c r="Q177" s="224"/>
      <c r="R177" s="224"/>
      <c r="S177" s="224"/>
      <c r="T177" s="225"/>
      <c r="AT177" s="226" t="s">
        <v>366</v>
      </c>
      <c r="AU177" s="226" t="s">
        <v>90</v>
      </c>
      <c r="AV177" s="12" t="s">
        <v>90</v>
      </c>
      <c r="AW177" s="12" t="s">
        <v>36</v>
      </c>
      <c r="AX177" s="12" t="s">
        <v>81</v>
      </c>
      <c r="AY177" s="226" t="s">
        <v>261</v>
      </c>
    </row>
    <row r="178" spans="2:65" s="12" customFormat="1">
      <c r="B178" s="216"/>
      <c r="C178" s="217"/>
      <c r="D178" s="210" t="s">
        <v>366</v>
      </c>
      <c r="E178" s="218" t="s">
        <v>1</v>
      </c>
      <c r="F178" s="219" t="s">
        <v>9305</v>
      </c>
      <c r="G178" s="217"/>
      <c r="H178" s="220">
        <v>6.3</v>
      </c>
      <c r="I178" s="221"/>
      <c r="J178" s="217"/>
      <c r="K178" s="217"/>
      <c r="L178" s="222"/>
      <c r="M178" s="223"/>
      <c r="N178" s="224"/>
      <c r="O178" s="224"/>
      <c r="P178" s="224"/>
      <c r="Q178" s="224"/>
      <c r="R178" s="224"/>
      <c r="S178" s="224"/>
      <c r="T178" s="225"/>
      <c r="AT178" s="226" t="s">
        <v>366</v>
      </c>
      <c r="AU178" s="226" t="s">
        <v>90</v>
      </c>
      <c r="AV178" s="12" t="s">
        <v>90</v>
      </c>
      <c r="AW178" s="12" t="s">
        <v>36</v>
      </c>
      <c r="AX178" s="12" t="s">
        <v>81</v>
      </c>
      <c r="AY178" s="226" t="s">
        <v>261</v>
      </c>
    </row>
    <row r="179" spans="2:65" s="12" customFormat="1">
      <c r="B179" s="216"/>
      <c r="C179" s="217"/>
      <c r="D179" s="210" t="s">
        <v>366</v>
      </c>
      <c r="E179" s="218" t="s">
        <v>1</v>
      </c>
      <c r="F179" s="219" t="s">
        <v>9306</v>
      </c>
      <c r="G179" s="217"/>
      <c r="H179" s="220">
        <v>13.2</v>
      </c>
      <c r="I179" s="221"/>
      <c r="J179" s="217"/>
      <c r="K179" s="217"/>
      <c r="L179" s="222"/>
      <c r="M179" s="223"/>
      <c r="N179" s="224"/>
      <c r="O179" s="224"/>
      <c r="P179" s="224"/>
      <c r="Q179" s="224"/>
      <c r="R179" s="224"/>
      <c r="S179" s="224"/>
      <c r="T179" s="225"/>
      <c r="AT179" s="226" t="s">
        <v>366</v>
      </c>
      <c r="AU179" s="226" t="s">
        <v>90</v>
      </c>
      <c r="AV179" s="12" t="s">
        <v>90</v>
      </c>
      <c r="AW179" s="12" t="s">
        <v>36</v>
      </c>
      <c r="AX179" s="12" t="s">
        <v>81</v>
      </c>
      <c r="AY179" s="226" t="s">
        <v>261</v>
      </c>
    </row>
    <row r="180" spans="2:65" s="12" customFormat="1">
      <c r="B180" s="216"/>
      <c r="C180" s="217"/>
      <c r="D180" s="210" t="s">
        <v>366</v>
      </c>
      <c r="E180" s="218" t="s">
        <v>1</v>
      </c>
      <c r="F180" s="219" t="s">
        <v>9307</v>
      </c>
      <c r="G180" s="217"/>
      <c r="H180" s="220">
        <v>104.4</v>
      </c>
      <c r="I180" s="221"/>
      <c r="J180" s="217"/>
      <c r="K180" s="217"/>
      <c r="L180" s="222"/>
      <c r="M180" s="223"/>
      <c r="N180" s="224"/>
      <c r="O180" s="224"/>
      <c r="P180" s="224"/>
      <c r="Q180" s="224"/>
      <c r="R180" s="224"/>
      <c r="S180" s="224"/>
      <c r="T180" s="225"/>
      <c r="AT180" s="226" t="s">
        <v>366</v>
      </c>
      <c r="AU180" s="226" t="s">
        <v>90</v>
      </c>
      <c r="AV180" s="12" t="s">
        <v>90</v>
      </c>
      <c r="AW180" s="12" t="s">
        <v>36</v>
      </c>
      <c r="AX180" s="12" t="s">
        <v>81</v>
      </c>
      <c r="AY180" s="226" t="s">
        <v>261</v>
      </c>
    </row>
    <row r="181" spans="2:65" s="12" customFormat="1">
      <c r="B181" s="216"/>
      <c r="C181" s="217"/>
      <c r="D181" s="210" t="s">
        <v>366</v>
      </c>
      <c r="E181" s="218" t="s">
        <v>1</v>
      </c>
      <c r="F181" s="219" t="s">
        <v>9308</v>
      </c>
      <c r="G181" s="217"/>
      <c r="H181" s="220">
        <v>87.04</v>
      </c>
      <c r="I181" s="221"/>
      <c r="J181" s="217"/>
      <c r="K181" s="217"/>
      <c r="L181" s="222"/>
      <c r="M181" s="223"/>
      <c r="N181" s="224"/>
      <c r="O181" s="224"/>
      <c r="P181" s="224"/>
      <c r="Q181" s="224"/>
      <c r="R181" s="224"/>
      <c r="S181" s="224"/>
      <c r="T181" s="225"/>
      <c r="AT181" s="226" t="s">
        <v>366</v>
      </c>
      <c r="AU181" s="226" t="s">
        <v>90</v>
      </c>
      <c r="AV181" s="12" t="s">
        <v>90</v>
      </c>
      <c r="AW181" s="12" t="s">
        <v>36</v>
      </c>
      <c r="AX181" s="12" t="s">
        <v>81</v>
      </c>
      <c r="AY181" s="226" t="s">
        <v>261</v>
      </c>
    </row>
    <row r="182" spans="2:65" s="12" customFormat="1">
      <c r="B182" s="216"/>
      <c r="C182" s="217"/>
      <c r="D182" s="210" t="s">
        <v>366</v>
      </c>
      <c r="E182" s="218" t="s">
        <v>1</v>
      </c>
      <c r="F182" s="219" t="s">
        <v>9309</v>
      </c>
      <c r="G182" s="217"/>
      <c r="H182" s="220">
        <v>37.76</v>
      </c>
      <c r="I182" s="221"/>
      <c r="J182" s="217"/>
      <c r="K182" s="217"/>
      <c r="L182" s="222"/>
      <c r="M182" s="223"/>
      <c r="N182" s="224"/>
      <c r="O182" s="224"/>
      <c r="P182" s="224"/>
      <c r="Q182" s="224"/>
      <c r="R182" s="224"/>
      <c r="S182" s="224"/>
      <c r="T182" s="225"/>
      <c r="AT182" s="226" t="s">
        <v>366</v>
      </c>
      <c r="AU182" s="226" t="s">
        <v>90</v>
      </c>
      <c r="AV182" s="12" t="s">
        <v>90</v>
      </c>
      <c r="AW182" s="12" t="s">
        <v>36</v>
      </c>
      <c r="AX182" s="12" t="s">
        <v>81</v>
      </c>
      <c r="AY182" s="226" t="s">
        <v>261</v>
      </c>
    </row>
    <row r="183" spans="2:65" s="12" customFormat="1">
      <c r="B183" s="216"/>
      <c r="C183" s="217"/>
      <c r="D183" s="210" t="s">
        <v>366</v>
      </c>
      <c r="E183" s="218" t="s">
        <v>1</v>
      </c>
      <c r="F183" s="219" t="s">
        <v>9310</v>
      </c>
      <c r="G183" s="217"/>
      <c r="H183" s="220">
        <v>37.119999999999997</v>
      </c>
      <c r="I183" s="221"/>
      <c r="J183" s="217"/>
      <c r="K183" s="217"/>
      <c r="L183" s="222"/>
      <c r="M183" s="223"/>
      <c r="N183" s="224"/>
      <c r="O183" s="224"/>
      <c r="P183" s="224"/>
      <c r="Q183" s="224"/>
      <c r="R183" s="224"/>
      <c r="S183" s="224"/>
      <c r="T183" s="225"/>
      <c r="AT183" s="226" t="s">
        <v>366</v>
      </c>
      <c r="AU183" s="226" t="s">
        <v>90</v>
      </c>
      <c r="AV183" s="12" t="s">
        <v>90</v>
      </c>
      <c r="AW183" s="12" t="s">
        <v>36</v>
      </c>
      <c r="AX183" s="12" t="s">
        <v>81</v>
      </c>
      <c r="AY183" s="226" t="s">
        <v>261</v>
      </c>
    </row>
    <row r="184" spans="2:65" s="15" customFormat="1">
      <c r="B184" s="248"/>
      <c r="C184" s="249"/>
      <c r="D184" s="210" t="s">
        <v>366</v>
      </c>
      <c r="E184" s="250" t="s">
        <v>1</v>
      </c>
      <c r="F184" s="251" t="s">
        <v>386</v>
      </c>
      <c r="G184" s="249"/>
      <c r="H184" s="252">
        <v>347.3</v>
      </c>
      <c r="I184" s="253"/>
      <c r="J184" s="249"/>
      <c r="K184" s="249"/>
      <c r="L184" s="254"/>
      <c r="M184" s="255"/>
      <c r="N184" s="256"/>
      <c r="O184" s="256"/>
      <c r="P184" s="256"/>
      <c r="Q184" s="256"/>
      <c r="R184" s="256"/>
      <c r="S184" s="256"/>
      <c r="T184" s="257"/>
      <c r="AT184" s="258" t="s">
        <v>366</v>
      </c>
      <c r="AU184" s="258" t="s">
        <v>90</v>
      </c>
      <c r="AV184" s="15" t="s">
        <v>110</v>
      </c>
      <c r="AW184" s="15" t="s">
        <v>36</v>
      </c>
      <c r="AX184" s="15" t="s">
        <v>81</v>
      </c>
      <c r="AY184" s="258" t="s">
        <v>261</v>
      </c>
    </row>
    <row r="185" spans="2:65" s="14" customFormat="1">
      <c r="B185" s="238"/>
      <c r="C185" s="239"/>
      <c r="D185" s="210" t="s">
        <v>366</v>
      </c>
      <c r="E185" s="240" t="s">
        <v>1</v>
      </c>
      <c r="F185" s="241" t="s">
        <v>9285</v>
      </c>
      <c r="G185" s="239"/>
      <c r="H185" s="240" t="s">
        <v>1</v>
      </c>
      <c r="I185" s="242"/>
      <c r="J185" s="239"/>
      <c r="K185" s="239"/>
      <c r="L185" s="243"/>
      <c r="M185" s="244"/>
      <c r="N185" s="245"/>
      <c r="O185" s="245"/>
      <c r="P185" s="245"/>
      <c r="Q185" s="245"/>
      <c r="R185" s="245"/>
      <c r="S185" s="245"/>
      <c r="T185" s="246"/>
      <c r="AT185" s="247" t="s">
        <v>366</v>
      </c>
      <c r="AU185" s="247" t="s">
        <v>90</v>
      </c>
      <c r="AV185" s="14" t="s">
        <v>88</v>
      </c>
      <c r="AW185" s="14" t="s">
        <v>36</v>
      </c>
      <c r="AX185" s="14" t="s">
        <v>81</v>
      </c>
      <c r="AY185" s="247" t="s">
        <v>261</v>
      </c>
    </row>
    <row r="186" spans="2:65" s="12" customFormat="1">
      <c r="B186" s="216"/>
      <c r="C186" s="217"/>
      <c r="D186" s="210" t="s">
        <v>366</v>
      </c>
      <c r="E186" s="218" t="s">
        <v>1</v>
      </c>
      <c r="F186" s="219" t="s">
        <v>9311</v>
      </c>
      <c r="G186" s="217"/>
      <c r="H186" s="220">
        <v>131.34</v>
      </c>
      <c r="I186" s="221"/>
      <c r="J186" s="217"/>
      <c r="K186" s="217"/>
      <c r="L186" s="222"/>
      <c r="M186" s="223"/>
      <c r="N186" s="224"/>
      <c r="O186" s="224"/>
      <c r="P186" s="224"/>
      <c r="Q186" s="224"/>
      <c r="R186" s="224"/>
      <c r="S186" s="224"/>
      <c r="T186" s="225"/>
      <c r="AT186" s="226" t="s">
        <v>366</v>
      </c>
      <c r="AU186" s="226" t="s">
        <v>90</v>
      </c>
      <c r="AV186" s="12" t="s">
        <v>90</v>
      </c>
      <c r="AW186" s="12" t="s">
        <v>36</v>
      </c>
      <c r="AX186" s="12" t="s">
        <v>81</v>
      </c>
      <c r="AY186" s="226" t="s">
        <v>261</v>
      </c>
    </row>
    <row r="187" spans="2:65" s="12" customFormat="1">
      <c r="B187" s="216"/>
      <c r="C187" s="217"/>
      <c r="D187" s="210" t="s">
        <v>366</v>
      </c>
      <c r="E187" s="218" t="s">
        <v>1</v>
      </c>
      <c r="F187" s="219" t="s">
        <v>9312</v>
      </c>
      <c r="G187" s="217"/>
      <c r="H187" s="220">
        <v>163.34800000000001</v>
      </c>
      <c r="I187" s="221"/>
      <c r="J187" s="217"/>
      <c r="K187" s="217"/>
      <c r="L187" s="222"/>
      <c r="M187" s="223"/>
      <c r="N187" s="224"/>
      <c r="O187" s="224"/>
      <c r="P187" s="224"/>
      <c r="Q187" s="224"/>
      <c r="R187" s="224"/>
      <c r="S187" s="224"/>
      <c r="T187" s="225"/>
      <c r="AT187" s="226" t="s">
        <v>366</v>
      </c>
      <c r="AU187" s="226" t="s">
        <v>90</v>
      </c>
      <c r="AV187" s="12" t="s">
        <v>90</v>
      </c>
      <c r="AW187" s="12" t="s">
        <v>36</v>
      </c>
      <c r="AX187" s="12" t="s">
        <v>81</v>
      </c>
      <c r="AY187" s="226" t="s">
        <v>261</v>
      </c>
    </row>
    <row r="188" spans="2:65" s="12" customFormat="1">
      <c r="B188" s="216"/>
      <c r="C188" s="217"/>
      <c r="D188" s="210" t="s">
        <v>366</v>
      </c>
      <c r="E188" s="218" t="s">
        <v>1</v>
      </c>
      <c r="F188" s="219" t="s">
        <v>9313</v>
      </c>
      <c r="G188" s="217"/>
      <c r="H188" s="220">
        <v>209.69200000000001</v>
      </c>
      <c r="I188" s="221"/>
      <c r="J188" s="217"/>
      <c r="K188" s="217"/>
      <c r="L188" s="222"/>
      <c r="M188" s="223"/>
      <c r="N188" s="224"/>
      <c r="O188" s="224"/>
      <c r="P188" s="224"/>
      <c r="Q188" s="224"/>
      <c r="R188" s="224"/>
      <c r="S188" s="224"/>
      <c r="T188" s="225"/>
      <c r="AT188" s="226" t="s">
        <v>366</v>
      </c>
      <c r="AU188" s="226" t="s">
        <v>90</v>
      </c>
      <c r="AV188" s="12" t="s">
        <v>90</v>
      </c>
      <c r="AW188" s="12" t="s">
        <v>36</v>
      </c>
      <c r="AX188" s="12" t="s">
        <v>81</v>
      </c>
      <c r="AY188" s="226" t="s">
        <v>261</v>
      </c>
    </row>
    <row r="189" spans="2:65" s="13" customFormat="1">
      <c r="B189" s="227"/>
      <c r="C189" s="228"/>
      <c r="D189" s="210" t="s">
        <v>366</v>
      </c>
      <c r="E189" s="229" t="s">
        <v>1</v>
      </c>
      <c r="F189" s="230" t="s">
        <v>368</v>
      </c>
      <c r="G189" s="228"/>
      <c r="H189" s="231">
        <v>851.68</v>
      </c>
      <c r="I189" s="232"/>
      <c r="J189" s="228"/>
      <c r="K189" s="228"/>
      <c r="L189" s="233"/>
      <c r="M189" s="234"/>
      <c r="N189" s="235"/>
      <c r="O189" s="235"/>
      <c r="P189" s="235"/>
      <c r="Q189" s="235"/>
      <c r="R189" s="235"/>
      <c r="S189" s="235"/>
      <c r="T189" s="236"/>
      <c r="AT189" s="237" t="s">
        <v>366</v>
      </c>
      <c r="AU189" s="237" t="s">
        <v>90</v>
      </c>
      <c r="AV189" s="13" t="s">
        <v>123</v>
      </c>
      <c r="AW189" s="13" t="s">
        <v>36</v>
      </c>
      <c r="AX189" s="13" t="s">
        <v>81</v>
      </c>
      <c r="AY189" s="237" t="s">
        <v>261</v>
      </c>
    </row>
    <row r="190" spans="2:65" s="12" customFormat="1">
      <c r="B190" s="216"/>
      <c r="C190" s="217"/>
      <c r="D190" s="210" t="s">
        <v>366</v>
      </c>
      <c r="E190" s="218" t="s">
        <v>1</v>
      </c>
      <c r="F190" s="219" t="s">
        <v>9314</v>
      </c>
      <c r="G190" s="217"/>
      <c r="H190" s="220">
        <v>851.68</v>
      </c>
      <c r="I190" s="221"/>
      <c r="J190" s="217"/>
      <c r="K190" s="217"/>
      <c r="L190" s="222"/>
      <c r="M190" s="223"/>
      <c r="N190" s="224"/>
      <c r="O190" s="224"/>
      <c r="P190" s="224"/>
      <c r="Q190" s="224"/>
      <c r="R190" s="224"/>
      <c r="S190" s="224"/>
      <c r="T190" s="225"/>
      <c r="AT190" s="226" t="s">
        <v>366</v>
      </c>
      <c r="AU190" s="226" t="s">
        <v>90</v>
      </c>
      <c r="AV190" s="12" t="s">
        <v>90</v>
      </c>
      <c r="AW190" s="12" t="s">
        <v>36</v>
      </c>
      <c r="AX190" s="12" t="s">
        <v>88</v>
      </c>
      <c r="AY190" s="226" t="s">
        <v>261</v>
      </c>
    </row>
    <row r="191" spans="2:65" s="1" customFormat="1" ht="24" customHeight="1">
      <c r="B191" s="35"/>
      <c r="C191" s="197" t="s">
        <v>293</v>
      </c>
      <c r="D191" s="197" t="s">
        <v>264</v>
      </c>
      <c r="E191" s="198" t="s">
        <v>3477</v>
      </c>
      <c r="F191" s="199" t="s">
        <v>3478</v>
      </c>
      <c r="G191" s="200" t="s">
        <v>405</v>
      </c>
      <c r="H191" s="201">
        <v>832.5</v>
      </c>
      <c r="I191" s="202"/>
      <c r="J191" s="203">
        <f>ROUND(I191*H191,2)</f>
        <v>0</v>
      </c>
      <c r="K191" s="199" t="s">
        <v>268</v>
      </c>
      <c r="L191" s="39"/>
      <c r="M191" s="204" t="s">
        <v>1</v>
      </c>
      <c r="N191" s="205" t="s">
        <v>46</v>
      </c>
      <c r="O191" s="67"/>
      <c r="P191" s="206">
        <f>O191*H191</f>
        <v>0</v>
      </c>
      <c r="Q191" s="206">
        <v>8.5132000000000003E-4</v>
      </c>
      <c r="R191" s="206">
        <f>Q191*H191</f>
        <v>0.70872390000000007</v>
      </c>
      <c r="S191" s="206">
        <v>0</v>
      </c>
      <c r="T191" s="207">
        <f>S191*H191</f>
        <v>0</v>
      </c>
      <c r="AR191" s="208" t="s">
        <v>123</v>
      </c>
      <c r="AT191" s="208" t="s">
        <v>264</v>
      </c>
      <c r="AU191" s="208" t="s">
        <v>90</v>
      </c>
      <c r="AY191" s="17" t="s">
        <v>261</v>
      </c>
      <c r="BE191" s="209">
        <f>IF(N191="základní",J191,0)</f>
        <v>0</v>
      </c>
      <c r="BF191" s="209">
        <f>IF(N191="snížená",J191,0)</f>
        <v>0</v>
      </c>
      <c r="BG191" s="209">
        <f>IF(N191="zákl. přenesená",J191,0)</f>
        <v>0</v>
      </c>
      <c r="BH191" s="209">
        <f>IF(N191="sníž. přenesená",J191,0)</f>
        <v>0</v>
      </c>
      <c r="BI191" s="209">
        <f>IF(N191="nulová",J191,0)</f>
        <v>0</v>
      </c>
      <c r="BJ191" s="17" t="s">
        <v>88</v>
      </c>
      <c r="BK191" s="209">
        <f>ROUND(I191*H191,2)</f>
        <v>0</v>
      </c>
      <c r="BL191" s="17" t="s">
        <v>123</v>
      </c>
      <c r="BM191" s="208" t="s">
        <v>9315</v>
      </c>
    </row>
    <row r="192" spans="2:65" s="14" customFormat="1">
      <c r="B192" s="238"/>
      <c r="C192" s="239"/>
      <c r="D192" s="210" t="s">
        <v>366</v>
      </c>
      <c r="E192" s="240" t="s">
        <v>1</v>
      </c>
      <c r="F192" s="241" t="s">
        <v>9316</v>
      </c>
      <c r="G192" s="239"/>
      <c r="H192" s="240" t="s">
        <v>1</v>
      </c>
      <c r="I192" s="242"/>
      <c r="J192" s="239"/>
      <c r="K192" s="239"/>
      <c r="L192" s="243"/>
      <c r="M192" s="244"/>
      <c r="N192" s="245"/>
      <c r="O192" s="245"/>
      <c r="P192" s="245"/>
      <c r="Q192" s="245"/>
      <c r="R192" s="245"/>
      <c r="S192" s="245"/>
      <c r="T192" s="246"/>
      <c r="AT192" s="247" t="s">
        <v>366</v>
      </c>
      <c r="AU192" s="247" t="s">
        <v>90</v>
      </c>
      <c r="AV192" s="14" t="s">
        <v>88</v>
      </c>
      <c r="AW192" s="14" t="s">
        <v>36</v>
      </c>
      <c r="AX192" s="14" t="s">
        <v>81</v>
      </c>
      <c r="AY192" s="247" t="s">
        <v>261</v>
      </c>
    </row>
    <row r="193" spans="2:51" s="12" customFormat="1">
      <c r="B193" s="216"/>
      <c r="C193" s="217"/>
      <c r="D193" s="210" t="s">
        <v>366</v>
      </c>
      <c r="E193" s="218" t="s">
        <v>1</v>
      </c>
      <c r="F193" s="219" t="s">
        <v>9317</v>
      </c>
      <c r="G193" s="217"/>
      <c r="H193" s="220">
        <v>13.02</v>
      </c>
      <c r="I193" s="221"/>
      <c r="J193" s="217"/>
      <c r="K193" s="217"/>
      <c r="L193" s="222"/>
      <c r="M193" s="223"/>
      <c r="N193" s="224"/>
      <c r="O193" s="224"/>
      <c r="P193" s="224"/>
      <c r="Q193" s="224"/>
      <c r="R193" s="224"/>
      <c r="S193" s="224"/>
      <c r="T193" s="225"/>
      <c r="AT193" s="226" t="s">
        <v>366</v>
      </c>
      <c r="AU193" s="226" t="s">
        <v>90</v>
      </c>
      <c r="AV193" s="12" t="s">
        <v>90</v>
      </c>
      <c r="AW193" s="12" t="s">
        <v>36</v>
      </c>
      <c r="AX193" s="12" t="s">
        <v>81</v>
      </c>
      <c r="AY193" s="226" t="s">
        <v>261</v>
      </c>
    </row>
    <row r="194" spans="2:51" s="12" customFormat="1">
      <c r="B194" s="216"/>
      <c r="C194" s="217"/>
      <c r="D194" s="210" t="s">
        <v>366</v>
      </c>
      <c r="E194" s="218" t="s">
        <v>1</v>
      </c>
      <c r="F194" s="219" t="s">
        <v>9318</v>
      </c>
      <c r="G194" s="217"/>
      <c r="H194" s="220">
        <v>74.647999999999996</v>
      </c>
      <c r="I194" s="221"/>
      <c r="J194" s="217"/>
      <c r="K194" s="217"/>
      <c r="L194" s="222"/>
      <c r="M194" s="223"/>
      <c r="N194" s="224"/>
      <c r="O194" s="224"/>
      <c r="P194" s="224"/>
      <c r="Q194" s="224"/>
      <c r="R194" s="224"/>
      <c r="S194" s="224"/>
      <c r="T194" s="225"/>
      <c r="AT194" s="226" t="s">
        <v>366</v>
      </c>
      <c r="AU194" s="226" t="s">
        <v>90</v>
      </c>
      <c r="AV194" s="12" t="s">
        <v>90</v>
      </c>
      <c r="AW194" s="12" t="s">
        <v>36</v>
      </c>
      <c r="AX194" s="12" t="s">
        <v>81</v>
      </c>
      <c r="AY194" s="226" t="s">
        <v>261</v>
      </c>
    </row>
    <row r="195" spans="2:51" s="12" customFormat="1">
      <c r="B195" s="216"/>
      <c r="C195" s="217"/>
      <c r="D195" s="210" t="s">
        <v>366</v>
      </c>
      <c r="E195" s="218" t="s">
        <v>1</v>
      </c>
      <c r="F195" s="219" t="s">
        <v>9319</v>
      </c>
      <c r="G195" s="217"/>
      <c r="H195" s="220">
        <v>13.2</v>
      </c>
      <c r="I195" s="221"/>
      <c r="J195" s="217"/>
      <c r="K195" s="217"/>
      <c r="L195" s="222"/>
      <c r="M195" s="223"/>
      <c r="N195" s="224"/>
      <c r="O195" s="224"/>
      <c r="P195" s="224"/>
      <c r="Q195" s="224"/>
      <c r="R195" s="224"/>
      <c r="S195" s="224"/>
      <c r="T195" s="225"/>
      <c r="AT195" s="226" t="s">
        <v>366</v>
      </c>
      <c r="AU195" s="226" t="s">
        <v>90</v>
      </c>
      <c r="AV195" s="12" t="s">
        <v>90</v>
      </c>
      <c r="AW195" s="12" t="s">
        <v>36</v>
      </c>
      <c r="AX195" s="12" t="s">
        <v>81</v>
      </c>
      <c r="AY195" s="226" t="s">
        <v>261</v>
      </c>
    </row>
    <row r="196" spans="2:51" s="12" customFormat="1">
      <c r="B196" s="216"/>
      <c r="C196" s="217"/>
      <c r="D196" s="210" t="s">
        <v>366</v>
      </c>
      <c r="E196" s="218" t="s">
        <v>1</v>
      </c>
      <c r="F196" s="219" t="s">
        <v>9319</v>
      </c>
      <c r="G196" s="217"/>
      <c r="H196" s="220">
        <v>13.2</v>
      </c>
      <c r="I196" s="221"/>
      <c r="J196" s="217"/>
      <c r="K196" s="217"/>
      <c r="L196" s="222"/>
      <c r="M196" s="223"/>
      <c r="N196" s="224"/>
      <c r="O196" s="224"/>
      <c r="P196" s="224"/>
      <c r="Q196" s="224"/>
      <c r="R196" s="224"/>
      <c r="S196" s="224"/>
      <c r="T196" s="225"/>
      <c r="AT196" s="226" t="s">
        <v>366</v>
      </c>
      <c r="AU196" s="226" t="s">
        <v>90</v>
      </c>
      <c r="AV196" s="12" t="s">
        <v>90</v>
      </c>
      <c r="AW196" s="12" t="s">
        <v>36</v>
      </c>
      <c r="AX196" s="12" t="s">
        <v>81</v>
      </c>
      <c r="AY196" s="226" t="s">
        <v>261</v>
      </c>
    </row>
    <row r="197" spans="2:51" s="15" customFormat="1">
      <c r="B197" s="248"/>
      <c r="C197" s="249"/>
      <c r="D197" s="210" t="s">
        <v>366</v>
      </c>
      <c r="E197" s="250" t="s">
        <v>1</v>
      </c>
      <c r="F197" s="251" t="s">
        <v>386</v>
      </c>
      <c r="G197" s="249"/>
      <c r="H197" s="252">
        <v>114.068</v>
      </c>
      <c r="I197" s="253"/>
      <c r="J197" s="249"/>
      <c r="K197" s="249"/>
      <c r="L197" s="254"/>
      <c r="M197" s="255"/>
      <c r="N197" s="256"/>
      <c r="O197" s="256"/>
      <c r="P197" s="256"/>
      <c r="Q197" s="256"/>
      <c r="R197" s="256"/>
      <c r="S197" s="256"/>
      <c r="T197" s="257"/>
      <c r="AT197" s="258" t="s">
        <v>366</v>
      </c>
      <c r="AU197" s="258" t="s">
        <v>90</v>
      </c>
      <c r="AV197" s="15" t="s">
        <v>110</v>
      </c>
      <c r="AW197" s="15" t="s">
        <v>36</v>
      </c>
      <c r="AX197" s="15" t="s">
        <v>81</v>
      </c>
      <c r="AY197" s="258" t="s">
        <v>261</v>
      </c>
    </row>
    <row r="198" spans="2:51" s="14" customFormat="1">
      <c r="B198" s="238"/>
      <c r="C198" s="239"/>
      <c r="D198" s="210" t="s">
        <v>366</v>
      </c>
      <c r="E198" s="240" t="s">
        <v>1</v>
      </c>
      <c r="F198" s="241" t="s">
        <v>9285</v>
      </c>
      <c r="G198" s="239"/>
      <c r="H198" s="240" t="s">
        <v>1</v>
      </c>
      <c r="I198" s="242"/>
      <c r="J198" s="239"/>
      <c r="K198" s="239"/>
      <c r="L198" s="243"/>
      <c r="M198" s="244"/>
      <c r="N198" s="245"/>
      <c r="O198" s="245"/>
      <c r="P198" s="245"/>
      <c r="Q198" s="245"/>
      <c r="R198" s="245"/>
      <c r="S198" s="245"/>
      <c r="T198" s="246"/>
      <c r="AT198" s="247" t="s">
        <v>366</v>
      </c>
      <c r="AU198" s="247" t="s">
        <v>90</v>
      </c>
      <c r="AV198" s="14" t="s">
        <v>88</v>
      </c>
      <c r="AW198" s="14" t="s">
        <v>36</v>
      </c>
      <c r="AX198" s="14" t="s">
        <v>81</v>
      </c>
      <c r="AY198" s="247" t="s">
        <v>261</v>
      </c>
    </row>
    <row r="199" spans="2:51" s="12" customFormat="1">
      <c r="B199" s="216"/>
      <c r="C199" s="217"/>
      <c r="D199" s="210" t="s">
        <v>366</v>
      </c>
      <c r="E199" s="218" t="s">
        <v>1</v>
      </c>
      <c r="F199" s="219" t="s">
        <v>9320</v>
      </c>
      <c r="G199" s="217"/>
      <c r="H199" s="220">
        <v>174.928</v>
      </c>
      <c r="I199" s="221"/>
      <c r="J199" s="217"/>
      <c r="K199" s="217"/>
      <c r="L199" s="222"/>
      <c r="M199" s="223"/>
      <c r="N199" s="224"/>
      <c r="O199" s="224"/>
      <c r="P199" s="224"/>
      <c r="Q199" s="224"/>
      <c r="R199" s="224"/>
      <c r="S199" s="224"/>
      <c r="T199" s="225"/>
      <c r="AT199" s="226" t="s">
        <v>366</v>
      </c>
      <c r="AU199" s="226" t="s">
        <v>90</v>
      </c>
      <c r="AV199" s="12" t="s">
        <v>90</v>
      </c>
      <c r="AW199" s="12" t="s">
        <v>36</v>
      </c>
      <c r="AX199" s="12" t="s">
        <v>81</v>
      </c>
      <c r="AY199" s="226" t="s">
        <v>261</v>
      </c>
    </row>
    <row r="200" spans="2:51" s="12" customFormat="1">
      <c r="B200" s="216"/>
      <c r="C200" s="217"/>
      <c r="D200" s="210" t="s">
        <v>366</v>
      </c>
      <c r="E200" s="218" t="s">
        <v>1</v>
      </c>
      <c r="F200" s="219" t="s">
        <v>9321</v>
      </c>
      <c r="G200" s="217"/>
      <c r="H200" s="220">
        <v>49.305999999999997</v>
      </c>
      <c r="I200" s="221"/>
      <c r="J200" s="217"/>
      <c r="K200" s="217"/>
      <c r="L200" s="222"/>
      <c r="M200" s="223"/>
      <c r="N200" s="224"/>
      <c r="O200" s="224"/>
      <c r="P200" s="224"/>
      <c r="Q200" s="224"/>
      <c r="R200" s="224"/>
      <c r="S200" s="224"/>
      <c r="T200" s="225"/>
      <c r="AT200" s="226" t="s">
        <v>366</v>
      </c>
      <c r="AU200" s="226" t="s">
        <v>90</v>
      </c>
      <c r="AV200" s="12" t="s">
        <v>90</v>
      </c>
      <c r="AW200" s="12" t="s">
        <v>36</v>
      </c>
      <c r="AX200" s="12" t="s">
        <v>81</v>
      </c>
      <c r="AY200" s="226" t="s">
        <v>261</v>
      </c>
    </row>
    <row r="201" spans="2:51" s="12" customFormat="1">
      <c r="B201" s="216"/>
      <c r="C201" s="217"/>
      <c r="D201" s="210" t="s">
        <v>366</v>
      </c>
      <c r="E201" s="218" t="s">
        <v>1</v>
      </c>
      <c r="F201" s="219" t="s">
        <v>9322</v>
      </c>
      <c r="G201" s="217"/>
      <c r="H201" s="220">
        <v>159.048</v>
      </c>
      <c r="I201" s="221"/>
      <c r="J201" s="217"/>
      <c r="K201" s="217"/>
      <c r="L201" s="222"/>
      <c r="M201" s="223"/>
      <c r="N201" s="224"/>
      <c r="O201" s="224"/>
      <c r="P201" s="224"/>
      <c r="Q201" s="224"/>
      <c r="R201" s="224"/>
      <c r="S201" s="224"/>
      <c r="T201" s="225"/>
      <c r="AT201" s="226" t="s">
        <v>366</v>
      </c>
      <c r="AU201" s="226" t="s">
        <v>90</v>
      </c>
      <c r="AV201" s="12" t="s">
        <v>90</v>
      </c>
      <c r="AW201" s="12" t="s">
        <v>36</v>
      </c>
      <c r="AX201" s="12" t="s">
        <v>81</v>
      </c>
      <c r="AY201" s="226" t="s">
        <v>261</v>
      </c>
    </row>
    <row r="202" spans="2:51" s="12" customFormat="1">
      <c r="B202" s="216"/>
      <c r="C202" s="217"/>
      <c r="D202" s="210" t="s">
        <v>366</v>
      </c>
      <c r="E202" s="218" t="s">
        <v>1</v>
      </c>
      <c r="F202" s="219" t="s">
        <v>9323</v>
      </c>
      <c r="G202" s="217"/>
      <c r="H202" s="220">
        <v>27.44</v>
      </c>
      <c r="I202" s="221"/>
      <c r="J202" s="217"/>
      <c r="K202" s="217"/>
      <c r="L202" s="222"/>
      <c r="M202" s="223"/>
      <c r="N202" s="224"/>
      <c r="O202" s="224"/>
      <c r="P202" s="224"/>
      <c r="Q202" s="224"/>
      <c r="R202" s="224"/>
      <c r="S202" s="224"/>
      <c r="T202" s="225"/>
      <c r="AT202" s="226" t="s">
        <v>366</v>
      </c>
      <c r="AU202" s="226" t="s">
        <v>90</v>
      </c>
      <c r="AV202" s="12" t="s">
        <v>90</v>
      </c>
      <c r="AW202" s="12" t="s">
        <v>36</v>
      </c>
      <c r="AX202" s="12" t="s">
        <v>81</v>
      </c>
      <c r="AY202" s="226" t="s">
        <v>261</v>
      </c>
    </row>
    <row r="203" spans="2:51" s="12" customFormat="1">
      <c r="B203" s="216"/>
      <c r="C203" s="217"/>
      <c r="D203" s="210" t="s">
        <v>366</v>
      </c>
      <c r="E203" s="218" t="s">
        <v>1</v>
      </c>
      <c r="F203" s="219" t="s">
        <v>9324</v>
      </c>
      <c r="G203" s="217"/>
      <c r="H203" s="220">
        <v>73.835999999999999</v>
      </c>
      <c r="I203" s="221"/>
      <c r="J203" s="217"/>
      <c r="K203" s="217"/>
      <c r="L203" s="222"/>
      <c r="M203" s="223"/>
      <c r="N203" s="224"/>
      <c r="O203" s="224"/>
      <c r="P203" s="224"/>
      <c r="Q203" s="224"/>
      <c r="R203" s="224"/>
      <c r="S203" s="224"/>
      <c r="T203" s="225"/>
      <c r="AT203" s="226" t="s">
        <v>366</v>
      </c>
      <c r="AU203" s="226" t="s">
        <v>90</v>
      </c>
      <c r="AV203" s="12" t="s">
        <v>90</v>
      </c>
      <c r="AW203" s="12" t="s">
        <v>36</v>
      </c>
      <c r="AX203" s="12" t="s">
        <v>81</v>
      </c>
      <c r="AY203" s="226" t="s">
        <v>261</v>
      </c>
    </row>
    <row r="204" spans="2:51" s="12" customFormat="1">
      <c r="B204" s="216"/>
      <c r="C204" s="217"/>
      <c r="D204" s="210" t="s">
        <v>366</v>
      </c>
      <c r="E204" s="218" t="s">
        <v>1</v>
      </c>
      <c r="F204" s="219" t="s">
        <v>9325</v>
      </c>
      <c r="G204" s="217"/>
      <c r="H204" s="220">
        <v>143.84</v>
      </c>
      <c r="I204" s="221"/>
      <c r="J204" s="217"/>
      <c r="K204" s="217"/>
      <c r="L204" s="222"/>
      <c r="M204" s="223"/>
      <c r="N204" s="224"/>
      <c r="O204" s="224"/>
      <c r="P204" s="224"/>
      <c r="Q204" s="224"/>
      <c r="R204" s="224"/>
      <c r="S204" s="224"/>
      <c r="T204" s="225"/>
      <c r="AT204" s="226" t="s">
        <v>366</v>
      </c>
      <c r="AU204" s="226" t="s">
        <v>90</v>
      </c>
      <c r="AV204" s="12" t="s">
        <v>90</v>
      </c>
      <c r="AW204" s="12" t="s">
        <v>36</v>
      </c>
      <c r="AX204" s="12" t="s">
        <v>81</v>
      </c>
      <c r="AY204" s="226" t="s">
        <v>261</v>
      </c>
    </row>
    <row r="205" spans="2:51" s="12" customFormat="1">
      <c r="B205" s="216"/>
      <c r="C205" s="217"/>
      <c r="D205" s="210" t="s">
        <v>366</v>
      </c>
      <c r="E205" s="218" t="s">
        <v>1</v>
      </c>
      <c r="F205" s="219" t="s">
        <v>9326</v>
      </c>
      <c r="G205" s="217"/>
      <c r="H205" s="220">
        <v>73.709999999999994</v>
      </c>
      <c r="I205" s="221"/>
      <c r="J205" s="217"/>
      <c r="K205" s="217"/>
      <c r="L205" s="222"/>
      <c r="M205" s="223"/>
      <c r="N205" s="224"/>
      <c r="O205" s="224"/>
      <c r="P205" s="224"/>
      <c r="Q205" s="224"/>
      <c r="R205" s="224"/>
      <c r="S205" s="224"/>
      <c r="T205" s="225"/>
      <c r="AT205" s="226" t="s">
        <v>366</v>
      </c>
      <c r="AU205" s="226" t="s">
        <v>90</v>
      </c>
      <c r="AV205" s="12" t="s">
        <v>90</v>
      </c>
      <c r="AW205" s="12" t="s">
        <v>36</v>
      </c>
      <c r="AX205" s="12" t="s">
        <v>81</v>
      </c>
      <c r="AY205" s="226" t="s">
        <v>261</v>
      </c>
    </row>
    <row r="206" spans="2:51" s="12" customFormat="1">
      <c r="B206" s="216"/>
      <c r="C206" s="217"/>
      <c r="D206" s="210" t="s">
        <v>366</v>
      </c>
      <c r="E206" s="218" t="s">
        <v>1</v>
      </c>
      <c r="F206" s="219" t="s">
        <v>9327</v>
      </c>
      <c r="G206" s="217"/>
      <c r="H206" s="220">
        <v>15.84</v>
      </c>
      <c r="I206" s="221"/>
      <c r="J206" s="217"/>
      <c r="K206" s="217"/>
      <c r="L206" s="222"/>
      <c r="M206" s="223"/>
      <c r="N206" s="224"/>
      <c r="O206" s="224"/>
      <c r="P206" s="224"/>
      <c r="Q206" s="224"/>
      <c r="R206" s="224"/>
      <c r="S206" s="224"/>
      <c r="T206" s="225"/>
      <c r="AT206" s="226" t="s">
        <v>366</v>
      </c>
      <c r="AU206" s="226" t="s">
        <v>90</v>
      </c>
      <c r="AV206" s="12" t="s">
        <v>90</v>
      </c>
      <c r="AW206" s="12" t="s">
        <v>36</v>
      </c>
      <c r="AX206" s="12" t="s">
        <v>81</v>
      </c>
      <c r="AY206" s="226" t="s">
        <v>261</v>
      </c>
    </row>
    <row r="207" spans="2:51" s="15" customFormat="1">
      <c r="B207" s="248"/>
      <c r="C207" s="249"/>
      <c r="D207" s="210" t="s">
        <v>366</v>
      </c>
      <c r="E207" s="250" t="s">
        <v>1</v>
      </c>
      <c r="F207" s="251" t="s">
        <v>386</v>
      </c>
      <c r="G207" s="249"/>
      <c r="H207" s="252">
        <v>717.94799999999998</v>
      </c>
      <c r="I207" s="253"/>
      <c r="J207" s="249"/>
      <c r="K207" s="249"/>
      <c r="L207" s="254"/>
      <c r="M207" s="255"/>
      <c r="N207" s="256"/>
      <c r="O207" s="256"/>
      <c r="P207" s="256"/>
      <c r="Q207" s="256"/>
      <c r="R207" s="256"/>
      <c r="S207" s="256"/>
      <c r="T207" s="257"/>
      <c r="AT207" s="258" t="s">
        <v>366</v>
      </c>
      <c r="AU207" s="258" t="s">
        <v>90</v>
      </c>
      <c r="AV207" s="15" t="s">
        <v>110</v>
      </c>
      <c r="AW207" s="15" t="s">
        <v>36</v>
      </c>
      <c r="AX207" s="15" t="s">
        <v>81</v>
      </c>
      <c r="AY207" s="258" t="s">
        <v>261</v>
      </c>
    </row>
    <row r="208" spans="2:51" s="13" customFormat="1">
      <c r="B208" s="227"/>
      <c r="C208" s="228"/>
      <c r="D208" s="210" t="s">
        <v>366</v>
      </c>
      <c r="E208" s="229" t="s">
        <v>1</v>
      </c>
      <c r="F208" s="230" t="s">
        <v>368</v>
      </c>
      <c r="G208" s="228"/>
      <c r="H208" s="231">
        <v>832.01599999999996</v>
      </c>
      <c r="I208" s="232"/>
      <c r="J208" s="228"/>
      <c r="K208" s="228"/>
      <c r="L208" s="233"/>
      <c r="M208" s="234"/>
      <c r="N208" s="235"/>
      <c r="O208" s="235"/>
      <c r="P208" s="235"/>
      <c r="Q208" s="235"/>
      <c r="R208" s="235"/>
      <c r="S208" s="235"/>
      <c r="T208" s="236"/>
      <c r="AT208" s="237" t="s">
        <v>366</v>
      </c>
      <c r="AU208" s="237" t="s">
        <v>90</v>
      </c>
      <c r="AV208" s="13" t="s">
        <v>123</v>
      </c>
      <c r="AW208" s="13" t="s">
        <v>36</v>
      </c>
      <c r="AX208" s="13" t="s">
        <v>81</v>
      </c>
      <c r="AY208" s="237" t="s">
        <v>261</v>
      </c>
    </row>
    <row r="209" spans="2:65" s="12" customFormat="1">
      <c r="B209" s="216"/>
      <c r="C209" s="217"/>
      <c r="D209" s="210" t="s">
        <v>366</v>
      </c>
      <c r="E209" s="218" t="s">
        <v>1</v>
      </c>
      <c r="F209" s="219" t="s">
        <v>9328</v>
      </c>
      <c r="G209" s="217"/>
      <c r="H209" s="220">
        <v>832.5</v>
      </c>
      <c r="I209" s="221"/>
      <c r="J209" s="217"/>
      <c r="K209" s="217"/>
      <c r="L209" s="222"/>
      <c r="M209" s="223"/>
      <c r="N209" s="224"/>
      <c r="O209" s="224"/>
      <c r="P209" s="224"/>
      <c r="Q209" s="224"/>
      <c r="R209" s="224"/>
      <c r="S209" s="224"/>
      <c r="T209" s="225"/>
      <c r="AT209" s="226" t="s">
        <v>366</v>
      </c>
      <c r="AU209" s="226" t="s">
        <v>90</v>
      </c>
      <c r="AV209" s="12" t="s">
        <v>90</v>
      </c>
      <c r="AW209" s="12" t="s">
        <v>36</v>
      </c>
      <c r="AX209" s="12" t="s">
        <v>88</v>
      </c>
      <c r="AY209" s="226" t="s">
        <v>261</v>
      </c>
    </row>
    <row r="210" spans="2:65" s="1" customFormat="1" ht="24" customHeight="1">
      <c r="B210" s="35"/>
      <c r="C210" s="197" t="s">
        <v>297</v>
      </c>
      <c r="D210" s="197" t="s">
        <v>264</v>
      </c>
      <c r="E210" s="198" t="s">
        <v>9329</v>
      </c>
      <c r="F210" s="199" t="s">
        <v>9330</v>
      </c>
      <c r="G210" s="200" t="s">
        <v>405</v>
      </c>
      <c r="H210" s="201">
        <v>849.07399999999996</v>
      </c>
      <c r="I210" s="202"/>
      <c r="J210" s="203">
        <f>ROUND(I210*H210,2)</f>
        <v>0</v>
      </c>
      <c r="K210" s="199" t="s">
        <v>268</v>
      </c>
      <c r="L210" s="39"/>
      <c r="M210" s="204" t="s">
        <v>1</v>
      </c>
      <c r="N210" s="205" t="s">
        <v>46</v>
      </c>
      <c r="O210" s="67"/>
      <c r="P210" s="206">
        <f>O210*H210</f>
        <v>0</v>
      </c>
      <c r="Q210" s="206">
        <v>1.1900000000000001E-3</v>
      </c>
      <c r="R210" s="206">
        <f>Q210*H210</f>
        <v>1.01039806</v>
      </c>
      <c r="S210" s="206">
        <v>0</v>
      </c>
      <c r="T210" s="207">
        <f>S210*H210</f>
        <v>0</v>
      </c>
      <c r="AR210" s="208" t="s">
        <v>123</v>
      </c>
      <c r="AT210" s="208" t="s">
        <v>264</v>
      </c>
      <c r="AU210" s="208" t="s">
        <v>90</v>
      </c>
      <c r="AY210" s="17" t="s">
        <v>261</v>
      </c>
      <c r="BE210" s="209">
        <f>IF(N210="základní",J210,0)</f>
        <v>0</v>
      </c>
      <c r="BF210" s="209">
        <f>IF(N210="snížená",J210,0)</f>
        <v>0</v>
      </c>
      <c r="BG210" s="209">
        <f>IF(N210="zákl. přenesená",J210,0)</f>
        <v>0</v>
      </c>
      <c r="BH210" s="209">
        <f>IF(N210="sníž. přenesená",J210,0)</f>
        <v>0</v>
      </c>
      <c r="BI210" s="209">
        <f>IF(N210="nulová",J210,0)</f>
        <v>0</v>
      </c>
      <c r="BJ210" s="17" t="s">
        <v>88</v>
      </c>
      <c r="BK210" s="209">
        <f>ROUND(I210*H210,2)</f>
        <v>0</v>
      </c>
      <c r="BL210" s="17" t="s">
        <v>123</v>
      </c>
      <c r="BM210" s="208" t="s">
        <v>9331</v>
      </c>
    </row>
    <row r="211" spans="2:65" s="14" customFormat="1">
      <c r="B211" s="238"/>
      <c r="C211" s="239"/>
      <c r="D211" s="210" t="s">
        <v>366</v>
      </c>
      <c r="E211" s="240" t="s">
        <v>1</v>
      </c>
      <c r="F211" s="241" t="s">
        <v>9285</v>
      </c>
      <c r="G211" s="239"/>
      <c r="H211" s="240" t="s">
        <v>1</v>
      </c>
      <c r="I211" s="242"/>
      <c r="J211" s="239"/>
      <c r="K211" s="239"/>
      <c r="L211" s="243"/>
      <c r="M211" s="244"/>
      <c r="N211" s="245"/>
      <c r="O211" s="245"/>
      <c r="P211" s="245"/>
      <c r="Q211" s="245"/>
      <c r="R211" s="245"/>
      <c r="S211" s="245"/>
      <c r="T211" s="246"/>
      <c r="AT211" s="247" t="s">
        <v>366</v>
      </c>
      <c r="AU211" s="247" t="s">
        <v>90</v>
      </c>
      <c r="AV211" s="14" t="s">
        <v>88</v>
      </c>
      <c r="AW211" s="14" t="s">
        <v>36</v>
      </c>
      <c r="AX211" s="14" t="s">
        <v>81</v>
      </c>
      <c r="AY211" s="247" t="s">
        <v>261</v>
      </c>
    </row>
    <row r="212" spans="2:65" s="12" customFormat="1">
      <c r="B212" s="216"/>
      <c r="C212" s="217"/>
      <c r="D212" s="210" t="s">
        <v>366</v>
      </c>
      <c r="E212" s="218" t="s">
        <v>1</v>
      </c>
      <c r="F212" s="219" t="s">
        <v>9332</v>
      </c>
      <c r="G212" s="217"/>
      <c r="H212" s="220">
        <v>140.08000000000001</v>
      </c>
      <c r="I212" s="221"/>
      <c r="J212" s="217"/>
      <c r="K212" s="217"/>
      <c r="L212" s="222"/>
      <c r="M212" s="223"/>
      <c r="N212" s="224"/>
      <c r="O212" s="224"/>
      <c r="P212" s="224"/>
      <c r="Q212" s="224"/>
      <c r="R212" s="224"/>
      <c r="S212" s="224"/>
      <c r="T212" s="225"/>
      <c r="AT212" s="226" t="s">
        <v>366</v>
      </c>
      <c r="AU212" s="226" t="s">
        <v>90</v>
      </c>
      <c r="AV212" s="12" t="s">
        <v>90</v>
      </c>
      <c r="AW212" s="12" t="s">
        <v>36</v>
      </c>
      <c r="AX212" s="12" t="s">
        <v>81</v>
      </c>
      <c r="AY212" s="226" t="s">
        <v>261</v>
      </c>
    </row>
    <row r="213" spans="2:65" s="12" customFormat="1">
      <c r="B213" s="216"/>
      <c r="C213" s="217"/>
      <c r="D213" s="210" t="s">
        <v>366</v>
      </c>
      <c r="E213" s="218" t="s">
        <v>1</v>
      </c>
      <c r="F213" s="219" t="s">
        <v>9333</v>
      </c>
      <c r="G213" s="217"/>
      <c r="H213" s="220">
        <v>129.68199999999999</v>
      </c>
      <c r="I213" s="221"/>
      <c r="J213" s="217"/>
      <c r="K213" s="217"/>
      <c r="L213" s="222"/>
      <c r="M213" s="223"/>
      <c r="N213" s="224"/>
      <c r="O213" s="224"/>
      <c r="P213" s="224"/>
      <c r="Q213" s="224"/>
      <c r="R213" s="224"/>
      <c r="S213" s="224"/>
      <c r="T213" s="225"/>
      <c r="AT213" s="226" t="s">
        <v>366</v>
      </c>
      <c r="AU213" s="226" t="s">
        <v>90</v>
      </c>
      <c r="AV213" s="12" t="s">
        <v>90</v>
      </c>
      <c r="AW213" s="12" t="s">
        <v>36</v>
      </c>
      <c r="AX213" s="12" t="s">
        <v>81</v>
      </c>
      <c r="AY213" s="226" t="s">
        <v>261</v>
      </c>
    </row>
    <row r="214" spans="2:65" s="12" customFormat="1">
      <c r="B214" s="216"/>
      <c r="C214" s="217"/>
      <c r="D214" s="210" t="s">
        <v>366</v>
      </c>
      <c r="E214" s="218" t="s">
        <v>1</v>
      </c>
      <c r="F214" s="219" t="s">
        <v>9334</v>
      </c>
      <c r="G214" s="217"/>
      <c r="H214" s="220">
        <v>361.2</v>
      </c>
      <c r="I214" s="221"/>
      <c r="J214" s="217"/>
      <c r="K214" s="217"/>
      <c r="L214" s="222"/>
      <c r="M214" s="223"/>
      <c r="N214" s="224"/>
      <c r="O214" s="224"/>
      <c r="P214" s="224"/>
      <c r="Q214" s="224"/>
      <c r="R214" s="224"/>
      <c r="S214" s="224"/>
      <c r="T214" s="225"/>
      <c r="AT214" s="226" t="s">
        <v>366</v>
      </c>
      <c r="AU214" s="226" t="s">
        <v>90</v>
      </c>
      <c r="AV214" s="12" t="s">
        <v>90</v>
      </c>
      <c r="AW214" s="12" t="s">
        <v>36</v>
      </c>
      <c r="AX214" s="12" t="s">
        <v>81</v>
      </c>
      <c r="AY214" s="226" t="s">
        <v>261</v>
      </c>
    </row>
    <row r="215" spans="2:65" s="12" customFormat="1">
      <c r="B215" s="216"/>
      <c r="C215" s="217"/>
      <c r="D215" s="210" t="s">
        <v>366</v>
      </c>
      <c r="E215" s="218" t="s">
        <v>1</v>
      </c>
      <c r="F215" s="219" t="s">
        <v>9335</v>
      </c>
      <c r="G215" s="217"/>
      <c r="H215" s="220">
        <v>218.11199999999999</v>
      </c>
      <c r="I215" s="221"/>
      <c r="J215" s="217"/>
      <c r="K215" s="217"/>
      <c r="L215" s="222"/>
      <c r="M215" s="223"/>
      <c r="N215" s="224"/>
      <c r="O215" s="224"/>
      <c r="P215" s="224"/>
      <c r="Q215" s="224"/>
      <c r="R215" s="224"/>
      <c r="S215" s="224"/>
      <c r="T215" s="225"/>
      <c r="AT215" s="226" t="s">
        <v>366</v>
      </c>
      <c r="AU215" s="226" t="s">
        <v>90</v>
      </c>
      <c r="AV215" s="12" t="s">
        <v>90</v>
      </c>
      <c r="AW215" s="12" t="s">
        <v>36</v>
      </c>
      <c r="AX215" s="12" t="s">
        <v>81</v>
      </c>
      <c r="AY215" s="226" t="s">
        <v>261</v>
      </c>
    </row>
    <row r="216" spans="2:65" s="13" customFormat="1">
      <c r="B216" s="227"/>
      <c r="C216" s="228"/>
      <c r="D216" s="210" t="s">
        <v>366</v>
      </c>
      <c r="E216" s="229" t="s">
        <v>1</v>
      </c>
      <c r="F216" s="230" t="s">
        <v>368</v>
      </c>
      <c r="G216" s="228"/>
      <c r="H216" s="231">
        <v>849.07399999999996</v>
      </c>
      <c r="I216" s="232"/>
      <c r="J216" s="228"/>
      <c r="K216" s="228"/>
      <c r="L216" s="233"/>
      <c r="M216" s="234"/>
      <c r="N216" s="235"/>
      <c r="O216" s="235"/>
      <c r="P216" s="235"/>
      <c r="Q216" s="235"/>
      <c r="R216" s="235"/>
      <c r="S216" s="235"/>
      <c r="T216" s="236"/>
      <c r="AT216" s="237" t="s">
        <v>366</v>
      </c>
      <c r="AU216" s="237" t="s">
        <v>90</v>
      </c>
      <c r="AV216" s="13" t="s">
        <v>123</v>
      </c>
      <c r="AW216" s="13" t="s">
        <v>36</v>
      </c>
      <c r="AX216" s="13" t="s">
        <v>88</v>
      </c>
      <c r="AY216" s="237" t="s">
        <v>261</v>
      </c>
    </row>
    <row r="217" spans="2:65" s="1" customFormat="1" ht="24" customHeight="1">
      <c r="B217" s="35"/>
      <c r="C217" s="197" t="s">
        <v>301</v>
      </c>
      <c r="D217" s="197" t="s">
        <v>264</v>
      </c>
      <c r="E217" s="198" t="s">
        <v>3481</v>
      </c>
      <c r="F217" s="199" t="s">
        <v>3482</v>
      </c>
      <c r="G217" s="200" t="s">
        <v>405</v>
      </c>
      <c r="H217" s="201">
        <v>851.68</v>
      </c>
      <c r="I217" s="202"/>
      <c r="J217" s="203">
        <f>ROUND(I217*H217,2)</f>
        <v>0</v>
      </c>
      <c r="K217" s="199" t="s">
        <v>268</v>
      </c>
      <c r="L217" s="39"/>
      <c r="M217" s="204" t="s">
        <v>1</v>
      </c>
      <c r="N217" s="205" t="s">
        <v>46</v>
      </c>
      <c r="O217" s="67"/>
      <c r="P217" s="206">
        <f>O217*H217</f>
        <v>0</v>
      </c>
      <c r="Q217" s="206">
        <v>0</v>
      </c>
      <c r="R217" s="206">
        <f>Q217*H217</f>
        <v>0</v>
      </c>
      <c r="S217" s="206">
        <v>0</v>
      </c>
      <c r="T217" s="207">
        <f>S217*H217</f>
        <v>0</v>
      </c>
      <c r="AR217" s="208" t="s">
        <v>123</v>
      </c>
      <c r="AT217" s="208" t="s">
        <v>264</v>
      </c>
      <c r="AU217" s="208" t="s">
        <v>90</v>
      </c>
      <c r="AY217" s="17" t="s">
        <v>261</v>
      </c>
      <c r="BE217" s="209">
        <f>IF(N217="základní",J217,0)</f>
        <v>0</v>
      </c>
      <c r="BF217" s="209">
        <f>IF(N217="snížená",J217,0)</f>
        <v>0</v>
      </c>
      <c r="BG217" s="209">
        <f>IF(N217="zákl. přenesená",J217,0)</f>
        <v>0</v>
      </c>
      <c r="BH217" s="209">
        <f>IF(N217="sníž. přenesená",J217,0)</f>
        <v>0</v>
      </c>
      <c r="BI217" s="209">
        <f>IF(N217="nulová",J217,0)</f>
        <v>0</v>
      </c>
      <c r="BJ217" s="17" t="s">
        <v>88</v>
      </c>
      <c r="BK217" s="209">
        <f>ROUND(I217*H217,2)</f>
        <v>0</v>
      </c>
      <c r="BL217" s="17" t="s">
        <v>123</v>
      </c>
      <c r="BM217" s="208" t="s">
        <v>9336</v>
      </c>
    </row>
    <row r="218" spans="2:65" s="1" customFormat="1" ht="24" customHeight="1">
      <c r="B218" s="35"/>
      <c r="C218" s="197" t="s">
        <v>308</v>
      </c>
      <c r="D218" s="197" t="s">
        <v>264</v>
      </c>
      <c r="E218" s="198" t="s">
        <v>3484</v>
      </c>
      <c r="F218" s="199" t="s">
        <v>3485</v>
      </c>
      <c r="G218" s="200" t="s">
        <v>405</v>
      </c>
      <c r="H218" s="201">
        <v>832.5</v>
      </c>
      <c r="I218" s="202"/>
      <c r="J218" s="203">
        <f>ROUND(I218*H218,2)</f>
        <v>0</v>
      </c>
      <c r="K218" s="199" t="s">
        <v>268</v>
      </c>
      <c r="L218" s="39"/>
      <c r="M218" s="204" t="s">
        <v>1</v>
      </c>
      <c r="N218" s="205" t="s">
        <v>46</v>
      </c>
      <c r="O218" s="67"/>
      <c r="P218" s="206">
        <f>O218*H218</f>
        <v>0</v>
      </c>
      <c r="Q218" s="206">
        <v>0</v>
      </c>
      <c r="R218" s="206">
        <f>Q218*H218</f>
        <v>0</v>
      </c>
      <c r="S218" s="206">
        <v>0</v>
      </c>
      <c r="T218" s="207">
        <f>S218*H218</f>
        <v>0</v>
      </c>
      <c r="AR218" s="208" t="s">
        <v>123</v>
      </c>
      <c r="AT218" s="208" t="s">
        <v>264</v>
      </c>
      <c r="AU218" s="208" t="s">
        <v>90</v>
      </c>
      <c r="AY218" s="17" t="s">
        <v>261</v>
      </c>
      <c r="BE218" s="209">
        <f>IF(N218="základní",J218,0)</f>
        <v>0</v>
      </c>
      <c r="BF218" s="209">
        <f>IF(N218="snížená",J218,0)</f>
        <v>0</v>
      </c>
      <c r="BG218" s="209">
        <f>IF(N218="zákl. přenesená",J218,0)</f>
        <v>0</v>
      </c>
      <c r="BH218" s="209">
        <f>IF(N218="sníž. přenesená",J218,0)</f>
        <v>0</v>
      </c>
      <c r="BI218" s="209">
        <f>IF(N218="nulová",J218,0)</f>
        <v>0</v>
      </c>
      <c r="BJ218" s="17" t="s">
        <v>88</v>
      </c>
      <c r="BK218" s="209">
        <f>ROUND(I218*H218,2)</f>
        <v>0</v>
      </c>
      <c r="BL218" s="17" t="s">
        <v>123</v>
      </c>
      <c r="BM218" s="208" t="s">
        <v>9337</v>
      </c>
    </row>
    <row r="219" spans="2:65" s="1" customFormat="1" ht="24" customHeight="1">
      <c r="B219" s="35"/>
      <c r="C219" s="197" t="s">
        <v>313</v>
      </c>
      <c r="D219" s="197" t="s">
        <v>264</v>
      </c>
      <c r="E219" s="198" t="s">
        <v>9338</v>
      </c>
      <c r="F219" s="199" t="s">
        <v>9339</v>
      </c>
      <c r="G219" s="200" t="s">
        <v>405</v>
      </c>
      <c r="H219" s="201">
        <v>849.07399999999996</v>
      </c>
      <c r="I219" s="202"/>
      <c r="J219" s="203">
        <f>ROUND(I219*H219,2)</f>
        <v>0</v>
      </c>
      <c r="K219" s="199" t="s">
        <v>268</v>
      </c>
      <c r="L219" s="39"/>
      <c r="M219" s="204" t="s">
        <v>1</v>
      </c>
      <c r="N219" s="205" t="s">
        <v>46</v>
      </c>
      <c r="O219" s="67"/>
      <c r="P219" s="206">
        <f>O219*H219</f>
        <v>0</v>
      </c>
      <c r="Q219" s="206">
        <v>0</v>
      </c>
      <c r="R219" s="206">
        <f>Q219*H219</f>
        <v>0</v>
      </c>
      <c r="S219" s="206">
        <v>0</v>
      </c>
      <c r="T219" s="207">
        <f>S219*H219</f>
        <v>0</v>
      </c>
      <c r="AR219" s="208" t="s">
        <v>123</v>
      </c>
      <c r="AT219" s="208" t="s">
        <v>264</v>
      </c>
      <c r="AU219" s="208" t="s">
        <v>90</v>
      </c>
      <c r="AY219" s="17" t="s">
        <v>261</v>
      </c>
      <c r="BE219" s="209">
        <f>IF(N219="základní",J219,0)</f>
        <v>0</v>
      </c>
      <c r="BF219" s="209">
        <f>IF(N219="snížená",J219,0)</f>
        <v>0</v>
      </c>
      <c r="BG219" s="209">
        <f>IF(N219="zákl. přenesená",J219,0)</f>
        <v>0</v>
      </c>
      <c r="BH219" s="209">
        <f>IF(N219="sníž. přenesená",J219,0)</f>
        <v>0</v>
      </c>
      <c r="BI219" s="209">
        <f>IF(N219="nulová",J219,0)</f>
        <v>0</v>
      </c>
      <c r="BJ219" s="17" t="s">
        <v>88</v>
      </c>
      <c r="BK219" s="209">
        <f>ROUND(I219*H219,2)</f>
        <v>0</v>
      </c>
      <c r="BL219" s="17" t="s">
        <v>123</v>
      </c>
      <c r="BM219" s="208" t="s">
        <v>9340</v>
      </c>
    </row>
    <row r="220" spans="2:65" s="1" customFormat="1" ht="24" customHeight="1">
      <c r="B220" s="35"/>
      <c r="C220" s="197" t="s">
        <v>320</v>
      </c>
      <c r="D220" s="197" t="s">
        <v>264</v>
      </c>
      <c r="E220" s="198" t="s">
        <v>3487</v>
      </c>
      <c r="F220" s="199" t="s">
        <v>3488</v>
      </c>
      <c r="G220" s="200" t="s">
        <v>376</v>
      </c>
      <c r="H220" s="201">
        <v>2122.2069999999999</v>
      </c>
      <c r="I220" s="202"/>
      <c r="J220" s="203">
        <f>ROUND(I220*H220,2)</f>
        <v>0</v>
      </c>
      <c r="K220" s="199" t="s">
        <v>268</v>
      </c>
      <c r="L220" s="39"/>
      <c r="M220" s="204" t="s">
        <v>1</v>
      </c>
      <c r="N220" s="205" t="s">
        <v>46</v>
      </c>
      <c r="O220" s="67"/>
      <c r="P220" s="206">
        <f>O220*H220</f>
        <v>0</v>
      </c>
      <c r="Q220" s="206">
        <v>0</v>
      </c>
      <c r="R220" s="206">
        <f>Q220*H220</f>
        <v>0</v>
      </c>
      <c r="S220" s="206">
        <v>0</v>
      </c>
      <c r="T220" s="207">
        <f>S220*H220</f>
        <v>0</v>
      </c>
      <c r="AR220" s="208" t="s">
        <v>123</v>
      </c>
      <c r="AT220" s="208" t="s">
        <v>264</v>
      </c>
      <c r="AU220" s="208" t="s">
        <v>90</v>
      </c>
      <c r="AY220" s="17" t="s">
        <v>261</v>
      </c>
      <c r="BE220" s="209">
        <f>IF(N220="základní",J220,0)</f>
        <v>0</v>
      </c>
      <c r="BF220" s="209">
        <f>IF(N220="snížená",J220,0)</f>
        <v>0</v>
      </c>
      <c r="BG220" s="209">
        <f>IF(N220="zákl. přenesená",J220,0)</f>
        <v>0</v>
      </c>
      <c r="BH220" s="209">
        <f>IF(N220="sníž. přenesená",J220,0)</f>
        <v>0</v>
      </c>
      <c r="BI220" s="209">
        <f>IF(N220="nulová",J220,0)</f>
        <v>0</v>
      </c>
      <c r="BJ220" s="17" t="s">
        <v>88</v>
      </c>
      <c r="BK220" s="209">
        <f>ROUND(I220*H220,2)</f>
        <v>0</v>
      </c>
      <c r="BL220" s="17" t="s">
        <v>123</v>
      </c>
      <c r="BM220" s="208" t="s">
        <v>9341</v>
      </c>
    </row>
    <row r="221" spans="2:65" s="14" customFormat="1">
      <c r="B221" s="238"/>
      <c r="C221" s="239"/>
      <c r="D221" s="210" t="s">
        <v>366</v>
      </c>
      <c r="E221" s="240" t="s">
        <v>1</v>
      </c>
      <c r="F221" s="241" t="s">
        <v>9342</v>
      </c>
      <c r="G221" s="239"/>
      <c r="H221" s="240" t="s">
        <v>1</v>
      </c>
      <c r="I221" s="242"/>
      <c r="J221" s="239"/>
      <c r="K221" s="239"/>
      <c r="L221" s="243"/>
      <c r="M221" s="244"/>
      <c r="N221" s="245"/>
      <c r="O221" s="245"/>
      <c r="P221" s="245"/>
      <c r="Q221" s="245"/>
      <c r="R221" s="245"/>
      <c r="S221" s="245"/>
      <c r="T221" s="246"/>
      <c r="AT221" s="247" t="s">
        <v>366</v>
      </c>
      <c r="AU221" s="247" t="s">
        <v>90</v>
      </c>
      <c r="AV221" s="14" t="s">
        <v>88</v>
      </c>
      <c r="AW221" s="14" t="s">
        <v>36</v>
      </c>
      <c r="AX221" s="14" t="s">
        <v>81</v>
      </c>
      <c r="AY221" s="247" t="s">
        <v>261</v>
      </c>
    </row>
    <row r="222" spans="2:65" s="12" customFormat="1">
      <c r="B222" s="216"/>
      <c r="C222" s="217"/>
      <c r="D222" s="210" t="s">
        <v>366</v>
      </c>
      <c r="E222" s="218" t="s">
        <v>1</v>
      </c>
      <c r="F222" s="219" t="s">
        <v>9343</v>
      </c>
      <c r="G222" s="217"/>
      <c r="H222" s="220">
        <v>184.547</v>
      </c>
      <c r="I222" s="221"/>
      <c r="J222" s="217"/>
      <c r="K222" s="217"/>
      <c r="L222" s="222"/>
      <c r="M222" s="223"/>
      <c r="N222" s="224"/>
      <c r="O222" s="224"/>
      <c r="P222" s="224"/>
      <c r="Q222" s="224"/>
      <c r="R222" s="224"/>
      <c r="S222" s="224"/>
      <c r="T222" s="225"/>
      <c r="AT222" s="226" t="s">
        <v>366</v>
      </c>
      <c r="AU222" s="226" t="s">
        <v>90</v>
      </c>
      <c r="AV222" s="12" t="s">
        <v>90</v>
      </c>
      <c r="AW222" s="12" t="s">
        <v>36</v>
      </c>
      <c r="AX222" s="12" t="s">
        <v>81</v>
      </c>
      <c r="AY222" s="226" t="s">
        <v>261</v>
      </c>
    </row>
    <row r="223" spans="2:65" s="15" customFormat="1">
      <c r="B223" s="248"/>
      <c r="C223" s="249"/>
      <c r="D223" s="210" t="s">
        <v>366</v>
      </c>
      <c r="E223" s="250" t="s">
        <v>1</v>
      </c>
      <c r="F223" s="251" t="s">
        <v>386</v>
      </c>
      <c r="G223" s="249"/>
      <c r="H223" s="252">
        <v>184.547</v>
      </c>
      <c r="I223" s="253"/>
      <c r="J223" s="249"/>
      <c r="K223" s="249"/>
      <c r="L223" s="254"/>
      <c r="M223" s="255"/>
      <c r="N223" s="256"/>
      <c r="O223" s="256"/>
      <c r="P223" s="256"/>
      <c r="Q223" s="256"/>
      <c r="R223" s="256"/>
      <c r="S223" s="256"/>
      <c r="T223" s="257"/>
      <c r="AT223" s="258" t="s">
        <v>366</v>
      </c>
      <c r="AU223" s="258" t="s">
        <v>90</v>
      </c>
      <c r="AV223" s="15" t="s">
        <v>110</v>
      </c>
      <c r="AW223" s="15" t="s">
        <v>36</v>
      </c>
      <c r="AX223" s="15" t="s">
        <v>81</v>
      </c>
      <c r="AY223" s="258" t="s">
        <v>261</v>
      </c>
    </row>
    <row r="224" spans="2:65" s="14" customFormat="1">
      <c r="B224" s="238"/>
      <c r="C224" s="239"/>
      <c r="D224" s="210" t="s">
        <v>366</v>
      </c>
      <c r="E224" s="240" t="s">
        <v>1</v>
      </c>
      <c r="F224" s="241" t="s">
        <v>9285</v>
      </c>
      <c r="G224" s="239"/>
      <c r="H224" s="240" t="s">
        <v>1</v>
      </c>
      <c r="I224" s="242"/>
      <c r="J224" s="239"/>
      <c r="K224" s="239"/>
      <c r="L224" s="243"/>
      <c r="M224" s="244"/>
      <c r="N224" s="245"/>
      <c r="O224" s="245"/>
      <c r="P224" s="245"/>
      <c r="Q224" s="245"/>
      <c r="R224" s="245"/>
      <c r="S224" s="245"/>
      <c r="T224" s="246"/>
      <c r="AT224" s="247" t="s">
        <v>366</v>
      </c>
      <c r="AU224" s="247" t="s">
        <v>90</v>
      </c>
      <c r="AV224" s="14" t="s">
        <v>88</v>
      </c>
      <c r="AW224" s="14" t="s">
        <v>36</v>
      </c>
      <c r="AX224" s="14" t="s">
        <v>81</v>
      </c>
      <c r="AY224" s="247" t="s">
        <v>261</v>
      </c>
    </row>
    <row r="225" spans="2:65" s="12" customFormat="1">
      <c r="B225" s="216"/>
      <c r="C225" s="217"/>
      <c r="D225" s="210" t="s">
        <v>366</v>
      </c>
      <c r="E225" s="218" t="s">
        <v>1</v>
      </c>
      <c r="F225" s="219" t="s">
        <v>9344</v>
      </c>
      <c r="G225" s="217"/>
      <c r="H225" s="220">
        <v>1046.47</v>
      </c>
      <c r="I225" s="221"/>
      <c r="J225" s="217"/>
      <c r="K225" s="217"/>
      <c r="L225" s="222"/>
      <c r="M225" s="223"/>
      <c r="N225" s="224"/>
      <c r="O225" s="224"/>
      <c r="P225" s="224"/>
      <c r="Q225" s="224"/>
      <c r="R225" s="224"/>
      <c r="S225" s="224"/>
      <c r="T225" s="225"/>
      <c r="AT225" s="226" t="s">
        <v>366</v>
      </c>
      <c r="AU225" s="226" t="s">
        <v>90</v>
      </c>
      <c r="AV225" s="12" t="s">
        <v>90</v>
      </c>
      <c r="AW225" s="12" t="s">
        <v>36</v>
      </c>
      <c r="AX225" s="12" t="s">
        <v>81</v>
      </c>
      <c r="AY225" s="226" t="s">
        <v>261</v>
      </c>
    </row>
    <row r="226" spans="2:65" s="15" customFormat="1">
      <c r="B226" s="248"/>
      <c r="C226" s="249"/>
      <c r="D226" s="210" t="s">
        <v>366</v>
      </c>
      <c r="E226" s="250" t="s">
        <v>1</v>
      </c>
      <c r="F226" s="251" t="s">
        <v>386</v>
      </c>
      <c r="G226" s="249"/>
      <c r="H226" s="252">
        <v>1046.47</v>
      </c>
      <c r="I226" s="253"/>
      <c r="J226" s="249"/>
      <c r="K226" s="249"/>
      <c r="L226" s="254"/>
      <c r="M226" s="255"/>
      <c r="N226" s="256"/>
      <c r="O226" s="256"/>
      <c r="P226" s="256"/>
      <c r="Q226" s="256"/>
      <c r="R226" s="256"/>
      <c r="S226" s="256"/>
      <c r="T226" s="257"/>
      <c r="AT226" s="258" t="s">
        <v>366</v>
      </c>
      <c r="AU226" s="258" t="s">
        <v>90</v>
      </c>
      <c r="AV226" s="15" t="s">
        <v>110</v>
      </c>
      <c r="AW226" s="15" t="s">
        <v>36</v>
      </c>
      <c r="AX226" s="15" t="s">
        <v>81</v>
      </c>
      <c r="AY226" s="258" t="s">
        <v>261</v>
      </c>
    </row>
    <row r="227" spans="2:65" s="14" customFormat="1">
      <c r="B227" s="238"/>
      <c r="C227" s="239"/>
      <c r="D227" s="210" t="s">
        <v>366</v>
      </c>
      <c r="E227" s="240" t="s">
        <v>1</v>
      </c>
      <c r="F227" s="241" t="s">
        <v>9268</v>
      </c>
      <c r="G227" s="239"/>
      <c r="H227" s="240" t="s">
        <v>1</v>
      </c>
      <c r="I227" s="242"/>
      <c r="J227" s="239"/>
      <c r="K227" s="239"/>
      <c r="L227" s="243"/>
      <c r="M227" s="244"/>
      <c r="N227" s="245"/>
      <c r="O227" s="245"/>
      <c r="P227" s="245"/>
      <c r="Q227" s="245"/>
      <c r="R227" s="245"/>
      <c r="S227" s="245"/>
      <c r="T227" s="246"/>
      <c r="AT227" s="247" t="s">
        <v>366</v>
      </c>
      <c r="AU227" s="247" t="s">
        <v>90</v>
      </c>
      <c r="AV227" s="14" t="s">
        <v>88</v>
      </c>
      <c r="AW227" s="14" t="s">
        <v>36</v>
      </c>
      <c r="AX227" s="14" t="s">
        <v>81</v>
      </c>
      <c r="AY227" s="247" t="s">
        <v>261</v>
      </c>
    </row>
    <row r="228" spans="2:65" s="12" customFormat="1">
      <c r="B228" s="216"/>
      <c r="C228" s="217"/>
      <c r="D228" s="210" t="s">
        <v>366</v>
      </c>
      <c r="E228" s="218" t="s">
        <v>1</v>
      </c>
      <c r="F228" s="219" t="s">
        <v>9345</v>
      </c>
      <c r="G228" s="217"/>
      <c r="H228" s="220">
        <v>147.68</v>
      </c>
      <c r="I228" s="221"/>
      <c r="J228" s="217"/>
      <c r="K228" s="217"/>
      <c r="L228" s="222"/>
      <c r="M228" s="223"/>
      <c r="N228" s="224"/>
      <c r="O228" s="224"/>
      <c r="P228" s="224"/>
      <c r="Q228" s="224"/>
      <c r="R228" s="224"/>
      <c r="S228" s="224"/>
      <c r="T228" s="225"/>
      <c r="AT228" s="226" t="s">
        <v>366</v>
      </c>
      <c r="AU228" s="226" t="s">
        <v>90</v>
      </c>
      <c r="AV228" s="12" t="s">
        <v>90</v>
      </c>
      <c r="AW228" s="12" t="s">
        <v>36</v>
      </c>
      <c r="AX228" s="12" t="s">
        <v>81</v>
      </c>
      <c r="AY228" s="226" t="s">
        <v>261</v>
      </c>
    </row>
    <row r="229" spans="2:65" s="15" customFormat="1">
      <c r="B229" s="248"/>
      <c r="C229" s="249"/>
      <c r="D229" s="210" t="s">
        <v>366</v>
      </c>
      <c r="E229" s="250" t="s">
        <v>1</v>
      </c>
      <c r="F229" s="251" t="s">
        <v>386</v>
      </c>
      <c r="G229" s="249"/>
      <c r="H229" s="252">
        <v>147.68</v>
      </c>
      <c r="I229" s="253"/>
      <c r="J229" s="249"/>
      <c r="K229" s="249"/>
      <c r="L229" s="254"/>
      <c r="M229" s="255"/>
      <c r="N229" s="256"/>
      <c r="O229" s="256"/>
      <c r="P229" s="256"/>
      <c r="Q229" s="256"/>
      <c r="R229" s="256"/>
      <c r="S229" s="256"/>
      <c r="T229" s="257"/>
      <c r="AT229" s="258" t="s">
        <v>366</v>
      </c>
      <c r="AU229" s="258" t="s">
        <v>90</v>
      </c>
      <c r="AV229" s="15" t="s">
        <v>110</v>
      </c>
      <c r="AW229" s="15" t="s">
        <v>36</v>
      </c>
      <c r="AX229" s="15" t="s">
        <v>81</v>
      </c>
      <c r="AY229" s="258" t="s">
        <v>261</v>
      </c>
    </row>
    <row r="230" spans="2:65" s="14" customFormat="1">
      <c r="B230" s="238"/>
      <c r="C230" s="239"/>
      <c r="D230" s="210" t="s">
        <v>366</v>
      </c>
      <c r="E230" s="240" t="s">
        <v>1</v>
      </c>
      <c r="F230" s="241" t="s">
        <v>9346</v>
      </c>
      <c r="G230" s="239"/>
      <c r="H230" s="240" t="s">
        <v>1</v>
      </c>
      <c r="I230" s="242"/>
      <c r="J230" s="239"/>
      <c r="K230" s="239"/>
      <c r="L230" s="243"/>
      <c r="M230" s="244"/>
      <c r="N230" s="245"/>
      <c r="O230" s="245"/>
      <c r="P230" s="245"/>
      <c r="Q230" s="245"/>
      <c r="R230" s="245"/>
      <c r="S230" s="245"/>
      <c r="T230" s="246"/>
      <c r="AT230" s="247" t="s">
        <v>366</v>
      </c>
      <c r="AU230" s="247" t="s">
        <v>90</v>
      </c>
      <c r="AV230" s="14" t="s">
        <v>88</v>
      </c>
      <c r="AW230" s="14" t="s">
        <v>36</v>
      </c>
      <c r="AX230" s="14" t="s">
        <v>81</v>
      </c>
      <c r="AY230" s="247" t="s">
        <v>261</v>
      </c>
    </row>
    <row r="231" spans="2:65" s="12" customFormat="1">
      <c r="B231" s="216"/>
      <c r="C231" s="217"/>
      <c r="D231" s="210" t="s">
        <v>366</v>
      </c>
      <c r="E231" s="218" t="s">
        <v>1</v>
      </c>
      <c r="F231" s="219" t="s">
        <v>9347</v>
      </c>
      <c r="G231" s="217"/>
      <c r="H231" s="220">
        <v>743.51</v>
      </c>
      <c r="I231" s="221"/>
      <c r="J231" s="217"/>
      <c r="K231" s="217"/>
      <c r="L231" s="222"/>
      <c r="M231" s="223"/>
      <c r="N231" s="224"/>
      <c r="O231" s="224"/>
      <c r="P231" s="224"/>
      <c r="Q231" s="224"/>
      <c r="R231" s="224"/>
      <c r="S231" s="224"/>
      <c r="T231" s="225"/>
      <c r="AT231" s="226" t="s">
        <v>366</v>
      </c>
      <c r="AU231" s="226" t="s">
        <v>90</v>
      </c>
      <c r="AV231" s="12" t="s">
        <v>90</v>
      </c>
      <c r="AW231" s="12" t="s">
        <v>36</v>
      </c>
      <c r="AX231" s="12" t="s">
        <v>81</v>
      </c>
      <c r="AY231" s="226" t="s">
        <v>261</v>
      </c>
    </row>
    <row r="232" spans="2:65" s="15" customFormat="1">
      <c r="B232" s="248"/>
      <c r="C232" s="249"/>
      <c r="D232" s="210" t="s">
        <v>366</v>
      </c>
      <c r="E232" s="250" t="s">
        <v>1</v>
      </c>
      <c r="F232" s="251" t="s">
        <v>386</v>
      </c>
      <c r="G232" s="249"/>
      <c r="H232" s="252">
        <v>743.51</v>
      </c>
      <c r="I232" s="253"/>
      <c r="J232" s="249"/>
      <c r="K232" s="249"/>
      <c r="L232" s="254"/>
      <c r="M232" s="255"/>
      <c r="N232" s="256"/>
      <c r="O232" s="256"/>
      <c r="P232" s="256"/>
      <c r="Q232" s="256"/>
      <c r="R232" s="256"/>
      <c r="S232" s="256"/>
      <c r="T232" s="257"/>
      <c r="AT232" s="258" t="s">
        <v>366</v>
      </c>
      <c r="AU232" s="258" t="s">
        <v>90</v>
      </c>
      <c r="AV232" s="15" t="s">
        <v>110</v>
      </c>
      <c r="AW232" s="15" t="s">
        <v>36</v>
      </c>
      <c r="AX232" s="15" t="s">
        <v>81</v>
      </c>
      <c r="AY232" s="258" t="s">
        <v>261</v>
      </c>
    </row>
    <row r="233" spans="2:65" s="13" customFormat="1">
      <c r="B233" s="227"/>
      <c r="C233" s="228"/>
      <c r="D233" s="210" t="s">
        <v>366</v>
      </c>
      <c r="E233" s="229" t="s">
        <v>1</v>
      </c>
      <c r="F233" s="230" t="s">
        <v>368</v>
      </c>
      <c r="G233" s="228"/>
      <c r="H233" s="231">
        <v>2122.2069999999999</v>
      </c>
      <c r="I233" s="232"/>
      <c r="J233" s="228"/>
      <c r="K233" s="228"/>
      <c r="L233" s="233"/>
      <c r="M233" s="234"/>
      <c r="N233" s="235"/>
      <c r="O233" s="235"/>
      <c r="P233" s="235"/>
      <c r="Q233" s="235"/>
      <c r="R233" s="235"/>
      <c r="S233" s="235"/>
      <c r="T233" s="236"/>
      <c r="AT233" s="237" t="s">
        <v>366</v>
      </c>
      <c r="AU233" s="237" t="s">
        <v>90</v>
      </c>
      <c r="AV233" s="13" t="s">
        <v>123</v>
      </c>
      <c r="AW233" s="13" t="s">
        <v>36</v>
      </c>
      <c r="AX233" s="13" t="s">
        <v>88</v>
      </c>
      <c r="AY233" s="237" t="s">
        <v>261</v>
      </c>
    </row>
    <row r="234" spans="2:65" s="1" customFormat="1" ht="24" customHeight="1">
      <c r="B234" s="35"/>
      <c r="C234" s="197" t="s">
        <v>428</v>
      </c>
      <c r="D234" s="197" t="s">
        <v>264</v>
      </c>
      <c r="E234" s="198" t="s">
        <v>3490</v>
      </c>
      <c r="F234" s="199" t="s">
        <v>3491</v>
      </c>
      <c r="G234" s="200" t="s">
        <v>376</v>
      </c>
      <c r="H234" s="201">
        <v>210.4</v>
      </c>
      <c r="I234" s="202"/>
      <c r="J234" s="203">
        <f>ROUND(I234*H234,2)</f>
        <v>0</v>
      </c>
      <c r="K234" s="199" t="s">
        <v>268</v>
      </c>
      <c r="L234" s="39"/>
      <c r="M234" s="204" t="s">
        <v>1</v>
      </c>
      <c r="N234" s="205" t="s">
        <v>46</v>
      </c>
      <c r="O234" s="67"/>
      <c r="P234" s="206">
        <f>O234*H234</f>
        <v>0</v>
      </c>
      <c r="Q234" s="206">
        <v>0</v>
      </c>
      <c r="R234" s="206">
        <f>Q234*H234</f>
        <v>0</v>
      </c>
      <c r="S234" s="206">
        <v>0</v>
      </c>
      <c r="T234" s="207">
        <f>S234*H234</f>
        <v>0</v>
      </c>
      <c r="AR234" s="208" t="s">
        <v>123</v>
      </c>
      <c r="AT234" s="208" t="s">
        <v>264</v>
      </c>
      <c r="AU234" s="208" t="s">
        <v>90</v>
      </c>
      <c r="AY234" s="17" t="s">
        <v>261</v>
      </c>
      <c r="BE234" s="209">
        <f>IF(N234="základní",J234,0)</f>
        <v>0</v>
      </c>
      <c r="BF234" s="209">
        <f>IF(N234="snížená",J234,0)</f>
        <v>0</v>
      </c>
      <c r="BG234" s="209">
        <f>IF(N234="zákl. přenesená",J234,0)</f>
        <v>0</v>
      </c>
      <c r="BH234" s="209">
        <f>IF(N234="sníž. přenesená",J234,0)</f>
        <v>0</v>
      </c>
      <c r="BI234" s="209">
        <f>IF(N234="nulová",J234,0)</f>
        <v>0</v>
      </c>
      <c r="BJ234" s="17" t="s">
        <v>88</v>
      </c>
      <c r="BK234" s="209">
        <f>ROUND(I234*H234,2)</f>
        <v>0</v>
      </c>
      <c r="BL234" s="17" t="s">
        <v>123</v>
      </c>
      <c r="BM234" s="208" t="s">
        <v>9348</v>
      </c>
    </row>
    <row r="235" spans="2:65" s="14" customFormat="1">
      <c r="B235" s="238"/>
      <c r="C235" s="239"/>
      <c r="D235" s="210" t="s">
        <v>366</v>
      </c>
      <c r="E235" s="240" t="s">
        <v>1</v>
      </c>
      <c r="F235" s="241" t="s">
        <v>9349</v>
      </c>
      <c r="G235" s="239"/>
      <c r="H235" s="240" t="s">
        <v>1</v>
      </c>
      <c r="I235" s="242"/>
      <c r="J235" s="239"/>
      <c r="K235" s="239"/>
      <c r="L235" s="243"/>
      <c r="M235" s="244"/>
      <c r="N235" s="245"/>
      <c r="O235" s="245"/>
      <c r="P235" s="245"/>
      <c r="Q235" s="245"/>
      <c r="R235" s="245"/>
      <c r="S235" s="245"/>
      <c r="T235" s="246"/>
      <c r="AT235" s="247" t="s">
        <v>366</v>
      </c>
      <c r="AU235" s="247" t="s">
        <v>90</v>
      </c>
      <c r="AV235" s="14" t="s">
        <v>88</v>
      </c>
      <c r="AW235" s="14" t="s">
        <v>36</v>
      </c>
      <c r="AX235" s="14" t="s">
        <v>81</v>
      </c>
      <c r="AY235" s="247" t="s">
        <v>261</v>
      </c>
    </row>
    <row r="236" spans="2:65" s="12" customFormat="1">
      <c r="B236" s="216"/>
      <c r="C236" s="217"/>
      <c r="D236" s="210" t="s">
        <v>366</v>
      </c>
      <c r="E236" s="218" t="s">
        <v>1</v>
      </c>
      <c r="F236" s="219" t="s">
        <v>9350</v>
      </c>
      <c r="G236" s="217"/>
      <c r="H236" s="220">
        <v>210.4</v>
      </c>
      <c r="I236" s="221"/>
      <c r="J236" s="217"/>
      <c r="K236" s="217"/>
      <c r="L236" s="222"/>
      <c r="M236" s="223"/>
      <c r="N236" s="224"/>
      <c r="O236" s="224"/>
      <c r="P236" s="224"/>
      <c r="Q236" s="224"/>
      <c r="R236" s="224"/>
      <c r="S236" s="224"/>
      <c r="T236" s="225"/>
      <c r="AT236" s="226" t="s">
        <v>366</v>
      </c>
      <c r="AU236" s="226" t="s">
        <v>90</v>
      </c>
      <c r="AV236" s="12" t="s">
        <v>90</v>
      </c>
      <c r="AW236" s="12" t="s">
        <v>36</v>
      </c>
      <c r="AX236" s="12" t="s">
        <v>88</v>
      </c>
      <c r="AY236" s="226" t="s">
        <v>261</v>
      </c>
    </row>
    <row r="237" spans="2:65" s="1" customFormat="1" ht="24" customHeight="1">
      <c r="B237" s="35"/>
      <c r="C237" s="197" t="s">
        <v>433</v>
      </c>
      <c r="D237" s="197" t="s">
        <v>264</v>
      </c>
      <c r="E237" s="198" t="s">
        <v>418</v>
      </c>
      <c r="F237" s="199" t="s">
        <v>3494</v>
      </c>
      <c r="G237" s="200" t="s">
        <v>376</v>
      </c>
      <c r="H237" s="201">
        <v>1587.402</v>
      </c>
      <c r="I237" s="202"/>
      <c r="J237" s="203">
        <f>ROUND(I237*H237,2)</f>
        <v>0</v>
      </c>
      <c r="K237" s="199" t="s">
        <v>268</v>
      </c>
      <c r="L237" s="39"/>
      <c r="M237" s="204" t="s">
        <v>1</v>
      </c>
      <c r="N237" s="205" t="s">
        <v>46</v>
      </c>
      <c r="O237" s="67"/>
      <c r="P237" s="206">
        <f>O237*H237</f>
        <v>0</v>
      </c>
      <c r="Q237" s="206">
        <v>0</v>
      </c>
      <c r="R237" s="206">
        <f>Q237*H237</f>
        <v>0</v>
      </c>
      <c r="S237" s="206">
        <v>0</v>
      </c>
      <c r="T237" s="207">
        <f>S237*H237</f>
        <v>0</v>
      </c>
      <c r="AR237" s="208" t="s">
        <v>123</v>
      </c>
      <c r="AT237" s="208" t="s">
        <v>264</v>
      </c>
      <c r="AU237" s="208" t="s">
        <v>90</v>
      </c>
      <c r="AY237" s="17" t="s">
        <v>261</v>
      </c>
      <c r="BE237" s="209">
        <f>IF(N237="základní",J237,0)</f>
        <v>0</v>
      </c>
      <c r="BF237" s="209">
        <f>IF(N237="snížená",J237,0)</f>
        <v>0</v>
      </c>
      <c r="BG237" s="209">
        <f>IF(N237="zákl. přenesená",J237,0)</f>
        <v>0</v>
      </c>
      <c r="BH237" s="209">
        <f>IF(N237="sníž. přenesená",J237,0)</f>
        <v>0</v>
      </c>
      <c r="BI237" s="209">
        <f>IF(N237="nulová",J237,0)</f>
        <v>0</v>
      </c>
      <c r="BJ237" s="17" t="s">
        <v>88</v>
      </c>
      <c r="BK237" s="209">
        <f>ROUND(I237*H237,2)</f>
        <v>0</v>
      </c>
      <c r="BL237" s="17" t="s">
        <v>123</v>
      </c>
      <c r="BM237" s="208" t="s">
        <v>9351</v>
      </c>
    </row>
    <row r="238" spans="2:65" s="14" customFormat="1">
      <c r="B238" s="238"/>
      <c r="C238" s="239"/>
      <c r="D238" s="210" t="s">
        <v>366</v>
      </c>
      <c r="E238" s="240" t="s">
        <v>1</v>
      </c>
      <c r="F238" s="241" t="s">
        <v>9352</v>
      </c>
      <c r="G238" s="239"/>
      <c r="H238" s="240" t="s">
        <v>1</v>
      </c>
      <c r="I238" s="242"/>
      <c r="J238" s="239"/>
      <c r="K238" s="239"/>
      <c r="L238" s="243"/>
      <c r="M238" s="244"/>
      <c r="N238" s="245"/>
      <c r="O238" s="245"/>
      <c r="P238" s="245"/>
      <c r="Q238" s="245"/>
      <c r="R238" s="245"/>
      <c r="S238" s="245"/>
      <c r="T238" s="246"/>
      <c r="AT238" s="247" t="s">
        <v>366</v>
      </c>
      <c r="AU238" s="247" t="s">
        <v>90</v>
      </c>
      <c r="AV238" s="14" t="s">
        <v>88</v>
      </c>
      <c r="AW238" s="14" t="s">
        <v>36</v>
      </c>
      <c r="AX238" s="14" t="s">
        <v>81</v>
      </c>
      <c r="AY238" s="247" t="s">
        <v>261</v>
      </c>
    </row>
    <row r="239" spans="2:65" s="12" customFormat="1">
      <c r="B239" s="216"/>
      <c r="C239" s="217"/>
      <c r="D239" s="210" t="s">
        <v>366</v>
      </c>
      <c r="E239" s="218" t="s">
        <v>1</v>
      </c>
      <c r="F239" s="219" t="s">
        <v>9343</v>
      </c>
      <c r="G239" s="217"/>
      <c r="H239" s="220">
        <v>184.547</v>
      </c>
      <c r="I239" s="221"/>
      <c r="J239" s="217"/>
      <c r="K239" s="217"/>
      <c r="L239" s="222"/>
      <c r="M239" s="223"/>
      <c r="N239" s="224"/>
      <c r="O239" s="224"/>
      <c r="P239" s="224"/>
      <c r="Q239" s="224"/>
      <c r="R239" s="224"/>
      <c r="S239" s="224"/>
      <c r="T239" s="225"/>
      <c r="AT239" s="226" t="s">
        <v>366</v>
      </c>
      <c r="AU239" s="226" t="s">
        <v>90</v>
      </c>
      <c r="AV239" s="12" t="s">
        <v>90</v>
      </c>
      <c r="AW239" s="12" t="s">
        <v>36</v>
      </c>
      <c r="AX239" s="12" t="s">
        <v>81</v>
      </c>
      <c r="AY239" s="226" t="s">
        <v>261</v>
      </c>
    </row>
    <row r="240" spans="2:65" s="14" customFormat="1">
      <c r="B240" s="238"/>
      <c r="C240" s="239"/>
      <c r="D240" s="210" t="s">
        <v>366</v>
      </c>
      <c r="E240" s="240" t="s">
        <v>1</v>
      </c>
      <c r="F240" s="241" t="s">
        <v>9353</v>
      </c>
      <c r="G240" s="239"/>
      <c r="H240" s="240" t="s">
        <v>1</v>
      </c>
      <c r="I240" s="242"/>
      <c r="J240" s="239"/>
      <c r="K240" s="239"/>
      <c r="L240" s="243"/>
      <c r="M240" s="244"/>
      <c r="N240" s="245"/>
      <c r="O240" s="245"/>
      <c r="P240" s="245"/>
      <c r="Q240" s="245"/>
      <c r="R240" s="245"/>
      <c r="S240" s="245"/>
      <c r="T240" s="246"/>
      <c r="AT240" s="247" t="s">
        <v>366</v>
      </c>
      <c r="AU240" s="247" t="s">
        <v>90</v>
      </c>
      <c r="AV240" s="14" t="s">
        <v>88</v>
      </c>
      <c r="AW240" s="14" t="s">
        <v>36</v>
      </c>
      <c r="AX240" s="14" t="s">
        <v>81</v>
      </c>
      <c r="AY240" s="247" t="s">
        <v>261</v>
      </c>
    </row>
    <row r="241" spans="2:65" s="12" customFormat="1">
      <c r="B241" s="216"/>
      <c r="C241" s="217"/>
      <c r="D241" s="210" t="s">
        <v>366</v>
      </c>
      <c r="E241" s="218" t="s">
        <v>1</v>
      </c>
      <c r="F241" s="219" t="s">
        <v>9354</v>
      </c>
      <c r="G241" s="217"/>
      <c r="H241" s="220">
        <v>1044.7750000000001</v>
      </c>
      <c r="I241" s="221"/>
      <c r="J241" s="217"/>
      <c r="K241" s="217"/>
      <c r="L241" s="222"/>
      <c r="M241" s="223"/>
      <c r="N241" s="224"/>
      <c r="O241" s="224"/>
      <c r="P241" s="224"/>
      <c r="Q241" s="224"/>
      <c r="R241" s="224"/>
      <c r="S241" s="224"/>
      <c r="T241" s="225"/>
      <c r="AT241" s="226" t="s">
        <v>366</v>
      </c>
      <c r="AU241" s="226" t="s">
        <v>90</v>
      </c>
      <c r="AV241" s="12" t="s">
        <v>90</v>
      </c>
      <c r="AW241" s="12" t="s">
        <v>36</v>
      </c>
      <c r="AX241" s="12" t="s">
        <v>81</v>
      </c>
      <c r="AY241" s="226" t="s">
        <v>261</v>
      </c>
    </row>
    <row r="242" spans="2:65" s="14" customFormat="1">
      <c r="B242" s="238"/>
      <c r="C242" s="239"/>
      <c r="D242" s="210" t="s">
        <v>366</v>
      </c>
      <c r="E242" s="240" t="s">
        <v>1</v>
      </c>
      <c r="F242" s="241" t="s">
        <v>9355</v>
      </c>
      <c r="G242" s="239"/>
      <c r="H242" s="240" t="s">
        <v>1</v>
      </c>
      <c r="I242" s="242"/>
      <c r="J242" s="239"/>
      <c r="K242" s="239"/>
      <c r="L242" s="243"/>
      <c r="M242" s="244"/>
      <c r="N242" s="245"/>
      <c r="O242" s="245"/>
      <c r="P242" s="245"/>
      <c r="Q242" s="245"/>
      <c r="R242" s="245"/>
      <c r="S242" s="245"/>
      <c r="T242" s="246"/>
      <c r="AT242" s="247" t="s">
        <v>366</v>
      </c>
      <c r="AU242" s="247" t="s">
        <v>90</v>
      </c>
      <c r="AV242" s="14" t="s">
        <v>88</v>
      </c>
      <c r="AW242" s="14" t="s">
        <v>36</v>
      </c>
      <c r="AX242" s="14" t="s">
        <v>81</v>
      </c>
      <c r="AY242" s="247" t="s">
        <v>261</v>
      </c>
    </row>
    <row r="243" spans="2:65" s="12" customFormat="1">
      <c r="B243" s="216"/>
      <c r="C243" s="217"/>
      <c r="D243" s="210" t="s">
        <v>366</v>
      </c>
      <c r="E243" s="218" t="s">
        <v>1</v>
      </c>
      <c r="F243" s="219" t="s">
        <v>9345</v>
      </c>
      <c r="G243" s="217"/>
      <c r="H243" s="220">
        <v>147.68</v>
      </c>
      <c r="I243" s="221"/>
      <c r="J243" s="217"/>
      <c r="K243" s="217"/>
      <c r="L243" s="222"/>
      <c r="M243" s="223"/>
      <c r="N243" s="224"/>
      <c r="O243" s="224"/>
      <c r="P243" s="224"/>
      <c r="Q243" s="224"/>
      <c r="R243" s="224"/>
      <c r="S243" s="224"/>
      <c r="T243" s="225"/>
      <c r="AT243" s="226" t="s">
        <v>366</v>
      </c>
      <c r="AU243" s="226" t="s">
        <v>90</v>
      </c>
      <c r="AV243" s="12" t="s">
        <v>90</v>
      </c>
      <c r="AW243" s="12" t="s">
        <v>36</v>
      </c>
      <c r="AX243" s="12" t="s">
        <v>81</v>
      </c>
      <c r="AY243" s="226" t="s">
        <v>261</v>
      </c>
    </row>
    <row r="244" spans="2:65" s="14" customFormat="1">
      <c r="B244" s="238"/>
      <c r="C244" s="239"/>
      <c r="D244" s="210" t="s">
        <v>366</v>
      </c>
      <c r="E244" s="240" t="s">
        <v>1</v>
      </c>
      <c r="F244" s="241" t="s">
        <v>9356</v>
      </c>
      <c r="G244" s="239"/>
      <c r="H244" s="240" t="s">
        <v>1</v>
      </c>
      <c r="I244" s="242"/>
      <c r="J244" s="239"/>
      <c r="K244" s="239"/>
      <c r="L244" s="243"/>
      <c r="M244" s="244"/>
      <c r="N244" s="245"/>
      <c r="O244" s="245"/>
      <c r="P244" s="245"/>
      <c r="Q244" s="245"/>
      <c r="R244" s="245"/>
      <c r="S244" s="245"/>
      <c r="T244" s="246"/>
      <c r="AT244" s="247" t="s">
        <v>366</v>
      </c>
      <c r="AU244" s="247" t="s">
        <v>90</v>
      </c>
      <c r="AV244" s="14" t="s">
        <v>88</v>
      </c>
      <c r="AW244" s="14" t="s">
        <v>36</v>
      </c>
      <c r="AX244" s="14" t="s">
        <v>81</v>
      </c>
      <c r="AY244" s="247" t="s">
        <v>261</v>
      </c>
    </row>
    <row r="245" spans="2:65" s="12" customFormat="1">
      <c r="B245" s="216"/>
      <c r="C245" s="217"/>
      <c r="D245" s="210" t="s">
        <v>366</v>
      </c>
      <c r="E245" s="218" t="s">
        <v>1</v>
      </c>
      <c r="F245" s="219" t="s">
        <v>9350</v>
      </c>
      <c r="G245" s="217"/>
      <c r="H245" s="220">
        <v>210.4</v>
      </c>
      <c r="I245" s="221"/>
      <c r="J245" s="217"/>
      <c r="K245" s="217"/>
      <c r="L245" s="222"/>
      <c r="M245" s="223"/>
      <c r="N245" s="224"/>
      <c r="O245" s="224"/>
      <c r="P245" s="224"/>
      <c r="Q245" s="224"/>
      <c r="R245" s="224"/>
      <c r="S245" s="224"/>
      <c r="T245" s="225"/>
      <c r="AT245" s="226" t="s">
        <v>366</v>
      </c>
      <c r="AU245" s="226" t="s">
        <v>90</v>
      </c>
      <c r="AV245" s="12" t="s">
        <v>90</v>
      </c>
      <c r="AW245" s="12" t="s">
        <v>36</v>
      </c>
      <c r="AX245" s="12" t="s">
        <v>81</v>
      </c>
      <c r="AY245" s="226" t="s">
        <v>261</v>
      </c>
    </row>
    <row r="246" spans="2:65" s="13" customFormat="1">
      <c r="B246" s="227"/>
      <c r="C246" s="228"/>
      <c r="D246" s="210" t="s">
        <v>366</v>
      </c>
      <c r="E246" s="229" t="s">
        <v>1</v>
      </c>
      <c r="F246" s="230" t="s">
        <v>368</v>
      </c>
      <c r="G246" s="228"/>
      <c r="H246" s="231">
        <v>1587.402</v>
      </c>
      <c r="I246" s="232"/>
      <c r="J246" s="228"/>
      <c r="K246" s="228"/>
      <c r="L246" s="233"/>
      <c r="M246" s="234"/>
      <c r="N246" s="235"/>
      <c r="O246" s="235"/>
      <c r="P246" s="235"/>
      <c r="Q246" s="235"/>
      <c r="R246" s="235"/>
      <c r="S246" s="235"/>
      <c r="T246" s="236"/>
      <c r="AT246" s="237" t="s">
        <v>366</v>
      </c>
      <c r="AU246" s="237" t="s">
        <v>90</v>
      </c>
      <c r="AV246" s="13" t="s">
        <v>123</v>
      </c>
      <c r="AW246" s="13" t="s">
        <v>36</v>
      </c>
      <c r="AX246" s="13" t="s">
        <v>88</v>
      </c>
      <c r="AY246" s="237" t="s">
        <v>261</v>
      </c>
    </row>
    <row r="247" spans="2:65" s="1" customFormat="1" ht="24" customHeight="1">
      <c r="B247" s="35"/>
      <c r="C247" s="197" t="s">
        <v>438</v>
      </c>
      <c r="D247" s="197" t="s">
        <v>264</v>
      </c>
      <c r="E247" s="198" t="s">
        <v>9169</v>
      </c>
      <c r="F247" s="199" t="s">
        <v>9170</v>
      </c>
      <c r="G247" s="200" t="s">
        <v>376</v>
      </c>
      <c r="H247" s="201">
        <v>1587.402</v>
      </c>
      <c r="I247" s="202"/>
      <c r="J247" s="203">
        <f>ROUND(I247*H247,2)</f>
        <v>0</v>
      </c>
      <c r="K247" s="199" t="s">
        <v>268</v>
      </c>
      <c r="L247" s="39"/>
      <c r="M247" s="204" t="s">
        <v>1</v>
      </c>
      <c r="N247" s="205" t="s">
        <v>46</v>
      </c>
      <c r="O247" s="67"/>
      <c r="P247" s="206">
        <f>O247*H247</f>
        <v>0</v>
      </c>
      <c r="Q247" s="206">
        <v>0</v>
      </c>
      <c r="R247" s="206">
        <f>Q247*H247</f>
        <v>0</v>
      </c>
      <c r="S247" s="206">
        <v>0</v>
      </c>
      <c r="T247" s="207">
        <f>S247*H247</f>
        <v>0</v>
      </c>
      <c r="AR247" s="208" t="s">
        <v>123</v>
      </c>
      <c r="AT247" s="208" t="s">
        <v>264</v>
      </c>
      <c r="AU247" s="208" t="s">
        <v>90</v>
      </c>
      <c r="AY247" s="17" t="s">
        <v>261</v>
      </c>
      <c r="BE247" s="209">
        <f>IF(N247="základní",J247,0)</f>
        <v>0</v>
      </c>
      <c r="BF247" s="209">
        <f>IF(N247="snížená",J247,0)</f>
        <v>0</v>
      </c>
      <c r="BG247" s="209">
        <f>IF(N247="zákl. přenesená",J247,0)</f>
        <v>0</v>
      </c>
      <c r="BH247" s="209">
        <f>IF(N247="sníž. přenesená",J247,0)</f>
        <v>0</v>
      </c>
      <c r="BI247" s="209">
        <f>IF(N247="nulová",J247,0)</f>
        <v>0</v>
      </c>
      <c r="BJ247" s="17" t="s">
        <v>88</v>
      </c>
      <c r="BK247" s="209">
        <f>ROUND(I247*H247,2)</f>
        <v>0</v>
      </c>
      <c r="BL247" s="17" t="s">
        <v>123</v>
      </c>
      <c r="BM247" s="208" t="s">
        <v>9357</v>
      </c>
    </row>
    <row r="248" spans="2:65" s="1" customFormat="1" ht="24" customHeight="1">
      <c r="B248" s="35"/>
      <c r="C248" s="197" t="s">
        <v>8</v>
      </c>
      <c r="D248" s="197" t="s">
        <v>264</v>
      </c>
      <c r="E248" s="198" t="s">
        <v>3500</v>
      </c>
      <c r="F248" s="199" t="s">
        <v>3501</v>
      </c>
      <c r="G248" s="200" t="s">
        <v>401</v>
      </c>
      <c r="H248" s="201">
        <v>3174.8040000000001</v>
      </c>
      <c r="I248" s="202"/>
      <c r="J248" s="203">
        <f>ROUND(I248*H248,2)</f>
        <v>0</v>
      </c>
      <c r="K248" s="199" t="s">
        <v>268</v>
      </c>
      <c r="L248" s="39"/>
      <c r="M248" s="204" t="s">
        <v>1</v>
      </c>
      <c r="N248" s="205" t="s">
        <v>46</v>
      </c>
      <c r="O248" s="67"/>
      <c r="P248" s="206">
        <f>O248*H248</f>
        <v>0</v>
      </c>
      <c r="Q248" s="206">
        <v>0</v>
      </c>
      <c r="R248" s="206">
        <f>Q248*H248</f>
        <v>0</v>
      </c>
      <c r="S248" s="206">
        <v>0</v>
      </c>
      <c r="T248" s="207">
        <f>S248*H248</f>
        <v>0</v>
      </c>
      <c r="AR248" s="208" t="s">
        <v>123</v>
      </c>
      <c r="AT248" s="208" t="s">
        <v>264</v>
      </c>
      <c r="AU248" s="208" t="s">
        <v>90</v>
      </c>
      <c r="AY248" s="17" t="s">
        <v>261</v>
      </c>
      <c r="BE248" s="209">
        <f>IF(N248="základní",J248,0)</f>
        <v>0</v>
      </c>
      <c r="BF248" s="209">
        <f>IF(N248="snížená",J248,0)</f>
        <v>0</v>
      </c>
      <c r="BG248" s="209">
        <f>IF(N248="zákl. přenesená",J248,0)</f>
        <v>0</v>
      </c>
      <c r="BH248" s="209">
        <f>IF(N248="sníž. přenesená",J248,0)</f>
        <v>0</v>
      </c>
      <c r="BI248" s="209">
        <f>IF(N248="nulová",J248,0)</f>
        <v>0</v>
      </c>
      <c r="BJ248" s="17" t="s">
        <v>88</v>
      </c>
      <c r="BK248" s="209">
        <f>ROUND(I248*H248,2)</f>
        <v>0</v>
      </c>
      <c r="BL248" s="17" t="s">
        <v>123</v>
      </c>
      <c r="BM248" s="208" t="s">
        <v>9358</v>
      </c>
    </row>
    <row r="249" spans="2:65" s="12" customFormat="1">
      <c r="B249" s="216"/>
      <c r="C249" s="217"/>
      <c r="D249" s="210" t="s">
        <v>366</v>
      </c>
      <c r="E249" s="218" t="s">
        <v>1</v>
      </c>
      <c r="F249" s="219" t="s">
        <v>9359</v>
      </c>
      <c r="G249" s="217"/>
      <c r="H249" s="220">
        <v>3174.8040000000001</v>
      </c>
      <c r="I249" s="221"/>
      <c r="J249" s="217"/>
      <c r="K249" s="217"/>
      <c r="L249" s="222"/>
      <c r="M249" s="223"/>
      <c r="N249" s="224"/>
      <c r="O249" s="224"/>
      <c r="P249" s="224"/>
      <c r="Q249" s="224"/>
      <c r="R249" s="224"/>
      <c r="S249" s="224"/>
      <c r="T249" s="225"/>
      <c r="AT249" s="226" t="s">
        <v>366</v>
      </c>
      <c r="AU249" s="226" t="s">
        <v>90</v>
      </c>
      <c r="AV249" s="12" t="s">
        <v>90</v>
      </c>
      <c r="AW249" s="12" t="s">
        <v>36</v>
      </c>
      <c r="AX249" s="12" t="s">
        <v>88</v>
      </c>
      <c r="AY249" s="226" t="s">
        <v>261</v>
      </c>
    </row>
    <row r="250" spans="2:65" s="1" customFormat="1" ht="24" customHeight="1">
      <c r="B250" s="35"/>
      <c r="C250" s="197" t="s">
        <v>450</v>
      </c>
      <c r="D250" s="197" t="s">
        <v>264</v>
      </c>
      <c r="E250" s="198" t="s">
        <v>434</v>
      </c>
      <c r="F250" s="199" t="s">
        <v>3504</v>
      </c>
      <c r="G250" s="200" t="s">
        <v>376</v>
      </c>
      <c r="H250" s="201">
        <v>1482.0409999999999</v>
      </c>
      <c r="I250" s="202"/>
      <c r="J250" s="203">
        <f>ROUND(I250*H250,2)</f>
        <v>0</v>
      </c>
      <c r="K250" s="199" t="s">
        <v>268</v>
      </c>
      <c r="L250" s="39"/>
      <c r="M250" s="204" t="s">
        <v>1</v>
      </c>
      <c r="N250" s="205" t="s">
        <v>46</v>
      </c>
      <c r="O250" s="67"/>
      <c r="P250" s="206">
        <f>O250*H250</f>
        <v>0</v>
      </c>
      <c r="Q250" s="206">
        <v>0</v>
      </c>
      <c r="R250" s="206">
        <f>Q250*H250</f>
        <v>0</v>
      </c>
      <c r="S250" s="206">
        <v>0</v>
      </c>
      <c r="T250" s="207">
        <f>S250*H250</f>
        <v>0</v>
      </c>
      <c r="AR250" s="208" t="s">
        <v>123</v>
      </c>
      <c r="AT250" s="208" t="s">
        <v>264</v>
      </c>
      <c r="AU250" s="208" t="s">
        <v>90</v>
      </c>
      <c r="AY250" s="17" t="s">
        <v>261</v>
      </c>
      <c r="BE250" s="209">
        <f>IF(N250="základní",J250,0)</f>
        <v>0</v>
      </c>
      <c r="BF250" s="209">
        <f>IF(N250="snížená",J250,0)</f>
        <v>0</v>
      </c>
      <c r="BG250" s="209">
        <f>IF(N250="zákl. přenesená",J250,0)</f>
        <v>0</v>
      </c>
      <c r="BH250" s="209">
        <f>IF(N250="sníž. přenesená",J250,0)</f>
        <v>0</v>
      </c>
      <c r="BI250" s="209">
        <f>IF(N250="nulová",J250,0)</f>
        <v>0</v>
      </c>
      <c r="BJ250" s="17" t="s">
        <v>88</v>
      </c>
      <c r="BK250" s="209">
        <f>ROUND(I250*H250,2)</f>
        <v>0</v>
      </c>
      <c r="BL250" s="17" t="s">
        <v>123</v>
      </c>
      <c r="BM250" s="208" t="s">
        <v>9360</v>
      </c>
    </row>
    <row r="251" spans="2:65" s="14" customFormat="1">
      <c r="B251" s="238"/>
      <c r="C251" s="239"/>
      <c r="D251" s="210" t="s">
        <v>366</v>
      </c>
      <c r="E251" s="240" t="s">
        <v>1</v>
      </c>
      <c r="F251" s="241" t="s">
        <v>9361</v>
      </c>
      <c r="G251" s="239"/>
      <c r="H251" s="240" t="s">
        <v>1</v>
      </c>
      <c r="I251" s="242"/>
      <c r="J251" s="239"/>
      <c r="K251" s="239"/>
      <c r="L251" s="243"/>
      <c r="M251" s="244"/>
      <c r="N251" s="245"/>
      <c r="O251" s="245"/>
      <c r="P251" s="245"/>
      <c r="Q251" s="245"/>
      <c r="R251" s="245"/>
      <c r="S251" s="245"/>
      <c r="T251" s="246"/>
      <c r="AT251" s="247" t="s">
        <v>366</v>
      </c>
      <c r="AU251" s="247" t="s">
        <v>90</v>
      </c>
      <c r="AV251" s="14" t="s">
        <v>88</v>
      </c>
      <c r="AW251" s="14" t="s">
        <v>36</v>
      </c>
      <c r="AX251" s="14" t="s">
        <v>81</v>
      </c>
      <c r="AY251" s="247" t="s">
        <v>261</v>
      </c>
    </row>
    <row r="252" spans="2:65" s="12" customFormat="1">
      <c r="B252" s="216"/>
      <c r="C252" s="217"/>
      <c r="D252" s="210" t="s">
        <v>366</v>
      </c>
      <c r="E252" s="218" t="s">
        <v>1</v>
      </c>
      <c r="F252" s="219" t="s">
        <v>9362</v>
      </c>
      <c r="G252" s="217"/>
      <c r="H252" s="220">
        <v>120.765</v>
      </c>
      <c r="I252" s="221"/>
      <c r="J252" s="217"/>
      <c r="K252" s="217"/>
      <c r="L252" s="222"/>
      <c r="M252" s="223"/>
      <c r="N252" s="224"/>
      <c r="O252" s="224"/>
      <c r="P252" s="224"/>
      <c r="Q252" s="224"/>
      <c r="R252" s="224"/>
      <c r="S252" s="224"/>
      <c r="T252" s="225"/>
      <c r="AT252" s="226" t="s">
        <v>366</v>
      </c>
      <c r="AU252" s="226" t="s">
        <v>90</v>
      </c>
      <c r="AV252" s="12" t="s">
        <v>90</v>
      </c>
      <c r="AW252" s="12" t="s">
        <v>36</v>
      </c>
      <c r="AX252" s="12" t="s">
        <v>81</v>
      </c>
      <c r="AY252" s="226" t="s">
        <v>261</v>
      </c>
    </row>
    <row r="253" spans="2:65" s="15" customFormat="1">
      <c r="B253" s="248"/>
      <c r="C253" s="249"/>
      <c r="D253" s="210" t="s">
        <v>366</v>
      </c>
      <c r="E253" s="250" t="s">
        <v>1</v>
      </c>
      <c r="F253" s="251" t="s">
        <v>386</v>
      </c>
      <c r="G253" s="249"/>
      <c r="H253" s="252">
        <v>120.765</v>
      </c>
      <c r="I253" s="253"/>
      <c r="J253" s="249"/>
      <c r="K253" s="249"/>
      <c r="L253" s="254"/>
      <c r="M253" s="255"/>
      <c r="N253" s="256"/>
      <c r="O253" s="256"/>
      <c r="P253" s="256"/>
      <c r="Q253" s="256"/>
      <c r="R253" s="256"/>
      <c r="S253" s="256"/>
      <c r="T253" s="257"/>
      <c r="AT253" s="258" t="s">
        <v>366</v>
      </c>
      <c r="AU253" s="258" t="s">
        <v>90</v>
      </c>
      <c r="AV253" s="15" t="s">
        <v>110</v>
      </c>
      <c r="AW253" s="15" t="s">
        <v>36</v>
      </c>
      <c r="AX253" s="15" t="s">
        <v>81</v>
      </c>
      <c r="AY253" s="258" t="s">
        <v>261</v>
      </c>
    </row>
    <row r="254" spans="2:65" s="14" customFormat="1">
      <c r="B254" s="238"/>
      <c r="C254" s="239"/>
      <c r="D254" s="210" t="s">
        <v>366</v>
      </c>
      <c r="E254" s="240" t="s">
        <v>1</v>
      </c>
      <c r="F254" s="241" t="s">
        <v>9363</v>
      </c>
      <c r="G254" s="239"/>
      <c r="H254" s="240" t="s">
        <v>1</v>
      </c>
      <c r="I254" s="242"/>
      <c r="J254" s="239"/>
      <c r="K254" s="239"/>
      <c r="L254" s="243"/>
      <c r="M254" s="244"/>
      <c r="N254" s="245"/>
      <c r="O254" s="245"/>
      <c r="P254" s="245"/>
      <c r="Q254" s="245"/>
      <c r="R254" s="245"/>
      <c r="S254" s="245"/>
      <c r="T254" s="246"/>
      <c r="AT254" s="247" t="s">
        <v>366</v>
      </c>
      <c r="AU254" s="247" t="s">
        <v>90</v>
      </c>
      <c r="AV254" s="14" t="s">
        <v>88</v>
      </c>
      <c r="AW254" s="14" t="s">
        <v>36</v>
      </c>
      <c r="AX254" s="14" t="s">
        <v>81</v>
      </c>
      <c r="AY254" s="247" t="s">
        <v>261</v>
      </c>
    </row>
    <row r="255" spans="2:65" s="12" customFormat="1">
      <c r="B255" s="216"/>
      <c r="C255" s="217"/>
      <c r="D255" s="210" t="s">
        <v>366</v>
      </c>
      <c r="E255" s="218" t="s">
        <v>1</v>
      </c>
      <c r="F255" s="219" t="s">
        <v>9364</v>
      </c>
      <c r="G255" s="217"/>
      <c r="H255" s="220">
        <v>809.29600000000005</v>
      </c>
      <c r="I255" s="221"/>
      <c r="J255" s="217"/>
      <c r="K255" s="217"/>
      <c r="L255" s="222"/>
      <c r="M255" s="223"/>
      <c r="N255" s="224"/>
      <c r="O255" s="224"/>
      <c r="P255" s="224"/>
      <c r="Q255" s="224"/>
      <c r="R255" s="224"/>
      <c r="S255" s="224"/>
      <c r="T255" s="225"/>
      <c r="AT255" s="226" t="s">
        <v>366</v>
      </c>
      <c r="AU255" s="226" t="s">
        <v>90</v>
      </c>
      <c r="AV255" s="12" t="s">
        <v>90</v>
      </c>
      <c r="AW255" s="12" t="s">
        <v>36</v>
      </c>
      <c r="AX255" s="12" t="s">
        <v>81</v>
      </c>
      <c r="AY255" s="226" t="s">
        <v>261</v>
      </c>
    </row>
    <row r="256" spans="2:65" s="15" customFormat="1">
      <c r="B256" s="248"/>
      <c r="C256" s="249"/>
      <c r="D256" s="210" t="s">
        <v>366</v>
      </c>
      <c r="E256" s="250" t="s">
        <v>1</v>
      </c>
      <c r="F256" s="251" t="s">
        <v>386</v>
      </c>
      <c r="G256" s="249"/>
      <c r="H256" s="252">
        <v>809.29600000000005</v>
      </c>
      <c r="I256" s="253"/>
      <c r="J256" s="249"/>
      <c r="K256" s="249"/>
      <c r="L256" s="254"/>
      <c r="M256" s="255"/>
      <c r="N256" s="256"/>
      <c r="O256" s="256"/>
      <c r="P256" s="256"/>
      <c r="Q256" s="256"/>
      <c r="R256" s="256"/>
      <c r="S256" s="256"/>
      <c r="T256" s="257"/>
      <c r="AT256" s="258" t="s">
        <v>366</v>
      </c>
      <c r="AU256" s="258" t="s">
        <v>90</v>
      </c>
      <c r="AV256" s="15" t="s">
        <v>110</v>
      </c>
      <c r="AW256" s="15" t="s">
        <v>36</v>
      </c>
      <c r="AX256" s="15" t="s">
        <v>81</v>
      </c>
      <c r="AY256" s="258" t="s">
        <v>261</v>
      </c>
    </row>
    <row r="257" spans="2:65" s="14" customFormat="1">
      <c r="B257" s="238"/>
      <c r="C257" s="239"/>
      <c r="D257" s="210" t="s">
        <v>366</v>
      </c>
      <c r="E257" s="240" t="s">
        <v>1</v>
      </c>
      <c r="F257" s="241" t="s">
        <v>9365</v>
      </c>
      <c r="G257" s="239"/>
      <c r="H257" s="240" t="s">
        <v>1</v>
      </c>
      <c r="I257" s="242"/>
      <c r="J257" s="239"/>
      <c r="K257" s="239"/>
      <c r="L257" s="243"/>
      <c r="M257" s="244"/>
      <c r="N257" s="245"/>
      <c r="O257" s="245"/>
      <c r="P257" s="245"/>
      <c r="Q257" s="245"/>
      <c r="R257" s="245"/>
      <c r="S257" s="245"/>
      <c r="T257" s="246"/>
      <c r="AT257" s="247" t="s">
        <v>366</v>
      </c>
      <c r="AU257" s="247" t="s">
        <v>90</v>
      </c>
      <c r="AV257" s="14" t="s">
        <v>88</v>
      </c>
      <c r="AW257" s="14" t="s">
        <v>36</v>
      </c>
      <c r="AX257" s="14" t="s">
        <v>81</v>
      </c>
      <c r="AY257" s="247" t="s">
        <v>261</v>
      </c>
    </row>
    <row r="258" spans="2:65" s="12" customFormat="1">
      <c r="B258" s="216"/>
      <c r="C258" s="217"/>
      <c r="D258" s="210" t="s">
        <v>366</v>
      </c>
      <c r="E258" s="218" t="s">
        <v>1</v>
      </c>
      <c r="F258" s="219" t="s">
        <v>9350</v>
      </c>
      <c r="G258" s="217"/>
      <c r="H258" s="220">
        <v>210.4</v>
      </c>
      <c r="I258" s="221"/>
      <c r="J258" s="217"/>
      <c r="K258" s="217"/>
      <c r="L258" s="222"/>
      <c r="M258" s="223"/>
      <c r="N258" s="224"/>
      <c r="O258" s="224"/>
      <c r="P258" s="224"/>
      <c r="Q258" s="224"/>
      <c r="R258" s="224"/>
      <c r="S258" s="224"/>
      <c r="T258" s="225"/>
      <c r="AT258" s="226" t="s">
        <v>366</v>
      </c>
      <c r="AU258" s="226" t="s">
        <v>90</v>
      </c>
      <c r="AV258" s="12" t="s">
        <v>90</v>
      </c>
      <c r="AW258" s="12" t="s">
        <v>36</v>
      </c>
      <c r="AX258" s="12" t="s">
        <v>81</v>
      </c>
      <c r="AY258" s="226" t="s">
        <v>261</v>
      </c>
    </row>
    <row r="259" spans="2:65" s="14" customFormat="1">
      <c r="B259" s="238"/>
      <c r="C259" s="239"/>
      <c r="D259" s="210" t="s">
        <v>366</v>
      </c>
      <c r="E259" s="240" t="s">
        <v>1</v>
      </c>
      <c r="F259" s="241" t="s">
        <v>9366</v>
      </c>
      <c r="G259" s="239"/>
      <c r="H259" s="240" t="s">
        <v>1</v>
      </c>
      <c r="I259" s="242"/>
      <c r="J259" s="239"/>
      <c r="K259" s="239"/>
      <c r="L259" s="243"/>
      <c r="M259" s="244"/>
      <c r="N259" s="245"/>
      <c r="O259" s="245"/>
      <c r="P259" s="245"/>
      <c r="Q259" s="245"/>
      <c r="R259" s="245"/>
      <c r="S259" s="245"/>
      <c r="T259" s="246"/>
      <c r="AT259" s="247" t="s">
        <v>366</v>
      </c>
      <c r="AU259" s="247" t="s">
        <v>90</v>
      </c>
      <c r="AV259" s="14" t="s">
        <v>88</v>
      </c>
      <c r="AW259" s="14" t="s">
        <v>36</v>
      </c>
      <c r="AX259" s="14" t="s">
        <v>81</v>
      </c>
      <c r="AY259" s="247" t="s">
        <v>261</v>
      </c>
    </row>
    <row r="260" spans="2:65" s="12" customFormat="1">
      <c r="B260" s="216"/>
      <c r="C260" s="217"/>
      <c r="D260" s="210" t="s">
        <v>366</v>
      </c>
      <c r="E260" s="218" t="s">
        <v>1</v>
      </c>
      <c r="F260" s="219" t="s">
        <v>9350</v>
      </c>
      <c r="G260" s="217"/>
      <c r="H260" s="220">
        <v>210.4</v>
      </c>
      <c r="I260" s="221"/>
      <c r="J260" s="217"/>
      <c r="K260" s="217"/>
      <c r="L260" s="222"/>
      <c r="M260" s="223"/>
      <c r="N260" s="224"/>
      <c r="O260" s="224"/>
      <c r="P260" s="224"/>
      <c r="Q260" s="224"/>
      <c r="R260" s="224"/>
      <c r="S260" s="224"/>
      <c r="T260" s="225"/>
      <c r="AT260" s="226" t="s">
        <v>366</v>
      </c>
      <c r="AU260" s="226" t="s">
        <v>90</v>
      </c>
      <c r="AV260" s="12" t="s">
        <v>90</v>
      </c>
      <c r="AW260" s="12" t="s">
        <v>36</v>
      </c>
      <c r="AX260" s="12" t="s">
        <v>81</v>
      </c>
      <c r="AY260" s="226" t="s">
        <v>261</v>
      </c>
    </row>
    <row r="261" spans="2:65" s="14" customFormat="1">
      <c r="B261" s="238"/>
      <c r="C261" s="239"/>
      <c r="D261" s="210" t="s">
        <v>366</v>
      </c>
      <c r="E261" s="240" t="s">
        <v>1</v>
      </c>
      <c r="F261" s="241" t="s">
        <v>9367</v>
      </c>
      <c r="G261" s="239"/>
      <c r="H261" s="240" t="s">
        <v>1</v>
      </c>
      <c r="I261" s="242"/>
      <c r="J261" s="239"/>
      <c r="K261" s="239"/>
      <c r="L261" s="243"/>
      <c r="M261" s="244"/>
      <c r="N261" s="245"/>
      <c r="O261" s="245"/>
      <c r="P261" s="245"/>
      <c r="Q261" s="245"/>
      <c r="R261" s="245"/>
      <c r="S261" s="245"/>
      <c r="T261" s="246"/>
      <c r="AT261" s="247" t="s">
        <v>366</v>
      </c>
      <c r="AU261" s="247" t="s">
        <v>90</v>
      </c>
      <c r="AV261" s="14" t="s">
        <v>88</v>
      </c>
      <c r="AW261" s="14" t="s">
        <v>36</v>
      </c>
      <c r="AX261" s="14" t="s">
        <v>81</v>
      </c>
      <c r="AY261" s="247" t="s">
        <v>261</v>
      </c>
    </row>
    <row r="262" spans="2:65" s="12" customFormat="1">
      <c r="B262" s="216"/>
      <c r="C262" s="217"/>
      <c r="D262" s="210" t="s">
        <v>366</v>
      </c>
      <c r="E262" s="218" t="s">
        <v>1</v>
      </c>
      <c r="F262" s="219" t="s">
        <v>9368</v>
      </c>
      <c r="G262" s="217"/>
      <c r="H262" s="220">
        <v>131.18</v>
      </c>
      <c r="I262" s="221"/>
      <c r="J262" s="217"/>
      <c r="K262" s="217"/>
      <c r="L262" s="222"/>
      <c r="M262" s="223"/>
      <c r="N262" s="224"/>
      <c r="O262" s="224"/>
      <c r="P262" s="224"/>
      <c r="Q262" s="224"/>
      <c r="R262" s="224"/>
      <c r="S262" s="224"/>
      <c r="T262" s="225"/>
      <c r="AT262" s="226" t="s">
        <v>366</v>
      </c>
      <c r="AU262" s="226" t="s">
        <v>90</v>
      </c>
      <c r="AV262" s="12" t="s">
        <v>90</v>
      </c>
      <c r="AW262" s="12" t="s">
        <v>36</v>
      </c>
      <c r="AX262" s="12" t="s">
        <v>81</v>
      </c>
      <c r="AY262" s="226" t="s">
        <v>261</v>
      </c>
    </row>
    <row r="263" spans="2:65" s="13" customFormat="1">
      <c r="B263" s="227"/>
      <c r="C263" s="228"/>
      <c r="D263" s="210" t="s">
        <v>366</v>
      </c>
      <c r="E263" s="229" t="s">
        <v>1</v>
      </c>
      <c r="F263" s="230" t="s">
        <v>368</v>
      </c>
      <c r="G263" s="228"/>
      <c r="H263" s="231">
        <v>1482.0409999999999</v>
      </c>
      <c r="I263" s="232"/>
      <c r="J263" s="228"/>
      <c r="K263" s="228"/>
      <c r="L263" s="233"/>
      <c r="M263" s="234"/>
      <c r="N263" s="235"/>
      <c r="O263" s="235"/>
      <c r="P263" s="235"/>
      <c r="Q263" s="235"/>
      <c r="R263" s="235"/>
      <c r="S263" s="235"/>
      <c r="T263" s="236"/>
      <c r="AT263" s="237" t="s">
        <v>366</v>
      </c>
      <c r="AU263" s="237" t="s">
        <v>90</v>
      </c>
      <c r="AV263" s="13" t="s">
        <v>123</v>
      </c>
      <c r="AW263" s="13" t="s">
        <v>36</v>
      </c>
      <c r="AX263" s="13" t="s">
        <v>88</v>
      </c>
      <c r="AY263" s="237" t="s">
        <v>261</v>
      </c>
    </row>
    <row r="264" spans="2:65" s="1" customFormat="1" ht="16.5" customHeight="1">
      <c r="B264" s="35"/>
      <c r="C264" s="259" t="s">
        <v>458</v>
      </c>
      <c r="D264" s="259" t="s">
        <v>398</v>
      </c>
      <c r="E264" s="260" t="s">
        <v>9176</v>
      </c>
      <c r="F264" s="261" t="s">
        <v>9177</v>
      </c>
      <c r="G264" s="262" t="s">
        <v>401</v>
      </c>
      <c r="H264" s="263">
        <v>2225.3719999999998</v>
      </c>
      <c r="I264" s="264"/>
      <c r="J264" s="265">
        <f>ROUND(I264*H264,2)</f>
        <v>0</v>
      </c>
      <c r="K264" s="261" t="s">
        <v>268</v>
      </c>
      <c r="L264" s="266"/>
      <c r="M264" s="267" t="s">
        <v>1</v>
      </c>
      <c r="N264" s="268" t="s">
        <v>46</v>
      </c>
      <c r="O264" s="67"/>
      <c r="P264" s="206">
        <f>O264*H264</f>
        <v>0</v>
      </c>
      <c r="Q264" s="206">
        <v>0</v>
      </c>
      <c r="R264" s="206">
        <f>Q264*H264</f>
        <v>0</v>
      </c>
      <c r="S264" s="206">
        <v>0</v>
      </c>
      <c r="T264" s="207">
        <f>S264*H264</f>
        <v>0</v>
      </c>
      <c r="AR264" s="208" t="s">
        <v>301</v>
      </c>
      <c r="AT264" s="208" t="s">
        <v>398</v>
      </c>
      <c r="AU264" s="208" t="s">
        <v>90</v>
      </c>
      <c r="AY264" s="17" t="s">
        <v>261</v>
      </c>
      <c r="BE264" s="209">
        <f>IF(N264="základní",J264,0)</f>
        <v>0</v>
      </c>
      <c r="BF264" s="209">
        <f>IF(N264="snížená",J264,0)</f>
        <v>0</v>
      </c>
      <c r="BG264" s="209">
        <f>IF(N264="zákl. přenesená",J264,0)</f>
        <v>0</v>
      </c>
      <c r="BH264" s="209">
        <f>IF(N264="sníž. přenesená",J264,0)</f>
        <v>0</v>
      </c>
      <c r="BI264" s="209">
        <f>IF(N264="nulová",J264,0)</f>
        <v>0</v>
      </c>
      <c r="BJ264" s="17" t="s">
        <v>88</v>
      </c>
      <c r="BK264" s="209">
        <f>ROUND(I264*H264,2)</f>
        <v>0</v>
      </c>
      <c r="BL264" s="17" t="s">
        <v>123</v>
      </c>
      <c r="BM264" s="208" t="s">
        <v>9369</v>
      </c>
    </row>
    <row r="265" spans="2:65" s="14" customFormat="1">
      <c r="B265" s="238"/>
      <c r="C265" s="239"/>
      <c r="D265" s="210" t="s">
        <v>366</v>
      </c>
      <c r="E265" s="240" t="s">
        <v>1</v>
      </c>
      <c r="F265" s="241" t="s">
        <v>9370</v>
      </c>
      <c r="G265" s="239"/>
      <c r="H265" s="240" t="s">
        <v>1</v>
      </c>
      <c r="I265" s="242"/>
      <c r="J265" s="239"/>
      <c r="K265" s="239"/>
      <c r="L265" s="243"/>
      <c r="M265" s="244"/>
      <c r="N265" s="245"/>
      <c r="O265" s="245"/>
      <c r="P265" s="245"/>
      <c r="Q265" s="245"/>
      <c r="R265" s="245"/>
      <c r="S265" s="245"/>
      <c r="T265" s="246"/>
      <c r="AT265" s="247" t="s">
        <v>366</v>
      </c>
      <c r="AU265" s="247" t="s">
        <v>90</v>
      </c>
      <c r="AV265" s="14" t="s">
        <v>88</v>
      </c>
      <c r="AW265" s="14" t="s">
        <v>36</v>
      </c>
      <c r="AX265" s="14" t="s">
        <v>81</v>
      </c>
      <c r="AY265" s="247" t="s">
        <v>261</v>
      </c>
    </row>
    <row r="266" spans="2:65" s="12" customFormat="1">
      <c r="B266" s="216"/>
      <c r="C266" s="217"/>
      <c r="D266" s="210" t="s">
        <v>366</v>
      </c>
      <c r="E266" s="218" t="s">
        <v>1</v>
      </c>
      <c r="F266" s="219" t="s">
        <v>9371</v>
      </c>
      <c r="G266" s="217"/>
      <c r="H266" s="220">
        <v>120.765</v>
      </c>
      <c r="I266" s="221"/>
      <c r="J266" s="217"/>
      <c r="K266" s="217"/>
      <c r="L266" s="222"/>
      <c r="M266" s="223"/>
      <c r="N266" s="224"/>
      <c r="O266" s="224"/>
      <c r="P266" s="224"/>
      <c r="Q266" s="224"/>
      <c r="R266" s="224"/>
      <c r="S266" s="224"/>
      <c r="T266" s="225"/>
      <c r="AT266" s="226" t="s">
        <v>366</v>
      </c>
      <c r="AU266" s="226" t="s">
        <v>90</v>
      </c>
      <c r="AV266" s="12" t="s">
        <v>90</v>
      </c>
      <c r="AW266" s="12" t="s">
        <v>36</v>
      </c>
      <c r="AX266" s="12" t="s">
        <v>81</v>
      </c>
      <c r="AY266" s="226" t="s">
        <v>261</v>
      </c>
    </row>
    <row r="267" spans="2:65" s="15" customFormat="1">
      <c r="B267" s="248"/>
      <c r="C267" s="249"/>
      <c r="D267" s="210" t="s">
        <v>366</v>
      </c>
      <c r="E267" s="250" t="s">
        <v>1</v>
      </c>
      <c r="F267" s="251" t="s">
        <v>386</v>
      </c>
      <c r="G267" s="249"/>
      <c r="H267" s="252">
        <v>120.765</v>
      </c>
      <c r="I267" s="253"/>
      <c r="J267" s="249"/>
      <c r="K267" s="249"/>
      <c r="L267" s="254"/>
      <c r="M267" s="255"/>
      <c r="N267" s="256"/>
      <c r="O267" s="256"/>
      <c r="P267" s="256"/>
      <c r="Q267" s="256"/>
      <c r="R267" s="256"/>
      <c r="S267" s="256"/>
      <c r="T267" s="257"/>
      <c r="AT267" s="258" t="s">
        <v>366</v>
      </c>
      <c r="AU267" s="258" t="s">
        <v>90</v>
      </c>
      <c r="AV267" s="15" t="s">
        <v>110</v>
      </c>
      <c r="AW267" s="15" t="s">
        <v>36</v>
      </c>
      <c r="AX267" s="15" t="s">
        <v>81</v>
      </c>
      <c r="AY267" s="258" t="s">
        <v>261</v>
      </c>
    </row>
    <row r="268" spans="2:65" s="14" customFormat="1">
      <c r="B268" s="238"/>
      <c r="C268" s="239"/>
      <c r="D268" s="210" t="s">
        <v>366</v>
      </c>
      <c r="E268" s="240" t="s">
        <v>1</v>
      </c>
      <c r="F268" s="241" t="s">
        <v>9372</v>
      </c>
      <c r="G268" s="239"/>
      <c r="H268" s="240" t="s">
        <v>1</v>
      </c>
      <c r="I268" s="242"/>
      <c r="J268" s="239"/>
      <c r="K268" s="239"/>
      <c r="L268" s="243"/>
      <c r="M268" s="244"/>
      <c r="N268" s="245"/>
      <c r="O268" s="245"/>
      <c r="P268" s="245"/>
      <c r="Q268" s="245"/>
      <c r="R268" s="245"/>
      <c r="S268" s="245"/>
      <c r="T268" s="246"/>
      <c r="AT268" s="247" t="s">
        <v>366</v>
      </c>
      <c r="AU268" s="247" t="s">
        <v>90</v>
      </c>
      <c r="AV268" s="14" t="s">
        <v>88</v>
      </c>
      <c r="AW268" s="14" t="s">
        <v>36</v>
      </c>
      <c r="AX268" s="14" t="s">
        <v>81</v>
      </c>
      <c r="AY268" s="247" t="s">
        <v>261</v>
      </c>
    </row>
    <row r="269" spans="2:65" s="12" customFormat="1">
      <c r="B269" s="216"/>
      <c r="C269" s="217"/>
      <c r="D269" s="210" t="s">
        <v>366</v>
      </c>
      <c r="E269" s="218" t="s">
        <v>1</v>
      </c>
      <c r="F269" s="219" t="s">
        <v>9373</v>
      </c>
      <c r="G269" s="217"/>
      <c r="H269" s="220">
        <v>809.29600000000005</v>
      </c>
      <c r="I269" s="221"/>
      <c r="J269" s="217"/>
      <c r="K269" s="217"/>
      <c r="L269" s="222"/>
      <c r="M269" s="223"/>
      <c r="N269" s="224"/>
      <c r="O269" s="224"/>
      <c r="P269" s="224"/>
      <c r="Q269" s="224"/>
      <c r="R269" s="224"/>
      <c r="S269" s="224"/>
      <c r="T269" s="225"/>
      <c r="AT269" s="226" t="s">
        <v>366</v>
      </c>
      <c r="AU269" s="226" t="s">
        <v>90</v>
      </c>
      <c r="AV269" s="12" t="s">
        <v>90</v>
      </c>
      <c r="AW269" s="12" t="s">
        <v>36</v>
      </c>
      <c r="AX269" s="12" t="s">
        <v>81</v>
      </c>
      <c r="AY269" s="226" t="s">
        <v>261</v>
      </c>
    </row>
    <row r="270" spans="2:65" s="15" customFormat="1">
      <c r="B270" s="248"/>
      <c r="C270" s="249"/>
      <c r="D270" s="210" t="s">
        <v>366</v>
      </c>
      <c r="E270" s="250" t="s">
        <v>1</v>
      </c>
      <c r="F270" s="251" t="s">
        <v>386</v>
      </c>
      <c r="G270" s="249"/>
      <c r="H270" s="252">
        <v>809.29600000000005</v>
      </c>
      <c r="I270" s="253"/>
      <c r="J270" s="249"/>
      <c r="K270" s="249"/>
      <c r="L270" s="254"/>
      <c r="M270" s="255"/>
      <c r="N270" s="256"/>
      <c r="O270" s="256"/>
      <c r="P270" s="256"/>
      <c r="Q270" s="256"/>
      <c r="R270" s="256"/>
      <c r="S270" s="256"/>
      <c r="T270" s="257"/>
      <c r="AT270" s="258" t="s">
        <v>366</v>
      </c>
      <c r="AU270" s="258" t="s">
        <v>90</v>
      </c>
      <c r="AV270" s="15" t="s">
        <v>110</v>
      </c>
      <c r="AW270" s="15" t="s">
        <v>36</v>
      </c>
      <c r="AX270" s="15" t="s">
        <v>81</v>
      </c>
      <c r="AY270" s="258" t="s">
        <v>261</v>
      </c>
    </row>
    <row r="271" spans="2:65" s="14" customFormat="1">
      <c r="B271" s="238"/>
      <c r="C271" s="239"/>
      <c r="D271" s="210" t="s">
        <v>366</v>
      </c>
      <c r="E271" s="240" t="s">
        <v>1</v>
      </c>
      <c r="F271" s="241" t="s">
        <v>9374</v>
      </c>
      <c r="G271" s="239"/>
      <c r="H271" s="240" t="s">
        <v>1</v>
      </c>
      <c r="I271" s="242"/>
      <c r="J271" s="239"/>
      <c r="K271" s="239"/>
      <c r="L271" s="243"/>
      <c r="M271" s="244"/>
      <c r="N271" s="245"/>
      <c r="O271" s="245"/>
      <c r="P271" s="245"/>
      <c r="Q271" s="245"/>
      <c r="R271" s="245"/>
      <c r="S271" s="245"/>
      <c r="T271" s="246"/>
      <c r="AT271" s="247" t="s">
        <v>366</v>
      </c>
      <c r="AU271" s="247" t="s">
        <v>90</v>
      </c>
      <c r="AV271" s="14" t="s">
        <v>88</v>
      </c>
      <c r="AW271" s="14" t="s">
        <v>36</v>
      </c>
      <c r="AX271" s="14" t="s">
        <v>81</v>
      </c>
      <c r="AY271" s="247" t="s">
        <v>261</v>
      </c>
    </row>
    <row r="272" spans="2:65" s="12" customFormat="1">
      <c r="B272" s="216"/>
      <c r="C272" s="217"/>
      <c r="D272" s="210" t="s">
        <v>366</v>
      </c>
      <c r="E272" s="218" t="s">
        <v>1</v>
      </c>
      <c r="F272" s="219" t="s">
        <v>9368</v>
      </c>
      <c r="G272" s="217"/>
      <c r="H272" s="220">
        <v>131.18</v>
      </c>
      <c r="I272" s="221"/>
      <c r="J272" s="217"/>
      <c r="K272" s="217"/>
      <c r="L272" s="222"/>
      <c r="M272" s="223"/>
      <c r="N272" s="224"/>
      <c r="O272" s="224"/>
      <c r="P272" s="224"/>
      <c r="Q272" s="224"/>
      <c r="R272" s="224"/>
      <c r="S272" s="224"/>
      <c r="T272" s="225"/>
      <c r="AT272" s="226" t="s">
        <v>366</v>
      </c>
      <c r="AU272" s="226" t="s">
        <v>90</v>
      </c>
      <c r="AV272" s="12" t="s">
        <v>90</v>
      </c>
      <c r="AW272" s="12" t="s">
        <v>36</v>
      </c>
      <c r="AX272" s="12" t="s">
        <v>81</v>
      </c>
      <c r="AY272" s="226" t="s">
        <v>261</v>
      </c>
    </row>
    <row r="273" spans="2:65" s="15" customFormat="1">
      <c r="B273" s="248"/>
      <c r="C273" s="249"/>
      <c r="D273" s="210" t="s">
        <v>366</v>
      </c>
      <c r="E273" s="250" t="s">
        <v>1</v>
      </c>
      <c r="F273" s="251" t="s">
        <v>386</v>
      </c>
      <c r="G273" s="249"/>
      <c r="H273" s="252">
        <v>131.18</v>
      </c>
      <c r="I273" s="253"/>
      <c r="J273" s="249"/>
      <c r="K273" s="249"/>
      <c r="L273" s="254"/>
      <c r="M273" s="255"/>
      <c r="N273" s="256"/>
      <c r="O273" s="256"/>
      <c r="P273" s="256"/>
      <c r="Q273" s="256"/>
      <c r="R273" s="256"/>
      <c r="S273" s="256"/>
      <c r="T273" s="257"/>
      <c r="AT273" s="258" t="s">
        <v>366</v>
      </c>
      <c r="AU273" s="258" t="s">
        <v>90</v>
      </c>
      <c r="AV273" s="15" t="s">
        <v>110</v>
      </c>
      <c r="AW273" s="15" t="s">
        <v>36</v>
      </c>
      <c r="AX273" s="15" t="s">
        <v>81</v>
      </c>
      <c r="AY273" s="258" t="s">
        <v>261</v>
      </c>
    </row>
    <row r="274" spans="2:65" s="14" customFormat="1">
      <c r="B274" s="238"/>
      <c r="C274" s="239"/>
      <c r="D274" s="210" t="s">
        <v>366</v>
      </c>
      <c r="E274" s="240" t="s">
        <v>1</v>
      </c>
      <c r="F274" s="241" t="s">
        <v>9375</v>
      </c>
      <c r="G274" s="239"/>
      <c r="H274" s="240" t="s">
        <v>1</v>
      </c>
      <c r="I274" s="242"/>
      <c r="J274" s="239"/>
      <c r="K274" s="239"/>
      <c r="L274" s="243"/>
      <c r="M274" s="244"/>
      <c r="N274" s="245"/>
      <c r="O274" s="245"/>
      <c r="P274" s="245"/>
      <c r="Q274" s="245"/>
      <c r="R274" s="245"/>
      <c r="S274" s="245"/>
      <c r="T274" s="246"/>
      <c r="AT274" s="247" t="s">
        <v>366</v>
      </c>
      <c r="AU274" s="247" t="s">
        <v>90</v>
      </c>
      <c r="AV274" s="14" t="s">
        <v>88</v>
      </c>
      <c r="AW274" s="14" t="s">
        <v>36</v>
      </c>
      <c r="AX274" s="14" t="s">
        <v>81</v>
      </c>
      <c r="AY274" s="247" t="s">
        <v>261</v>
      </c>
    </row>
    <row r="275" spans="2:65" s="12" customFormat="1">
      <c r="B275" s="216"/>
      <c r="C275" s="217"/>
      <c r="D275" s="210" t="s">
        <v>366</v>
      </c>
      <c r="E275" s="218" t="s">
        <v>1</v>
      </c>
      <c r="F275" s="219" t="s">
        <v>9350</v>
      </c>
      <c r="G275" s="217"/>
      <c r="H275" s="220">
        <v>210.4</v>
      </c>
      <c r="I275" s="221"/>
      <c r="J275" s="217"/>
      <c r="K275" s="217"/>
      <c r="L275" s="222"/>
      <c r="M275" s="223"/>
      <c r="N275" s="224"/>
      <c r="O275" s="224"/>
      <c r="P275" s="224"/>
      <c r="Q275" s="224"/>
      <c r="R275" s="224"/>
      <c r="S275" s="224"/>
      <c r="T275" s="225"/>
      <c r="AT275" s="226" t="s">
        <v>366</v>
      </c>
      <c r="AU275" s="226" t="s">
        <v>90</v>
      </c>
      <c r="AV275" s="12" t="s">
        <v>90</v>
      </c>
      <c r="AW275" s="12" t="s">
        <v>36</v>
      </c>
      <c r="AX275" s="12" t="s">
        <v>81</v>
      </c>
      <c r="AY275" s="226" t="s">
        <v>261</v>
      </c>
    </row>
    <row r="276" spans="2:65" s="15" customFormat="1">
      <c r="B276" s="248"/>
      <c r="C276" s="249"/>
      <c r="D276" s="210" t="s">
        <v>366</v>
      </c>
      <c r="E276" s="250" t="s">
        <v>1</v>
      </c>
      <c r="F276" s="251" t="s">
        <v>386</v>
      </c>
      <c r="G276" s="249"/>
      <c r="H276" s="252">
        <v>210.4</v>
      </c>
      <c r="I276" s="253"/>
      <c r="J276" s="249"/>
      <c r="K276" s="249"/>
      <c r="L276" s="254"/>
      <c r="M276" s="255"/>
      <c r="N276" s="256"/>
      <c r="O276" s="256"/>
      <c r="P276" s="256"/>
      <c r="Q276" s="256"/>
      <c r="R276" s="256"/>
      <c r="S276" s="256"/>
      <c r="T276" s="257"/>
      <c r="AT276" s="258" t="s">
        <v>366</v>
      </c>
      <c r="AU276" s="258" t="s">
        <v>90</v>
      </c>
      <c r="AV276" s="15" t="s">
        <v>110</v>
      </c>
      <c r="AW276" s="15" t="s">
        <v>36</v>
      </c>
      <c r="AX276" s="15" t="s">
        <v>81</v>
      </c>
      <c r="AY276" s="258" t="s">
        <v>261</v>
      </c>
    </row>
    <row r="277" spans="2:65" s="13" customFormat="1">
      <c r="B277" s="227"/>
      <c r="C277" s="228"/>
      <c r="D277" s="210" t="s">
        <v>366</v>
      </c>
      <c r="E277" s="229" t="s">
        <v>1</v>
      </c>
      <c r="F277" s="230" t="s">
        <v>368</v>
      </c>
      <c r="G277" s="228"/>
      <c r="H277" s="231">
        <v>1271.6410000000001</v>
      </c>
      <c r="I277" s="232"/>
      <c r="J277" s="228"/>
      <c r="K277" s="228"/>
      <c r="L277" s="233"/>
      <c r="M277" s="234"/>
      <c r="N277" s="235"/>
      <c r="O277" s="235"/>
      <c r="P277" s="235"/>
      <c r="Q277" s="235"/>
      <c r="R277" s="235"/>
      <c r="S277" s="235"/>
      <c r="T277" s="236"/>
      <c r="AT277" s="237" t="s">
        <v>366</v>
      </c>
      <c r="AU277" s="237" t="s">
        <v>90</v>
      </c>
      <c r="AV277" s="13" t="s">
        <v>123</v>
      </c>
      <c r="AW277" s="13" t="s">
        <v>36</v>
      </c>
      <c r="AX277" s="13" t="s">
        <v>81</v>
      </c>
      <c r="AY277" s="237" t="s">
        <v>261</v>
      </c>
    </row>
    <row r="278" spans="2:65" s="12" customFormat="1">
      <c r="B278" s="216"/>
      <c r="C278" s="217"/>
      <c r="D278" s="210" t="s">
        <v>366</v>
      </c>
      <c r="E278" s="218" t="s">
        <v>1</v>
      </c>
      <c r="F278" s="219" t="s">
        <v>9376</v>
      </c>
      <c r="G278" s="217"/>
      <c r="H278" s="220">
        <v>2225.3719999999998</v>
      </c>
      <c r="I278" s="221"/>
      <c r="J278" s="217"/>
      <c r="K278" s="217"/>
      <c r="L278" s="222"/>
      <c r="M278" s="223"/>
      <c r="N278" s="224"/>
      <c r="O278" s="224"/>
      <c r="P278" s="224"/>
      <c r="Q278" s="224"/>
      <c r="R278" s="224"/>
      <c r="S278" s="224"/>
      <c r="T278" s="225"/>
      <c r="AT278" s="226" t="s">
        <v>366</v>
      </c>
      <c r="AU278" s="226" t="s">
        <v>90</v>
      </c>
      <c r="AV278" s="12" t="s">
        <v>90</v>
      </c>
      <c r="AW278" s="12" t="s">
        <v>36</v>
      </c>
      <c r="AX278" s="12" t="s">
        <v>88</v>
      </c>
      <c r="AY278" s="226" t="s">
        <v>261</v>
      </c>
    </row>
    <row r="279" spans="2:65" s="1" customFormat="1" ht="24" customHeight="1">
      <c r="B279" s="35"/>
      <c r="C279" s="197" t="s">
        <v>463</v>
      </c>
      <c r="D279" s="197" t="s">
        <v>264</v>
      </c>
      <c r="E279" s="198" t="s">
        <v>3506</v>
      </c>
      <c r="F279" s="199" t="s">
        <v>3507</v>
      </c>
      <c r="G279" s="200" t="s">
        <v>376</v>
      </c>
      <c r="H279" s="201">
        <v>219.43299999999999</v>
      </c>
      <c r="I279" s="202"/>
      <c r="J279" s="203">
        <f>ROUND(I279*H279,2)</f>
        <v>0</v>
      </c>
      <c r="K279" s="199" t="s">
        <v>268</v>
      </c>
      <c r="L279" s="39"/>
      <c r="M279" s="204" t="s">
        <v>1</v>
      </c>
      <c r="N279" s="205" t="s">
        <v>46</v>
      </c>
      <c r="O279" s="67"/>
      <c r="P279" s="206">
        <f>O279*H279</f>
        <v>0</v>
      </c>
      <c r="Q279" s="206">
        <v>0</v>
      </c>
      <c r="R279" s="206">
        <f>Q279*H279</f>
        <v>0</v>
      </c>
      <c r="S279" s="206">
        <v>0</v>
      </c>
      <c r="T279" s="207">
        <f>S279*H279</f>
        <v>0</v>
      </c>
      <c r="AR279" s="208" t="s">
        <v>123</v>
      </c>
      <c r="AT279" s="208" t="s">
        <v>264</v>
      </c>
      <c r="AU279" s="208" t="s">
        <v>90</v>
      </c>
      <c r="AY279" s="17" t="s">
        <v>261</v>
      </c>
      <c r="BE279" s="209">
        <f>IF(N279="základní",J279,0)</f>
        <v>0</v>
      </c>
      <c r="BF279" s="209">
        <f>IF(N279="snížená",J279,0)</f>
        <v>0</v>
      </c>
      <c r="BG279" s="209">
        <f>IF(N279="zákl. přenesená",J279,0)</f>
        <v>0</v>
      </c>
      <c r="BH279" s="209">
        <f>IF(N279="sníž. přenesená",J279,0)</f>
        <v>0</v>
      </c>
      <c r="BI279" s="209">
        <f>IF(N279="nulová",J279,0)</f>
        <v>0</v>
      </c>
      <c r="BJ279" s="17" t="s">
        <v>88</v>
      </c>
      <c r="BK279" s="209">
        <f>ROUND(I279*H279,2)</f>
        <v>0</v>
      </c>
      <c r="BL279" s="17" t="s">
        <v>123</v>
      </c>
      <c r="BM279" s="208" t="s">
        <v>9377</v>
      </c>
    </row>
    <row r="280" spans="2:65" s="14" customFormat="1">
      <c r="B280" s="238"/>
      <c r="C280" s="239"/>
      <c r="D280" s="210" t="s">
        <v>366</v>
      </c>
      <c r="E280" s="240" t="s">
        <v>1</v>
      </c>
      <c r="F280" s="241" t="s">
        <v>9378</v>
      </c>
      <c r="G280" s="239"/>
      <c r="H280" s="240" t="s">
        <v>1</v>
      </c>
      <c r="I280" s="242"/>
      <c r="J280" s="239"/>
      <c r="K280" s="239"/>
      <c r="L280" s="243"/>
      <c r="M280" s="244"/>
      <c r="N280" s="245"/>
      <c r="O280" s="245"/>
      <c r="P280" s="245"/>
      <c r="Q280" s="245"/>
      <c r="R280" s="245"/>
      <c r="S280" s="245"/>
      <c r="T280" s="246"/>
      <c r="AT280" s="247" t="s">
        <v>366</v>
      </c>
      <c r="AU280" s="247" t="s">
        <v>90</v>
      </c>
      <c r="AV280" s="14" t="s">
        <v>88</v>
      </c>
      <c r="AW280" s="14" t="s">
        <v>36</v>
      </c>
      <c r="AX280" s="14" t="s">
        <v>81</v>
      </c>
      <c r="AY280" s="247" t="s">
        <v>261</v>
      </c>
    </row>
    <row r="281" spans="2:65" s="12" customFormat="1">
      <c r="B281" s="216"/>
      <c r="C281" s="217"/>
      <c r="D281" s="210" t="s">
        <v>366</v>
      </c>
      <c r="E281" s="218" t="s">
        <v>1</v>
      </c>
      <c r="F281" s="219" t="s">
        <v>9379</v>
      </c>
      <c r="G281" s="217"/>
      <c r="H281" s="220">
        <v>48.097999999999999</v>
      </c>
      <c r="I281" s="221"/>
      <c r="J281" s="217"/>
      <c r="K281" s="217"/>
      <c r="L281" s="222"/>
      <c r="M281" s="223"/>
      <c r="N281" s="224"/>
      <c r="O281" s="224"/>
      <c r="P281" s="224"/>
      <c r="Q281" s="224"/>
      <c r="R281" s="224"/>
      <c r="S281" s="224"/>
      <c r="T281" s="225"/>
      <c r="AT281" s="226" t="s">
        <v>366</v>
      </c>
      <c r="AU281" s="226" t="s">
        <v>90</v>
      </c>
      <c r="AV281" s="12" t="s">
        <v>90</v>
      </c>
      <c r="AW281" s="12" t="s">
        <v>36</v>
      </c>
      <c r="AX281" s="12" t="s">
        <v>81</v>
      </c>
      <c r="AY281" s="226" t="s">
        <v>261</v>
      </c>
    </row>
    <row r="282" spans="2:65" s="15" customFormat="1">
      <c r="B282" s="248"/>
      <c r="C282" s="249"/>
      <c r="D282" s="210" t="s">
        <v>366</v>
      </c>
      <c r="E282" s="250" t="s">
        <v>1</v>
      </c>
      <c r="F282" s="251" t="s">
        <v>386</v>
      </c>
      <c r="G282" s="249"/>
      <c r="H282" s="252">
        <v>48.097999999999999</v>
      </c>
      <c r="I282" s="253"/>
      <c r="J282" s="249"/>
      <c r="K282" s="249"/>
      <c r="L282" s="254"/>
      <c r="M282" s="255"/>
      <c r="N282" s="256"/>
      <c r="O282" s="256"/>
      <c r="P282" s="256"/>
      <c r="Q282" s="256"/>
      <c r="R282" s="256"/>
      <c r="S282" s="256"/>
      <c r="T282" s="257"/>
      <c r="AT282" s="258" t="s">
        <v>366</v>
      </c>
      <c r="AU282" s="258" t="s">
        <v>90</v>
      </c>
      <c r="AV282" s="15" t="s">
        <v>110</v>
      </c>
      <c r="AW282" s="15" t="s">
        <v>36</v>
      </c>
      <c r="AX282" s="15" t="s">
        <v>81</v>
      </c>
      <c r="AY282" s="258" t="s">
        <v>261</v>
      </c>
    </row>
    <row r="283" spans="2:65" s="14" customFormat="1">
      <c r="B283" s="238"/>
      <c r="C283" s="239"/>
      <c r="D283" s="210" t="s">
        <v>366</v>
      </c>
      <c r="E283" s="240" t="s">
        <v>1</v>
      </c>
      <c r="F283" s="241" t="s">
        <v>9285</v>
      </c>
      <c r="G283" s="239"/>
      <c r="H283" s="240" t="s">
        <v>1</v>
      </c>
      <c r="I283" s="242"/>
      <c r="J283" s="239"/>
      <c r="K283" s="239"/>
      <c r="L283" s="243"/>
      <c r="M283" s="244"/>
      <c r="N283" s="245"/>
      <c r="O283" s="245"/>
      <c r="P283" s="245"/>
      <c r="Q283" s="245"/>
      <c r="R283" s="245"/>
      <c r="S283" s="245"/>
      <c r="T283" s="246"/>
      <c r="AT283" s="247" t="s">
        <v>366</v>
      </c>
      <c r="AU283" s="247" t="s">
        <v>90</v>
      </c>
      <c r="AV283" s="14" t="s">
        <v>88</v>
      </c>
      <c r="AW283" s="14" t="s">
        <v>36</v>
      </c>
      <c r="AX283" s="14" t="s">
        <v>81</v>
      </c>
      <c r="AY283" s="247" t="s">
        <v>261</v>
      </c>
    </row>
    <row r="284" spans="2:65" s="12" customFormat="1">
      <c r="B284" s="216"/>
      <c r="C284" s="217"/>
      <c r="D284" s="210" t="s">
        <v>366</v>
      </c>
      <c r="E284" s="218" t="s">
        <v>1</v>
      </c>
      <c r="F284" s="219" t="s">
        <v>9380</v>
      </c>
      <c r="G284" s="217"/>
      <c r="H284" s="220">
        <v>38.200000000000003</v>
      </c>
      <c r="I284" s="221"/>
      <c r="J284" s="217"/>
      <c r="K284" s="217"/>
      <c r="L284" s="222"/>
      <c r="M284" s="223"/>
      <c r="N284" s="224"/>
      <c r="O284" s="224"/>
      <c r="P284" s="224"/>
      <c r="Q284" s="224"/>
      <c r="R284" s="224"/>
      <c r="S284" s="224"/>
      <c r="T284" s="225"/>
      <c r="AT284" s="226" t="s">
        <v>366</v>
      </c>
      <c r="AU284" s="226" t="s">
        <v>90</v>
      </c>
      <c r="AV284" s="12" t="s">
        <v>90</v>
      </c>
      <c r="AW284" s="12" t="s">
        <v>36</v>
      </c>
      <c r="AX284" s="12" t="s">
        <v>81</v>
      </c>
      <c r="AY284" s="226" t="s">
        <v>261</v>
      </c>
    </row>
    <row r="285" spans="2:65" s="12" customFormat="1">
      <c r="B285" s="216"/>
      <c r="C285" s="217"/>
      <c r="D285" s="210" t="s">
        <v>366</v>
      </c>
      <c r="E285" s="218" t="s">
        <v>1</v>
      </c>
      <c r="F285" s="219" t="s">
        <v>9381</v>
      </c>
      <c r="G285" s="217"/>
      <c r="H285" s="220">
        <v>109.98</v>
      </c>
      <c r="I285" s="221"/>
      <c r="J285" s="217"/>
      <c r="K285" s="217"/>
      <c r="L285" s="222"/>
      <c r="M285" s="223"/>
      <c r="N285" s="224"/>
      <c r="O285" s="224"/>
      <c r="P285" s="224"/>
      <c r="Q285" s="224"/>
      <c r="R285" s="224"/>
      <c r="S285" s="224"/>
      <c r="T285" s="225"/>
      <c r="AT285" s="226" t="s">
        <v>366</v>
      </c>
      <c r="AU285" s="226" t="s">
        <v>90</v>
      </c>
      <c r="AV285" s="12" t="s">
        <v>90</v>
      </c>
      <c r="AW285" s="12" t="s">
        <v>36</v>
      </c>
      <c r="AX285" s="12" t="s">
        <v>81</v>
      </c>
      <c r="AY285" s="226" t="s">
        <v>261</v>
      </c>
    </row>
    <row r="286" spans="2:65" s="12" customFormat="1">
      <c r="B286" s="216"/>
      <c r="C286" s="217"/>
      <c r="D286" s="210" t="s">
        <v>366</v>
      </c>
      <c r="E286" s="218" t="s">
        <v>1</v>
      </c>
      <c r="F286" s="219" t="s">
        <v>9382</v>
      </c>
      <c r="G286" s="217"/>
      <c r="H286" s="220">
        <v>23.155000000000001</v>
      </c>
      <c r="I286" s="221"/>
      <c r="J286" s="217"/>
      <c r="K286" s="217"/>
      <c r="L286" s="222"/>
      <c r="M286" s="223"/>
      <c r="N286" s="224"/>
      <c r="O286" s="224"/>
      <c r="P286" s="224"/>
      <c r="Q286" s="224"/>
      <c r="R286" s="224"/>
      <c r="S286" s="224"/>
      <c r="T286" s="225"/>
      <c r="AT286" s="226" t="s">
        <v>366</v>
      </c>
      <c r="AU286" s="226" t="s">
        <v>90</v>
      </c>
      <c r="AV286" s="12" t="s">
        <v>90</v>
      </c>
      <c r="AW286" s="12" t="s">
        <v>36</v>
      </c>
      <c r="AX286" s="12" t="s">
        <v>81</v>
      </c>
      <c r="AY286" s="226" t="s">
        <v>261</v>
      </c>
    </row>
    <row r="287" spans="2:65" s="15" customFormat="1">
      <c r="B287" s="248"/>
      <c r="C287" s="249"/>
      <c r="D287" s="210" t="s">
        <v>366</v>
      </c>
      <c r="E287" s="250" t="s">
        <v>1</v>
      </c>
      <c r="F287" s="251" t="s">
        <v>386</v>
      </c>
      <c r="G287" s="249"/>
      <c r="H287" s="252">
        <v>171.33500000000001</v>
      </c>
      <c r="I287" s="253"/>
      <c r="J287" s="249"/>
      <c r="K287" s="249"/>
      <c r="L287" s="254"/>
      <c r="M287" s="255"/>
      <c r="N287" s="256"/>
      <c r="O287" s="256"/>
      <c r="P287" s="256"/>
      <c r="Q287" s="256"/>
      <c r="R287" s="256"/>
      <c r="S287" s="256"/>
      <c r="T287" s="257"/>
      <c r="AT287" s="258" t="s">
        <v>366</v>
      </c>
      <c r="AU287" s="258" t="s">
        <v>90</v>
      </c>
      <c r="AV287" s="15" t="s">
        <v>110</v>
      </c>
      <c r="AW287" s="15" t="s">
        <v>36</v>
      </c>
      <c r="AX287" s="15" t="s">
        <v>81</v>
      </c>
      <c r="AY287" s="258" t="s">
        <v>261</v>
      </c>
    </row>
    <row r="288" spans="2:65" s="13" customFormat="1">
      <c r="B288" s="227"/>
      <c r="C288" s="228"/>
      <c r="D288" s="210" t="s">
        <v>366</v>
      </c>
      <c r="E288" s="229" t="s">
        <v>1</v>
      </c>
      <c r="F288" s="230" t="s">
        <v>368</v>
      </c>
      <c r="G288" s="228"/>
      <c r="H288" s="231">
        <v>219.43299999999999</v>
      </c>
      <c r="I288" s="232"/>
      <c r="J288" s="228"/>
      <c r="K288" s="228"/>
      <c r="L288" s="233"/>
      <c r="M288" s="234"/>
      <c r="N288" s="235"/>
      <c r="O288" s="235"/>
      <c r="P288" s="235"/>
      <c r="Q288" s="235"/>
      <c r="R288" s="235"/>
      <c r="S288" s="235"/>
      <c r="T288" s="236"/>
      <c r="AT288" s="237" t="s">
        <v>366</v>
      </c>
      <c r="AU288" s="237" t="s">
        <v>90</v>
      </c>
      <c r="AV288" s="13" t="s">
        <v>123</v>
      </c>
      <c r="AW288" s="13" t="s">
        <v>36</v>
      </c>
      <c r="AX288" s="13" t="s">
        <v>88</v>
      </c>
      <c r="AY288" s="237" t="s">
        <v>261</v>
      </c>
    </row>
    <row r="289" spans="2:65" s="1" customFormat="1" ht="16.5" customHeight="1">
      <c r="B289" s="35"/>
      <c r="C289" s="259" t="s">
        <v>468</v>
      </c>
      <c r="D289" s="259" t="s">
        <v>398</v>
      </c>
      <c r="E289" s="260" t="s">
        <v>3513</v>
      </c>
      <c r="F289" s="261" t="s">
        <v>3514</v>
      </c>
      <c r="G289" s="262" t="s">
        <v>401</v>
      </c>
      <c r="H289" s="263">
        <v>384.00799999999998</v>
      </c>
      <c r="I289" s="264"/>
      <c r="J289" s="265">
        <f>ROUND(I289*H289,2)</f>
        <v>0</v>
      </c>
      <c r="K289" s="261" t="s">
        <v>268</v>
      </c>
      <c r="L289" s="266"/>
      <c r="M289" s="267" t="s">
        <v>1</v>
      </c>
      <c r="N289" s="268" t="s">
        <v>46</v>
      </c>
      <c r="O289" s="67"/>
      <c r="P289" s="206">
        <f>O289*H289</f>
        <v>0</v>
      </c>
      <c r="Q289" s="206">
        <v>0</v>
      </c>
      <c r="R289" s="206">
        <f>Q289*H289</f>
        <v>0</v>
      </c>
      <c r="S289" s="206">
        <v>0</v>
      </c>
      <c r="T289" s="207">
        <f>S289*H289</f>
        <v>0</v>
      </c>
      <c r="AR289" s="208" t="s">
        <v>301</v>
      </c>
      <c r="AT289" s="208" t="s">
        <v>398</v>
      </c>
      <c r="AU289" s="208" t="s">
        <v>90</v>
      </c>
      <c r="AY289" s="17" t="s">
        <v>261</v>
      </c>
      <c r="BE289" s="209">
        <f>IF(N289="základní",J289,0)</f>
        <v>0</v>
      </c>
      <c r="BF289" s="209">
        <f>IF(N289="snížená",J289,0)</f>
        <v>0</v>
      </c>
      <c r="BG289" s="209">
        <f>IF(N289="zákl. přenesená",J289,0)</f>
        <v>0</v>
      </c>
      <c r="BH289" s="209">
        <f>IF(N289="sníž. přenesená",J289,0)</f>
        <v>0</v>
      </c>
      <c r="BI289" s="209">
        <f>IF(N289="nulová",J289,0)</f>
        <v>0</v>
      </c>
      <c r="BJ289" s="17" t="s">
        <v>88</v>
      </c>
      <c r="BK289" s="209">
        <f>ROUND(I289*H289,2)</f>
        <v>0</v>
      </c>
      <c r="BL289" s="17" t="s">
        <v>123</v>
      </c>
      <c r="BM289" s="208" t="s">
        <v>9383</v>
      </c>
    </row>
    <row r="290" spans="2:65" s="12" customFormat="1">
      <c r="B290" s="216"/>
      <c r="C290" s="217"/>
      <c r="D290" s="210" t="s">
        <v>366</v>
      </c>
      <c r="E290" s="218" t="s">
        <v>1</v>
      </c>
      <c r="F290" s="219" t="s">
        <v>9384</v>
      </c>
      <c r="G290" s="217"/>
      <c r="H290" s="220">
        <v>219.43299999999999</v>
      </c>
      <c r="I290" s="221"/>
      <c r="J290" s="217"/>
      <c r="K290" s="217"/>
      <c r="L290" s="222"/>
      <c r="M290" s="223"/>
      <c r="N290" s="224"/>
      <c r="O290" s="224"/>
      <c r="P290" s="224"/>
      <c r="Q290" s="224"/>
      <c r="R290" s="224"/>
      <c r="S290" s="224"/>
      <c r="T290" s="225"/>
      <c r="AT290" s="226" t="s">
        <v>366</v>
      </c>
      <c r="AU290" s="226" t="s">
        <v>90</v>
      </c>
      <c r="AV290" s="12" t="s">
        <v>90</v>
      </c>
      <c r="AW290" s="12" t="s">
        <v>36</v>
      </c>
      <c r="AX290" s="12" t="s">
        <v>81</v>
      </c>
      <c r="AY290" s="226" t="s">
        <v>261</v>
      </c>
    </row>
    <row r="291" spans="2:65" s="12" customFormat="1">
      <c r="B291" s="216"/>
      <c r="C291" s="217"/>
      <c r="D291" s="210" t="s">
        <v>366</v>
      </c>
      <c r="E291" s="218" t="s">
        <v>1</v>
      </c>
      <c r="F291" s="219" t="s">
        <v>9385</v>
      </c>
      <c r="G291" s="217"/>
      <c r="H291" s="220">
        <v>384.00799999999998</v>
      </c>
      <c r="I291" s="221"/>
      <c r="J291" s="217"/>
      <c r="K291" s="217"/>
      <c r="L291" s="222"/>
      <c r="M291" s="223"/>
      <c r="N291" s="224"/>
      <c r="O291" s="224"/>
      <c r="P291" s="224"/>
      <c r="Q291" s="224"/>
      <c r="R291" s="224"/>
      <c r="S291" s="224"/>
      <c r="T291" s="225"/>
      <c r="AT291" s="226" t="s">
        <v>366</v>
      </c>
      <c r="AU291" s="226" t="s">
        <v>90</v>
      </c>
      <c r="AV291" s="12" t="s">
        <v>90</v>
      </c>
      <c r="AW291" s="12" t="s">
        <v>36</v>
      </c>
      <c r="AX291" s="12" t="s">
        <v>88</v>
      </c>
      <c r="AY291" s="226" t="s">
        <v>261</v>
      </c>
    </row>
    <row r="292" spans="2:65" s="1" customFormat="1" ht="36" customHeight="1">
      <c r="B292" s="35"/>
      <c r="C292" s="197" t="s">
        <v>473</v>
      </c>
      <c r="D292" s="197" t="s">
        <v>264</v>
      </c>
      <c r="E292" s="198" t="s">
        <v>3517</v>
      </c>
      <c r="F292" s="199" t="s">
        <v>3518</v>
      </c>
      <c r="G292" s="200" t="s">
        <v>376</v>
      </c>
      <c r="H292" s="201">
        <v>219.43299999999999</v>
      </c>
      <c r="I292" s="202"/>
      <c r="J292" s="203">
        <f>ROUND(I292*H292,2)</f>
        <v>0</v>
      </c>
      <c r="K292" s="199" t="s">
        <v>268</v>
      </c>
      <c r="L292" s="39"/>
      <c r="M292" s="204" t="s">
        <v>1</v>
      </c>
      <c r="N292" s="205" t="s">
        <v>46</v>
      </c>
      <c r="O292" s="67"/>
      <c r="P292" s="206">
        <f>O292*H292</f>
        <v>0</v>
      </c>
      <c r="Q292" s="206">
        <v>0</v>
      </c>
      <c r="R292" s="206">
        <f>Q292*H292</f>
        <v>0</v>
      </c>
      <c r="S292" s="206">
        <v>0</v>
      </c>
      <c r="T292" s="207">
        <f>S292*H292</f>
        <v>0</v>
      </c>
      <c r="AR292" s="208" t="s">
        <v>123</v>
      </c>
      <c r="AT292" s="208" t="s">
        <v>264</v>
      </c>
      <c r="AU292" s="208" t="s">
        <v>90</v>
      </c>
      <c r="AY292" s="17" t="s">
        <v>261</v>
      </c>
      <c r="BE292" s="209">
        <f>IF(N292="základní",J292,0)</f>
        <v>0</v>
      </c>
      <c r="BF292" s="209">
        <f>IF(N292="snížená",J292,0)</f>
        <v>0</v>
      </c>
      <c r="BG292" s="209">
        <f>IF(N292="zákl. přenesená",J292,0)</f>
        <v>0</v>
      </c>
      <c r="BH292" s="209">
        <f>IF(N292="sníž. přenesená",J292,0)</f>
        <v>0</v>
      </c>
      <c r="BI292" s="209">
        <f>IF(N292="nulová",J292,0)</f>
        <v>0</v>
      </c>
      <c r="BJ292" s="17" t="s">
        <v>88</v>
      </c>
      <c r="BK292" s="209">
        <f>ROUND(I292*H292,2)</f>
        <v>0</v>
      </c>
      <c r="BL292" s="17" t="s">
        <v>123</v>
      </c>
      <c r="BM292" s="208" t="s">
        <v>9386</v>
      </c>
    </row>
    <row r="293" spans="2:65" s="11" customFormat="1" ht="22.7" customHeight="1">
      <c r="B293" s="181"/>
      <c r="C293" s="182"/>
      <c r="D293" s="183" t="s">
        <v>80</v>
      </c>
      <c r="E293" s="195" t="s">
        <v>90</v>
      </c>
      <c r="F293" s="195" t="s">
        <v>449</v>
      </c>
      <c r="G293" s="182"/>
      <c r="H293" s="182"/>
      <c r="I293" s="185"/>
      <c r="J293" s="196">
        <f>BK293</f>
        <v>0</v>
      </c>
      <c r="K293" s="182"/>
      <c r="L293" s="187"/>
      <c r="M293" s="188"/>
      <c r="N293" s="189"/>
      <c r="O293" s="189"/>
      <c r="P293" s="190">
        <f>SUM(P294:P306)</f>
        <v>0</v>
      </c>
      <c r="Q293" s="189"/>
      <c r="R293" s="190">
        <f>SUM(R294:R306)</f>
        <v>0</v>
      </c>
      <c r="S293" s="189"/>
      <c r="T293" s="191">
        <f>SUM(T294:T306)</f>
        <v>0</v>
      </c>
      <c r="AR293" s="192" t="s">
        <v>88</v>
      </c>
      <c r="AT293" s="193" t="s">
        <v>80</v>
      </c>
      <c r="AU293" s="193" t="s">
        <v>88</v>
      </c>
      <c r="AY293" s="192" t="s">
        <v>261</v>
      </c>
      <c r="BK293" s="194">
        <f>SUM(BK294:BK306)</f>
        <v>0</v>
      </c>
    </row>
    <row r="294" spans="2:65" s="1" customFormat="1" ht="24" customHeight="1">
      <c r="B294" s="35"/>
      <c r="C294" s="197" t="s">
        <v>7</v>
      </c>
      <c r="D294" s="197" t="s">
        <v>264</v>
      </c>
      <c r="E294" s="198" t="s">
        <v>3520</v>
      </c>
      <c r="F294" s="199" t="s">
        <v>3521</v>
      </c>
      <c r="G294" s="200" t="s">
        <v>405</v>
      </c>
      <c r="H294" s="201">
        <v>406.36</v>
      </c>
      <c r="I294" s="202"/>
      <c r="J294" s="203">
        <f>ROUND(I294*H294,2)</f>
        <v>0</v>
      </c>
      <c r="K294" s="199" t="s">
        <v>268</v>
      </c>
      <c r="L294" s="39"/>
      <c r="M294" s="204" t="s">
        <v>1</v>
      </c>
      <c r="N294" s="205" t="s">
        <v>46</v>
      </c>
      <c r="O294" s="67"/>
      <c r="P294" s="206">
        <f>O294*H294</f>
        <v>0</v>
      </c>
      <c r="Q294" s="206">
        <v>0</v>
      </c>
      <c r="R294" s="206">
        <f>Q294*H294</f>
        <v>0</v>
      </c>
      <c r="S294" s="206">
        <v>0</v>
      </c>
      <c r="T294" s="207">
        <f>S294*H294</f>
        <v>0</v>
      </c>
      <c r="AR294" s="208" t="s">
        <v>123</v>
      </c>
      <c r="AT294" s="208" t="s">
        <v>264</v>
      </c>
      <c r="AU294" s="208" t="s">
        <v>90</v>
      </c>
      <c r="AY294" s="17" t="s">
        <v>261</v>
      </c>
      <c r="BE294" s="209">
        <f>IF(N294="základní",J294,0)</f>
        <v>0</v>
      </c>
      <c r="BF294" s="209">
        <f>IF(N294="snížená",J294,0)</f>
        <v>0</v>
      </c>
      <c r="BG294" s="209">
        <f>IF(N294="zákl. přenesená",J294,0)</f>
        <v>0</v>
      </c>
      <c r="BH294" s="209">
        <f>IF(N294="sníž. přenesená",J294,0)</f>
        <v>0</v>
      </c>
      <c r="BI294" s="209">
        <f>IF(N294="nulová",J294,0)</f>
        <v>0</v>
      </c>
      <c r="BJ294" s="17" t="s">
        <v>88</v>
      </c>
      <c r="BK294" s="209">
        <f>ROUND(I294*H294,2)</f>
        <v>0</v>
      </c>
      <c r="BL294" s="17" t="s">
        <v>123</v>
      </c>
      <c r="BM294" s="208" t="s">
        <v>9387</v>
      </c>
    </row>
    <row r="295" spans="2:65" s="14" customFormat="1">
      <c r="B295" s="238"/>
      <c r="C295" s="239"/>
      <c r="D295" s="210" t="s">
        <v>366</v>
      </c>
      <c r="E295" s="240" t="s">
        <v>1</v>
      </c>
      <c r="F295" s="241" t="s">
        <v>9273</v>
      </c>
      <c r="G295" s="239"/>
      <c r="H295" s="240" t="s">
        <v>1</v>
      </c>
      <c r="I295" s="242"/>
      <c r="J295" s="239"/>
      <c r="K295" s="239"/>
      <c r="L295" s="243"/>
      <c r="M295" s="244"/>
      <c r="N295" s="245"/>
      <c r="O295" s="245"/>
      <c r="P295" s="245"/>
      <c r="Q295" s="245"/>
      <c r="R295" s="245"/>
      <c r="S295" s="245"/>
      <c r="T295" s="246"/>
      <c r="AT295" s="247" t="s">
        <v>366</v>
      </c>
      <c r="AU295" s="247" t="s">
        <v>90</v>
      </c>
      <c r="AV295" s="14" t="s">
        <v>88</v>
      </c>
      <c r="AW295" s="14" t="s">
        <v>36</v>
      </c>
      <c r="AX295" s="14" t="s">
        <v>81</v>
      </c>
      <c r="AY295" s="247" t="s">
        <v>261</v>
      </c>
    </row>
    <row r="296" spans="2:65" s="12" customFormat="1">
      <c r="B296" s="216"/>
      <c r="C296" s="217"/>
      <c r="D296" s="210" t="s">
        <v>366</v>
      </c>
      <c r="E296" s="218" t="s">
        <v>1</v>
      </c>
      <c r="F296" s="219" t="s">
        <v>9388</v>
      </c>
      <c r="G296" s="217"/>
      <c r="H296" s="220">
        <v>104.56</v>
      </c>
      <c r="I296" s="221"/>
      <c r="J296" s="217"/>
      <c r="K296" s="217"/>
      <c r="L296" s="222"/>
      <c r="M296" s="223"/>
      <c r="N296" s="224"/>
      <c r="O296" s="224"/>
      <c r="P296" s="224"/>
      <c r="Q296" s="224"/>
      <c r="R296" s="224"/>
      <c r="S296" s="224"/>
      <c r="T296" s="225"/>
      <c r="AT296" s="226" t="s">
        <v>366</v>
      </c>
      <c r="AU296" s="226" t="s">
        <v>90</v>
      </c>
      <c r="AV296" s="12" t="s">
        <v>90</v>
      </c>
      <c r="AW296" s="12" t="s">
        <v>36</v>
      </c>
      <c r="AX296" s="12" t="s">
        <v>81</v>
      </c>
      <c r="AY296" s="226" t="s">
        <v>261</v>
      </c>
    </row>
    <row r="297" spans="2:65" s="15" customFormat="1">
      <c r="B297" s="248"/>
      <c r="C297" s="249"/>
      <c r="D297" s="210" t="s">
        <v>366</v>
      </c>
      <c r="E297" s="250" t="s">
        <v>1</v>
      </c>
      <c r="F297" s="251" t="s">
        <v>386</v>
      </c>
      <c r="G297" s="249"/>
      <c r="H297" s="252">
        <v>104.56</v>
      </c>
      <c r="I297" s="253"/>
      <c r="J297" s="249"/>
      <c r="K297" s="249"/>
      <c r="L297" s="254"/>
      <c r="M297" s="255"/>
      <c r="N297" s="256"/>
      <c r="O297" s="256"/>
      <c r="P297" s="256"/>
      <c r="Q297" s="256"/>
      <c r="R297" s="256"/>
      <c r="S297" s="256"/>
      <c r="T297" s="257"/>
      <c r="AT297" s="258" t="s">
        <v>366</v>
      </c>
      <c r="AU297" s="258" t="s">
        <v>90</v>
      </c>
      <c r="AV297" s="15" t="s">
        <v>110</v>
      </c>
      <c r="AW297" s="15" t="s">
        <v>36</v>
      </c>
      <c r="AX297" s="15" t="s">
        <v>81</v>
      </c>
      <c r="AY297" s="258" t="s">
        <v>261</v>
      </c>
    </row>
    <row r="298" spans="2:65" s="14" customFormat="1">
      <c r="B298" s="238"/>
      <c r="C298" s="239"/>
      <c r="D298" s="210" t="s">
        <v>366</v>
      </c>
      <c r="E298" s="240" t="s">
        <v>1</v>
      </c>
      <c r="F298" s="241" t="s">
        <v>9389</v>
      </c>
      <c r="G298" s="239"/>
      <c r="H298" s="240" t="s">
        <v>1</v>
      </c>
      <c r="I298" s="242"/>
      <c r="J298" s="239"/>
      <c r="K298" s="239"/>
      <c r="L298" s="243"/>
      <c r="M298" s="244"/>
      <c r="N298" s="245"/>
      <c r="O298" s="245"/>
      <c r="P298" s="245"/>
      <c r="Q298" s="245"/>
      <c r="R298" s="245"/>
      <c r="S298" s="245"/>
      <c r="T298" s="246"/>
      <c r="AT298" s="247" t="s">
        <v>366</v>
      </c>
      <c r="AU298" s="247" t="s">
        <v>90</v>
      </c>
      <c r="AV298" s="14" t="s">
        <v>88</v>
      </c>
      <c r="AW298" s="14" t="s">
        <v>36</v>
      </c>
      <c r="AX298" s="14" t="s">
        <v>81</v>
      </c>
      <c r="AY298" s="247" t="s">
        <v>261</v>
      </c>
    </row>
    <row r="299" spans="2:65" s="12" customFormat="1">
      <c r="B299" s="216"/>
      <c r="C299" s="217"/>
      <c r="D299" s="210" t="s">
        <v>366</v>
      </c>
      <c r="E299" s="218" t="s">
        <v>1</v>
      </c>
      <c r="F299" s="219" t="s">
        <v>9390</v>
      </c>
      <c r="G299" s="217"/>
      <c r="H299" s="220">
        <v>301.8</v>
      </c>
      <c r="I299" s="221"/>
      <c r="J299" s="217"/>
      <c r="K299" s="217"/>
      <c r="L299" s="222"/>
      <c r="M299" s="223"/>
      <c r="N299" s="224"/>
      <c r="O299" s="224"/>
      <c r="P299" s="224"/>
      <c r="Q299" s="224"/>
      <c r="R299" s="224"/>
      <c r="S299" s="224"/>
      <c r="T299" s="225"/>
      <c r="AT299" s="226" t="s">
        <v>366</v>
      </c>
      <c r="AU299" s="226" t="s">
        <v>90</v>
      </c>
      <c r="AV299" s="12" t="s">
        <v>90</v>
      </c>
      <c r="AW299" s="12" t="s">
        <v>36</v>
      </c>
      <c r="AX299" s="12" t="s">
        <v>81</v>
      </c>
      <c r="AY299" s="226" t="s">
        <v>261</v>
      </c>
    </row>
    <row r="300" spans="2:65" s="15" customFormat="1">
      <c r="B300" s="248"/>
      <c r="C300" s="249"/>
      <c r="D300" s="210" t="s">
        <v>366</v>
      </c>
      <c r="E300" s="250" t="s">
        <v>1</v>
      </c>
      <c r="F300" s="251" t="s">
        <v>386</v>
      </c>
      <c r="G300" s="249"/>
      <c r="H300" s="252">
        <v>301.8</v>
      </c>
      <c r="I300" s="253"/>
      <c r="J300" s="249"/>
      <c r="K300" s="249"/>
      <c r="L300" s="254"/>
      <c r="M300" s="255"/>
      <c r="N300" s="256"/>
      <c r="O300" s="256"/>
      <c r="P300" s="256"/>
      <c r="Q300" s="256"/>
      <c r="R300" s="256"/>
      <c r="S300" s="256"/>
      <c r="T300" s="257"/>
      <c r="AT300" s="258" t="s">
        <v>366</v>
      </c>
      <c r="AU300" s="258" t="s">
        <v>90</v>
      </c>
      <c r="AV300" s="15" t="s">
        <v>110</v>
      </c>
      <c r="AW300" s="15" t="s">
        <v>36</v>
      </c>
      <c r="AX300" s="15" t="s">
        <v>81</v>
      </c>
      <c r="AY300" s="258" t="s">
        <v>261</v>
      </c>
    </row>
    <row r="301" spans="2:65" s="14" customFormat="1">
      <c r="B301" s="238"/>
      <c r="C301" s="239"/>
      <c r="D301" s="210" t="s">
        <v>366</v>
      </c>
      <c r="E301" s="240" t="s">
        <v>1</v>
      </c>
      <c r="F301" s="241" t="s">
        <v>9346</v>
      </c>
      <c r="G301" s="239"/>
      <c r="H301" s="240" t="s">
        <v>1</v>
      </c>
      <c r="I301" s="242"/>
      <c r="J301" s="239"/>
      <c r="K301" s="239"/>
      <c r="L301" s="243"/>
      <c r="M301" s="244"/>
      <c r="N301" s="245"/>
      <c r="O301" s="245"/>
      <c r="P301" s="245"/>
      <c r="Q301" s="245"/>
      <c r="R301" s="245"/>
      <c r="S301" s="245"/>
      <c r="T301" s="246"/>
      <c r="AT301" s="247" t="s">
        <v>366</v>
      </c>
      <c r="AU301" s="247" t="s">
        <v>90</v>
      </c>
      <c r="AV301" s="14" t="s">
        <v>88</v>
      </c>
      <c r="AW301" s="14" t="s">
        <v>36</v>
      </c>
      <c r="AX301" s="14" t="s">
        <v>81</v>
      </c>
      <c r="AY301" s="247" t="s">
        <v>261</v>
      </c>
    </row>
    <row r="302" spans="2:65" s="15" customFormat="1">
      <c r="B302" s="248"/>
      <c r="C302" s="249"/>
      <c r="D302" s="210" t="s">
        <v>366</v>
      </c>
      <c r="E302" s="250" t="s">
        <v>1</v>
      </c>
      <c r="F302" s="251" t="s">
        <v>386</v>
      </c>
      <c r="G302" s="249"/>
      <c r="H302" s="252">
        <v>0</v>
      </c>
      <c r="I302" s="253"/>
      <c r="J302" s="249"/>
      <c r="K302" s="249"/>
      <c r="L302" s="254"/>
      <c r="M302" s="255"/>
      <c r="N302" s="256"/>
      <c r="O302" s="256"/>
      <c r="P302" s="256"/>
      <c r="Q302" s="256"/>
      <c r="R302" s="256"/>
      <c r="S302" s="256"/>
      <c r="T302" s="257"/>
      <c r="AT302" s="258" t="s">
        <v>366</v>
      </c>
      <c r="AU302" s="258" t="s">
        <v>90</v>
      </c>
      <c r="AV302" s="15" t="s">
        <v>110</v>
      </c>
      <c r="AW302" s="15" t="s">
        <v>36</v>
      </c>
      <c r="AX302" s="15" t="s">
        <v>81</v>
      </c>
      <c r="AY302" s="258" t="s">
        <v>261</v>
      </c>
    </row>
    <row r="303" spans="2:65" s="14" customFormat="1">
      <c r="B303" s="238"/>
      <c r="C303" s="239"/>
      <c r="D303" s="210" t="s">
        <v>366</v>
      </c>
      <c r="E303" s="240" t="s">
        <v>1</v>
      </c>
      <c r="F303" s="241" t="s">
        <v>9268</v>
      </c>
      <c r="G303" s="239"/>
      <c r="H303" s="240" t="s">
        <v>1</v>
      </c>
      <c r="I303" s="242"/>
      <c r="J303" s="239"/>
      <c r="K303" s="239"/>
      <c r="L303" s="243"/>
      <c r="M303" s="244"/>
      <c r="N303" s="245"/>
      <c r="O303" s="245"/>
      <c r="P303" s="245"/>
      <c r="Q303" s="245"/>
      <c r="R303" s="245"/>
      <c r="S303" s="245"/>
      <c r="T303" s="246"/>
      <c r="AT303" s="247" t="s">
        <v>366</v>
      </c>
      <c r="AU303" s="247" t="s">
        <v>90</v>
      </c>
      <c r="AV303" s="14" t="s">
        <v>88</v>
      </c>
      <c r="AW303" s="14" t="s">
        <v>36</v>
      </c>
      <c r="AX303" s="14" t="s">
        <v>81</v>
      </c>
      <c r="AY303" s="247" t="s">
        <v>261</v>
      </c>
    </row>
    <row r="304" spans="2:65" s="15" customFormat="1">
      <c r="B304" s="248"/>
      <c r="C304" s="249"/>
      <c r="D304" s="210" t="s">
        <v>366</v>
      </c>
      <c r="E304" s="250" t="s">
        <v>1</v>
      </c>
      <c r="F304" s="251" t="s">
        <v>386</v>
      </c>
      <c r="G304" s="249"/>
      <c r="H304" s="252">
        <v>0</v>
      </c>
      <c r="I304" s="253"/>
      <c r="J304" s="249"/>
      <c r="K304" s="249"/>
      <c r="L304" s="254"/>
      <c r="M304" s="255"/>
      <c r="N304" s="256"/>
      <c r="O304" s="256"/>
      <c r="P304" s="256"/>
      <c r="Q304" s="256"/>
      <c r="R304" s="256"/>
      <c r="S304" s="256"/>
      <c r="T304" s="257"/>
      <c r="AT304" s="258" t="s">
        <v>366</v>
      </c>
      <c r="AU304" s="258" t="s">
        <v>90</v>
      </c>
      <c r="AV304" s="15" t="s">
        <v>110</v>
      </c>
      <c r="AW304" s="15" t="s">
        <v>36</v>
      </c>
      <c r="AX304" s="15" t="s">
        <v>81</v>
      </c>
      <c r="AY304" s="258" t="s">
        <v>261</v>
      </c>
    </row>
    <row r="305" spans="2:65" s="13" customFormat="1">
      <c r="B305" s="227"/>
      <c r="C305" s="228"/>
      <c r="D305" s="210" t="s">
        <v>366</v>
      </c>
      <c r="E305" s="229" t="s">
        <v>1</v>
      </c>
      <c r="F305" s="230" t="s">
        <v>368</v>
      </c>
      <c r="G305" s="228"/>
      <c r="H305" s="231">
        <v>406.36</v>
      </c>
      <c r="I305" s="232"/>
      <c r="J305" s="228"/>
      <c r="K305" s="228"/>
      <c r="L305" s="233"/>
      <c r="M305" s="234"/>
      <c r="N305" s="235"/>
      <c r="O305" s="235"/>
      <c r="P305" s="235"/>
      <c r="Q305" s="235"/>
      <c r="R305" s="235"/>
      <c r="S305" s="235"/>
      <c r="T305" s="236"/>
      <c r="AT305" s="237" t="s">
        <v>366</v>
      </c>
      <c r="AU305" s="237" t="s">
        <v>90</v>
      </c>
      <c r="AV305" s="13" t="s">
        <v>123</v>
      </c>
      <c r="AW305" s="13" t="s">
        <v>36</v>
      </c>
      <c r="AX305" s="13" t="s">
        <v>81</v>
      </c>
      <c r="AY305" s="237" t="s">
        <v>261</v>
      </c>
    </row>
    <row r="306" spans="2:65" s="12" customFormat="1">
      <c r="B306" s="216"/>
      <c r="C306" s="217"/>
      <c r="D306" s="210" t="s">
        <v>366</v>
      </c>
      <c r="E306" s="218" t="s">
        <v>1</v>
      </c>
      <c r="F306" s="219" t="s">
        <v>9391</v>
      </c>
      <c r="G306" s="217"/>
      <c r="H306" s="220">
        <v>406.36</v>
      </c>
      <c r="I306" s="221"/>
      <c r="J306" s="217"/>
      <c r="K306" s="217"/>
      <c r="L306" s="222"/>
      <c r="M306" s="223"/>
      <c r="N306" s="224"/>
      <c r="O306" s="224"/>
      <c r="P306" s="224"/>
      <c r="Q306" s="224"/>
      <c r="R306" s="224"/>
      <c r="S306" s="224"/>
      <c r="T306" s="225"/>
      <c r="AT306" s="226" t="s">
        <v>366</v>
      </c>
      <c r="AU306" s="226" t="s">
        <v>90</v>
      </c>
      <c r="AV306" s="12" t="s">
        <v>90</v>
      </c>
      <c r="AW306" s="12" t="s">
        <v>36</v>
      </c>
      <c r="AX306" s="12" t="s">
        <v>88</v>
      </c>
      <c r="AY306" s="226" t="s">
        <v>261</v>
      </c>
    </row>
    <row r="307" spans="2:65" s="11" customFormat="1" ht="22.7" customHeight="1">
      <c r="B307" s="181"/>
      <c r="C307" s="182"/>
      <c r="D307" s="183" t="s">
        <v>80</v>
      </c>
      <c r="E307" s="195" t="s">
        <v>110</v>
      </c>
      <c r="F307" s="195" t="s">
        <v>472</v>
      </c>
      <c r="G307" s="182"/>
      <c r="H307" s="182"/>
      <c r="I307" s="185"/>
      <c r="J307" s="196">
        <f>BK307</f>
        <v>0</v>
      </c>
      <c r="K307" s="182"/>
      <c r="L307" s="187"/>
      <c r="M307" s="188"/>
      <c r="N307" s="189"/>
      <c r="O307" s="189"/>
      <c r="P307" s="190">
        <f>SUM(P308:P315)</f>
        <v>0</v>
      </c>
      <c r="Q307" s="189"/>
      <c r="R307" s="190">
        <f>SUM(R308:R315)</f>
        <v>0</v>
      </c>
      <c r="S307" s="189"/>
      <c r="T307" s="191">
        <f>SUM(T308:T315)</f>
        <v>0</v>
      </c>
      <c r="AR307" s="192" t="s">
        <v>88</v>
      </c>
      <c r="AT307" s="193" t="s">
        <v>80</v>
      </c>
      <c r="AU307" s="193" t="s">
        <v>88</v>
      </c>
      <c r="AY307" s="192" t="s">
        <v>261</v>
      </c>
      <c r="BK307" s="194">
        <f>SUM(BK308:BK315)</f>
        <v>0</v>
      </c>
    </row>
    <row r="308" spans="2:65" s="1" customFormat="1" ht="16.5" customHeight="1">
      <c r="B308" s="35"/>
      <c r="C308" s="197" t="s">
        <v>488</v>
      </c>
      <c r="D308" s="197" t="s">
        <v>264</v>
      </c>
      <c r="E308" s="198" t="s">
        <v>9189</v>
      </c>
      <c r="F308" s="199" t="s">
        <v>9190</v>
      </c>
      <c r="G308" s="200" t="s">
        <v>394</v>
      </c>
      <c r="H308" s="201">
        <v>572.5</v>
      </c>
      <c r="I308" s="202"/>
      <c r="J308" s="203">
        <f>ROUND(I308*H308,2)</f>
        <v>0</v>
      </c>
      <c r="K308" s="199" t="s">
        <v>268</v>
      </c>
      <c r="L308" s="39"/>
      <c r="M308" s="204" t="s">
        <v>1</v>
      </c>
      <c r="N308" s="205" t="s">
        <v>46</v>
      </c>
      <c r="O308" s="67"/>
      <c r="P308" s="206">
        <f>O308*H308</f>
        <v>0</v>
      </c>
      <c r="Q308" s="206">
        <v>0</v>
      </c>
      <c r="R308" s="206">
        <f>Q308*H308</f>
        <v>0</v>
      </c>
      <c r="S308" s="206">
        <v>0</v>
      </c>
      <c r="T308" s="207">
        <f>S308*H308</f>
        <v>0</v>
      </c>
      <c r="AR308" s="208" t="s">
        <v>123</v>
      </c>
      <c r="AT308" s="208" t="s">
        <v>264</v>
      </c>
      <c r="AU308" s="208" t="s">
        <v>90</v>
      </c>
      <c r="AY308" s="17" t="s">
        <v>261</v>
      </c>
      <c r="BE308" s="209">
        <f>IF(N308="základní",J308,0)</f>
        <v>0</v>
      </c>
      <c r="BF308" s="209">
        <f>IF(N308="snížená",J308,0)</f>
        <v>0</v>
      </c>
      <c r="BG308" s="209">
        <f>IF(N308="zákl. přenesená",J308,0)</f>
        <v>0</v>
      </c>
      <c r="BH308" s="209">
        <f>IF(N308="sníž. přenesená",J308,0)</f>
        <v>0</v>
      </c>
      <c r="BI308" s="209">
        <f>IF(N308="nulová",J308,0)</f>
        <v>0</v>
      </c>
      <c r="BJ308" s="17" t="s">
        <v>88</v>
      </c>
      <c r="BK308" s="209">
        <f>ROUND(I308*H308,2)</f>
        <v>0</v>
      </c>
      <c r="BL308" s="17" t="s">
        <v>123</v>
      </c>
      <c r="BM308" s="208" t="s">
        <v>9392</v>
      </c>
    </row>
    <row r="309" spans="2:65" s="14" customFormat="1">
      <c r="B309" s="238"/>
      <c r="C309" s="239"/>
      <c r="D309" s="210" t="s">
        <v>366</v>
      </c>
      <c r="E309" s="240" t="s">
        <v>1</v>
      </c>
      <c r="F309" s="241" t="s">
        <v>9393</v>
      </c>
      <c r="G309" s="239"/>
      <c r="H309" s="240" t="s">
        <v>1</v>
      </c>
      <c r="I309" s="242"/>
      <c r="J309" s="239"/>
      <c r="K309" s="239"/>
      <c r="L309" s="243"/>
      <c r="M309" s="244"/>
      <c r="N309" s="245"/>
      <c r="O309" s="245"/>
      <c r="P309" s="245"/>
      <c r="Q309" s="245"/>
      <c r="R309" s="245"/>
      <c r="S309" s="245"/>
      <c r="T309" s="246"/>
      <c r="AT309" s="247" t="s">
        <v>366</v>
      </c>
      <c r="AU309" s="247" t="s">
        <v>90</v>
      </c>
      <c r="AV309" s="14" t="s">
        <v>88</v>
      </c>
      <c r="AW309" s="14" t="s">
        <v>36</v>
      </c>
      <c r="AX309" s="14" t="s">
        <v>81</v>
      </c>
      <c r="AY309" s="247" t="s">
        <v>261</v>
      </c>
    </row>
    <row r="310" spans="2:65" s="12" customFormat="1">
      <c r="B310" s="216"/>
      <c r="C310" s="217"/>
      <c r="D310" s="210" t="s">
        <v>366</v>
      </c>
      <c r="E310" s="218" t="s">
        <v>1</v>
      </c>
      <c r="F310" s="219" t="s">
        <v>1197</v>
      </c>
      <c r="G310" s="217"/>
      <c r="H310" s="220">
        <v>143</v>
      </c>
      <c r="I310" s="221"/>
      <c r="J310" s="217"/>
      <c r="K310" s="217"/>
      <c r="L310" s="222"/>
      <c r="M310" s="223"/>
      <c r="N310" s="224"/>
      <c r="O310" s="224"/>
      <c r="P310" s="224"/>
      <c r="Q310" s="224"/>
      <c r="R310" s="224"/>
      <c r="S310" s="224"/>
      <c r="T310" s="225"/>
      <c r="AT310" s="226" t="s">
        <v>366</v>
      </c>
      <c r="AU310" s="226" t="s">
        <v>90</v>
      </c>
      <c r="AV310" s="12" t="s">
        <v>90</v>
      </c>
      <c r="AW310" s="12" t="s">
        <v>36</v>
      </c>
      <c r="AX310" s="12" t="s">
        <v>81</v>
      </c>
      <c r="AY310" s="226" t="s">
        <v>261</v>
      </c>
    </row>
    <row r="311" spans="2:65" s="15" customFormat="1">
      <c r="B311" s="248"/>
      <c r="C311" s="249"/>
      <c r="D311" s="210" t="s">
        <v>366</v>
      </c>
      <c r="E311" s="250" t="s">
        <v>1</v>
      </c>
      <c r="F311" s="251" t="s">
        <v>386</v>
      </c>
      <c r="G311" s="249"/>
      <c r="H311" s="252">
        <v>143</v>
      </c>
      <c r="I311" s="253"/>
      <c r="J311" s="249"/>
      <c r="K311" s="249"/>
      <c r="L311" s="254"/>
      <c r="M311" s="255"/>
      <c r="N311" s="256"/>
      <c r="O311" s="256"/>
      <c r="P311" s="256"/>
      <c r="Q311" s="256"/>
      <c r="R311" s="256"/>
      <c r="S311" s="256"/>
      <c r="T311" s="257"/>
      <c r="AT311" s="258" t="s">
        <v>366</v>
      </c>
      <c r="AU311" s="258" t="s">
        <v>90</v>
      </c>
      <c r="AV311" s="15" t="s">
        <v>110</v>
      </c>
      <c r="AW311" s="15" t="s">
        <v>36</v>
      </c>
      <c r="AX311" s="15" t="s">
        <v>81</v>
      </c>
      <c r="AY311" s="258" t="s">
        <v>261</v>
      </c>
    </row>
    <row r="312" spans="2:65" s="14" customFormat="1">
      <c r="B312" s="238"/>
      <c r="C312" s="239"/>
      <c r="D312" s="210" t="s">
        <v>366</v>
      </c>
      <c r="E312" s="240" t="s">
        <v>1</v>
      </c>
      <c r="F312" s="241" t="s">
        <v>9285</v>
      </c>
      <c r="G312" s="239"/>
      <c r="H312" s="240" t="s">
        <v>1</v>
      </c>
      <c r="I312" s="242"/>
      <c r="J312" s="239"/>
      <c r="K312" s="239"/>
      <c r="L312" s="243"/>
      <c r="M312" s="244"/>
      <c r="N312" s="245"/>
      <c r="O312" s="245"/>
      <c r="P312" s="245"/>
      <c r="Q312" s="245"/>
      <c r="R312" s="245"/>
      <c r="S312" s="245"/>
      <c r="T312" s="246"/>
      <c r="AT312" s="247" t="s">
        <v>366</v>
      </c>
      <c r="AU312" s="247" t="s">
        <v>90</v>
      </c>
      <c r="AV312" s="14" t="s">
        <v>88</v>
      </c>
      <c r="AW312" s="14" t="s">
        <v>36</v>
      </c>
      <c r="AX312" s="14" t="s">
        <v>81</v>
      </c>
      <c r="AY312" s="247" t="s">
        <v>261</v>
      </c>
    </row>
    <row r="313" spans="2:65" s="12" customFormat="1">
      <c r="B313" s="216"/>
      <c r="C313" s="217"/>
      <c r="D313" s="210" t="s">
        <v>366</v>
      </c>
      <c r="E313" s="218" t="s">
        <v>1</v>
      </c>
      <c r="F313" s="219" t="s">
        <v>9394</v>
      </c>
      <c r="G313" s="217"/>
      <c r="H313" s="220">
        <v>429.5</v>
      </c>
      <c r="I313" s="221"/>
      <c r="J313" s="217"/>
      <c r="K313" s="217"/>
      <c r="L313" s="222"/>
      <c r="M313" s="223"/>
      <c r="N313" s="224"/>
      <c r="O313" s="224"/>
      <c r="P313" s="224"/>
      <c r="Q313" s="224"/>
      <c r="R313" s="224"/>
      <c r="S313" s="224"/>
      <c r="T313" s="225"/>
      <c r="AT313" s="226" t="s">
        <v>366</v>
      </c>
      <c r="AU313" s="226" t="s">
        <v>90</v>
      </c>
      <c r="AV313" s="12" t="s">
        <v>90</v>
      </c>
      <c r="AW313" s="12" t="s">
        <v>36</v>
      </c>
      <c r="AX313" s="12" t="s">
        <v>81</v>
      </c>
      <c r="AY313" s="226" t="s">
        <v>261</v>
      </c>
    </row>
    <row r="314" spans="2:65" s="15" customFormat="1">
      <c r="B314" s="248"/>
      <c r="C314" s="249"/>
      <c r="D314" s="210" t="s">
        <v>366</v>
      </c>
      <c r="E314" s="250" t="s">
        <v>1</v>
      </c>
      <c r="F314" s="251" t="s">
        <v>386</v>
      </c>
      <c r="G314" s="249"/>
      <c r="H314" s="252">
        <v>429.5</v>
      </c>
      <c r="I314" s="253"/>
      <c r="J314" s="249"/>
      <c r="K314" s="249"/>
      <c r="L314" s="254"/>
      <c r="M314" s="255"/>
      <c r="N314" s="256"/>
      <c r="O314" s="256"/>
      <c r="P314" s="256"/>
      <c r="Q314" s="256"/>
      <c r="R314" s="256"/>
      <c r="S314" s="256"/>
      <c r="T314" s="257"/>
      <c r="AT314" s="258" t="s">
        <v>366</v>
      </c>
      <c r="AU314" s="258" t="s">
        <v>90</v>
      </c>
      <c r="AV314" s="15" t="s">
        <v>110</v>
      </c>
      <c r="AW314" s="15" t="s">
        <v>36</v>
      </c>
      <c r="AX314" s="15" t="s">
        <v>81</v>
      </c>
      <c r="AY314" s="258" t="s">
        <v>261</v>
      </c>
    </row>
    <row r="315" spans="2:65" s="13" customFormat="1">
      <c r="B315" s="227"/>
      <c r="C315" s="228"/>
      <c r="D315" s="210" t="s">
        <v>366</v>
      </c>
      <c r="E315" s="229" t="s">
        <v>1</v>
      </c>
      <c r="F315" s="230" t="s">
        <v>368</v>
      </c>
      <c r="G315" s="228"/>
      <c r="H315" s="231">
        <v>572.5</v>
      </c>
      <c r="I315" s="232"/>
      <c r="J315" s="228"/>
      <c r="K315" s="228"/>
      <c r="L315" s="233"/>
      <c r="M315" s="234"/>
      <c r="N315" s="235"/>
      <c r="O315" s="235"/>
      <c r="P315" s="235"/>
      <c r="Q315" s="235"/>
      <c r="R315" s="235"/>
      <c r="S315" s="235"/>
      <c r="T315" s="236"/>
      <c r="AT315" s="237" t="s">
        <v>366</v>
      </c>
      <c r="AU315" s="237" t="s">
        <v>90</v>
      </c>
      <c r="AV315" s="13" t="s">
        <v>123</v>
      </c>
      <c r="AW315" s="13" t="s">
        <v>36</v>
      </c>
      <c r="AX315" s="13" t="s">
        <v>88</v>
      </c>
      <c r="AY315" s="237" t="s">
        <v>261</v>
      </c>
    </row>
    <row r="316" spans="2:65" s="11" customFormat="1" ht="22.7" customHeight="1">
      <c r="B316" s="181"/>
      <c r="C316" s="182"/>
      <c r="D316" s="183" t="s">
        <v>80</v>
      </c>
      <c r="E316" s="195" t="s">
        <v>123</v>
      </c>
      <c r="F316" s="195" t="s">
        <v>560</v>
      </c>
      <c r="G316" s="182"/>
      <c r="H316" s="182"/>
      <c r="I316" s="185"/>
      <c r="J316" s="196">
        <f>BK316</f>
        <v>0</v>
      </c>
      <c r="K316" s="182"/>
      <c r="L316" s="187"/>
      <c r="M316" s="188"/>
      <c r="N316" s="189"/>
      <c r="O316" s="189"/>
      <c r="P316" s="190">
        <f>SUM(P317:P347)</f>
        <v>0</v>
      </c>
      <c r="Q316" s="189"/>
      <c r="R316" s="190">
        <f>SUM(R317:R347)</f>
        <v>220.21172370659997</v>
      </c>
      <c r="S316" s="189"/>
      <c r="T316" s="191">
        <f>SUM(T317:T347)</f>
        <v>0</v>
      </c>
      <c r="AR316" s="192" t="s">
        <v>88</v>
      </c>
      <c r="AT316" s="193" t="s">
        <v>80</v>
      </c>
      <c r="AU316" s="193" t="s">
        <v>88</v>
      </c>
      <c r="AY316" s="192" t="s">
        <v>261</v>
      </c>
      <c r="BK316" s="194">
        <f>SUM(BK317:BK347)</f>
        <v>0</v>
      </c>
    </row>
    <row r="317" spans="2:65" s="1" customFormat="1" ht="16.5" customHeight="1">
      <c r="B317" s="35"/>
      <c r="C317" s="197" t="s">
        <v>498</v>
      </c>
      <c r="D317" s="197" t="s">
        <v>264</v>
      </c>
      <c r="E317" s="198" t="s">
        <v>3524</v>
      </c>
      <c r="F317" s="199" t="s">
        <v>3525</v>
      </c>
      <c r="G317" s="200" t="s">
        <v>376</v>
      </c>
      <c r="H317" s="201">
        <v>152.43</v>
      </c>
      <c r="I317" s="202"/>
      <c r="J317" s="203">
        <f>ROUND(I317*H317,2)</f>
        <v>0</v>
      </c>
      <c r="K317" s="199" t="s">
        <v>268</v>
      </c>
      <c r="L317" s="39"/>
      <c r="M317" s="204" t="s">
        <v>1</v>
      </c>
      <c r="N317" s="205" t="s">
        <v>46</v>
      </c>
      <c r="O317" s="67"/>
      <c r="P317" s="206">
        <f>O317*H317</f>
        <v>0</v>
      </c>
      <c r="Q317" s="206">
        <v>0</v>
      </c>
      <c r="R317" s="206">
        <f>Q317*H317</f>
        <v>0</v>
      </c>
      <c r="S317" s="206">
        <v>0</v>
      </c>
      <c r="T317" s="207">
        <f>S317*H317</f>
        <v>0</v>
      </c>
      <c r="AR317" s="208" t="s">
        <v>123</v>
      </c>
      <c r="AT317" s="208" t="s">
        <v>264</v>
      </c>
      <c r="AU317" s="208" t="s">
        <v>90</v>
      </c>
      <c r="AY317" s="17" t="s">
        <v>261</v>
      </c>
      <c r="BE317" s="209">
        <f>IF(N317="základní",J317,0)</f>
        <v>0</v>
      </c>
      <c r="BF317" s="209">
        <f>IF(N317="snížená",J317,0)</f>
        <v>0</v>
      </c>
      <c r="BG317" s="209">
        <f>IF(N317="zákl. přenesená",J317,0)</f>
        <v>0</v>
      </c>
      <c r="BH317" s="209">
        <f>IF(N317="sníž. přenesená",J317,0)</f>
        <v>0</v>
      </c>
      <c r="BI317" s="209">
        <f>IF(N317="nulová",J317,0)</f>
        <v>0</v>
      </c>
      <c r="BJ317" s="17" t="s">
        <v>88</v>
      </c>
      <c r="BK317" s="209">
        <f>ROUND(I317*H317,2)</f>
        <v>0</v>
      </c>
      <c r="BL317" s="17" t="s">
        <v>123</v>
      </c>
      <c r="BM317" s="208" t="s">
        <v>9395</v>
      </c>
    </row>
    <row r="318" spans="2:65" s="14" customFormat="1">
      <c r="B318" s="238"/>
      <c r="C318" s="239"/>
      <c r="D318" s="210" t="s">
        <v>366</v>
      </c>
      <c r="E318" s="240" t="s">
        <v>1</v>
      </c>
      <c r="F318" s="241" t="s">
        <v>9393</v>
      </c>
      <c r="G318" s="239"/>
      <c r="H318" s="240" t="s">
        <v>1</v>
      </c>
      <c r="I318" s="242"/>
      <c r="J318" s="239"/>
      <c r="K318" s="239"/>
      <c r="L318" s="243"/>
      <c r="M318" s="244"/>
      <c r="N318" s="245"/>
      <c r="O318" s="245"/>
      <c r="P318" s="245"/>
      <c r="Q318" s="245"/>
      <c r="R318" s="245"/>
      <c r="S318" s="245"/>
      <c r="T318" s="246"/>
      <c r="AT318" s="247" t="s">
        <v>366</v>
      </c>
      <c r="AU318" s="247" t="s">
        <v>90</v>
      </c>
      <c r="AV318" s="14" t="s">
        <v>88</v>
      </c>
      <c r="AW318" s="14" t="s">
        <v>36</v>
      </c>
      <c r="AX318" s="14" t="s">
        <v>81</v>
      </c>
      <c r="AY318" s="247" t="s">
        <v>261</v>
      </c>
    </row>
    <row r="319" spans="2:65" s="12" customFormat="1">
      <c r="B319" s="216"/>
      <c r="C319" s="217"/>
      <c r="D319" s="210" t="s">
        <v>366</v>
      </c>
      <c r="E319" s="218" t="s">
        <v>1</v>
      </c>
      <c r="F319" s="219" t="s">
        <v>9396</v>
      </c>
      <c r="G319" s="217"/>
      <c r="H319" s="220">
        <v>15.683999999999999</v>
      </c>
      <c r="I319" s="221"/>
      <c r="J319" s="217"/>
      <c r="K319" s="217"/>
      <c r="L319" s="222"/>
      <c r="M319" s="223"/>
      <c r="N319" s="224"/>
      <c r="O319" s="224"/>
      <c r="P319" s="224"/>
      <c r="Q319" s="224"/>
      <c r="R319" s="224"/>
      <c r="S319" s="224"/>
      <c r="T319" s="225"/>
      <c r="AT319" s="226" t="s">
        <v>366</v>
      </c>
      <c r="AU319" s="226" t="s">
        <v>90</v>
      </c>
      <c r="AV319" s="12" t="s">
        <v>90</v>
      </c>
      <c r="AW319" s="12" t="s">
        <v>36</v>
      </c>
      <c r="AX319" s="12" t="s">
        <v>81</v>
      </c>
      <c r="AY319" s="226" t="s">
        <v>261</v>
      </c>
    </row>
    <row r="320" spans="2:65" s="15" customFormat="1">
      <c r="B320" s="248"/>
      <c r="C320" s="249"/>
      <c r="D320" s="210" t="s">
        <v>366</v>
      </c>
      <c r="E320" s="250" t="s">
        <v>1</v>
      </c>
      <c r="F320" s="251" t="s">
        <v>386</v>
      </c>
      <c r="G320" s="249"/>
      <c r="H320" s="252">
        <v>15.683999999999999</v>
      </c>
      <c r="I320" s="253"/>
      <c r="J320" s="249"/>
      <c r="K320" s="249"/>
      <c r="L320" s="254"/>
      <c r="M320" s="255"/>
      <c r="N320" s="256"/>
      <c r="O320" s="256"/>
      <c r="P320" s="256"/>
      <c r="Q320" s="256"/>
      <c r="R320" s="256"/>
      <c r="S320" s="256"/>
      <c r="T320" s="257"/>
      <c r="AT320" s="258" t="s">
        <v>366</v>
      </c>
      <c r="AU320" s="258" t="s">
        <v>90</v>
      </c>
      <c r="AV320" s="15" t="s">
        <v>110</v>
      </c>
      <c r="AW320" s="15" t="s">
        <v>36</v>
      </c>
      <c r="AX320" s="15" t="s">
        <v>81</v>
      </c>
      <c r="AY320" s="258" t="s">
        <v>261</v>
      </c>
    </row>
    <row r="321" spans="2:65" s="14" customFormat="1">
      <c r="B321" s="238"/>
      <c r="C321" s="239"/>
      <c r="D321" s="210" t="s">
        <v>366</v>
      </c>
      <c r="E321" s="240" t="s">
        <v>1</v>
      </c>
      <c r="F321" s="241" t="s">
        <v>9285</v>
      </c>
      <c r="G321" s="239"/>
      <c r="H321" s="240" t="s">
        <v>1</v>
      </c>
      <c r="I321" s="242"/>
      <c r="J321" s="239"/>
      <c r="K321" s="239"/>
      <c r="L321" s="243"/>
      <c r="M321" s="244"/>
      <c r="N321" s="245"/>
      <c r="O321" s="245"/>
      <c r="P321" s="245"/>
      <c r="Q321" s="245"/>
      <c r="R321" s="245"/>
      <c r="S321" s="245"/>
      <c r="T321" s="246"/>
      <c r="AT321" s="247" t="s">
        <v>366</v>
      </c>
      <c r="AU321" s="247" t="s">
        <v>90</v>
      </c>
      <c r="AV321" s="14" t="s">
        <v>88</v>
      </c>
      <c r="AW321" s="14" t="s">
        <v>36</v>
      </c>
      <c r="AX321" s="14" t="s">
        <v>81</v>
      </c>
      <c r="AY321" s="247" t="s">
        <v>261</v>
      </c>
    </row>
    <row r="322" spans="2:65" s="12" customFormat="1">
      <c r="B322" s="216"/>
      <c r="C322" s="217"/>
      <c r="D322" s="210" t="s">
        <v>366</v>
      </c>
      <c r="E322" s="218" t="s">
        <v>1</v>
      </c>
      <c r="F322" s="219" t="s">
        <v>9397</v>
      </c>
      <c r="G322" s="217"/>
      <c r="H322" s="220">
        <v>45.27</v>
      </c>
      <c r="I322" s="221"/>
      <c r="J322" s="217"/>
      <c r="K322" s="217"/>
      <c r="L322" s="222"/>
      <c r="M322" s="223"/>
      <c r="N322" s="224"/>
      <c r="O322" s="224"/>
      <c r="P322" s="224"/>
      <c r="Q322" s="224"/>
      <c r="R322" s="224"/>
      <c r="S322" s="224"/>
      <c r="T322" s="225"/>
      <c r="AT322" s="226" t="s">
        <v>366</v>
      </c>
      <c r="AU322" s="226" t="s">
        <v>90</v>
      </c>
      <c r="AV322" s="12" t="s">
        <v>90</v>
      </c>
      <c r="AW322" s="12" t="s">
        <v>36</v>
      </c>
      <c r="AX322" s="12" t="s">
        <v>81</v>
      </c>
      <c r="AY322" s="226" t="s">
        <v>261</v>
      </c>
    </row>
    <row r="323" spans="2:65" s="12" customFormat="1">
      <c r="B323" s="216"/>
      <c r="C323" s="217"/>
      <c r="D323" s="210" t="s">
        <v>366</v>
      </c>
      <c r="E323" s="218" t="s">
        <v>1</v>
      </c>
      <c r="F323" s="219" t="s">
        <v>9398</v>
      </c>
      <c r="G323" s="217"/>
      <c r="H323" s="220">
        <v>4.8600000000000003</v>
      </c>
      <c r="I323" s="221"/>
      <c r="J323" s="217"/>
      <c r="K323" s="217"/>
      <c r="L323" s="222"/>
      <c r="M323" s="223"/>
      <c r="N323" s="224"/>
      <c r="O323" s="224"/>
      <c r="P323" s="224"/>
      <c r="Q323" s="224"/>
      <c r="R323" s="224"/>
      <c r="S323" s="224"/>
      <c r="T323" s="225"/>
      <c r="AT323" s="226" t="s">
        <v>366</v>
      </c>
      <c r="AU323" s="226" t="s">
        <v>90</v>
      </c>
      <c r="AV323" s="12" t="s">
        <v>90</v>
      </c>
      <c r="AW323" s="12" t="s">
        <v>36</v>
      </c>
      <c r="AX323" s="12" t="s">
        <v>81</v>
      </c>
      <c r="AY323" s="226" t="s">
        <v>261</v>
      </c>
    </row>
    <row r="324" spans="2:65" s="15" customFormat="1">
      <c r="B324" s="248"/>
      <c r="C324" s="249"/>
      <c r="D324" s="210" t="s">
        <v>366</v>
      </c>
      <c r="E324" s="250" t="s">
        <v>1</v>
      </c>
      <c r="F324" s="251" t="s">
        <v>386</v>
      </c>
      <c r="G324" s="249"/>
      <c r="H324" s="252">
        <v>50.13</v>
      </c>
      <c r="I324" s="253"/>
      <c r="J324" s="249"/>
      <c r="K324" s="249"/>
      <c r="L324" s="254"/>
      <c r="M324" s="255"/>
      <c r="N324" s="256"/>
      <c r="O324" s="256"/>
      <c r="P324" s="256"/>
      <c r="Q324" s="256"/>
      <c r="R324" s="256"/>
      <c r="S324" s="256"/>
      <c r="T324" s="257"/>
      <c r="AT324" s="258" t="s">
        <v>366</v>
      </c>
      <c r="AU324" s="258" t="s">
        <v>90</v>
      </c>
      <c r="AV324" s="15" t="s">
        <v>110</v>
      </c>
      <c r="AW324" s="15" t="s">
        <v>36</v>
      </c>
      <c r="AX324" s="15" t="s">
        <v>81</v>
      </c>
      <c r="AY324" s="258" t="s">
        <v>261</v>
      </c>
    </row>
    <row r="325" spans="2:65" s="14" customFormat="1">
      <c r="B325" s="238"/>
      <c r="C325" s="239"/>
      <c r="D325" s="210" t="s">
        <v>366</v>
      </c>
      <c r="E325" s="240" t="s">
        <v>1</v>
      </c>
      <c r="F325" s="241" t="s">
        <v>9399</v>
      </c>
      <c r="G325" s="239"/>
      <c r="H325" s="240" t="s">
        <v>1</v>
      </c>
      <c r="I325" s="242"/>
      <c r="J325" s="239"/>
      <c r="K325" s="239"/>
      <c r="L325" s="243"/>
      <c r="M325" s="244"/>
      <c r="N325" s="245"/>
      <c r="O325" s="245"/>
      <c r="P325" s="245"/>
      <c r="Q325" s="245"/>
      <c r="R325" s="245"/>
      <c r="S325" s="245"/>
      <c r="T325" s="246"/>
      <c r="AT325" s="247" t="s">
        <v>366</v>
      </c>
      <c r="AU325" s="247" t="s">
        <v>90</v>
      </c>
      <c r="AV325" s="14" t="s">
        <v>88</v>
      </c>
      <c r="AW325" s="14" t="s">
        <v>36</v>
      </c>
      <c r="AX325" s="14" t="s">
        <v>81</v>
      </c>
      <c r="AY325" s="247" t="s">
        <v>261</v>
      </c>
    </row>
    <row r="326" spans="2:65" s="12" customFormat="1">
      <c r="B326" s="216"/>
      <c r="C326" s="217"/>
      <c r="D326" s="210" t="s">
        <v>366</v>
      </c>
      <c r="E326" s="218" t="s">
        <v>1</v>
      </c>
      <c r="F326" s="219" t="s">
        <v>9400</v>
      </c>
      <c r="G326" s="217"/>
      <c r="H326" s="220">
        <v>85.563000000000002</v>
      </c>
      <c r="I326" s="221"/>
      <c r="J326" s="217"/>
      <c r="K326" s="217"/>
      <c r="L326" s="222"/>
      <c r="M326" s="223"/>
      <c r="N326" s="224"/>
      <c r="O326" s="224"/>
      <c r="P326" s="224"/>
      <c r="Q326" s="224"/>
      <c r="R326" s="224"/>
      <c r="S326" s="224"/>
      <c r="T326" s="225"/>
      <c r="AT326" s="226" t="s">
        <v>366</v>
      </c>
      <c r="AU326" s="226" t="s">
        <v>90</v>
      </c>
      <c r="AV326" s="12" t="s">
        <v>90</v>
      </c>
      <c r="AW326" s="12" t="s">
        <v>36</v>
      </c>
      <c r="AX326" s="12" t="s">
        <v>81</v>
      </c>
      <c r="AY326" s="226" t="s">
        <v>261</v>
      </c>
    </row>
    <row r="327" spans="2:65" s="15" customFormat="1">
      <c r="B327" s="248"/>
      <c r="C327" s="249"/>
      <c r="D327" s="210" t="s">
        <v>366</v>
      </c>
      <c r="E327" s="250" t="s">
        <v>1</v>
      </c>
      <c r="F327" s="251" t="s">
        <v>386</v>
      </c>
      <c r="G327" s="249"/>
      <c r="H327" s="252">
        <v>85.563000000000002</v>
      </c>
      <c r="I327" s="253"/>
      <c r="J327" s="249"/>
      <c r="K327" s="249"/>
      <c r="L327" s="254"/>
      <c r="M327" s="255"/>
      <c r="N327" s="256"/>
      <c r="O327" s="256"/>
      <c r="P327" s="256"/>
      <c r="Q327" s="256"/>
      <c r="R327" s="256"/>
      <c r="S327" s="256"/>
      <c r="T327" s="257"/>
      <c r="AT327" s="258" t="s">
        <v>366</v>
      </c>
      <c r="AU327" s="258" t="s">
        <v>90</v>
      </c>
      <c r="AV327" s="15" t="s">
        <v>110</v>
      </c>
      <c r="AW327" s="15" t="s">
        <v>36</v>
      </c>
      <c r="AX327" s="15" t="s">
        <v>81</v>
      </c>
      <c r="AY327" s="258" t="s">
        <v>261</v>
      </c>
    </row>
    <row r="328" spans="2:65" s="14" customFormat="1">
      <c r="B328" s="238"/>
      <c r="C328" s="239"/>
      <c r="D328" s="210" t="s">
        <v>366</v>
      </c>
      <c r="E328" s="240" t="s">
        <v>1</v>
      </c>
      <c r="F328" s="241" t="s">
        <v>9268</v>
      </c>
      <c r="G328" s="239"/>
      <c r="H328" s="240" t="s">
        <v>1</v>
      </c>
      <c r="I328" s="242"/>
      <c r="J328" s="239"/>
      <c r="K328" s="239"/>
      <c r="L328" s="243"/>
      <c r="M328" s="244"/>
      <c r="N328" s="245"/>
      <c r="O328" s="245"/>
      <c r="P328" s="245"/>
      <c r="Q328" s="245"/>
      <c r="R328" s="245"/>
      <c r="S328" s="245"/>
      <c r="T328" s="246"/>
      <c r="AT328" s="247" t="s">
        <v>366</v>
      </c>
      <c r="AU328" s="247" t="s">
        <v>90</v>
      </c>
      <c r="AV328" s="14" t="s">
        <v>88</v>
      </c>
      <c r="AW328" s="14" t="s">
        <v>36</v>
      </c>
      <c r="AX328" s="14" t="s">
        <v>81</v>
      </c>
      <c r="AY328" s="247" t="s">
        <v>261</v>
      </c>
    </row>
    <row r="329" spans="2:65" s="12" customFormat="1">
      <c r="B329" s="216"/>
      <c r="C329" s="217"/>
      <c r="D329" s="210" t="s">
        <v>366</v>
      </c>
      <c r="E329" s="218" t="s">
        <v>1</v>
      </c>
      <c r="F329" s="219" t="s">
        <v>9401</v>
      </c>
      <c r="G329" s="217"/>
      <c r="H329" s="220">
        <v>1.0529999999999999</v>
      </c>
      <c r="I329" s="221"/>
      <c r="J329" s="217"/>
      <c r="K329" s="217"/>
      <c r="L329" s="222"/>
      <c r="M329" s="223"/>
      <c r="N329" s="224"/>
      <c r="O329" s="224"/>
      <c r="P329" s="224"/>
      <c r="Q329" s="224"/>
      <c r="R329" s="224"/>
      <c r="S329" s="224"/>
      <c r="T329" s="225"/>
      <c r="AT329" s="226" t="s">
        <v>366</v>
      </c>
      <c r="AU329" s="226" t="s">
        <v>90</v>
      </c>
      <c r="AV329" s="12" t="s">
        <v>90</v>
      </c>
      <c r="AW329" s="12" t="s">
        <v>36</v>
      </c>
      <c r="AX329" s="12" t="s">
        <v>81</v>
      </c>
      <c r="AY329" s="226" t="s">
        <v>261</v>
      </c>
    </row>
    <row r="330" spans="2:65" s="15" customFormat="1">
      <c r="B330" s="248"/>
      <c r="C330" s="249"/>
      <c r="D330" s="210" t="s">
        <v>366</v>
      </c>
      <c r="E330" s="250" t="s">
        <v>1</v>
      </c>
      <c r="F330" s="251" t="s">
        <v>386</v>
      </c>
      <c r="G330" s="249"/>
      <c r="H330" s="252">
        <v>1.0529999999999999</v>
      </c>
      <c r="I330" s="253"/>
      <c r="J330" s="249"/>
      <c r="K330" s="249"/>
      <c r="L330" s="254"/>
      <c r="M330" s="255"/>
      <c r="N330" s="256"/>
      <c r="O330" s="256"/>
      <c r="P330" s="256"/>
      <c r="Q330" s="256"/>
      <c r="R330" s="256"/>
      <c r="S330" s="256"/>
      <c r="T330" s="257"/>
      <c r="AT330" s="258" t="s">
        <v>366</v>
      </c>
      <c r="AU330" s="258" t="s">
        <v>90</v>
      </c>
      <c r="AV330" s="15" t="s">
        <v>110</v>
      </c>
      <c r="AW330" s="15" t="s">
        <v>36</v>
      </c>
      <c r="AX330" s="15" t="s">
        <v>81</v>
      </c>
      <c r="AY330" s="258" t="s">
        <v>261</v>
      </c>
    </row>
    <row r="331" spans="2:65" s="13" customFormat="1">
      <c r="B331" s="227"/>
      <c r="C331" s="228"/>
      <c r="D331" s="210" t="s">
        <v>366</v>
      </c>
      <c r="E331" s="229" t="s">
        <v>1</v>
      </c>
      <c r="F331" s="230" t="s">
        <v>368</v>
      </c>
      <c r="G331" s="228"/>
      <c r="H331" s="231">
        <v>152.43</v>
      </c>
      <c r="I331" s="232"/>
      <c r="J331" s="228"/>
      <c r="K331" s="228"/>
      <c r="L331" s="233"/>
      <c r="M331" s="234"/>
      <c r="N331" s="235"/>
      <c r="O331" s="235"/>
      <c r="P331" s="235"/>
      <c r="Q331" s="235"/>
      <c r="R331" s="235"/>
      <c r="S331" s="235"/>
      <c r="T331" s="236"/>
      <c r="AT331" s="237" t="s">
        <v>366</v>
      </c>
      <c r="AU331" s="237" t="s">
        <v>90</v>
      </c>
      <c r="AV331" s="13" t="s">
        <v>123</v>
      </c>
      <c r="AW331" s="13" t="s">
        <v>36</v>
      </c>
      <c r="AX331" s="13" t="s">
        <v>88</v>
      </c>
      <c r="AY331" s="237" t="s">
        <v>261</v>
      </c>
    </row>
    <row r="332" spans="2:65" s="1" customFormat="1" ht="24" customHeight="1">
      <c r="B332" s="35"/>
      <c r="C332" s="197" t="s">
        <v>504</v>
      </c>
      <c r="D332" s="197" t="s">
        <v>264</v>
      </c>
      <c r="E332" s="198" t="s">
        <v>9402</v>
      </c>
      <c r="F332" s="199" t="s">
        <v>9403</v>
      </c>
      <c r="G332" s="200" t="s">
        <v>376</v>
      </c>
      <c r="H332" s="201">
        <v>86.616</v>
      </c>
      <c r="I332" s="202"/>
      <c r="J332" s="203">
        <f>ROUND(I332*H332,2)</f>
        <v>0</v>
      </c>
      <c r="K332" s="199" t="s">
        <v>268</v>
      </c>
      <c r="L332" s="39"/>
      <c r="M332" s="204" t="s">
        <v>1</v>
      </c>
      <c r="N332" s="205" t="s">
        <v>46</v>
      </c>
      <c r="O332" s="67"/>
      <c r="P332" s="206">
        <f>O332*H332</f>
        <v>0</v>
      </c>
      <c r="Q332" s="206">
        <v>2.4289999999999998</v>
      </c>
      <c r="R332" s="206">
        <f>Q332*H332</f>
        <v>210.39026399999997</v>
      </c>
      <c r="S332" s="206">
        <v>0</v>
      </c>
      <c r="T332" s="207">
        <f>S332*H332</f>
        <v>0</v>
      </c>
      <c r="AR332" s="208" t="s">
        <v>123</v>
      </c>
      <c r="AT332" s="208" t="s">
        <v>264</v>
      </c>
      <c r="AU332" s="208" t="s">
        <v>90</v>
      </c>
      <c r="AY332" s="17" t="s">
        <v>261</v>
      </c>
      <c r="BE332" s="209">
        <f>IF(N332="základní",J332,0)</f>
        <v>0</v>
      </c>
      <c r="BF332" s="209">
        <f>IF(N332="snížená",J332,0)</f>
        <v>0</v>
      </c>
      <c r="BG332" s="209">
        <f>IF(N332="zákl. přenesená",J332,0)</f>
        <v>0</v>
      </c>
      <c r="BH332" s="209">
        <f>IF(N332="sníž. přenesená",J332,0)</f>
        <v>0</v>
      </c>
      <c r="BI332" s="209">
        <f>IF(N332="nulová",J332,0)</f>
        <v>0</v>
      </c>
      <c r="BJ332" s="17" t="s">
        <v>88</v>
      </c>
      <c r="BK332" s="209">
        <f>ROUND(I332*H332,2)</f>
        <v>0</v>
      </c>
      <c r="BL332" s="17" t="s">
        <v>123</v>
      </c>
      <c r="BM332" s="208" t="s">
        <v>9404</v>
      </c>
    </row>
    <row r="333" spans="2:65" s="14" customFormat="1">
      <c r="B333" s="238"/>
      <c r="C333" s="239"/>
      <c r="D333" s="210" t="s">
        <v>366</v>
      </c>
      <c r="E333" s="240" t="s">
        <v>1</v>
      </c>
      <c r="F333" s="241" t="s">
        <v>9268</v>
      </c>
      <c r="G333" s="239"/>
      <c r="H333" s="240" t="s">
        <v>1</v>
      </c>
      <c r="I333" s="242"/>
      <c r="J333" s="239"/>
      <c r="K333" s="239"/>
      <c r="L333" s="243"/>
      <c r="M333" s="244"/>
      <c r="N333" s="245"/>
      <c r="O333" s="245"/>
      <c r="P333" s="245"/>
      <c r="Q333" s="245"/>
      <c r="R333" s="245"/>
      <c r="S333" s="245"/>
      <c r="T333" s="246"/>
      <c r="AT333" s="247" t="s">
        <v>366</v>
      </c>
      <c r="AU333" s="247" t="s">
        <v>90</v>
      </c>
      <c r="AV333" s="14" t="s">
        <v>88</v>
      </c>
      <c r="AW333" s="14" t="s">
        <v>36</v>
      </c>
      <c r="AX333" s="14" t="s">
        <v>81</v>
      </c>
      <c r="AY333" s="247" t="s">
        <v>261</v>
      </c>
    </row>
    <row r="334" spans="2:65" s="12" customFormat="1">
      <c r="B334" s="216"/>
      <c r="C334" s="217"/>
      <c r="D334" s="210" t="s">
        <v>366</v>
      </c>
      <c r="E334" s="218" t="s">
        <v>1</v>
      </c>
      <c r="F334" s="219" t="s">
        <v>9401</v>
      </c>
      <c r="G334" s="217"/>
      <c r="H334" s="220">
        <v>1.0529999999999999</v>
      </c>
      <c r="I334" s="221"/>
      <c r="J334" s="217"/>
      <c r="K334" s="217"/>
      <c r="L334" s="222"/>
      <c r="M334" s="223"/>
      <c r="N334" s="224"/>
      <c r="O334" s="224"/>
      <c r="P334" s="224"/>
      <c r="Q334" s="224"/>
      <c r="R334" s="224"/>
      <c r="S334" s="224"/>
      <c r="T334" s="225"/>
      <c r="AT334" s="226" t="s">
        <v>366</v>
      </c>
      <c r="AU334" s="226" t="s">
        <v>90</v>
      </c>
      <c r="AV334" s="12" t="s">
        <v>90</v>
      </c>
      <c r="AW334" s="12" t="s">
        <v>36</v>
      </c>
      <c r="AX334" s="12" t="s">
        <v>81</v>
      </c>
      <c r="AY334" s="226" t="s">
        <v>261</v>
      </c>
    </row>
    <row r="335" spans="2:65" s="14" customFormat="1">
      <c r="B335" s="238"/>
      <c r="C335" s="239"/>
      <c r="D335" s="210" t="s">
        <v>366</v>
      </c>
      <c r="E335" s="240" t="s">
        <v>1</v>
      </c>
      <c r="F335" s="241" t="s">
        <v>9346</v>
      </c>
      <c r="G335" s="239"/>
      <c r="H335" s="240" t="s">
        <v>1</v>
      </c>
      <c r="I335" s="242"/>
      <c r="J335" s="239"/>
      <c r="K335" s="239"/>
      <c r="L335" s="243"/>
      <c r="M335" s="244"/>
      <c r="N335" s="245"/>
      <c r="O335" s="245"/>
      <c r="P335" s="245"/>
      <c r="Q335" s="245"/>
      <c r="R335" s="245"/>
      <c r="S335" s="245"/>
      <c r="T335" s="246"/>
      <c r="AT335" s="247" t="s">
        <v>366</v>
      </c>
      <c r="AU335" s="247" t="s">
        <v>90</v>
      </c>
      <c r="AV335" s="14" t="s">
        <v>88</v>
      </c>
      <c r="AW335" s="14" t="s">
        <v>36</v>
      </c>
      <c r="AX335" s="14" t="s">
        <v>81</v>
      </c>
      <c r="AY335" s="247" t="s">
        <v>261</v>
      </c>
    </row>
    <row r="336" spans="2:65" s="12" customFormat="1">
      <c r="B336" s="216"/>
      <c r="C336" s="217"/>
      <c r="D336" s="210" t="s">
        <v>366</v>
      </c>
      <c r="E336" s="218" t="s">
        <v>1</v>
      </c>
      <c r="F336" s="219" t="s">
        <v>9400</v>
      </c>
      <c r="G336" s="217"/>
      <c r="H336" s="220">
        <v>85.563000000000002</v>
      </c>
      <c r="I336" s="221"/>
      <c r="J336" s="217"/>
      <c r="K336" s="217"/>
      <c r="L336" s="222"/>
      <c r="M336" s="223"/>
      <c r="N336" s="224"/>
      <c r="O336" s="224"/>
      <c r="P336" s="224"/>
      <c r="Q336" s="224"/>
      <c r="R336" s="224"/>
      <c r="S336" s="224"/>
      <c r="T336" s="225"/>
      <c r="AT336" s="226" t="s">
        <v>366</v>
      </c>
      <c r="AU336" s="226" t="s">
        <v>90</v>
      </c>
      <c r="AV336" s="12" t="s">
        <v>90</v>
      </c>
      <c r="AW336" s="12" t="s">
        <v>36</v>
      </c>
      <c r="AX336" s="12" t="s">
        <v>81</v>
      </c>
      <c r="AY336" s="226" t="s">
        <v>261</v>
      </c>
    </row>
    <row r="337" spans="2:65" s="13" customFormat="1">
      <c r="B337" s="227"/>
      <c r="C337" s="228"/>
      <c r="D337" s="210" t="s">
        <v>366</v>
      </c>
      <c r="E337" s="229" t="s">
        <v>1</v>
      </c>
      <c r="F337" s="230" t="s">
        <v>368</v>
      </c>
      <c r="G337" s="228"/>
      <c r="H337" s="231">
        <v>86.616</v>
      </c>
      <c r="I337" s="232"/>
      <c r="J337" s="228"/>
      <c r="K337" s="228"/>
      <c r="L337" s="233"/>
      <c r="M337" s="234"/>
      <c r="N337" s="235"/>
      <c r="O337" s="235"/>
      <c r="P337" s="235"/>
      <c r="Q337" s="235"/>
      <c r="R337" s="235"/>
      <c r="S337" s="235"/>
      <c r="T337" s="236"/>
      <c r="AT337" s="237" t="s">
        <v>366</v>
      </c>
      <c r="AU337" s="237" t="s">
        <v>90</v>
      </c>
      <c r="AV337" s="13" t="s">
        <v>123</v>
      </c>
      <c r="AW337" s="13" t="s">
        <v>36</v>
      </c>
      <c r="AX337" s="13" t="s">
        <v>88</v>
      </c>
      <c r="AY337" s="237" t="s">
        <v>261</v>
      </c>
    </row>
    <row r="338" spans="2:65" s="1" customFormat="1" ht="24" customHeight="1">
      <c r="B338" s="35"/>
      <c r="C338" s="197" t="s">
        <v>509</v>
      </c>
      <c r="D338" s="197" t="s">
        <v>264</v>
      </c>
      <c r="E338" s="198" t="s">
        <v>9405</v>
      </c>
      <c r="F338" s="199" t="s">
        <v>9406</v>
      </c>
      <c r="G338" s="200" t="s">
        <v>405</v>
      </c>
      <c r="H338" s="201">
        <v>12.69</v>
      </c>
      <c r="I338" s="202"/>
      <c r="J338" s="203">
        <f>ROUND(I338*H338,2)</f>
        <v>0</v>
      </c>
      <c r="K338" s="199" t="s">
        <v>268</v>
      </c>
      <c r="L338" s="39"/>
      <c r="M338" s="204" t="s">
        <v>1</v>
      </c>
      <c r="N338" s="205" t="s">
        <v>46</v>
      </c>
      <c r="O338" s="67"/>
      <c r="P338" s="206">
        <f>O338*H338</f>
        <v>0</v>
      </c>
      <c r="Q338" s="206">
        <v>6.3171399999999997E-3</v>
      </c>
      <c r="R338" s="206">
        <f>Q338*H338</f>
        <v>8.0164506599999991E-2</v>
      </c>
      <c r="S338" s="206">
        <v>0</v>
      </c>
      <c r="T338" s="207">
        <f>S338*H338</f>
        <v>0</v>
      </c>
      <c r="AR338" s="208" t="s">
        <v>123</v>
      </c>
      <c r="AT338" s="208" t="s">
        <v>264</v>
      </c>
      <c r="AU338" s="208" t="s">
        <v>90</v>
      </c>
      <c r="AY338" s="17" t="s">
        <v>261</v>
      </c>
      <c r="BE338" s="209">
        <f>IF(N338="základní",J338,0)</f>
        <v>0</v>
      </c>
      <c r="BF338" s="209">
        <f>IF(N338="snížená",J338,0)</f>
        <v>0</v>
      </c>
      <c r="BG338" s="209">
        <f>IF(N338="zákl. přenesená",J338,0)</f>
        <v>0</v>
      </c>
      <c r="BH338" s="209">
        <f>IF(N338="sníž. přenesená",J338,0)</f>
        <v>0</v>
      </c>
      <c r="BI338" s="209">
        <f>IF(N338="nulová",J338,0)</f>
        <v>0</v>
      </c>
      <c r="BJ338" s="17" t="s">
        <v>88</v>
      </c>
      <c r="BK338" s="209">
        <f>ROUND(I338*H338,2)</f>
        <v>0</v>
      </c>
      <c r="BL338" s="17" t="s">
        <v>123</v>
      </c>
      <c r="BM338" s="208" t="s">
        <v>9407</v>
      </c>
    </row>
    <row r="339" spans="2:65" s="12" customFormat="1">
      <c r="B339" s="216"/>
      <c r="C339" s="217"/>
      <c r="D339" s="210" t="s">
        <v>366</v>
      </c>
      <c r="E339" s="218" t="s">
        <v>1</v>
      </c>
      <c r="F339" s="219" t="s">
        <v>9408</v>
      </c>
      <c r="G339" s="217"/>
      <c r="H339" s="220">
        <v>1.59</v>
      </c>
      <c r="I339" s="221"/>
      <c r="J339" s="217"/>
      <c r="K339" s="217"/>
      <c r="L339" s="222"/>
      <c r="M339" s="223"/>
      <c r="N339" s="224"/>
      <c r="O339" s="224"/>
      <c r="P339" s="224"/>
      <c r="Q339" s="224"/>
      <c r="R339" s="224"/>
      <c r="S339" s="224"/>
      <c r="T339" s="225"/>
      <c r="AT339" s="226" t="s">
        <v>366</v>
      </c>
      <c r="AU339" s="226" t="s">
        <v>90</v>
      </c>
      <c r="AV339" s="12" t="s">
        <v>90</v>
      </c>
      <c r="AW339" s="12" t="s">
        <v>36</v>
      </c>
      <c r="AX339" s="12" t="s">
        <v>81</v>
      </c>
      <c r="AY339" s="226" t="s">
        <v>261</v>
      </c>
    </row>
    <row r="340" spans="2:65" s="12" customFormat="1">
      <c r="B340" s="216"/>
      <c r="C340" s="217"/>
      <c r="D340" s="210" t="s">
        <v>366</v>
      </c>
      <c r="E340" s="218" t="s">
        <v>1</v>
      </c>
      <c r="F340" s="219" t="s">
        <v>9409</v>
      </c>
      <c r="G340" s="217"/>
      <c r="H340" s="220">
        <v>11.1</v>
      </c>
      <c r="I340" s="221"/>
      <c r="J340" s="217"/>
      <c r="K340" s="217"/>
      <c r="L340" s="222"/>
      <c r="M340" s="223"/>
      <c r="N340" s="224"/>
      <c r="O340" s="224"/>
      <c r="P340" s="224"/>
      <c r="Q340" s="224"/>
      <c r="R340" s="224"/>
      <c r="S340" s="224"/>
      <c r="T340" s="225"/>
      <c r="AT340" s="226" t="s">
        <v>366</v>
      </c>
      <c r="AU340" s="226" t="s">
        <v>90</v>
      </c>
      <c r="AV340" s="12" t="s">
        <v>90</v>
      </c>
      <c r="AW340" s="12" t="s">
        <v>36</v>
      </c>
      <c r="AX340" s="12" t="s">
        <v>81</v>
      </c>
      <c r="AY340" s="226" t="s">
        <v>261</v>
      </c>
    </row>
    <row r="341" spans="2:65" s="13" customFormat="1">
      <c r="B341" s="227"/>
      <c r="C341" s="228"/>
      <c r="D341" s="210" t="s">
        <v>366</v>
      </c>
      <c r="E341" s="229" t="s">
        <v>1</v>
      </c>
      <c r="F341" s="230" t="s">
        <v>368</v>
      </c>
      <c r="G341" s="228"/>
      <c r="H341" s="231">
        <v>12.69</v>
      </c>
      <c r="I341" s="232"/>
      <c r="J341" s="228"/>
      <c r="K341" s="228"/>
      <c r="L341" s="233"/>
      <c r="M341" s="234"/>
      <c r="N341" s="235"/>
      <c r="O341" s="235"/>
      <c r="P341" s="235"/>
      <c r="Q341" s="235"/>
      <c r="R341" s="235"/>
      <c r="S341" s="235"/>
      <c r="T341" s="236"/>
      <c r="AT341" s="237" t="s">
        <v>366</v>
      </c>
      <c r="AU341" s="237" t="s">
        <v>90</v>
      </c>
      <c r="AV341" s="13" t="s">
        <v>123</v>
      </c>
      <c r="AW341" s="13" t="s">
        <v>36</v>
      </c>
      <c r="AX341" s="13" t="s">
        <v>88</v>
      </c>
      <c r="AY341" s="237" t="s">
        <v>261</v>
      </c>
    </row>
    <row r="342" spans="2:65" s="1" customFormat="1" ht="16.5" customHeight="1">
      <c r="B342" s="35"/>
      <c r="C342" s="197" t="s">
        <v>513</v>
      </c>
      <c r="D342" s="197" t="s">
        <v>264</v>
      </c>
      <c r="E342" s="198" t="s">
        <v>9410</v>
      </c>
      <c r="F342" s="199" t="s">
        <v>9411</v>
      </c>
      <c r="G342" s="200" t="s">
        <v>401</v>
      </c>
      <c r="H342" s="201">
        <v>11.388</v>
      </c>
      <c r="I342" s="202"/>
      <c r="J342" s="203">
        <f>ROUND(I342*H342,2)</f>
        <v>0</v>
      </c>
      <c r="K342" s="199" t="s">
        <v>268</v>
      </c>
      <c r="L342" s="39"/>
      <c r="M342" s="204" t="s">
        <v>1</v>
      </c>
      <c r="N342" s="205" t="s">
        <v>46</v>
      </c>
      <c r="O342" s="67"/>
      <c r="P342" s="206">
        <f>O342*H342</f>
        <v>0</v>
      </c>
      <c r="Q342" s="206">
        <v>0.85540000000000005</v>
      </c>
      <c r="R342" s="206">
        <f>Q342*H342</f>
        <v>9.7412951999999997</v>
      </c>
      <c r="S342" s="206">
        <v>0</v>
      </c>
      <c r="T342" s="207">
        <f>S342*H342</f>
        <v>0</v>
      </c>
      <c r="AR342" s="208" t="s">
        <v>123</v>
      </c>
      <c r="AT342" s="208" t="s">
        <v>264</v>
      </c>
      <c r="AU342" s="208" t="s">
        <v>90</v>
      </c>
      <c r="AY342" s="17" t="s">
        <v>261</v>
      </c>
      <c r="BE342" s="209">
        <f>IF(N342="základní",J342,0)</f>
        <v>0</v>
      </c>
      <c r="BF342" s="209">
        <f>IF(N342="snížená",J342,0)</f>
        <v>0</v>
      </c>
      <c r="BG342" s="209">
        <f>IF(N342="zákl. přenesená",J342,0)</f>
        <v>0</v>
      </c>
      <c r="BH342" s="209">
        <f>IF(N342="sníž. přenesená",J342,0)</f>
        <v>0</v>
      </c>
      <c r="BI342" s="209">
        <f>IF(N342="nulová",J342,0)</f>
        <v>0</v>
      </c>
      <c r="BJ342" s="17" t="s">
        <v>88</v>
      </c>
      <c r="BK342" s="209">
        <f>ROUND(I342*H342,2)</f>
        <v>0</v>
      </c>
      <c r="BL342" s="17" t="s">
        <v>123</v>
      </c>
      <c r="BM342" s="208" t="s">
        <v>9412</v>
      </c>
    </row>
    <row r="343" spans="2:65" s="14" customFormat="1">
      <c r="B343" s="238"/>
      <c r="C343" s="239"/>
      <c r="D343" s="210" t="s">
        <v>366</v>
      </c>
      <c r="E343" s="240" t="s">
        <v>1</v>
      </c>
      <c r="F343" s="241" t="s">
        <v>9268</v>
      </c>
      <c r="G343" s="239"/>
      <c r="H343" s="240" t="s">
        <v>1</v>
      </c>
      <c r="I343" s="242"/>
      <c r="J343" s="239"/>
      <c r="K343" s="239"/>
      <c r="L343" s="243"/>
      <c r="M343" s="244"/>
      <c r="N343" s="245"/>
      <c r="O343" s="245"/>
      <c r="P343" s="245"/>
      <c r="Q343" s="245"/>
      <c r="R343" s="245"/>
      <c r="S343" s="245"/>
      <c r="T343" s="246"/>
      <c r="AT343" s="247" t="s">
        <v>366</v>
      </c>
      <c r="AU343" s="247" t="s">
        <v>90</v>
      </c>
      <c r="AV343" s="14" t="s">
        <v>88</v>
      </c>
      <c r="AW343" s="14" t="s">
        <v>36</v>
      </c>
      <c r="AX343" s="14" t="s">
        <v>81</v>
      </c>
      <c r="AY343" s="247" t="s">
        <v>261</v>
      </c>
    </row>
    <row r="344" spans="2:65" s="12" customFormat="1">
      <c r="B344" s="216"/>
      <c r="C344" s="217"/>
      <c r="D344" s="210" t="s">
        <v>366</v>
      </c>
      <c r="E344" s="218" t="s">
        <v>1</v>
      </c>
      <c r="F344" s="219" t="s">
        <v>9413</v>
      </c>
      <c r="G344" s="217"/>
      <c r="H344" s="220">
        <v>0.22900000000000001</v>
      </c>
      <c r="I344" s="221"/>
      <c r="J344" s="217"/>
      <c r="K344" s="217"/>
      <c r="L344" s="222"/>
      <c r="M344" s="223"/>
      <c r="N344" s="224"/>
      <c r="O344" s="224"/>
      <c r="P344" s="224"/>
      <c r="Q344" s="224"/>
      <c r="R344" s="224"/>
      <c r="S344" s="224"/>
      <c r="T344" s="225"/>
      <c r="AT344" s="226" t="s">
        <v>366</v>
      </c>
      <c r="AU344" s="226" t="s">
        <v>90</v>
      </c>
      <c r="AV344" s="12" t="s">
        <v>90</v>
      </c>
      <c r="AW344" s="12" t="s">
        <v>36</v>
      </c>
      <c r="AX344" s="12" t="s">
        <v>81</v>
      </c>
      <c r="AY344" s="226" t="s">
        <v>261</v>
      </c>
    </row>
    <row r="345" spans="2:65" s="14" customFormat="1">
      <c r="B345" s="238"/>
      <c r="C345" s="239"/>
      <c r="D345" s="210" t="s">
        <v>366</v>
      </c>
      <c r="E345" s="240" t="s">
        <v>1</v>
      </c>
      <c r="F345" s="241" t="s">
        <v>9346</v>
      </c>
      <c r="G345" s="239"/>
      <c r="H345" s="240" t="s">
        <v>1</v>
      </c>
      <c r="I345" s="242"/>
      <c r="J345" s="239"/>
      <c r="K345" s="239"/>
      <c r="L345" s="243"/>
      <c r="M345" s="244"/>
      <c r="N345" s="245"/>
      <c r="O345" s="245"/>
      <c r="P345" s="245"/>
      <c r="Q345" s="245"/>
      <c r="R345" s="245"/>
      <c r="S345" s="245"/>
      <c r="T345" s="246"/>
      <c r="AT345" s="247" t="s">
        <v>366</v>
      </c>
      <c r="AU345" s="247" t="s">
        <v>90</v>
      </c>
      <c r="AV345" s="14" t="s">
        <v>88</v>
      </c>
      <c r="AW345" s="14" t="s">
        <v>36</v>
      </c>
      <c r="AX345" s="14" t="s">
        <v>81</v>
      </c>
      <c r="AY345" s="247" t="s">
        <v>261</v>
      </c>
    </row>
    <row r="346" spans="2:65" s="12" customFormat="1">
      <c r="B346" s="216"/>
      <c r="C346" s="217"/>
      <c r="D346" s="210" t="s">
        <v>366</v>
      </c>
      <c r="E346" s="218" t="s">
        <v>1</v>
      </c>
      <c r="F346" s="219" t="s">
        <v>9414</v>
      </c>
      <c r="G346" s="217"/>
      <c r="H346" s="220">
        <v>11.159000000000001</v>
      </c>
      <c r="I346" s="221"/>
      <c r="J346" s="217"/>
      <c r="K346" s="217"/>
      <c r="L346" s="222"/>
      <c r="M346" s="223"/>
      <c r="N346" s="224"/>
      <c r="O346" s="224"/>
      <c r="P346" s="224"/>
      <c r="Q346" s="224"/>
      <c r="R346" s="224"/>
      <c r="S346" s="224"/>
      <c r="T346" s="225"/>
      <c r="AT346" s="226" t="s">
        <v>366</v>
      </c>
      <c r="AU346" s="226" t="s">
        <v>90</v>
      </c>
      <c r="AV346" s="12" t="s">
        <v>90</v>
      </c>
      <c r="AW346" s="12" t="s">
        <v>36</v>
      </c>
      <c r="AX346" s="12" t="s">
        <v>81</v>
      </c>
      <c r="AY346" s="226" t="s">
        <v>261</v>
      </c>
    </row>
    <row r="347" spans="2:65" s="13" customFormat="1">
      <c r="B347" s="227"/>
      <c r="C347" s="228"/>
      <c r="D347" s="210" t="s">
        <v>366</v>
      </c>
      <c r="E347" s="229" t="s">
        <v>1</v>
      </c>
      <c r="F347" s="230" t="s">
        <v>368</v>
      </c>
      <c r="G347" s="228"/>
      <c r="H347" s="231">
        <v>11.388</v>
      </c>
      <c r="I347" s="232"/>
      <c r="J347" s="228"/>
      <c r="K347" s="228"/>
      <c r="L347" s="233"/>
      <c r="M347" s="234"/>
      <c r="N347" s="235"/>
      <c r="O347" s="235"/>
      <c r="P347" s="235"/>
      <c r="Q347" s="235"/>
      <c r="R347" s="235"/>
      <c r="S347" s="235"/>
      <c r="T347" s="236"/>
      <c r="AT347" s="237" t="s">
        <v>366</v>
      </c>
      <c r="AU347" s="237" t="s">
        <v>90</v>
      </c>
      <c r="AV347" s="13" t="s">
        <v>123</v>
      </c>
      <c r="AW347" s="13" t="s">
        <v>36</v>
      </c>
      <c r="AX347" s="13" t="s">
        <v>88</v>
      </c>
      <c r="AY347" s="237" t="s">
        <v>261</v>
      </c>
    </row>
    <row r="348" spans="2:65" s="11" customFormat="1" ht="22.7" customHeight="1">
      <c r="B348" s="181"/>
      <c r="C348" s="182"/>
      <c r="D348" s="183" t="s">
        <v>80</v>
      </c>
      <c r="E348" s="195" t="s">
        <v>301</v>
      </c>
      <c r="F348" s="195" t="s">
        <v>3528</v>
      </c>
      <c r="G348" s="182"/>
      <c r="H348" s="182"/>
      <c r="I348" s="185"/>
      <c r="J348" s="196">
        <f>BK348</f>
        <v>0</v>
      </c>
      <c r="K348" s="182"/>
      <c r="L348" s="187"/>
      <c r="M348" s="188"/>
      <c r="N348" s="189"/>
      <c r="O348" s="189"/>
      <c r="P348" s="190">
        <f>SUM(P349:P555)</f>
        <v>0</v>
      </c>
      <c r="Q348" s="189"/>
      <c r="R348" s="190">
        <f>SUM(R349:R555)</f>
        <v>15.6952687673</v>
      </c>
      <c r="S348" s="189"/>
      <c r="T348" s="191">
        <f>SUM(T349:T555)</f>
        <v>0</v>
      </c>
      <c r="AR348" s="192" t="s">
        <v>88</v>
      </c>
      <c r="AT348" s="193" t="s">
        <v>80</v>
      </c>
      <c r="AU348" s="193" t="s">
        <v>88</v>
      </c>
      <c r="AY348" s="192" t="s">
        <v>261</v>
      </c>
      <c r="BK348" s="194">
        <f>SUM(BK349:BK555)</f>
        <v>0</v>
      </c>
    </row>
    <row r="349" spans="2:65" s="1" customFormat="1" ht="24" customHeight="1">
      <c r="B349" s="35"/>
      <c r="C349" s="197" t="s">
        <v>521</v>
      </c>
      <c r="D349" s="197" t="s">
        <v>264</v>
      </c>
      <c r="E349" s="198" t="s">
        <v>9415</v>
      </c>
      <c r="F349" s="199" t="s">
        <v>9416</v>
      </c>
      <c r="G349" s="200" t="s">
        <v>394</v>
      </c>
      <c r="H349" s="201">
        <v>4</v>
      </c>
      <c r="I349" s="202"/>
      <c r="J349" s="203">
        <f>ROUND(I349*H349,2)</f>
        <v>0</v>
      </c>
      <c r="K349" s="199" t="s">
        <v>268</v>
      </c>
      <c r="L349" s="39"/>
      <c r="M349" s="204" t="s">
        <v>1</v>
      </c>
      <c r="N349" s="205" t="s">
        <v>46</v>
      </c>
      <c r="O349" s="67"/>
      <c r="P349" s="206">
        <f>O349*H349</f>
        <v>0</v>
      </c>
      <c r="Q349" s="206">
        <v>2.7399999999999998E-3</v>
      </c>
      <c r="R349" s="206">
        <f>Q349*H349</f>
        <v>1.0959999999999999E-2</v>
      </c>
      <c r="S349" s="206">
        <v>0</v>
      </c>
      <c r="T349" s="207">
        <f>S349*H349</f>
        <v>0</v>
      </c>
      <c r="AR349" s="208" t="s">
        <v>123</v>
      </c>
      <c r="AT349" s="208" t="s">
        <v>264</v>
      </c>
      <c r="AU349" s="208" t="s">
        <v>90</v>
      </c>
      <c r="AY349" s="17" t="s">
        <v>261</v>
      </c>
      <c r="BE349" s="209">
        <f>IF(N349="základní",J349,0)</f>
        <v>0</v>
      </c>
      <c r="BF349" s="209">
        <f>IF(N349="snížená",J349,0)</f>
        <v>0</v>
      </c>
      <c r="BG349" s="209">
        <f>IF(N349="zákl. přenesená",J349,0)</f>
        <v>0</v>
      </c>
      <c r="BH349" s="209">
        <f>IF(N349="sníž. přenesená",J349,0)</f>
        <v>0</v>
      </c>
      <c r="BI349" s="209">
        <f>IF(N349="nulová",J349,0)</f>
        <v>0</v>
      </c>
      <c r="BJ349" s="17" t="s">
        <v>88</v>
      </c>
      <c r="BK349" s="209">
        <f>ROUND(I349*H349,2)</f>
        <v>0</v>
      </c>
      <c r="BL349" s="17" t="s">
        <v>123</v>
      </c>
      <c r="BM349" s="208" t="s">
        <v>9417</v>
      </c>
    </row>
    <row r="350" spans="2:65" s="14" customFormat="1">
      <c r="B350" s="238"/>
      <c r="C350" s="239"/>
      <c r="D350" s="210" t="s">
        <v>366</v>
      </c>
      <c r="E350" s="240" t="s">
        <v>1</v>
      </c>
      <c r="F350" s="241" t="s">
        <v>9418</v>
      </c>
      <c r="G350" s="239"/>
      <c r="H350" s="240" t="s">
        <v>1</v>
      </c>
      <c r="I350" s="242"/>
      <c r="J350" s="239"/>
      <c r="K350" s="239"/>
      <c r="L350" s="243"/>
      <c r="M350" s="244"/>
      <c r="N350" s="245"/>
      <c r="O350" s="245"/>
      <c r="P350" s="245"/>
      <c r="Q350" s="245"/>
      <c r="R350" s="245"/>
      <c r="S350" s="245"/>
      <c r="T350" s="246"/>
      <c r="AT350" s="247" t="s">
        <v>366</v>
      </c>
      <c r="AU350" s="247" t="s">
        <v>90</v>
      </c>
      <c r="AV350" s="14" t="s">
        <v>88</v>
      </c>
      <c r="AW350" s="14" t="s">
        <v>36</v>
      </c>
      <c r="AX350" s="14" t="s">
        <v>81</v>
      </c>
      <c r="AY350" s="247" t="s">
        <v>261</v>
      </c>
    </row>
    <row r="351" spans="2:65" s="12" customFormat="1">
      <c r="B351" s="216"/>
      <c r="C351" s="217"/>
      <c r="D351" s="210" t="s">
        <v>366</v>
      </c>
      <c r="E351" s="218" t="s">
        <v>1</v>
      </c>
      <c r="F351" s="219" t="s">
        <v>123</v>
      </c>
      <c r="G351" s="217"/>
      <c r="H351" s="220">
        <v>4</v>
      </c>
      <c r="I351" s="221"/>
      <c r="J351" s="217"/>
      <c r="K351" s="217"/>
      <c r="L351" s="222"/>
      <c r="M351" s="223"/>
      <c r="N351" s="224"/>
      <c r="O351" s="224"/>
      <c r="P351" s="224"/>
      <c r="Q351" s="224"/>
      <c r="R351" s="224"/>
      <c r="S351" s="224"/>
      <c r="T351" s="225"/>
      <c r="AT351" s="226" t="s">
        <v>366</v>
      </c>
      <c r="AU351" s="226" t="s">
        <v>90</v>
      </c>
      <c r="AV351" s="12" t="s">
        <v>90</v>
      </c>
      <c r="AW351" s="12" t="s">
        <v>36</v>
      </c>
      <c r="AX351" s="12" t="s">
        <v>88</v>
      </c>
      <c r="AY351" s="226" t="s">
        <v>261</v>
      </c>
    </row>
    <row r="352" spans="2:65" s="1" customFormat="1" ht="24" customHeight="1">
      <c r="B352" s="35"/>
      <c r="C352" s="197" t="s">
        <v>527</v>
      </c>
      <c r="D352" s="197" t="s">
        <v>264</v>
      </c>
      <c r="E352" s="198" t="s">
        <v>9419</v>
      </c>
      <c r="F352" s="199" t="s">
        <v>9420</v>
      </c>
      <c r="G352" s="200" t="s">
        <v>394</v>
      </c>
      <c r="H352" s="201">
        <v>143</v>
      </c>
      <c r="I352" s="202"/>
      <c r="J352" s="203">
        <f>ROUND(I352*H352,2)</f>
        <v>0</v>
      </c>
      <c r="K352" s="199" t="s">
        <v>268</v>
      </c>
      <c r="L352" s="39"/>
      <c r="M352" s="204" t="s">
        <v>1</v>
      </c>
      <c r="N352" s="205" t="s">
        <v>46</v>
      </c>
      <c r="O352" s="67"/>
      <c r="P352" s="206">
        <f>O352*H352</f>
        <v>0</v>
      </c>
      <c r="Q352" s="206">
        <v>2.6800000000000001E-3</v>
      </c>
      <c r="R352" s="206">
        <f>Q352*H352</f>
        <v>0.38324000000000003</v>
      </c>
      <c r="S352" s="206">
        <v>0</v>
      </c>
      <c r="T352" s="207">
        <f>S352*H352</f>
        <v>0</v>
      </c>
      <c r="AR352" s="208" t="s">
        <v>123</v>
      </c>
      <c r="AT352" s="208" t="s">
        <v>264</v>
      </c>
      <c r="AU352" s="208" t="s">
        <v>90</v>
      </c>
      <c r="AY352" s="17" t="s">
        <v>261</v>
      </c>
      <c r="BE352" s="209">
        <f>IF(N352="základní",J352,0)</f>
        <v>0</v>
      </c>
      <c r="BF352" s="209">
        <f>IF(N352="snížená",J352,0)</f>
        <v>0</v>
      </c>
      <c r="BG352" s="209">
        <f>IF(N352="zákl. přenesená",J352,0)</f>
        <v>0</v>
      </c>
      <c r="BH352" s="209">
        <f>IF(N352="sníž. přenesená",J352,0)</f>
        <v>0</v>
      </c>
      <c r="BI352" s="209">
        <f>IF(N352="nulová",J352,0)</f>
        <v>0</v>
      </c>
      <c r="BJ352" s="17" t="s">
        <v>88</v>
      </c>
      <c r="BK352" s="209">
        <f>ROUND(I352*H352,2)</f>
        <v>0</v>
      </c>
      <c r="BL352" s="17" t="s">
        <v>123</v>
      </c>
      <c r="BM352" s="208" t="s">
        <v>9421</v>
      </c>
    </row>
    <row r="353" spans="2:65" s="14" customFormat="1">
      <c r="B353" s="238"/>
      <c r="C353" s="239"/>
      <c r="D353" s="210" t="s">
        <v>366</v>
      </c>
      <c r="E353" s="240" t="s">
        <v>1</v>
      </c>
      <c r="F353" s="241" t="s">
        <v>9393</v>
      </c>
      <c r="G353" s="239"/>
      <c r="H353" s="240" t="s">
        <v>1</v>
      </c>
      <c r="I353" s="242"/>
      <c r="J353" s="239"/>
      <c r="K353" s="239"/>
      <c r="L353" s="243"/>
      <c r="M353" s="244"/>
      <c r="N353" s="245"/>
      <c r="O353" s="245"/>
      <c r="P353" s="245"/>
      <c r="Q353" s="245"/>
      <c r="R353" s="245"/>
      <c r="S353" s="245"/>
      <c r="T353" s="246"/>
      <c r="AT353" s="247" t="s">
        <v>366</v>
      </c>
      <c r="AU353" s="247" t="s">
        <v>90</v>
      </c>
      <c r="AV353" s="14" t="s">
        <v>88</v>
      </c>
      <c r="AW353" s="14" t="s">
        <v>36</v>
      </c>
      <c r="AX353" s="14" t="s">
        <v>81</v>
      </c>
      <c r="AY353" s="247" t="s">
        <v>261</v>
      </c>
    </row>
    <row r="354" spans="2:65" s="12" customFormat="1">
      <c r="B354" s="216"/>
      <c r="C354" s="217"/>
      <c r="D354" s="210" t="s">
        <v>366</v>
      </c>
      <c r="E354" s="218" t="s">
        <v>1</v>
      </c>
      <c r="F354" s="219" t="s">
        <v>9422</v>
      </c>
      <c r="G354" s="217"/>
      <c r="H354" s="220">
        <v>142.46299999999999</v>
      </c>
      <c r="I354" s="221"/>
      <c r="J354" s="217"/>
      <c r="K354" s="217"/>
      <c r="L354" s="222"/>
      <c r="M354" s="223"/>
      <c r="N354" s="224"/>
      <c r="O354" s="224"/>
      <c r="P354" s="224"/>
      <c r="Q354" s="224"/>
      <c r="R354" s="224"/>
      <c r="S354" s="224"/>
      <c r="T354" s="225"/>
      <c r="AT354" s="226" t="s">
        <v>366</v>
      </c>
      <c r="AU354" s="226" t="s">
        <v>90</v>
      </c>
      <c r="AV354" s="12" t="s">
        <v>90</v>
      </c>
      <c r="AW354" s="12" t="s">
        <v>36</v>
      </c>
      <c r="AX354" s="12" t="s">
        <v>81</v>
      </c>
      <c r="AY354" s="226" t="s">
        <v>261</v>
      </c>
    </row>
    <row r="355" spans="2:65" s="13" customFormat="1">
      <c r="B355" s="227"/>
      <c r="C355" s="228"/>
      <c r="D355" s="210" t="s">
        <v>366</v>
      </c>
      <c r="E355" s="229" t="s">
        <v>1</v>
      </c>
      <c r="F355" s="230" t="s">
        <v>368</v>
      </c>
      <c r="G355" s="228"/>
      <c r="H355" s="231">
        <v>142.46299999999999</v>
      </c>
      <c r="I355" s="232"/>
      <c r="J355" s="228"/>
      <c r="K355" s="228"/>
      <c r="L355" s="233"/>
      <c r="M355" s="234"/>
      <c r="N355" s="235"/>
      <c r="O355" s="235"/>
      <c r="P355" s="235"/>
      <c r="Q355" s="235"/>
      <c r="R355" s="235"/>
      <c r="S355" s="235"/>
      <c r="T355" s="236"/>
      <c r="AT355" s="237" t="s">
        <v>366</v>
      </c>
      <c r="AU355" s="237" t="s">
        <v>90</v>
      </c>
      <c r="AV355" s="13" t="s">
        <v>123</v>
      </c>
      <c r="AW355" s="13" t="s">
        <v>36</v>
      </c>
      <c r="AX355" s="13" t="s">
        <v>81</v>
      </c>
      <c r="AY355" s="237" t="s">
        <v>261</v>
      </c>
    </row>
    <row r="356" spans="2:65" s="12" customFormat="1">
      <c r="B356" s="216"/>
      <c r="C356" s="217"/>
      <c r="D356" s="210" t="s">
        <v>366</v>
      </c>
      <c r="E356" s="218" t="s">
        <v>1</v>
      </c>
      <c r="F356" s="219" t="s">
        <v>1197</v>
      </c>
      <c r="G356" s="217"/>
      <c r="H356" s="220">
        <v>143</v>
      </c>
      <c r="I356" s="221"/>
      <c r="J356" s="217"/>
      <c r="K356" s="217"/>
      <c r="L356" s="222"/>
      <c r="M356" s="223"/>
      <c r="N356" s="224"/>
      <c r="O356" s="224"/>
      <c r="P356" s="224"/>
      <c r="Q356" s="224"/>
      <c r="R356" s="224"/>
      <c r="S356" s="224"/>
      <c r="T356" s="225"/>
      <c r="AT356" s="226" t="s">
        <v>366</v>
      </c>
      <c r="AU356" s="226" t="s">
        <v>90</v>
      </c>
      <c r="AV356" s="12" t="s">
        <v>90</v>
      </c>
      <c r="AW356" s="12" t="s">
        <v>36</v>
      </c>
      <c r="AX356" s="12" t="s">
        <v>88</v>
      </c>
      <c r="AY356" s="226" t="s">
        <v>261</v>
      </c>
    </row>
    <row r="357" spans="2:65" s="1" customFormat="1" ht="24" customHeight="1">
      <c r="B357" s="35"/>
      <c r="C357" s="197" t="s">
        <v>536</v>
      </c>
      <c r="D357" s="197" t="s">
        <v>264</v>
      </c>
      <c r="E357" s="198" t="s">
        <v>9423</v>
      </c>
      <c r="F357" s="199" t="s">
        <v>9424</v>
      </c>
      <c r="G357" s="200" t="s">
        <v>394</v>
      </c>
      <c r="H357" s="201">
        <v>183.5</v>
      </c>
      <c r="I357" s="202"/>
      <c r="J357" s="203">
        <f>ROUND(I357*H357,2)</f>
        <v>0</v>
      </c>
      <c r="K357" s="199" t="s">
        <v>268</v>
      </c>
      <c r="L357" s="39"/>
      <c r="M357" s="204" t="s">
        <v>1</v>
      </c>
      <c r="N357" s="205" t="s">
        <v>46</v>
      </c>
      <c r="O357" s="67"/>
      <c r="P357" s="206">
        <f>O357*H357</f>
        <v>0</v>
      </c>
      <c r="Q357" s="206">
        <v>4.2729999999999999E-3</v>
      </c>
      <c r="R357" s="206">
        <f>Q357*H357</f>
        <v>0.78409549999999995</v>
      </c>
      <c r="S357" s="206">
        <v>0</v>
      </c>
      <c r="T357" s="207">
        <f>S357*H357</f>
        <v>0</v>
      </c>
      <c r="AR357" s="208" t="s">
        <v>123</v>
      </c>
      <c r="AT357" s="208" t="s">
        <v>264</v>
      </c>
      <c r="AU357" s="208" t="s">
        <v>90</v>
      </c>
      <c r="AY357" s="17" t="s">
        <v>261</v>
      </c>
      <c r="BE357" s="209">
        <f>IF(N357="základní",J357,0)</f>
        <v>0</v>
      </c>
      <c r="BF357" s="209">
        <f>IF(N357="snížená",J357,0)</f>
        <v>0</v>
      </c>
      <c r="BG357" s="209">
        <f>IF(N357="zákl. přenesená",J357,0)</f>
        <v>0</v>
      </c>
      <c r="BH357" s="209">
        <f>IF(N357="sníž. přenesená",J357,0)</f>
        <v>0</v>
      </c>
      <c r="BI357" s="209">
        <f>IF(N357="nulová",J357,0)</f>
        <v>0</v>
      </c>
      <c r="BJ357" s="17" t="s">
        <v>88</v>
      </c>
      <c r="BK357" s="209">
        <f>ROUND(I357*H357,2)</f>
        <v>0</v>
      </c>
      <c r="BL357" s="17" t="s">
        <v>123</v>
      </c>
      <c r="BM357" s="208" t="s">
        <v>9425</v>
      </c>
    </row>
    <row r="358" spans="2:65" s="14" customFormat="1">
      <c r="B358" s="238"/>
      <c r="C358" s="239"/>
      <c r="D358" s="210" t="s">
        <v>366</v>
      </c>
      <c r="E358" s="240" t="s">
        <v>1</v>
      </c>
      <c r="F358" s="241" t="s">
        <v>9426</v>
      </c>
      <c r="G358" s="239"/>
      <c r="H358" s="240" t="s">
        <v>1</v>
      </c>
      <c r="I358" s="242"/>
      <c r="J358" s="239"/>
      <c r="K358" s="239"/>
      <c r="L358" s="243"/>
      <c r="M358" s="244"/>
      <c r="N358" s="245"/>
      <c r="O358" s="245"/>
      <c r="P358" s="245"/>
      <c r="Q358" s="245"/>
      <c r="R358" s="245"/>
      <c r="S358" s="245"/>
      <c r="T358" s="246"/>
      <c r="AT358" s="247" t="s">
        <v>366</v>
      </c>
      <c r="AU358" s="247" t="s">
        <v>90</v>
      </c>
      <c r="AV358" s="14" t="s">
        <v>88</v>
      </c>
      <c r="AW358" s="14" t="s">
        <v>36</v>
      </c>
      <c r="AX358" s="14" t="s">
        <v>81</v>
      </c>
      <c r="AY358" s="247" t="s">
        <v>261</v>
      </c>
    </row>
    <row r="359" spans="2:65" s="12" customFormat="1">
      <c r="B359" s="216"/>
      <c r="C359" s="217"/>
      <c r="D359" s="210" t="s">
        <v>366</v>
      </c>
      <c r="E359" s="218" t="s">
        <v>1</v>
      </c>
      <c r="F359" s="219" t="s">
        <v>9427</v>
      </c>
      <c r="G359" s="217"/>
      <c r="H359" s="220">
        <v>83.275999999999996</v>
      </c>
      <c r="I359" s="221"/>
      <c r="J359" s="217"/>
      <c r="K359" s="217"/>
      <c r="L359" s="222"/>
      <c r="M359" s="223"/>
      <c r="N359" s="224"/>
      <c r="O359" s="224"/>
      <c r="P359" s="224"/>
      <c r="Q359" s="224"/>
      <c r="R359" s="224"/>
      <c r="S359" s="224"/>
      <c r="T359" s="225"/>
      <c r="AT359" s="226" t="s">
        <v>366</v>
      </c>
      <c r="AU359" s="226" t="s">
        <v>90</v>
      </c>
      <c r="AV359" s="12" t="s">
        <v>90</v>
      </c>
      <c r="AW359" s="12" t="s">
        <v>36</v>
      </c>
      <c r="AX359" s="12" t="s">
        <v>81</v>
      </c>
      <c r="AY359" s="226" t="s">
        <v>261</v>
      </c>
    </row>
    <row r="360" spans="2:65" s="13" customFormat="1">
      <c r="B360" s="227"/>
      <c r="C360" s="228"/>
      <c r="D360" s="210" t="s">
        <v>366</v>
      </c>
      <c r="E360" s="229" t="s">
        <v>1</v>
      </c>
      <c r="F360" s="230" t="s">
        <v>368</v>
      </c>
      <c r="G360" s="228"/>
      <c r="H360" s="231">
        <v>83.275999999999996</v>
      </c>
      <c r="I360" s="232"/>
      <c r="J360" s="228"/>
      <c r="K360" s="228"/>
      <c r="L360" s="233"/>
      <c r="M360" s="234"/>
      <c r="N360" s="235"/>
      <c r="O360" s="235"/>
      <c r="P360" s="235"/>
      <c r="Q360" s="235"/>
      <c r="R360" s="235"/>
      <c r="S360" s="235"/>
      <c r="T360" s="236"/>
      <c r="AT360" s="237" t="s">
        <v>366</v>
      </c>
      <c r="AU360" s="237" t="s">
        <v>90</v>
      </c>
      <c r="AV360" s="13" t="s">
        <v>123</v>
      </c>
      <c r="AW360" s="13" t="s">
        <v>36</v>
      </c>
      <c r="AX360" s="13" t="s">
        <v>81</v>
      </c>
      <c r="AY360" s="237" t="s">
        <v>261</v>
      </c>
    </row>
    <row r="361" spans="2:65" s="12" customFormat="1">
      <c r="B361" s="216"/>
      <c r="C361" s="217"/>
      <c r="D361" s="210" t="s">
        <v>366</v>
      </c>
      <c r="E361" s="218" t="s">
        <v>1</v>
      </c>
      <c r="F361" s="219" t="s">
        <v>9428</v>
      </c>
      <c r="G361" s="217"/>
      <c r="H361" s="220">
        <v>183.5</v>
      </c>
      <c r="I361" s="221"/>
      <c r="J361" s="217"/>
      <c r="K361" s="217"/>
      <c r="L361" s="222"/>
      <c r="M361" s="223"/>
      <c r="N361" s="224"/>
      <c r="O361" s="224"/>
      <c r="P361" s="224"/>
      <c r="Q361" s="224"/>
      <c r="R361" s="224"/>
      <c r="S361" s="224"/>
      <c r="T361" s="225"/>
      <c r="AT361" s="226" t="s">
        <v>366</v>
      </c>
      <c r="AU361" s="226" t="s">
        <v>90</v>
      </c>
      <c r="AV361" s="12" t="s">
        <v>90</v>
      </c>
      <c r="AW361" s="12" t="s">
        <v>36</v>
      </c>
      <c r="AX361" s="12" t="s">
        <v>88</v>
      </c>
      <c r="AY361" s="226" t="s">
        <v>261</v>
      </c>
    </row>
    <row r="362" spans="2:65" s="1" customFormat="1" ht="24" customHeight="1">
      <c r="B362" s="35"/>
      <c r="C362" s="197" t="s">
        <v>545</v>
      </c>
      <c r="D362" s="197" t="s">
        <v>264</v>
      </c>
      <c r="E362" s="198" t="s">
        <v>9429</v>
      </c>
      <c r="F362" s="199" t="s">
        <v>9430</v>
      </c>
      <c r="G362" s="200" t="s">
        <v>394</v>
      </c>
      <c r="H362" s="201">
        <v>46</v>
      </c>
      <c r="I362" s="202"/>
      <c r="J362" s="203">
        <f>ROUND(I362*H362,2)</f>
        <v>0</v>
      </c>
      <c r="K362" s="199" t="s">
        <v>268</v>
      </c>
      <c r="L362" s="39"/>
      <c r="M362" s="204" t="s">
        <v>1</v>
      </c>
      <c r="N362" s="205" t="s">
        <v>46</v>
      </c>
      <c r="O362" s="67"/>
      <c r="P362" s="206">
        <f>O362*H362</f>
        <v>0</v>
      </c>
      <c r="Q362" s="206">
        <v>7.2560000000000003E-3</v>
      </c>
      <c r="R362" s="206">
        <f>Q362*H362</f>
        <v>0.33377600000000002</v>
      </c>
      <c r="S362" s="206">
        <v>0</v>
      </c>
      <c r="T362" s="207">
        <f>S362*H362</f>
        <v>0</v>
      </c>
      <c r="AR362" s="208" t="s">
        <v>123</v>
      </c>
      <c r="AT362" s="208" t="s">
        <v>264</v>
      </c>
      <c r="AU362" s="208" t="s">
        <v>90</v>
      </c>
      <c r="AY362" s="17" t="s">
        <v>261</v>
      </c>
      <c r="BE362" s="209">
        <f>IF(N362="základní",J362,0)</f>
        <v>0</v>
      </c>
      <c r="BF362" s="209">
        <f>IF(N362="snížená",J362,0)</f>
        <v>0</v>
      </c>
      <c r="BG362" s="209">
        <f>IF(N362="zákl. přenesená",J362,0)</f>
        <v>0</v>
      </c>
      <c r="BH362" s="209">
        <f>IF(N362="sníž. přenesená",J362,0)</f>
        <v>0</v>
      </c>
      <c r="BI362" s="209">
        <f>IF(N362="nulová",J362,0)</f>
        <v>0</v>
      </c>
      <c r="BJ362" s="17" t="s">
        <v>88</v>
      </c>
      <c r="BK362" s="209">
        <f>ROUND(I362*H362,2)</f>
        <v>0</v>
      </c>
      <c r="BL362" s="17" t="s">
        <v>123</v>
      </c>
      <c r="BM362" s="208" t="s">
        <v>9431</v>
      </c>
    </row>
    <row r="363" spans="2:65" s="14" customFormat="1">
      <c r="B363" s="238"/>
      <c r="C363" s="239"/>
      <c r="D363" s="210" t="s">
        <v>366</v>
      </c>
      <c r="E363" s="240" t="s">
        <v>1</v>
      </c>
      <c r="F363" s="241" t="s">
        <v>9426</v>
      </c>
      <c r="G363" s="239"/>
      <c r="H363" s="240" t="s">
        <v>1</v>
      </c>
      <c r="I363" s="242"/>
      <c r="J363" s="239"/>
      <c r="K363" s="239"/>
      <c r="L363" s="243"/>
      <c r="M363" s="244"/>
      <c r="N363" s="245"/>
      <c r="O363" s="245"/>
      <c r="P363" s="245"/>
      <c r="Q363" s="245"/>
      <c r="R363" s="245"/>
      <c r="S363" s="245"/>
      <c r="T363" s="246"/>
      <c r="AT363" s="247" t="s">
        <v>366</v>
      </c>
      <c r="AU363" s="247" t="s">
        <v>90</v>
      </c>
      <c r="AV363" s="14" t="s">
        <v>88</v>
      </c>
      <c r="AW363" s="14" t="s">
        <v>36</v>
      </c>
      <c r="AX363" s="14" t="s">
        <v>81</v>
      </c>
      <c r="AY363" s="247" t="s">
        <v>261</v>
      </c>
    </row>
    <row r="364" spans="2:65" s="12" customFormat="1">
      <c r="B364" s="216"/>
      <c r="C364" s="217"/>
      <c r="D364" s="210" t="s">
        <v>366</v>
      </c>
      <c r="E364" s="218" t="s">
        <v>1</v>
      </c>
      <c r="F364" s="219" t="s">
        <v>9432</v>
      </c>
      <c r="G364" s="217"/>
      <c r="H364" s="220">
        <v>45.889000000000003</v>
      </c>
      <c r="I364" s="221"/>
      <c r="J364" s="217"/>
      <c r="K364" s="217"/>
      <c r="L364" s="222"/>
      <c r="M364" s="223"/>
      <c r="N364" s="224"/>
      <c r="O364" s="224"/>
      <c r="P364" s="224"/>
      <c r="Q364" s="224"/>
      <c r="R364" s="224"/>
      <c r="S364" s="224"/>
      <c r="T364" s="225"/>
      <c r="AT364" s="226" t="s">
        <v>366</v>
      </c>
      <c r="AU364" s="226" t="s">
        <v>90</v>
      </c>
      <c r="AV364" s="12" t="s">
        <v>90</v>
      </c>
      <c r="AW364" s="12" t="s">
        <v>36</v>
      </c>
      <c r="AX364" s="12" t="s">
        <v>81</v>
      </c>
      <c r="AY364" s="226" t="s">
        <v>261</v>
      </c>
    </row>
    <row r="365" spans="2:65" s="13" customFormat="1">
      <c r="B365" s="227"/>
      <c r="C365" s="228"/>
      <c r="D365" s="210" t="s">
        <v>366</v>
      </c>
      <c r="E365" s="229" t="s">
        <v>1</v>
      </c>
      <c r="F365" s="230" t="s">
        <v>368</v>
      </c>
      <c r="G365" s="228"/>
      <c r="H365" s="231">
        <v>45.889000000000003</v>
      </c>
      <c r="I365" s="232"/>
      <c r="J365" s="228"/>
      <c r="K365" s="228"/>
      <c r="L365" s="233"/>
      <c r="M365" s="234"/>
      <c r="N365" s="235"/>
      <c r="O365" s="235"/>
      <c r="P365" s="235"/>
      <c r="Q365" s="235"/>
      <c r="R365" s="235"/>
      <c r="S365" s="235"/>
      <c r="T365" s="236"/>
      <c r="AT365" s="237" t="s">
        <v>366</v>
      </c>
      <c r="AU365" s="237" t="s">
        <v>90</v>
      </c>
      <c r="AV365" s="13" t="s">
        <v>123</v>
      </c>
      <c r="AW365" s="13" t="s">
        <v>36</v>
      </c>
      <c r="AX365" s="13" t="s">
        <v>81</v>
      </c>
      <c r="AY365" s="237" t="s">
        <v>261</v>
      </c>
    </row>
    <row r="366" spans="2:65" s="12" customFormat="1">
      <c r="B366" s="216"/>
      <c r="C366" s="217"/>
      <c r="D366" s="210" t="s">
        <v>366</v>
      </c>
      <c r="E366" s="218" t="s">
        <v>1</v>
      </c>
      <c r="F366" s="219" t="s">
        <v>641</v>
      </c>
      <c r="G366" s="217"/>
      <c r="H366" s="220">
        <v>46</v>
      </c>
      <c r="I366" s="221"/>
      <c r="J366" s="217"/>
      <c r="K366" s="217"/>
      <c r="L366" s="222"/>
      <c r="M366" s="223"/>
      <c r="N366" s="224"/>
      <c r="O366" s="224"/>
      <c r="P366" s="224"/>
      <c r="Q366" s="224"/>
      <c r="R366" s="224"/>
      <c r="S366" s="224"/>
      <c r="T366" s="225"/>
      <c r="AT366" s="226" t="s">
        <v>366</v>
      </c>
      <c r="AU366" s="226" t="s">
        <v>90</v>
      </c>
      <c r="AV366" s="12" t="s">
        <v>90</v>
      </c>
      <c r="AW366" s="12" t="s">
        <v>36</v>
      </c>
      <c r="AX366" s="12" t="s">
        <v>88</v>
      </c>
      <c r="AY366" s="226" t="s">
        <v>261</v>
      </c>
    </row>
    <row r="367" spans="2:65" s="1" customFormat="1" ht="24" customHeight="1">
      <c r="B367" s="35"/>
      <c r="C367" s="197" t="s">
        <v>554</v>
      </c>
      <c r="D367" s="197" t="s">
        <v>264</v>
      </c>
      <c r="E367" s="198" t="s">
        <v>9433</v>
      </c>
      <c r="F367" s="199" t="s">
        <v>9434</v>
      </c>
      <c r="G367" s="200" t="s">
        <v>394</v>
      </c>
      <c r="H367" s="201">
        <v>200</v>
      </c>
      <c r="I367" s="202"/>
      <c r="J367" s="203">
        <f>ROUND(I367*H367,2)</f>
        <v>0</v>
      </c>
      <c r="K367" s="199" t="s">
        <v>268</v>
      </c>
      <c r="L367" s="39"/>
      <c r="M367" s="204" t="s">
        <v>1</v>
      </c>
      <c r="N367" s="205" t="s">
        <v>46</v>
      </c>
      <c r="O367" s="67"/>
      <c r="P367" s="206">
        <f>O367*H367</f>
        <v>0</v>
      </c>
      <c r="Q367" s="206">
        <v>1.1478E-2</v>
      </c>
      <c r="R367" s="206">
        <f>Q367*H367</f>
        <v>2.2955999999999999</v>
      </c>
      <c r="S367" s="206">
        <v>0</v>
      </c>
      <c r="T367" s="207">
        <f>S367*H367</f>
        <v>0</v>
      </c>
      <c r="AR367" s="208" t="s">
        <v>123</v>
      </c>
      <c r="AT367" s="208" t="s">
        <v>264</v>
      </c>
      <c r="AU367" s="208" t="s">
        <v>90</v>
      </c>
      <c r="AY367" s="17" t="s">
        <v>261</v>
      </c>
      <c r="BE367" s="209">
        <f>IF(N367="základní",J367,0)</f>
        <v>0</v>
      </c>
      <c r="BF367" s="209">
        <f>IF(N367="snížená",J367,0)</f>
        <v>0</v>
      </c>
      <c r="BG367" s="209">
        <f>IF(N367="zákl. přenesená",J367,0)</f>
        <v>0</v>
      </c>
      <c r="BH367" s="209">
        <f>IF(N367="sníž. přenesená",J367,0)</f>
        <v>0</v>
      </c>
      <c r="BI367" s="209">
        <f>IF(N367="nulová",J367,0)</f>
        <v>0</v>
      </c>
      <c r="BJ367" s="17" t="s">
        <v>88</v>
      </c>
      <c r="BK367" s="209">
        <f>ROUND(I367*H367,2)</f>
        <v>0</v>
      </c>
      <c r="BL367" s="17" t="s">
        <v>123</v>
      </c>
      <c r="BM367" s="208" t="s">
        <v>9435</v>
      </c>
    </row>
    <row r="368" spans="2:65" s="14" customFormat="1">
      <c r="B368" s="238"/>
      <c r="C368" s="239"/>
      <c r="D368" s="210" t="s">
        <v>366</v>
      </c>
      <c r="E368" s="240" t="s">
        <v>1</v>
      </c>
      <c r="F368" s="241" t="s">
        <v>9426</v>
      </c>
      <c r="G368" s="239"/>
      <c r="H368" s="240" t="s">
        <v>1</v>
      </c>
      <c r="I368" s="242"/>
      <c r="J368" s="239"/>
      <c r="K368" s="239"/>
      <c r="L368" s="243"/>
      <c r="M368" s="244"/>
      <c r="N368" s="245"/>
      <c r="O368" s="245"/>
      <c r="P368" s="245"/>
      <c r="Q368" s="245"/>
      <c r="R368" s="245"/>
      <c r="S368" s="245"/>
      <c r="T368" s="246"/>
      <c r="AT368" s="247" t="s">
        <v>366</v>
      </c>
      <c r="AU368" s="247" t="s">
        <v>90</v>
      </c>
      <c r="AV368" s="14" t="s">
        <v>88</v>
      </c>
      <c r="AW368" s="14" t="s">
        <v>36</v>
      </c>
      <c r="AX368" s="14" t="s">
        <v>81</v>
      </c>
      <c r="AY368" s="247" t="s">
        <v>261</v>
      </c>
    </row>
    <row r="369" spans="2:65" s="12" customFormat="1">
      <c r="B369" s="216"/>
      <c r="C369" s="217"/>
      <c r="D369" s="210" t="s">
        <v>366</v>
      </c>
      <c r="E369" s="218" t="s">
        <v>1</v>
      </c>
      <c r="F369" s="219" t="s">
        <v>9436</v>
      </c>
      <c r="G369" s="217"/>
      <c r="H369" s="220">
        <v>199.797</v>
      </c>
      <c r="I369" s="221"/>
      <c r="J369" s="217"/>
      <c r="K369" s="217"/>
      <c r="L369" s="222"/>
      <c r="M369" s="223"/>
      <c r="N369" s="224"/>
      <c r="O369" s="224"/>
      <c r="P369" s="224"/>
      <c r="Q369" s="224"/>
      <c r="R369" s="224"/>
      <c r="S369" s="224"/>
      <c r="T369" s="225"/>
      <c r="AT369" s="226" t="s">
        <v>366</v>
      </c>
      <c r="AU369" s="226" t="s">
        <v>90</v>
      </c>
      <c r="AV369" s="12" t="s">
        <v>90</v>
      </c>
      <c r="AW369" s="12" t="s">
        <v>36</v>
      </c>
      <c r="AX369" s="12" t="s">
        <v>81</v>
      </c>
      <c r="AY369" s="226" t="s">
        <v>261</v>
      </c>
    </row>
    <row r="370" spans="2:65" s="13" customFormat="1">
      <c r="B370" s="227"/>
      <c r="C370" s="228"/>
      <c r="D370" s="210" t="s">
        <v>366</v>
      </c>
      <c r="E370" s="229" t="s">
        <v>1</v>
      </c>
      <c r="F370" s="230" t="s">
        <v>368</v>
      </c>
      <c r="G370" s="228"/>
      <c r="H370" s="231">
        <v>199.797</v>
      </c>
      <c r="I370" s="232"/>
      <c r="J370" s="228"/>
      <c r="K370" s="228"/>
      <c r="L370" s="233"/>
      <c r="M370" s="234"/>
      <c r="N370" s="235"/>
      <c r="O370" s="235"/>
      <c r="P370" s="235"/>
      <c r="Q370" s="235"/>
      <c r="R370" s="235"/>
      <c r="S370" s="235"/>
      <c r="T370" s="236"/>
      <c r="AT370" s="237" t="s">
        <v>366</v>
      </c>
      <c r="AU370" s="237" t="s">
        <v>90</v>
      </c>
      <c r="AV370" s="13" t="s">
        <v>123</v>
      </c>
      <c r="AW370" s="13" t="s">
        <v>36</v>
      </c>
      <c r="AX370" s="13" t="s">
        <v>81</v>
      </c>
      <c r="AY370" s="237" t="s">
        <v>261</v>
      </c>
    </row>
    <row r="371" spans="2:65" s="12" customFormat="1">
      <c r="B371" s="216"/>
      <c r="C371" s="217"/>
      <c r="D371" s="210" t="s">
        <v>366</v>
      </c>
      <c r="E371" s="218" t="s">
        <v>1</v>
      </c>
      <c r="F371" s="219" t="s">
        <v>1495</v>
      </c>
      <c r="G371" s="217"/>
      <c r="H371" s="220">
        <v>200</v>
      </c>
      <c r="I371" s="221"/>
      <c r="J371" s="217"/>
      <c r="K371" s="217"/>
      <c r="L371" s="222"/>
      <c r="M371" s="223"/>
      <c r="N371" s="224"/>
      <c r="O371" s="224"/>
      <c r="P371" s="224"/>
      <c r="Q371" s="224"/>
      <c r="R371" s="224"/>
      <c r="S371" s="224"/>
      <c r="T371" s="225"/>
      <c r="AT371" s="226" t="s">
        <v>366</v>
      </c>
      <c r="AU371" s="226" t="s">
        <v>90</v>
      </c>
      <c r="AV371" s="12" t="s">
        <v>90</v>
      </c>
      <c r="AW371" s="12" t="s">
        <v>36</v>
      </c>
      <c r="AX371" s="12" t="s">
        <v>88</v>
      </c>
      <c r="AY371" s="226" t="s">
        <v>261</v>
      </c>
    </row>
    <row r="372" spans="2:65" s="1" customFormat="1" ht="24" customHeight="1">
      <c r="B372" s="35"/>
      <c r="C372" s="197" t="s">
        <v>561</v>
      </c>
      <c r="D372" s="197" t="s">
        <v>264</v>
      </c>
      <c r="E372" s="198" t="s">
        <v>9437</v>
      </c>
      <c r="F372" s="199" t="s">
        <v>9438</v>
      </c>
      <c r="G372" s="200" t="s">
        <v>501</v>
      </c>
      <c r="H372" s="201">
        <v>51</v>
      </c>
      <c r="I372" s="202"/>
      <c r="J372" s="203">
        <f>ROUND(I372*H372,2)</f>
        <v>0</v>
      </c>
      <c r="K372" s="199" t="s">
        <v>268</v>
      </c>
      <c r="L372" s="39"/>
      <c r="M372" s="204" t="s">
        <v>1</v>
      </c>
      <c r="N372" s="205" t="s">
        <v>46</v>
      </c>
      <c r="O372" s="67"/>
      <c r="P372" s="206">
        <f>O372*H372</f>
        <v>0</v>
      </c>
      <c r="Q372" s="206">
        <v>0</v>
      </c>
      <c r="R372" s="206">
        <f>Q372*H372</f>
        <v>0</v>
      </c>
      <c r="S372" s="206">
        <v>0</v>
      </c>
      <c r="T372" s="207">
        <f>S372*H372</f>
        <v>0</v>
      </c>
      <c r="AR372" s="208" t="s">
        <v>123</v>
      </c>
      <c r="AT372" s="208" t="s">
        <v>264</v>
      </c>
      <c r="AU372" s="208" t="s">
        <v>90</v>
      </c>
      <c r="AY372" s="17" t="s">
        <v>261</v>
      </c>
      <c r="BE372" s="209">
        <f>IF(N372="základní",J372,0)</f>
        <v>0</v>
      </c>
      <c r="BF372" s="209">
        <f>IF(N372="snížená",J372,0)</f>
        <v>0</v>
      </c>
      <c r="BG372" s="209">
        <f>IF(N372="zákl. přenesená",J372,0)</f>
        <v>0</v>
      </c>
      <c r="BH372" s="209">
        <f>IF(N372="sníž. přenesená",J372,0)</f>
        <v>0</v>
      </c>
      <c r="BI372" s="209">
        <f>IF(N372="nulová",J372,0)</f>
        <v>0</v>
      </c>
      <c r="BJ372" s="17" t="s">
        <v>88</v>
      </c>
      <c r="BK372" s="209">
        <f>ROUND(I372*H372,2)</f>
        <v>0</v>
      </c>
      <c r="BL372" s="17" t="s">
        <v>123</v>
      </c>
      <c r="BM372" s="208" t="s">
        <v>9439</v>
      </c>
    </row>
    <row r="373" spans="2:65" s="14" customFormat="1">
      <c r="B373" s="238"/>
      <c r="C373" s="239"/>
      <c r="D373" s="210" t="s">
        <v>366</v>
      </c>
      <c r="E373" s="240" t="s">
        <v>1</v>
      </c>
      <c r="F373" s="241" t="s">
        <v>9440</v>
      </c>
      <c r="G373" s="239"/>
      <c r="H373" s="240" t="s">
        <v>1</v>
      </c>
      <c r="I373" s="242"/>
      <c r="J373" s="239"/>
      <c r="K373" s="239"/>
      <c r="L373" s="243"/>
      <c r="M373" s="244"/>
      <c r="N373" s="245"/>
      <c r="O373" s="245"/>
      <c r="P373" s="245"/>
      <c r="Q373" s="245"/>
      <c r="R373" s="245"/>
      <c r="S373" s="245"/>
      <c r="T373" s="246"/>
      <c r="AT373" s="247" t="s">
        <v>366</v>
      </c>
      <c r="AU373" s="247" t="s">
        <v>90</v>
      </c>
      <c r="AV373" s="14" t="s">
        <v>88</v>
      </c>
      <c r="AW373" s="14" t="s">
        <v>36</v>
      </c>
      <c r="AX373" s="14" t="s">
        <v>81</v>
      </c>
      <c r="AY373" s="247" t="s">
        <v>261</v>
      </c>
    </row>
    <row r="374" spans="2:65" s="12" customFormat="1">
      <c r="B374" s="216"/>
      <c r="C374" s="217"/>
      <c r="D374" s="210" t="s">
        <v>366</v>
      </c>
      <c r="E374" s="218" t="s">
        <v>1</v>
      </c>
      <c r="F374" s="219" t="s">
        <v>9441</v>
      </c>
      <c r="G374" s="217"/>
      <c r="H374" s="220">
        <v>51</v>
      </c>
      <c r="I374" s="221"/>
      <c r="J374" s="217"/>
      <c r="K374" s="217"/>
      <c r="L374" s="222"/>
      <c r="M374" s="223"/>
      <c r="N374" s="224"/>
      <c r="O374" s="224"/>
      <c r="P374" s="224"/>
      <c r="Q374" s="224"/>
      <c r="R374" s="224"/>
      <c r="S374" s="224"/>
      <c r="T374" s="225"/>
      <c r="AT374" s="226" t="s">
        <v>366</v>
      </c>
      <c r="AU374" s="226" t="s">
        <v>90</v>
      </c>
      <c r="AV374" s="12" t="s">
        <v>90</v>
      </c>
      <c r="AW374" s="12" t="s">
        <v>36</v>
      </c>
      <c r="AX374" s="12" t="s">
        <v>88</v>
      </c>
      <c r="AY374" s="226" t="s">
        <v>261</v>
      </c>
    </row>
    <row r="375" spans="2:65" s="1" customFormat="1" ht="16.5" customHeight="1">
      <c r="B375" s="35"/>
      <c r="C375" s="259" t="s">
        <v>568</v>
      </c>
      <c r="D375" s="259" t="s">
        <v>398</v>
      </c>
      <c r="E375" s="260" t="s">
        <v>9442</v>
      </c>
      <c r="F375" s="261" t="s">
        <v>9443</v>
      </c>
      <c r="G375" s="262" t="s">
        <v>501</v>
      </c>
      <c r="H375" s="263">
        <v>1</v>
      </c>
      <c r="I375" s="264"/>
      <c r="J375" s="265">
        <f>ROUND(I375*H375,2)</f>
        <v>0</v>
      </c>
      <c r="K375" s="261" t="s">
        <v>268</v>
      </c>
      <c r="L375" s="266"/>
      <c r="M375" s="267" t="s">
        <v>1</v>
      </c>
      <c r="N375" s="268" t="s">
        <v>46</v>
      </c>
      <c r="O375" s="67"/>
      <c r="P375" s="206">
        <f>O375*H375</f>
        <v>0</v>
      </c>
      <c r="Q375" s="206">
        <v>6.4000000000000005E-4</v>
      </c>
      <c r="R375" s="206">
        <f>Q375*H375</f>
        <v>6.4000000000000005E-4</v>
      </c>
      <c r="S375" s="206">
        <v>0</v>
      </c>
      <c r="T375" s="207">
        <f>S375*H375</f>
        <v>0</v>
      </c>
      <c r="AR375" s="208" t="s">
        <v>301</v>
      </c>
      <c r="AT375" s="208" t="s">
        <v>398</v>
      </c>
      <c r="AU375" s="208" t="s">
        <v>90</v>
      </c>
      <c r="AY375" s="17" t="s">
        <v>261</v>
      </c>
      <c r="BE375" s="209">
        <f>IF(N375="základní",J375,0)</f>
        <v>0</v>
      </c>
      <c r="BF375" s="209">
        <f>IF(N375="snížená",J375,0)</f>
        <v>0</v>
      </c>
      <c r="BG375" s="209">
        <f>IF(N375="zákl. přenesená",J375,0)</f>
        <v>0</v>
      </c>
      <c r="BH375" s="209">
        <f>IF(N375="sníž. přenesená",J375,0)</f>
        <v>0</v>
      </c>
      <c r="BI375" s="209">
        <f>IF(N375="nulová",J375,0)</f>
        <v>0</v>
      </c>
      <c r="BJ375" s="17" t="s">
        <v>88</v>
      </c>
      <c r="BK375" s="209">
        <f>ROUND(I375*H375,2)</f>
        <v>0</v>
      </c>
      <c r="BL375" s="17" t="s">
        <v>123</v>
      </c>
      <c r="BM375" s="208" t="s">
        <v>9444</v>
      </c>
    </row>
    <row r="376" spans="2:65" s="1" customFormat="1" ht="16.5" customHeight="1">
      <c r="B376" s="35"/>
      <c r="C376" s="259" t="s">
        <v>574</v>
      </c>
      <c r="D376" s="259" t="s">
        <v>398</v>
      </c>
      <c r="E376" s="260" t="s">
        <v>9445</v>
      </c>
      <c r="F376" s="261" t="s">
        <v>9446</v>
      </c>
      <c r="G376" s="262" t="s">
        <v>501</v>
      </c>
      <c r="H376" s="263">
        <v>48</v>
      </c>
      <c r="I376" s="264"/>
      <c r="J376" s="265">
        <f>ROUND(I376*H376,2)</f>
        <v>0</v>
      </c>
      <c r="K376" s="261" t="s">
        <v>268</v>
      </c>
      <c r="L376" s="266"/>
      <c r="M376" s="267" t="s">
        <v>1</v>
      </c>
      <c r="N376" s="268" t="s">
        <v>46</v>
      </c>
      <c r="O376" s="67"/>
      <c r="P376" s="206">
        <f>O376*H376</f>
        <v>0</v>
      </c>
      <c r="Q376" s="206">
        <v>6.4999999999999997E-4</v>
      </c>
      <c r="R376" s="206">
        <f>Q376*H376</f>
        <v>3.1199999999999999E-2</v>
      </c>
      <c r="S376" s="206">
        <v>0</v>
      </c>
      <c r="T376" s="207">
        <f>S376*H376</f>
        <v>0</v>
      </c>
      <c r="AR376" s="208" t="s">
        <v>301</v>
      </c>
      <c r="AT376" s="208" t="s">
        <v>398</v>
      </c>
      <c r="AU376" s="208" t="s">
        <v>90</v>
      </c>
      <c r="AY376" s="17" t="s">
        <v>261</v>
      </c>
      <c r="BE376" s="209">
        <f>IF(N376="základní",J376,0)</f>
        <v>0</v>
      </c>
      <c r="BF376" s="209">
        <f>IF(N376="snížená",J376,0)</f>
        <v>0</v>
      </c>
      <c r="BG376" s="209">
        <f>IF(N376="zákl. přenesená",J376,0)</f>
        <v>0</v>
      </c>
      <c r="BH376" s="209">
        <f>IF(N376="sníž. přenesená",J376,0)</f>
        <v>0</v>
      </c>
      <c r="BI376" s="209">
        <f>IF(N376="nulová",J376,0)</f>
        <v>0</v>
      </c>
      <c r="BJ376" s="17" t="s">
        <v>88</v>
      </c>
      <c r="BK376" s="209">
        <f>ROUND(I376*H376,2)</f>
        <v>0</v>
      </c>
      <c r="BL376" s="17" t="s">
        <v>123</v>
      </c>
      <c r="BM376" s="208" t="s">
        <v>9447</v>
      </c>
    </row>
    <row r="377" spans="2:65" s="1" customFormat="1" ht="16.5" customHeight="1">
      <c r="B377" s="35"/>
      <c r="C377" s="259" t="s">
        <v>579</v>
      </c>
      <c r="D377" s="259" t="s">
        <v>398</v>
      </c>
      <c r="E377" s="260" t="s">
        <v>9448</v>
      </c>
      <c r="F377" s="261" t="s">
        <v>9449</v>
      </c>
      <c r="G377" s="262" t="s">
        <v>501</v>
      </c>
      <c r="H377" s="263">
        <v>1</v>
      </c>
      <c r="I377" s="264"/>
      <c r="J377" s="265">
        <f>ROUND(I377*H377,2)</f>
        <v>0</v>
      </c>
      <c r="K377" s="261" t="s">
        <v>268</v>
      </c>
      <c r="L377" s="266"/>
      <c r="M377" s="267" t="s">
        <v>1</v>
      </c>
      <c r="N377" s="268" t="s">
        <v>46</v>
      </c>
      <c r="O377" s="67"/>
      <c r="P377" s="206">
        <f>O377*H377</f>
        <v>0</v>
      </c>
      <c r="Q377" s="206">
        <v>5.5000000000000003E-4</v>
      </c>
      <c r="R377" s="206">
        <f>Q377*H377</f>
        <v>5.5000000000000003E-4</v>
      </c>
      <c r="S377" s="206">
        <v>0</v>
      </c>
      <c r="T377" s="207">
        <f>S377*H377</f>
        <v>0</v>
      </c>
      <c r="AR377" s="208" t="s">
        <v>301</v>
      </c>
      <c r="AT377" s="208" t="s">
        <v>398</v>
      </c>
      <c r="AU377" s="208" t="s">
        <v>90</v>
      </c>
      <c r="AY377" s="17" t="s">
        <v>261</v>
      </c>
      <c r="BE377" s="209">
        <f>IF(N377="základní",J377,0)</f>
        <v>0</v>
      </c>
      <c r="BF377" s="209">
        <f>IF(N377="snížená",J377,0)</f>
        <v>0</v>
      </c>
      <c r="BG377" s="209">
        <f>IF(N377="zákl. přenesená",J377,0)</f>
        <v>0</v>
      </c>
      <c r="BH377" s="209">
        <f>IF(N377="sníž. přenesená",J377,0)</f>
        <v>0</v>
      </c>
      <c r="BI377" s="209">
        <f>IF(N377="nulová",J377,0)</f>
        <v>0</v>
      </c>
      <c r="BJ377" s="17" t="s">
        <v>88</v>
      </c>
      <c r="BK377" s="209">
        <f>ROUND(I377*H377,2)</f>
        <v>0</v>
      </c>
      <c r="BL377" s="17" t="s">
        <v>123</v>
      </c>
      <c r="BM377" s="208" t="s">
        <v>9450</v>
      </c>
    </row>
    <row r="378" spans="2:65" s="1" customFormat="1" ht="16.5" customHeight="1">
      <c r="B378" s="35"/>
      <c r="C378" s="259" t="s">
        <v>583</v>
      </c>
      <c r="D378" s="259" t="s">
        <v>398</v>
      </c>
      <c r="E378" s="260" t="s">
        <v>9451</v>
      </c>
      <c r="F378" s="261" t="s">
        <v>9452</v>
      </c>
      <c r="G378" s="262" t="s">
        <v>501</v>
      </c>
      <c r="H378" s="263">
        <v>1</v>
      </c>
      <c r="I378" s="264"/>
      <c r="J378" s="265">
        <f>ROUND(I378*H378,2)</f>
        <v>0</v>
      </c>
      <c r="K378" s="261" t="s">
        <v>268</v>
      </c>
      <c r="L378" s="266"/>
      <c r="M378" s="267" t="s">
        <v>1</v>
      </c>
      <c r="N378" s="268" t="s">
        <v>46</v>
      </c>
      <c r="O378" s="67"/>
      <c r="P378" s="206">
        <f>O378*H378</f>
        <v>0</v>
      </c>
      <c r="Q378" s="206">
        <v>2.9E-4</v>
      </c>
      <c r="R378" s="206">
        <f>Q378*H378</f>
        <v>2.9E-4</v>
      </c>
      <c r="S378" s="206">
        <v>0</v>
      </c>
      <c r="T378" s="207">
        <f>S378*H378</f>
        <v>0</v>
      </c>
      <c r="AR378" s="208" t="s">
        <v>301</v>
      </c>
      <c r="AT378" s="208" t="s">
        <v>398</v>
      </c>
      <c r="AU378" s="208" t="s">
        <v>90</v>
      </c>
      <c r="AY378" s="17" t="s">
        <v>261</v>
      </c>
      <c r="BE378" s="209">
        <f>IF(N378="základní",J378,0)</f>
        <v>0</v>
      </c>
      <c r="BF378" s="209">
        <f>IF(N378="snížená",J378,0)</f>
        <v>0</v>
      </c>
      <c r="BG378" s="209">
        <f>IF(N378="zákl. přenesená",J378,0)</f>
        <v>0</v>
      </c>
      <c r="BH378" s="209">
        <f>IF(N378="sníž. přenesená",J378,0)</f>
        <v>0</v>
      </c>
      <c r="BI378" s="209">
        <f>IF(N378="nulová",J378,0)</f>
        <v>0</v>
      </c>
      <c r="BJ378" s="17" t="s">
        <v>88</v>
      </c>
      <c r="BK378" s="209">
        <f>ROUND(I378*H378,2)</f>
        <v>0</v>
      </c>
      <c r="BL378" s="17" t="s">
        <v>123</v>
      </c>
      <c r="BM378" s="208" t="s">
        <v>9453</v>
      </c>
    </row>
    <row r="379" spans="2:65" s="1" customFormat="1" ht="24" customHeight="1">
      <c r="B379" s="35"/>
      <c r="C379" s="197" t="s">
        <v>591</v>
      </c>
      <c r="D379" s="197" t="s">
        <v>264</v>
      </c>
      <c r="E379" s="198" t="s">
        <v>9454</v>
      </c>
      <c r="F379" s="199" t="s">
        <v>9455</v>
      </c>
      <c r="G379" s="200" t="s">
        <v>501</v>
      </c>
      <c r="H379" s="201">
        <v>1</v>
      </c>
      <c r="I379" s="202"/>
      <c r="J379" s="203">
        <f>ROUND(I379*H379,2)</f>
        <v>0</v>
      </c>
      <c r="K379" s="199" t="s">
        <v>268</v>
      </c>
      <c r="L379" s="39"/>
      <c r="M379" s="204" t="s">
        <v>1</v>
      </c>
      <c r="N379" s="205" t="s">
        <v>46</v>
      </c>
      <c r="O379" s="67"/>
      <c r="P379" s="206">
        <f>O379*H379</f>
        <v>0</v>
      </c>
      <c r="Q379" s="206">
        <v>1.0000000000000001E-5</v>
      </c>
      <c r="R379" s="206">
        <f>Q379*H379</f>
        <v>1.0000000000000001E-5</v>
      </c>
      <c r="S379" s="206">
        <v>0</v>
      </c>
      <c r="T379" s="207">
        <f>S379*H379</f>
        <v>0</v>
      </c>
      <c r="AR379" s="208" t="s">
        <v>123</v>
      </c>
      <c r="AT379" s="208" t="s">
        <v>264</v>
      </c>
      <c r="AU379" s="208" t="s">
        <v>90</v>
      </c>
      <c r="AY379" s="17" t="s">
        <v>261</v>
      </c>
      <c r="BE379" s="209">
        <f>IF(N379="základní",J379,0)</f>
        <v>0</v>
      </c>
      <c r="BF379" s="209">
        <f>IF(N379="snížená",J379,0)</f>
        <v>0</v>
      </c>
      <c r="BG379" s="209">
        <f>IF(N379="zákl. přenesená",J379,0)</f>
        <v>0</v>
      </c>
      <c r="BH379" s="209">
        <f>IF(N379="sníž. přenesená",J379,0)</f>
        <v>0</v>
      </c>
      <c r="BI379" s="209">
        <f>IF(N379="nulová",J379,0)</f>
        <v>0</v>
      </c>
      <c r="BJ379" s="17" t="s">
        <v>88</v>
      </c>
      <c r="BK379" s="209">
        <f>ROUND(I379*H379,2)</f>
        <v>0</v>
      </c>
      <c r="BL379" s="17" t="s">
        <v>123</v>
      </c>
      <c r="BM379" s="208" t="s">
        <v>9456</v>
      </c>
    </row>
    <row r="380" spans="2:65" s="14" customFormat="1">
      <c r="B380" s="238"/>
      <c r="C380" s="239"/>
      <c r="D380" s="210" t="s">
        <v>366</v>
      </c>
      <c r="E380" s="240" t="s">
        <v>1</v>
      </c>
      <c r="F380" s="241" t="s">
        <v>9440</v>
      </c>
      <c r="G380" s="239"/>
      <c r="H380" s="240" t="s">
        <v>1</v>
      </c>
      <c r="I380" s="242"/>
      <c r="J380" s="239"/>
      <c r="K380" s="239"/>
      <c r="L380" s="243"/>
      <c r="M380" s="244"/>
      <c r="N380" s="245"/>
      <c r="O380" s="245"/>
      <c r="P380" s="245"/>
      <c r="Q380" s="245"/>
      <c r="R380" s="245"/>
      <c r="S380" s="245"/>
      <c r="T380" s="246"/>
      <c r="AT380" s="247" t="s">
        <v>366</v>
      </c>
      <c r="AU380" s="247" t="s">
        <v>90</v>
      </c>
      <c r="AV380" s="14" t="s">
        <v>88</v>
      </c>
      <c r="AW380" s="14" t="s">
        <v>36</v>
      </c>
      <c r="AX380" s="14" t="s">
        <v>81</v>
      </c>
      <c r="AY380" s="247" t="s">
        <v>261</v>
      </c>
    </row>
    <row r="381" spans="2:65" s="12" customFormat="1">
      <c r="B381" s="216"/>
      <c r="C381" s="217"/>
      <c r="D381" s="210" t="s">
        <v>366</v>
      </c>
      <c r="E381" s="218" t="s">
        <v>1</v>
      </c>
      <c r="F381" s="219" t="s">
        <v>88</v>
      </c>
      <c r="G381" s="217"/>
      <c r="H381" s="220">
        <v>1</v>
      </c>
      <c r="I381" s="221"/>
      <c r="J381" s="217"/>
      <c r="K381" s="217"/>
      <c r="L381" s="222"/>
      <c r="M381" s="223"/>
      <c r="N381" s="224"/>
      <c r="O381" s="224"/>
      <c r="P381" s="224"/>
      <c r="Q381" s="224"/>
      <c r="R381" s="224"/>
      <c r="S381" s="224"/>
      <c r="T381" s="225"/>
      <c r="AT381" s="226" t="s">
        <v>366</v>
      </c>
      <c r="AU381" s="226" t="s">
        <v>90</v>
      </c>
      <c r="AV381" s="12" t="s">
        <v>90</v>
      </c>
      <c r="AW381" s="12" t="s">
        <v>36</v>
      </c>
      <c r="AX381" s="12" t="s">
        <v>88</v>
      </c>
      <c r="AY381" s="226" t="s">
        <v>261</v>
      </c>
    </row>
    <row r="382" spans="2:65" s="1" customFormat="1" ht="16.5" customHeight="1">
      <c r="B382" s="35"/>
      <c r="C382" s="259" t="s">
        <v>598</v>
      </c>
      <c r="D382" s="259" t="s">
        <v>398</v>
      </c>
      <c r="E382" s="260" t="s">
        <v>9457</v>
      </c>
      <c r="F382" s="261" t="s">
        <v>9458</v>
      </c>
      <c r="G382" s="262" t="s">
        <v>501</v>
      </c>
      <c r="H382" s="263">
        <v>1</v>
      </c>
      <c r="I382" s="264"/>
      <c r="J382" s="265">
        <f>ROUND(I382*H382,2)</f>
        <v>0</v>
      </c>
      <c r="K382" s="261" t="s">
        <v>268</v>
      </c>
      <c r="L382" s="266"/>
      <c r="M382" s="267" t="s">
        <v>1</v>
      </c>
      <c r="N382" s="268" t="s">
        <v>46</v>
      </c>
      <c r="O382" s="67"/>
      <c r="P382" s="206">
        <f>O382*H382</f>
        <v>0</v>
      </c>
      <c r="Q382" s="206">
        <v>1.5399999999999999E-3</v>
      </c>
      <c r="R382" s="206">
        <f>Q382*H382</f>
        <v>1.5399999999999999E-3</v>
      </c>
      <c r="S382" s="206">
        <v>0</v>
      </c>
      <c r="T382" s="207">
        <f>S382*H382</f>
        <v>0</v>
      </c>
      <c r="AR382" s="208" t="s">
        <v>301</v>
      </c>
      <c r="AT382" s="208" t="s">
        <v>398</v>
      </c>
      <c r="AU382" s="208" t="s">
        <v>90</v>
      </c>
      <c r="AY382" s="17" t="s">
        <v>261</v>
      </c>
      <c r="BE382" s="209">
        <f>IF(N382="základní",J382,0)</f>
        <v>0</v>
      </c>
      <c r="BF382" s="209">
        <f>IF(N382="snížená",J382,0)</f>
        <v>0</v>
      </c>
      <c r="BG382" s="209">
        <f>IF(N382="zákl. přenesená",J382,0)</f>
        <v>0</v>
      </c>
      <c r="BH382" s="209">
        <f>IF(N382="sníž. přenesená",J382,0)</f>
        <v>0</v>
      </c>
      <c r="BI382" s="209">
        <f>IF(N382="nulová",J382,0)</f>
        <v>0</v>
      </c>
      <c r="BJ382" s="17" t="s">
        <v>88</v>
      </c>
      <c r="BK382" s="209">
        <f>ROUND(I382*H382,2)</f>
        <v>0</v>
      </c>
      <c r="BL382" s="17" t="s">
        <v>123</v>
      </c>
      <c r="BM382" s="208" t="s">
        <v>9459</v>
      </c>
    </row>
    <row r="383" spans="2:65" s="1" customFormat="1" ht="24" customHeight="1">
      <c r="B383" s="35"/>
      <c r="C383" s="197" t="s">
        <v>603</v>
      </c>
      <c r="D383" s="197" t="s">
        <v>264</v>
      </c>
      <c r="E383" s="198" t="s">
        <v>9460</v>
      </c>
      <c r="F383" s="199" t="s">
        <v>9461</v>
      </c>
      <c r="G383" s="200" t="s">
        <v>501</v>
      </c>
      <c r="H383" s="201">
        <v>10</v>
      </c>
      <c r="I383" s="202"/>
      <c r="J383" s="203">
        <f>ROUND(I383*H383,2)</f>
        <v>0</v>
      </c>
      <c r="K383" s="199" t="s">
        <v>268</v>
      </c>
      <c r="L383" s="39"/>
      <c r="M383" s="204" t="s">
        <v>1</v>
      </c>
      <c r="N383" s="205" t="s">
        <v>46</v>
      </c>
      <c r="O383" s="67"/>
      <c r="P383" s="206">
        <f>O383*H383</f>
        <v>0</v>
      </c>
      <c r="Q383" s="206">
        <v>1.0000000000000001E-5</v>
      </c>
      <c r="R383" s="206">
        <f>Q383*H383</f>
        <v>1E-4</v>
      </c>
      <c r="S383" s="206">
        <v>0</v>
      </c>
      <c r="T383" s="207">
        <f>S383*H383</f>
        <v>0</v>
      </c>
      <c r="AR383" s="208" t="s">
        <v>123</v>
      </c>
      <c r="AT383" s="208" t="s">
        <v>264</v>
      </c>
      <c r="AU383" s="208" t="s">
        <v>90</v>
      </c>
      <c r="AY383" s="17" t="s">
        <v>261</v>
      </c>
      <c r="BE383" s="209">
        <f>IF(N383="základní",J383,0)</f>
        <v>0</v>
      </c>
      <c r="BF383" s="209">
        <f>IF(N383="snížená",J383,0)</f>
        <v>0</v>
      </c>
      <c r="BG383" s="209">
        <f>IF(N383="zákl. přenesená",J383,0)</f>
        <v>0</v>
      </c>
      <c r="BH383" s="209">
        <f>IF(N383="sníž. přenesená",J383,0)</f>
        <v>0</v>
      </c>
      <c r="BI383" s="209">
        <f>IF(N383="nulová",J383,0)</f>
        <v>0</v>
      </c>
      <c r="BJ383" s="17" t="s">
        <v>88</v>
      </c>
      <c r="BK383" s="209">
        <f>ROUND(I383*H383,2)</f>
        <v>0</v>
      </c>
      <c r="BL383" s="17" t="s">
        <v>123</v>
      </c>
      <c r="BM383" s="208" t="s">
        <v>9462</v>
      </c>
    </row>
    <row r="384" spans="2:65" s="14" customFormat="1">
      <c r="B384" s="238"/>
      <c r="C384" s="239"/>
      <c r="D384" s="210" t="s">
        <v>366</v>
      </c>
      <c r="E384" s="240" t="s">
        <v>1</v>
      </c>
      <c r="F384" s="241" t="s">
        <v>9426</v>
      </c>
      <c r="G384" s="239"/>
      <c r="H384" s="240" t="s">
        <v>1</v>
      </c>
      <c r="I384" s="242"/>
      <c r="J384" s="239"/>
      <c r="K384" s="239"/>
      <c r="L384" s="243"/>
      <c r="M384" s="244"/>
      <c r="N384" s="245"/>
      <c r="O384" s="245"/>
      <c r="P384" s="245"/>
      <c r="Q384" s="245"/>
      <c r="R384" s="245"/>
      <c r="S384" s="245"/>
      <c r="T384" s="246"/>
      <c r="AT384" s="247" t="s">
        <v>366</v>
      </c>
      <c r="AU384" s="247" t="s">
        <v>90</v>
      </c>
      <c r="AV384" s="14" t="s">
        <v>88</v>
      </c>
      <c r="AW384" s="14" t="s">
        <v>36</v>
      </c>
      <c r="AX384" s="14" t="s">
        <v>81</v>
      </c>
      <c r="AY384" s="247" t="s">
        <v>261</v>
      </c>
    </row>
    <row r="385" spans="2:65" s="12" customFormat="1">
      <c r="B385" s="216"/>
      <c r="C385" s="217"/>
      <c r="D385" s="210" t="s">
        <v>366</v>
      </c>
      <c r="E385" s="218" t="s">
        <v>1</v>
      </c>
      <c r="F385" s="219" t="s">
        <v>9463</v>
      </c>
      <c r="G385" s="217"/>
      <c r="H385" s="220">
        <v>10</v>
      </c>
      <c r="I385" s="221"/>
      <c r="J385" s="217"/>
      <c r="K385" s="217"/>
      <c r="L385" s="222"/>
      <c r="M385" s="223"/>
      <c r="N385" s="224"/>
      <c r="O385" s="224"/>
      <c r="P385" s="224"/>
      <c r="Q385" s="224"/>
      <c r="R385" s="224"/>
      <c r="S385" s="224"/>
      <c r="T385" s="225"/>
      <c r="AT385" s="226" t="s">
        <v>366</v>
      </c>
      <c r="AU385" s="226" t="s">
        <v>90</v>
      </c>
      <c r="AV385" s="12" t="s">
        <v>90</v>
      </c>
      <c r="AW385" s="12" t="s">
        <v>36</v>
      </c>
      <c r="AX385" s="12" t="s">
        <v>88</v>
      </c>
      <c r="AY385" s="226" t="s">
        <v>261</v>
      </c>
    </row>
    <row r="386" spans="2:65" s="1" customFormat="1" ht="16.5" customHeight="1">
      <c r="B386" s="35"/>
      <c r="C386" s="259" t="s">
        <v>607</v>
      </c>
      <c r="D386" s="259" t="s">
        <v>398</v>
      </c>
      <c r="E386" s="260" t="s">
        <v>9464</v>
      </c>
      <c r="F386" s="261" t="s">
        <v>9465</v>
      </c>
      <c r="G386" s="262" t="s">
        <v>501</v>
      </c>
      <c r="H386" s="263">
        <v>10</v>
      </c>
      <c r="I386" s="264"/>
      <c r="J386" s="265">
        <f>ROUND(I386*H386,2)</f>
        <v>0</v>
      </c>
      <c r="K386" s="261" t="s">
        <v>268</v>
      </c>
      <c r="L386" s="266"/>
      <c r="M386" s="267" t="s">
        <v>1</v>
      </c>
      <c r="N386" s="268" t="s">
        <v>46</v>
      </c>
      <c r="O386" s="67"/>
      <c r="P386" s="206">
        <f>O386*H386</f>
        <v>0</v>
      </c>
      <c r="Q386" s="206">
        <v>1.32E-3</v>
      </c>
      <c r="R386" s="206">
        <f>Q386*H386</f>
        <v>1.32E-2</v>
      </c>
      <c r="S386" s="206">
        <v>0</v>
      </c>
      <c r="T386" s="207">
        <f>S386*H386</f>
        <v>0</v>
      </c>
      <c r="AR386" s="208" t="s">
        <v>301</v>
      </c>
      <c r="AT386" s="208" t="s">
        <v>398</v>
      </c>
      <c r="AU386" s="208" t="s">
        <v>90</v>
      </c>
      <c r="AY386" s="17" t="s">
        <v>261</v>
      </c>
      <c r="BE386" s="209">
        <f>IF(N386="základní",J386,0)</f>
        <v>0</v>
      </c>
      <c r="BF386" s="209">
        <f>IF(N386="snížená",J386,0)</f>
        <v>0</v>
      </c>
      <c r="BG386" s="209">
        <f>IF(N386="zákl. přenesená",J386,0)</f>
        <v>0</v>
      </c>
      <c r="BH386" s="209">
        <f>IF(N386="sníž. přenesená",J386,0)</f>
        <v>0</v>
      </c>
      <c r="BI386" s="209">
        <f>IF(N386="nulová",J386,0)</f>
        <v>0</v>
      </c>
      <c r="BJ386" s="17" t="s">
        <v>88</v>
      </c>
      <c r="BK386" s="209">
        <f>ROUND(I386*H386,2)</f>
        <v>0</v>
      </c>
      <c r="BL386" s="17" t="s">
        <v>123</v>
      </c>
      <c r="BM386" s="208" t="s">
        <v>9466</v>
      </c>
    </row>
    <row r="387" spans="2:65" s="14" customFormat="1">
      <c r="B387" s="238"/>
      <c r="C387" s="239"/>
      <c r="D387" s="210" t="s">
        <v>366</v>
      </c>
      <c r="E387" s="240" t="s">
        <v>1</v>
      </c>
      <c r="F387" s="241" t="s">
        <v>9426</v>
      </c>
      <c r="G387" s="239"/>
      <c r="H387" s="240" t="s">
        <v>1</v>
      </c>
      <c r="I387" s="242"/>
      <c r="J387" s="239"/>
      <c r="K387" s="239"/>
      <c r="L387" s="243"/>
      <c r="M387" s="244"/>
      <c r="N387" s="245"/>
      <c r="O387" s="245"/>
      <c r="P387" s="245"/>
      <c r="Q387" s="245"/>
      <c r="R387" s="245"/>
      <c r="S387" s="245"/>
      <c r="T387" s="246"/>
      <c r="AT387" s="247" t="s">
        <v>366</v>
      </c>
      <c r="AU387" s="247" t="s">
        <v>90</v>
      </c>
      <c r="AV387" s="14" t="s">
        <v>88</v>
      </c>
      <c r="AW387" s="14" t="s">
        <v>36</v>
      </c>
      <c r="AX387" s="14" t="s">
        <v>81</v>
      </c>
      <c r="AY387" s="247" t="s">
        <v>261</v>
      </c>
    </row>
    <row r="388" spans="2:65" s="12" customFormat="1">
      <c r="B388" s="216"/>
      <c r="C388" s="217"/>
      <c r="D388" s="210" t="s">
        <v>366</v>
      </c>
      <c r="E388" s="218" t="s">
        <v>1</v>
      </c>
      <c r="F388" s="219" t="s">
        <v>9467</v>
      </c>
      <c r="G388" s="217"/>
      <c r="H388" s="220">
        <v>10</v>
      </c>
      <c r="I388" s="221"/>
      <c r="J388" s="217"/>
      <c r="K388" s="217"/>
      <c r="L388" s="222"/>
      <c r="M388" s="223"/>
      <c r="N388" s="224"/>
      <c r="O388" s="224"/>
      <c r="P388" s="224"/>
      <c r="Q388" s="224"/>
      <c r="R388" s="224"/>
      <c r="S388" s="224"/>
      <c r="T388" s="225"/>
      <c r="AT388" s="226" t="s">
        <v>366</v>
      </c>
      <c r="AU388" s="226" t="s">
        <v>90</v>
      </c>
      <c r="AV388" s="12" t="s">
        <v>90</v>
      </c>
      <c r="AW388" s="12" t="s">
        <v>36</v>
      </c>
      <c r="AX388" s="12" t="s">
        <v>88</v>
      </c>
      <c r="AY388" s="226" t="s">
        <v>261</v>
      </c>
    </row>
    <row r="389" spans="2:65" s="1" customFormat="1" ht="24" customHeight="1">
      <c r="B389" s="35"/>
      <c r="C389" s="197" t="s">
        <v>614</v>
      </c>
      <c r="D389" s="197" t="s">
        <v>264</v>
      </c>
      <c r="E389" s="198" t="s">
        <v>9468</v>
      </c>
      <c r="F389" s="199" t="s">
        <v>9469</v>
      </c>
      <c r="G389" s="200" t="s">
        <v>501</v>
      </c>
      <c r="H389" s="201">
        <v>1</v>
      </c>
      <c r="I389" s="202"/>
      <c r="J389" s="203">
        <f>ROUND(I389*H389,2)</f>
        <v>0</v>
      </c>
      <c r="K389" s="199" t="s">
        <v>268</v>
      </c>
      <c r="L389" s="39"/>
      <c r="M389" s="204" t="s">
        <v>1</v>
      </c>
      <c r="N389" s="205" t="s">
        <v>46</v>
      </c>
      <c r="O389" s="67"/>
      <c r="P389" s="206">
        <f>O389*H389</f>
        <v>0</v>
      </c>
      <c r="Q389" s="206">
        <v>1.0000000000000001E-5</v>
      </c>
      <c r="R389" s="206">
        <f>Q389*H389</f>
        <v>1.0000000000000001E-5</v>
      </c>
      <c r="S389" s="206">
        <v>0</v>
      </c>
      <c r="T389" s="207">
        <f>S389*H389</f>
        <v>0</v>
      </c>
      <c r="AR389" s="208" t="s">
        <v>123</v>
      </c>
      <c r="AT389" s="208" t="s">
        <v>264</v>
      </c>
      <c r="AU389" s="208" t="s">
        <v>90</v>
      </c>
      <c r="AY389" s="17" t="s">
        <v>261</v>
      </c>
      <c r="BE389" s="209">
        <f>IF(N389="základní",J389,0)</f>
        <v>0</v>
      </c>
      <c r="BF389" s="209">
        <f>IF(N389="snížená",J389,0)</f>
        <v>0</v>
      </c>
      <c r="BG389" s="209">
        <f>IF(N389="zákl. přenesená",J389,0)</f>
        <v>0</v>
      </c>
      <c r="BH389" s="209">
        <f>IF(N389="sníž. přenesená",J389,0)</f>
        <v>0</v>
      </c>
      <c r="BI389" s="209">
        <f>IF(N389="nulová",J389,0)</f>
        <v>0</v>
      </c>
      <c r="BJ389" s="17" t="s">
        <v>88</v>
      </c>
      <c r="BK389" s="209">
        <f>ROUND(I389*H389,2)</f>
        <v>0</v>
      </c>
      <c r="BL389" s="17" t="s">
        <v>123</v>
      </c>
      <c r="BM389" s="208" t="s">
        <v>9470</v>
      </c>
    </row>
    <row r="390" spans="2:65" s="14" customFormat="1">
      <c r="B390" s="238"/>
      <c r="C390" s="239"/>
      <c r="D390" s="210" t="s">
        <v>366</v>
      </c>
      <c r="E390" s="240" t="s">
        <v>1</v>
      </c>
      <c r="F390" s="241" t="s">
        <v>9426</v>
      </c>
      <c r="G390" s="239"/>
      <c r="H390" s="240" t="s">
        <v>1</v>
      </c>
      <c r="I390" s="242"/>
      <c r="J390" s="239"/>
      <c r="K390" s="239"/>
      <c r="L390" s="243"/>
      <c r="M390" s="244"/>
      <c r="N390" s="245"/>
      <c r="O390" s="245"/>
      <c r="P390" s="245"/>
      <c r="Q390" s="245"/>
      <c r="R390" s="245"/>
      <c r="S390" s="245"/>
      <c r="T390" s="246"/>
      <c r="AT390" s="247" t="s">
        <v>366</v>
      </c>
      <c r="AU390" s="247" t="s">
        <v>90</v>
      </c>
      <c r="AV390" s="14" t="s">
        <v>88</v>
      </c>
      <c r="AW390" s="14" t="s">
        <v>36</v>
      </c>
      <c r="AX390" s="14" t="s">
        <v>81</v>
      </c>
      <c r="AY390" s="247" t="s">
        <v>261</v>
      </c>
    </row>
    <row r="391" spans="2:65" s="12" customFormat="1">
      <c r="B391" s="216"/>
      <c r="C391" s="217"/>
      <c r="D391" s="210" t="s">
        <v>366</v>
      </c>
      <c r="E391" s="218" t="s">
        <v>1</v>
      </c>
      <c r="F391" s="219" t="s">
        <v>88</v>
      </c>
      <c r="G391" s="217"/>
      <c r="H391" s="220">
        <v>1</v>
      </c>
      <c r="I391" s="221"/>
      <c r="J391" s="217"/>
      <c r="K391" s="217"/>
      <c r="L391" s="222"/>
      <c r="M391" s="223"/>
      <c r="N391" s="224"/>
      <c r="O391" s="224"/>
      <c r="P391" s="224"/>
      <c r="Q391" s="224"/>
      <c r="R391" s="224"/>
      <c r="S391" s="224"/>
      <c r="T391" s="225"/>
      <c r="AT391" s="226" t="s">
        <v>366</v>
      </c>
      <c r="AU391" s="226" t="s">
        <v>90</v>
      </c>
      <c r="AV391" s="12" t="s">
        <v>90</v>
      </c>
      <c r="AW391" s="12" t="s">
        <v>36</v>
      </c>
      <c r="AX391" s="12" t="s">
        <v>88</v>
      </c>
      <c r="AY391" s="226" t="s">
        <v>261</v>
      </c>
    </row>
    <row r="392" spans="2:65" s="1" customFormat="1" ht="16.5" customHeight="1">
      <c r="B392" s="35"/>
      <c r="C392" s="259" t="s">
        <v>623</v>
      </c>
      <c r="D392" s="259" t="s">
        <v>398</v>
      </c>
      <c r="E392" s="260" t="s">
        <v>9471</v>
      </c>
      <c r="F392" s="261" t="s">
        <v>9472</v>
      </c>
      <c r="G392" s="262" t="s">
        <v>501</v>
      </c>
      <c r="H392" s="263">
        <v>1</v>
      </c>
      <c r="I392" s="264"/>
      <c r="J392" s="265">
        <f>ROUND(I392*H392,2)</f>
        <v>0</v>
      </c>
      <c r="K392" s="261" t="s">
        <v>268</v>
      </c>
      <c r="L392" s="266"/>
      <c r="M392" s="267" t="s">
        <v>1</v>
      </c>
      <c r="N392" s="268" t="s">
        <v>46</v>
      </c>
      <c r="O392" s="67"/>
      <c r="P392" s="206">
        <f>O392*H392</f>
        <v>0</v>
      </c>
      <c r="Q392" s="206">
        <v>3.3999999999999998E-3</v>
      </c>
      <c r="R392" s="206">
        <f>Q392*H392</f>
        <v>3.3999999999999998E-3</v>
      </c>
      <c r="S392" s="206">
        <v>0</v>
      </c>
      <c r="T392" s="207">
        <f>S392*H392</f>
        <v>0</v>
      </c>
      <c r="AR392" s="208" t="s">
        <v>301</v>
      </c>
      <c r="AT392" s="208" t="s">
        <v>398</v>
      </c>
      <c r="AU392" s="208" t="s">
        <v>90</v>
      </c>
      <c r="AY392" s="17" t="s">
        <v>261</v>
      </c>
      <c r="BE392" s="209">
        <f>IF(N392="základní",J392,0)</f>
        <v>0</v>
      </c>
      <c r="BF392" s="209">
        <f>IF(N392="snížená",J392,0)</f>
        <v>0</v>
      </c>
      <c r="BG392" s="209">
        <f>IF(N392="zákl. přenesená",J392,0)</f>
        <v>0</v>
      </c>
      <c r="BH392" s="209">
        <f>IF(N392="sníž. přenesená",J392,0)</f>
        <v>0</v>
      </c>
      <c r="BI392" s="209">
        <f>IF(N392="nulová",J392,0)</f>
        <v>0</v>
      </c>
      <c r="BJ392" s="17" t="s">
        <v>88</v>
      </c>
      <c r="BK392" s="209">
        <f>ROUND(I392*H392,2)</f>
        <v>0</v>
      </c>
      <c r="BL392" s="17" t="s">
        <v>123</v>
      </c>
      <c r="BM392" s="208" t="s">
        <v>9473</v>
      </c>
    </row>
    <row r="393" spans="2:65" s="14" customFormat="1">
      <c r="B393" s="238"/>
      <c r="C393" s="239"/>
      <c r="D393" s="210" t="s">
        <v>366</v>
      </c>
      <c r="E393" s="240" t="s">
        <v>1</v>
      </c>
      <c r="F393" s="241" t="s">
        <v>9426</v>
      </c>
      <c r="G393" s="239"/>
      <c r="H393" s="240" t="s">
        <v>1</v>
      </c>
      <c r="I393" s="242"/>
      <c r="J393" s="239"/>
      <c r="K393" s="239"/>
      <c r="L393" s="243"/>
      <c r="M393" s="244"/>
      <c r="N393" s="245"/>
      <c r="O393" s="245"/>
      <c r="P393" s="245"/>
      <c r="Q393" s="245"/>
      <c r="R393" s="245"/>
      <c r="S393" s="245"/>
      <c r="T393" s="246"/>
      <c r="AT393" s="247" t="s">
        <v>366</v>
      </c>
      <c r="AU393" s="247" t="s">
        <v>90</v>
      </c>
      <c r="AV393" s="14" t="s">
        <v>88</v>
      </c>
      <c r="AW393" s="14" t="s">
        <v>36</v>
      </c>
      <c r="AX393" s="14" t="s">
        <v>81</v>
      </c>
      <c r="AY393" s="247" t="s">
        <v>261</v>
      </c>
    </row>
    <row r="394" spans="2:65" s="12" customFormat="1">
      <c r="B394" s="216"/>
      <c r="C394" s="217"/>
      <c r="D394" s="210" t="s">
        <v>366</v>
      </c>
      <c r="E394" s="218" t="s">
        <v>1</v>
      </c>
      <c r="F394" s="219" t="s">
        <v>88</v>
      </c>
      <c r="G394" s="217"/>
      <c r="H394" s="220">
        <v>1</v>
      </c>
      <c r="I394" s="221"/>
      <c r="J394" s="217"/>
      <c r="K394" s="217"/>
      <c r="L394" s="222"/>
      <c r="M394" s="223"/>
      <c r="N394" s="224"/>
      <c r="O394" s="224"/>
      <c r="P394" s="224"/>
      <c r="Q394" s="224"/>
      <c r="R394" s="224"/>
      <c r="S394" s="224"/>
      <c r="T394" s="225"/>
      <c r="AT394" s="226" t="s">
        <v>366</v>
      </c>
      <c r="AU394" s="226" t="s">
        <v>90</v>
      </c>
      <c r="AV394" s="12" t="s">
        <v>90</v>
      </c>
      <c r="AW394" s="12" t="s">
        <v>36</v>
      </c>
      <c r="AX394" s="12" t="s">
        <v>88</v>
      </c>
      <c r="AY394" s="226" t="s">
        <v>261</v>
      </c>
    </row>
    <row r="395" spans="2:65" s="1" customFormat="1" ht="24" customHeight="1">
      <c r="B395" s="35"/>
      <c r="C395" s="197" t="s">
        <v>627</v>
      </c>
      <c r="D395" s="197" t="s">
        <v>264</v>
      </c>
      <c r="E395" s="198" t="s">
        <v>9474</v>
      </c>
      <c r="F395" s="199" t="s">
        <v>9475</v>
      </c>
      <c r="G395" s="200" t="s">
        <v>501</v>
      </c>
      <c r="H395" s="201">
        <v>7</v>
      </c>
      <c r="I395" s="202"/>
      <c r="J395" s="203">
        <f>ROUND(I395*H395,2)</f>
        <v>0</v>
      </c>
      <c r="K395" s="199" t="s">
        <v>268</v>
      </c>
      <c r="L395" s="39"/>
      <c r="M395" s="204" t="s">
        <v>1</v>
      </c>
      <c r="N395" s="205" t="s">
        <v>46</v>
      </c>
      <c r="O395" s="67"/>
      <c r="P395" s="206">
        <f>O395*H395</f>
        <v>0</v>
      </c>
      <c r="Q395" s="206">
        <v>1.0000000000000001E-5</v>
      </c>
      <c r="R395" s="206">
        <f>Q395*H395</f>
        <v>7.0000000000000007E-5</v>
      </c>
      <c r="S395" s="206">
        <v>0</v>
      </c>
      <c r="T395" s="207">
        <f>S395*H395</f>
        <v>0</v>
      </c>
      <c r="AR395" s="208" t="s">
        <v>123</v>
      </c>
      <c r="AT395" s="208" t="s">
        <v>264</v>
      </c>
      <c r="AU395" s="208" t="s">
        <v>90</v>
      </c>
      <c r="AY395" s="17" t="s">
        <v>261</v>
      </c>
      <c r="BE395" s="209">
        <f>IF(N395="základní",J395,0)</f>
        <v>0</v>
      </c>
      <c r="BF395" s="209">
        <f>IF(N395="snížená",J395,0)</f>
        <v>0</v>
      </c>
      <c r="BG395" s="209">
        <f>IF(N395="zákl. přenesená",J395,0)</f>
        <v>0</v>
      </c>
      <c r="BH395" s="209">
        <f>IF(N395="sníž. přenesená",J395,0)</f>
        <v>0</v>
      </c>
      <c r="BI395" s="209">
        <f>IF(N395="nulová",J395,0)</f>
        <v>0</v>
      </c>
      <c r="BJ395" s="17" t="s">
        <v>88</v>
      </c>
      <c r="BK395" s="209">
        <f>ROUND(I395*H395,2)</f>
        <v>0</v>
      </c>
      <c r="BL395" s="17" t="s">
        <v>123</v>
      </c>
      <c r="BM395" s="208" t="s">
        <v>9476</v>
      </c>
    </row>
    <row r="396" spans="2:65" s="14" customFormat="1">
      <c r="B396" s="238"/>
      <c r="C396" s="239"/>
      <c r="D396" s="210" t="s">
        <v>366</v>
      </c>
      <c r="E396" s="240" t="s">
        <v>1</v>
      </c>
      <c r="F396" s="241" t="s">
        <v>9426</v>
      </c>
      <c r="G396" s="239"/>
      <c r="H396" s="240" t="s">
        <v>1</v>
      </c>
      <c r="I396" s="242"/>
      <c r="J396" s="239"/>
      <c r="K396" s="239"/>
      <c r="L396" s="243"/>
      <c r="M396" s="244"/>
      <c r="N396" s="245"/>
      <c r="O396" s="245"/>
      <c r="P396" s="245"/>
      <c r="Q396" s="245"/>
      <c r="R396" s="245"/>
      <c r="S396" s="245"/>
      <c r="T396" s="246"/>
      <c r="AT396" s="247" t="s">
        <v>366</v>
      </c>
      <c r="AU396" s="247" t="s">
        <v>90</v>
      </c>
      <c r="AV396" s="14" t="s">
        <v>88</v>
      </c>
      <c r="AW396" s="14" t="s">
        <v>36</v>
      </c>
      <c r="AX396" s="14" t="s">
        <v>81</v>
      </c>
      <c r="AY396" s="247" t="s">
        <v>261</v>
      </c>
    </row>
    <row r="397" spans="2:65" s="12" customFormat="1">
      <c r="B397" s="216"/>
      <c r="C397" s="217"/>
      <c r="D397" s="210" t="s">
        <v>366</v>
      </c>
      <c r="E397" s="218" t="s">
        <v>1</v>
      </c>
      <c r="F397" s="219" t="s">
        <v>4189</v>
      </c>
      <c r="G397" s="217"/>
      <c r="H397" s="220">
        <v>7</v>
      </c>
      <c r="I397" s="221"/>
      <c r="J397" s="217"/>
      <c r="K397" s="217"/>
      <c r="L397" s="222"/>
      <c r="M397" s="223"/>
      <c r="N397" s="224"/>
      <c r="O397" s="224"/>
      <c r="P397" s="224"/>
      <c r="Q397" s="224"/>
      <c r="R397" s="224"/>
      <c r="S397" s="224"/>
      <c r="T397" s="225"/>
      <c r="AT397" s="226" t="s">
        <v>366</v>
      </c>
      <c r="AU397" s="226" t="s">
        <v>90</v>
      </c>
      <c r="AV397" s="12" t="s">
        <v>90</v>
      </c>
      <c r="AW397" s="12" t="s">
        <v>36</v>
      </c>
      <c r="AX397" s="12" t="s">
        <v>88</v>
      </c>
      <c r="AY397" s="226" t="s">
        <v>261</v>
      </c>
    </row>
    <row r="398" spans="2:65" s="1" customFormat="1" ht="16.5" customHeight="1">
      <c r="B398" s="35"/>
      <c r="C398" s="259" t="s">
        <v>631</v>
      </c>
      <c r="D398" s="259" t="s">
        <v>398</v>
      </c>
      <c r="E398" s="260" t="s">
        <v>9477</v>
      </c>
      <c r="F398" s="261" t="s">
        <v>9478</v>
      </c>
      <c r="G398" s="262" t="s">
        <v>501</v>
      </c>
      <c r="H398" s="263">
        <v>7</v>
      </c>
      <c r="I398" s="264"/>
      <c r="J398" s="265">
        <f>ROUND(I398*H398,2)</f>
        <v>0</v>
      </c>
      <c r="K398" s="261" t="s">
        <v>268</v>
      </c>
      <c r="L398" s="266"/>
      <c r="M398" s="267" t="s">
        <v>1</v>
      </c>
      <c r="N398" s="268" t="s">
        <v>46</v>
      </c>
      <c r="O398" s="67"/>
      <c r="P398" s="206">
        <f>O398*H398</f>
        <v>0</v>
      </c>
      <c r="Q398" s="206">
        <v>1.65E-3</v>
      </c>
      <c r="R398" s="206">
        <f>Q398*H398</f>
        <v>1.155E-2</v>
      </c>
      <c r="S398" s="206">
        <v>0</v>
      </c>
      <c r="T398" s="207">
        <f>S398*H398</f>
        <v>0</v>
      </c>
      <c r="AR398" s="208" t="s">
        <v>301</v>
      </c>
      <c r="AT398" s="208" t="s">
        <v>398</v>
      </c>
      <c r="AU398" s="208" t="s">
        <v>90</v>
      </c>
      <c r="AY398" s="17" t="s">
        <v>261</v>
      </c>
      <c r="BE398" s="209">
        <f>IF(N398="základní",J398,0)</f>
        <v>0</v>
      </c>
      <c r="BF398" s="209">
        <f>IF(N398="snížená",J398,0)</f>
        <v>0</v>
      </c>
      <c r="BG398" s="209">
        <f>IF(N398="zákl. přenesená",J398,0)</f>
        <v>0</v>
      </c>
      <c r="BH398" s="209">
        <f>IF(N398="sníž. přenesená",J398,0)</f>
        <v>0</v>
      </c>
      <c r="BI398" s="209">
        <f>IF(N398="nulová",J398,0)</f>
        <v>0</v>
      </c>
      <c r="BJ398" s="17" t="s">
        <v>88</v>
      </c>
      <c r="BK398" s="209">
        <f>ROUND(I398*H398,2)</f>
        <v>0</v>
      </c>
      <c r="BL398" s="17" t="s">
        <v>123</v>
      </c>
      <c r="BM398" s="208" t="s">
        <v>9479</v>
      </c>
    </row>
    <row r="399" spans="2:65" s="14" customFormat="1">
      <c r="B399" s="238"/>
      <c r="C399" s="239"/>
      <c r="D399" s="210" t="s">
        <v>366</v>
      </c>
      <c r="E399" s="240" t="s">
        <v>1</v>
      </c>
      <c r="F399" s="241" t="s">
        <v>9426</v>
      </c>
      <c r="G399" s="239"/>
      <c r="H399" s="240" t="s">
        <v>1</v>
      </c>
      <c r="I399" s="242"/>
      <c r="J399" s="239"/>
      <c r="K399" s="239"/>
      <c r="L399" s="243"/>
      <c r="M399" s="244"/>
      <c r="N399" s="245"/>
      <c r="O399" s="245"/>
      <c r="P399" s="245"/>
      <c r="Q399" s="245"/>
      <c r="R399" s="245"/>
      <c r="S399" s="245"/>
      <c r="T399" s="246"/>
      <c r="AT399" s="247" t="s">
        <v>366</v>
      </c>
      <c r="AU399" s="247" t="s">
        <v>90</v>
      </c>
      <c r="AV399" s="14" t="s">
        <v>88</v>
      </c>
      <c r="AW399" s="14" t="s">
        <v>36</v>
      </c>
      <c r="AX399" s="14" t="s">
        <v>81</v>
      </c>
      <c r="AY399" s="247" t="s">
        <v>261</v>
      </c>
    </row>
    <row r="400" spans="2:65" s="12" customFormat="1">
      <c r="B400" s="216"/>
      <c r="C400" s="217"/>
      <c r="D400" s="210" t="s">
        <v>366</v>
      </c>
      <c r="E400" s="218" t="s">
        <v>1</v>
      </c>
      <c r="F400" s="219" t="s">
        <v>4189</v>
      </c>
      <c r="G400" s="217"/>
      <c r="H400" s="220">
        <v>7</v>
      </c>
      <c r="I400" s="221"/>
      <c r="J400" s="217"/>
      <c r="K400" s="217"/>
      <c r="L400" s="222"/>
      <c r="M400" s="223"/>
      <c r="N400" s="224"/>
      <c r="O400" s="224"/>
      <c r="P400" s="224"/>
      <c r="Q400" s="224"/>
      <c r="R400" s="224"/>
      <c r="S400" s="224"/>
      <c r="T400" s="225"/>
      <c r="AT400" s="226" t="s">
        <v>366</v>
      </c>
      <c r="AU400" s="226" t="s">
        <v>90</v>
      </c>
      <c r="AV400" s="12" t="s">
        <v>90</v>
      </c>
      <c r="AW400" s="12" t="s">
        <v>36</v>
      </c>
      <c r="AX400" s="12" t="s">
        <v>88</v>
      </c>
      <c r="AY400" s="226" t="s">
        <v>261</v>
      </c>
    </row>
    <row r="401" spans="2:65" s="1" customFormat="1" ht="16.5" customHeight="1">
      <c r="B401" s="35"/>
      <c r="C401" s="259" t="s">
        <v>636</v>
      </c>
      <c r="D401" s="259" t="s">
        <v>398</v>
      </c>
      <c r="E401" s="260" t="s">
        <v>9480</v>
      </c>
      <c r="F401" s="261" t="s">
        <v>9481</v>
      </c>
      <c r="G401" s="262" t="s">
        <v>501</v>
      </c>
      <c r="H401" s="263">
        <v>1</v>
      </c>
      <c r="I401" s="264"/>
      <c r="J401" s="265">
        <f>ROUND(I401*H401,2)</f>
        <v>0</v>
      </c>
      <c r="K401" s="261" t="s">
        <v>3539</v>
      </c>
      <c r="L401" s="266"/>
      <c r="M401" s="267" t="s">
        <v>1</v>
      </c>
      <c r="N401" s="268" t="s">
        <v>46</v>
      </c>
      <c r="O401" s="67"/>
      <c r="P401" s="206">
        <f>O401*H401</f>
        <v>0</v>
      </c>
      <c r="Q401" s="206">
        <v>1.65E-3</v>
      </c>
      <c r="R401" s="206">
        <f>Q401*H401</f>
        <v>1.65E-3</v>
      </c>
      <c r="S401" s="206">
        <v>0</v>
      </c>
      <c r="T401" s="207">
        <f>S401*H401</f>
        <v>0</v>
      </c>
      <c r="AR401" s="208" t="s">
        <v>301</v>
      </c>
      <c r="AT401" s="208" t="s">
        <v>398</v>
      </c>
      <c r="AU401" s="208" t="s">
        <v>90</v>
      </c>
      <c r="AY401" s="17" t="s">
        <v>261</v>
      </c>
      <c r="BE401" s="209">
        <f>IF(N401="základní",J401,0)</f>
        <v>0</v>
      </c>
      <c r="BF401" s="209">
        <f>IF(N401="snížená",J401,0)</f>
        <v>0</v>
      </c>
      <c r="BG401" s="209">
        <f>IF(N401="zákl. přenesená",J401,0)</f>
        <v>0</v>
      </c>
      <c r="BH401" s="209">
        <f>IF(N401="sníž. přenesená",J401,0)</f>
        <v>0</v>
      </c>
      <c r="BI401" s="209">
        <f>IF(N401="nulová",J401,0)</f>
        <v>0</v>
      </c>
      <c r="BJ401" s="17" t="s">
        <v>88</v>
      </c>
      <c r="BK401" s="209">
        <f>ROUND(I401*H401,2)</f>
        <v>0</v>
      </c>
      <c r="BL401" s="17" t="s">
        <v>123</v>
      </c>
      <c r="BM401" s="208" t="s">
        <v>9482</v>
      </c>
    </row>
    <row r="402" spans="2:65" s="14" customFormat="1">
      <c r="B402" s="238"/>
      <c r="C402" s="239"/>
      <c r="D402" s="210" t="s">
        <v>366</v>
      </c>
      <c r="E402" s="240" t="s">
        <v>1</v>
      </c>
      <c r="F402" s="241" t="s">
        <v>9426</v>
      </c>
      <c r="G402" s="239"/>
      <c r="H402" s="240" t="s">
        <v>1</v>
      </c>
      <c r="I402" s="242"/>
      <c r="J402" s="239"/>
      <c r="K402" s="239"/>
      <c r="L402" s="243"/>
      <c r="M402" s="244"/>
      <c r="N402" s="245"/>
      <c r="O402" s="245"/>
      <c r="P402" s="245"/>
      <c r="Q402" s="245"/>
      <c r="R402" s="245"/>
      <c r="S402" s="245"/>
      <c r="T402" s="246"/>
      <c r="AT402" s="247" t="s">
        <v>366</v>
      </c>
      <c r="AU402" s="247" t="s">
        <v>90</v>
      </c>
      <c r="AV402" s="14" t="s">
        <v>88</v>
      </c>
      <c r="AW402" s="14" t="s">
        <v>36</v>
      </c>
      <c r="AX402" s="14" t="s">
        <v>81</v>
      </c>
      <c r="AY402" s="247" t="s">
        <v>261</v>
      </c>
    </row>
    <row r="403" spans="2:65" s="12" customFormat="1">
      <c r="B403" s="216"/>
      <c r="C403" s="217"/>
      <c r="D403" s="210" t="s">
        <v>366</v>
      </c>
      <c r="E403" s="218" t="s">
        <v>1</v>
      </c>
      <c r="F403" s="219" t="s">
        <v>88</v>
      </c>
      <c r="G403" s="217"/>
      <c r="H403" s="220">
        <v>1</v>
      </c>
      <c r="I403" s="221"/>
      <c r="J403" s="217"/>
      <c r="K403" s="217"/>
      <c r="L403" s="222"/>
      <c r="M403" s="223"/>
      <c r="N403" s="224"/>
      <c r="O403" s="224"/>
      <c r="P403" s="224"/>
      <c r="Q403" s="224"/>
      <c r="R403" s="224"/>
      <c r="S403" s="224"/>
      <c r="T403" s="225"/>
      <c r="AT403" s="226" t="s">
        <v>366</v>
      </c>
      <c r="AU403" s="226" t="s">
        <v>90</v>
      </c>
      <c r="AV403" s="12" t="s">
        <v>90</v>
      </c>
      <c r="AW403" s="12" t="s">
        <v>36</v>
      </c>
      <c r="AX403" s="12" t="s">
        <v>88</v>
      </c>
      <c r="AY403" s="226" t="s">
        <v>261</v>
      </c>
    </row>
    <row r="404" spans="2:65" s="1" customFormat="1" ht="24" customHeight="1">
      <c r="B404" s="35"/>
      <c r="C404" s="197" t="s">
        <v>641</v>
      </c>
      <c r="D404" s="197" t="s">
        <v>264</v>
      </c>
      <c r="E404" s="198" t="s">
        <v>9483</v>
      </c>
      <c r="F404" s="199" t="s">
        <v>9484</v>
      </c>
      <c r="G404" s="200" t="s">
        <v>501</v>
      </c>
      <c r="H404" s="201">
        <v>5</v>
      </c>
      <c r="I404" s="202"/>
      <c r="J404" s="203">
        <f>ROUND(I404*H404,2)</f>
        <v>0</v>
      </c>
      <c r="K404" s="199" t="s">
        <v>268</v>
      </c>
      <c r="L404" s="39"/>
      <c r="M404" s="204" t="s">
        <v>1</v>
      </c>
      <c r="N404" s="205" t="s">
        <v>46</v>
      </c>
      <c r="O404" s="67"/>
      <c r="P404" s="206">
        <f>O404*H404</f>
        <v>0</v>
      </c>
      <c r="Q404" s="206">
        <v>2.0000000000000002E-5</v>
      </c>
      <c r="R404" s="206">
        <f>Q404*H404</f>
        <v>1E-4</v>
      </c>
      <c r="S404" s="206">
        <v>0</v>
      </c>
      <c r="T404" s="207">
        <f>S404*H404</f>
        <v>0</v>
      </c>
      <c r="AR404" s="208" t="s">
        <v>123</v>
      </c>
      <c r="AT404" s="208" t="s">
        <v>264</v>
      </c>
      <c r="AU404" s="208" t="s">
        <v>90</v>
      </c>
      <c r="AY404" s="17" t="s">
        <v>261</v>
      </c>
      <c r="BE404" s="209">
        <f>IF(N404="základní",J404,0)</f>
        <v>0</v>
      </c>
      <c r="BF404" s="209">
        <f>IF(N404="snížená",J404,0)</f>
        <v>0</v>
      </c>
      <c r="BG404" s="209">
        <f>IF(N404="zákl. přenesená",J404,0)</f>
        <v>0</v>
      </c>
      <c r="BH404" s="209">
        <f>IF(N404="sníž. přenesená",J404,0)</f>
        <v>0</v>
      </c>
      <c r="BI404" s="209">
        <f>IF(N404="nulová",J404,0)</f>
        <v>0</v>
      </c>
      <c r="BJ404" s="17" t="s">
        <v>88</v>
      </c>
      <c r="BK404" s="209">
        <f>ROUND(I404*H404,2)</f>
        <v>0</v>
      </c>
      <c r="BL404" s="17" t="s">
        <v>123</v>
      </c>
      <c r="BM404" s="208" t="s">
        <v>9485</v>
      </c>
    </row>
    <row r="405" spans="2:65" s="14" customFormat="1">
      <c r="B405" s="238"/>
      <c r="C405" s="239"/>
      <c r="D405" s="210" t="s">
        <v>366</v>
      </c>
      <c r="E405" s="240" t="s">
        <v>1</v>
      </c>
      <c r="F405" s="241" t="s">
        <v>9426</v>
      </c>
      <c r="G405" s="239"/>
      <c r="H405" s="240" t="s">
        <v>1</v>
      </c>
      <c r="I405" s="242"/>
      <c r="J405" s="239"/>
      <c r="K405" s="239"/>
      <c r="L405" s="243"/>
      <c r="M405" s="244"/>
      <c r="N405" s="245"/>
      <c r="O405" s="245"/>
      <c r="P405" s="245"/>
      <c r="Q405" s="245"/>
      <c r="R405" s="245"/>
      <c r="S405" s="245"/>
      <c r="T405" s="246"/>
      <c r="AT405" s="247" t="s">
        <v>366</v>
      </c>
      <c r="AU405" s="247" t="s">
        <v>90</v>
      </c>
      <c r="AV405" s="14" t="s">
        <v>88</v>
      </c>
      <c r="AW405" s="14" t="s">
        <v>36</v>
      </c>
      <c r="AX405" s="14" t="s">
        <v>81</v>
      </c>
      <c r="AY405" s="247" t="s">
        <v>261</v>
      </c>
    </row>
    <row r="406" spans="2:65" s="12" customFormat="1">
      <c r="B406" s="216"/>
      <c r="C406" s="217"/>
      <c r="D406" s="210" t="s">
        <v>366</v>
      </c>
      <c r="E406" s="218" t="s">
        <v>1</v>
      </c>
      <c r="F406" s="219" t="s">
        <v>260</v>
      </c>
      <c r="G406" s="217"/>
      <c r="H406" s="220">
        <v>5</v>
      </c>
      <c r="I406" s="221"/>
      <c r="J406" s="217"/>
      <c r="K406" s="217"/>
      <c r="L406" s="222"/>
      <c r="M406" s="223"/>
      <c r="N406" s="224"/>
      <c r="O406" s="224"/>
      <c r="P406" s="224"/>
      <c r="Q406" s="224"/>
      <c r="R406" s="224"/>
      <c r="S406" s="224"/>
      <c r="T406" s="225"/>
      <c r="AT406" s="226" t="s">
        <v>366</v>
      </c>
      <c r="AU406" s="226" t="s">
        <v>90</v>
      </c>
      <c r="AV406" s="12" t="s">
        <v>90</v>
      </c>
      <c r="AW406" s="12" t="s">
        <v>36</v>
      </c>
      <c r="AX406" s="12" t="s">
        <v>88</v>
      </c>
      <c r="AY406" s="226" t="s">
        <v>261</v>
      </c>
    </row>
    <row r="407" spans="2:65" s="1" customFormat="1" ht="16.5" customHeight="1">
      <c r="B407" s="35"/>
      <c r="C407" s="259" t="s">
        <v>674</v>
      </c>
      <c r="D407" s="259" t="s">
        <v>398</v>
      </c>
      <c r="E407" s="260" t="s">
        <v>9486</v>
      </c>
      <c r="F407" s="261" t="s">
        <v>9487</v>
      </c>
      <c r="G407" s="262" t="s">
        <v>501</v>
      </c>
      <c r="H407" s="263">
        <v>5</v>
      </c>
      <c r="I407" s="264"/>
      <c r="J407" s="265">
        <f>ROUND(I407*H407,2)</f>
        <v>0</v>
      </c>
      <c r="K407" s="261" t="s">
        <v>268</v>
      </c>
      <c r="L407" s="266"/>
      <c r="M407" s="267" t="s">
        <v>1</v>
      </c>
      <c r="N407" s="268" t="s">
        <v>46</v>
      </c>
      <c r="O407" s="67"/>
      <c r="P407" s="206">
        <f>O407*H407</f>
        <v>0</v>
      </c>
      <c r="Q407" s="206">
        <v>7.1799999999999998E-3</v>
      </c>
      <c r="R407" s="206">
        <f>Q407*H407</f>
        <v>3.5900000000000001E-2</v>
      </c>
      <c r="S407" s="206">
        <v>0</v>
      </c>
      <c r="T407" s="207">
        <f>S407*H407</f>
        <v>0</v>
      </c>
      <c r="AR407" s="208" t="s">
        <v>301</v>
      </c>
      <c r="AT407" s="208" t="s">
        <v>398</v>
      </c>
      <c r="AU407" s="208" t="s">
        <v>90</v>
      </c>
      <c r="AY407" s="17" t="s">
        <v>261</v>
      </c>
      <c r="BE407" s="209">
        <f>IF(N407="základní",J407,0)</f>
        <v>0</v>
      </c>
      <c r="BF407" s="209">
        <f>IF(N407="snížená",J407,0)</f>
        <v>0</v>
      </c>
      <c r="BG407" s="209">
        <f>IF(N407="zákl. přenesená",J407,0)</f>
        <v>0</v>
      </c>
      <c r="BH407" s="209">
        <f>IF(N407="sníž. přenesená",J407,0)</f>
        <v>0</v>
      </c>
      <c r="BI407" s="209">
        <f>IF(N407="nulová",J407,0)</f>
        <v>0</v>
      </c>
      <c r="BJ407" s="17" t="s">
        <v>88</v>
      </c>
      <c r="BK407" s="209">
        <f>ROUND(I407*H407,2)</f>
        <v>0</v>
      </c>
      <c r="BL407" s="17" t="s">
        <v>123</v>
      </c>
      <c r="BM407" s="208" t="s">
        <v>9488</v>
      </c>
    </row>
    <row r="408" spans="2:65" s="1" customFormat="1" ht="24" customHeight="1">
      <c r="B408" s="35"/>
      <c r="C408" s="197" t="s">
        <v>678</v>
      </c>
      <c r="D408" s="197" t="s">
        <v>264</v>
      </c>
      <c r="E408" s="198" t="s">
        <v>9489</v>
      </c>
      <c r="F408" s="199" t="s">
        <v>9490</v>
      </c>
      <c r="G408" s="200" t="s">
        <v>501</v>
      </c>
      <c r="H408" s="201">
        <v>5</v>
      </c>
      <c r="I408" s="202"/>
      <c r="J408" s="203">
        <f>ROUND(I408*H408,2)</f>
        <v>0</v>
      </c>
      <c r="K408" s="199" t="s">
        <v>268</v>
      </c>
      <c r="L408" s="39"/>
      <c r="M408" s="204" t="s">
        <v>1</v>
      </c>
      <c r="N408" s="205" t="s">
        <v>46</v>
      </c>
      <c r="O408" s="67"/>
      <c r="P408" s="206">
        <f>O408*H408</f>
        <v>0</v>
      </c>
      <c r="Q408" s="206">
        <v>1.0000000000000001E-5</v>
      </c>
      <c r="R408" s="206">
        <f>Q408*H408</f>
        <v>5.0000000000000002E-5</v>
      </c>
      <c r="S408" s="206">
        <v>0</v>
      </c>
      <c r="T408" s="207">
        <f>S408*H408</f>
        <v>0</v>
      </c>
      <c r="AR408" s="208" t="s">
        <v>123</v>
      </c>
      <c r="AT408" s="208" t="s">
        <v>264</v>
      </c>
      <c r="AU408" s="208" t="s">
        <v>90</v>
      </c>
      <c r="AY408" s="17" t="s">
        <v>261</v>
      </c>
      <c r="BE408" s="209">
        <f>IF(N408="základní",J408,0)</f>
        <v>0</v>
      </c>
      <c r="BF408" s="209">
        <f>IF(N408="snížená",J408,0)</f>
        <v>0</v>
      </c>
      <c r="BG408" s="209">
        <f>IF(N408="zákl. přenesená",J408,0)</f>
        <v>0</v>
      </c>
      <c r="BH408" s="209">
        <f>IF(N408="sníž. přenesená",J408,0)</f>
        <v>0</v>
      </c>
      <c r="BI408" s="209">
        <f>IF(N408="nulová",J408,0)</f>
        <v>0</v>
      </c>
      <c r="BJ408" s="17" t="s">
        <v>88</v>
      </c>
      <c r="BK408" s="209">
        <f>ROUND(I408*H408,2)</f>
        <v>0</v>
      </c>
      <c r="BL408" s="17" t="s">
        <v>123</v>
      </c>
      <c r="BM408" s="208" t="s">
        <v>9491</v>
      </c>
    </row>
    <row r="409" spans="2:65" s="14" customFormat="1">
      <c r="B409" s="238"/>
      <c r="C409" s="239"/>
      <c r="D409" s="210" t="s">
        <v>366</v>
      </c>
      <c r="E409" s="240" t="s">
        <v>1</v>
      </c>
      <c r="F409" s="241" t="s">
        <v>9426</v>
      </c>
      <c r="G409" s="239"/>
      <c r="H409" s="240" t="s">
        <v>1</v>
      </c>
      <c r="I409" s="242"/>
      <c r="J409" s="239"/>
      <c r="K409" s="239"/>
      <c r="L409" s="243"/>
      <c r="M409" s="244"/>
      <c r="N409" s="245"/>
      <c r="O409" s="245"/>
      <c r="P409" s="245"/>
      <c r="Q409" s="245"/>
      <c r="R409" s="245"/>
      <c r="S409" s="245"/>
      <c r="T409" s="246"/>
      <c r="AT409" s="247" t="s">
        <v>366</v>
      </c>
      <c r="AU409" s="247" t="s">
        <v>90</v>
      </c>
      <c r="AV409" s="14" t="s">
        <v>88</v>
      </c>
      <c r="AW409" s="14" t="s">
        <v>36</v>
      </c>
      <c r="AX409" s="14" t="s">
        <v>81</v>
      </c>
      <c r="AY409" s="247" t="s">
        <v>261</v>
      </c>
    </row>
    <row r="410" spans="2:65" s="12" customFormat="1">
      <c r="B410" s="216"/>
      <c r="C410" s="217"/>
      <c r="D410" s="210" t="s">
        <v>366</v>
      </c>
      <c r="E410" s="218" t="s">
        <v>1</v>
      </c>
      <c r="F410" s="219" t="s">
        <v>9492</v>
      </c>
      <c r="G410" s="217"/>
      <c r="H410" s="220">
        <v>5</v>
      </c>
      <c r="I410" s="221"/>
      <c r="J410" s="217"/>
      <c r="K410" s="217"/>
      <c r="L410" s="222"/>
      <c r="M410" s="223"/>
      <c r="N410" s="224"/>
      <c r="O410" s="224"/>
      <c r="P410" s="224"/>
      <c r="Q410" s="224"/>
      <c r="R410" s="224"/>
      <c r="S410" s="224"/>
      <c r="T410" s="225"/>
      <c r="AT410" s="226" t="s">
        <v>366</v>
      </c>
      <c r="AU410" s="226" t="s">
        <v>90</v>
      </c>
      <c r="AV410" s="12" t="s">
        <v>90</v>
      </c>
      <c r="AW410" s="12" t="s">
        <v>36</v>
      </c>
      <c r="AX410" s="12" t="s">
        <v>88</v>
      </c>
      <c r="AY410" s="226" t="s">
        <v>261</v>
      </c>
    </row>
    <row r="411" spans="2:65" s="1" customFormat="1" ht="16.5" customHeight="1">
      <c r="B411" s="35"/>
      <c r="C411" s="259" t="s">
        <v>682</v>
      </c>
      <c r="D411" s="259" t="s">
        <v>398</v>
      </c>
      <c r="E411" s="260" t="s">
        <v>9493</v>
      </c>
      <c r="F411" s="261" t="s">
        <v>9494</v>
      </c>
      <c r="G411" s="262" t="s">
        <v>501</v>
      </c>
      <c r="H411" s="263">
        <v>4</v>
      </c>
      <c r="I411" s="264"/>
      <c r="J411" s="265">
        <f>ROUND(I411*H411,2)</f>
        <v>0</v>
      </c>
      <c r="K411" s="261" t="s">
        <v>268</v>
      </c>
      <c r="L411" s="266"/>
      <c r="M411" s="267" t="s">
        <v>1</v>
      </c>
      <c r="N411" s="268" t="s">
        <v>46</v>
      </c>
      <c r="O411" s="67"/>
      <c r="P411" s="206">
        <f>O411*H411</f>
        <v>0</v>
      </c>
      <c r="Q411" s="206">
        <v>3.0500000000000002E-3</v>
      </c>
      <c r="R411" s="206">
        <f>Q411*H411</f>
        <v>1.2200000000000001E-2</v>
      </c>
      <c r="S411" s="206">
        <v>0</v>
      </c>
      <c r="T411" s="207">
        <f>S411*H411</f>
        <v>0</v>
      </c>
      <c r="AR411" s="208" t="s">
        <v>301</v>
      </c>
      <c r="AT411" s="208" t="s">
        <v>398</v>
      </c>
      <c r="AU411" s="208" t="s">
        <v>90</v>
      </c>
      <c r="AY411" s="17" t="s">
        <v>261</v>
      </c>
      <c r="BE411" s="209">
        <f>IF(N411="základní",J411,0)</f>
        <v>0</v>
      </c>
      <c r="BF411" s="209">
        <f>IF(N411="snížená",J411,0)</f>
        <v>0</v>
      </c>
      <c r="BG411" s="209">
        <f>IF(N411="zákl. přenesená",J411,0)</f>
        <v>0</v>
      </c>
      <c r="BH411" s="209">
        <f>IF(N411="sníž. přenesená",J411,0)</f>
        <v>0</v>
      </c>
      <c r="BI411" s="209">
        <f>IF(N411="nulová",J411,0)</f>
        <v>0</v>
      </c>
      <c r="BJ411" s="17" t="s">
        <v>88</v>
      </c>
      <c r="BK411" s="209">
        <f>ROUND(I411*H411,2)</f>
        <v>0</v>
      </c>
      <c r="BL411" s="17" t="s">
        <v>123</v>
      </c>
      <c r="BM411" s="208" t="s">
        <v>9495</v>
      </c>
    </row>
    <row r="412" spans="2:65" s="12" customFormat="1">
      <c r="B412" s="216"/>
      <c r="C412" s="217"/>
      <c r="D412" s="210" t="s">
        <v>366</v>
      </c>
      <c r="E412" s="218" t="s">
        <v>1</v>
      </c>
      <c r="F412" s="219" t="s">
        <v>123</v>
      </c>
      <c r="G412" s="217"/>
      <c r="H412" s="220">
        <v>4</v>
      </c>
      <c r="I412" s="221"/>
      <c r="J412" s="217"/>
      <c r="K412" s="217"/>
      <c r="L412" s="222"/>
      <c r="M412" s="223"/>
      <c r="N412" s="224"/>
      <c r="O412" s="224"/>
      <c r="P412" s="224"/>
      <c r="Q412" s="224"/>
      <c r="R412" s="224"/>
      <c r="S412" s="224"/>
      <c r="T412" s="225"/>
      <c r="AT412" s="226" t="s">
        <v>366</v>
      </c>
      <c r="AU412" s="226" t="s">
        <v>90</v>
      </c>
      <c r="AV412" s="12" t="s">
        <v>90</v>
      </c>
      <c r="AW412" s="12" t="s">
        <v>36</v>
      </c>
      <c r="AX412" s="12" t="s">
        <v>88</v>
      </c>
      <c r="AY412" s="226" t="s">
        <v>261</v>
      </c>
    </row>
    <row r="413" spans="2:65" s="1" customFormat="1" ht="16.5" customHeight="1">
      <c r="B413" s="35"/>
      <c r="C413" s="259" t="s">
        <v>686</v>
      </c>
      <c r="D413" s="259" t="s">
        <v>398</v>
      </c>
      <c r="E413" s="260" t="s">
        <v>9496</v>
      </c>
      <c r="F413" s="261" t="s">
        <v>9497</v>
      </c>
      <c r="G413" s="262" t="s">
        <v>501</v>
      </c>
      <c r="H413" s="263">
        <v>1</v>
      </c>
      <c r="I413" s="264"/>
      <c r="J413" s="265">
        <f>ROUND(I413*H413,2)</f>
        <v>0</v>
      </c>
      <c r="K413" s="261" t="s">
        <v>268</v>
      </c>
      <c r="L413" s="266"/>
      <c r="M413" s="267" t="s">
        <v>1</v>
      </c>
      <c r="N413" s="268" t="s">
        <v>46</v>
      </c>
      <c r="O413" s="67"/>
      <c r="P413" s="206">
        <f>O413*H413</f>
        <v>0</v>
      </c>
      <c r="Q413" s="206">
        <v>2.0300000000000001E-3</v>
      </c>
      <c r="R413" s="206">
        <f>Q413*H413</f>
        <v>2.0300000000000001E-3</v>
      </c>
      <c r="S413" s="206">
        <v>0</v>
      </c>
      <c r="T413" s="207">
        <f>S413*H413</f>
        <v>0</v>
      </c>
      <c r="AR413" s="208" t="s">
        <v>301</v>
      </c>
      <c r="AT413" s="208" t="s">
        <v>398</v>
      </c>
      <c r="AU413" s="208" t="s">
        <v>90</v>
      </c>
      <c r="AY413" s="17" t="s">
        <v>261</v>
      </c>
      <c r="BE413" s="209">
        <f>IF(N413="základní",J413,0)</f>
        <v>0</v>
      </c>
      <c r="BF413" s="209">
        <f>IF(N413="snížená",J413,0)</f>
        <v>0</v>
      </c>
      <c r="BG413" s="209">
        <f>IF(N413="zákl. přenesená",J413,0)</f>
        <v>0</v>
      </c>
      <c r="BH413" s="209">
        <f>IF(N413="sníž. přenesená",J413,0)</f>
        <v>0</v>
      </c>
      <c r="BI413" s="209">
        <f>IF(N413="nulová",J413,0)</f>
        <v>0</v>
      </c>
      <c r="BJ413" s="17" t="s">
        <v>88</v>
      </c>
      <c r="BK413" s="209">
        <f>ROUND(I413*H413,2)</f>
        <v>0</v>
      </c>
      <c r="BL413" s="17" t="s">
        <v>123</v>
      </c>
      <c r="BM413" s="208" t="s">
        <v>9498</v>
      </c>
    </row>
    <row r="414" spans="2:65" s="12" customFormat="1">
      <c r="B414" s="216"/>
      <c r="C414" s="217"/>
      <c r="D414" s="210" t="s">
        <v>366</v>
      </c>
      <c r="E414" s="218" t="s">
        <v>1</v>
      </c>
      <c r="F414" s="219" t="s">
        <v>88</v>
      </c>
      <c r="G414" s="217"/>
      <c r="H414" s="220">
        <v>1</v>
      </c>
      <c r="I414" s="221"/>
      <c r="J414" s="217"/>
      <c r="K414" s="217"/>
      <c r="L414" s="222"/>
      <c r="M414" s="223"/>
      <c r="N414" s="224"/>
      <c r="O414" s="224"/>
      <c r="P414" s="224"/>
      <c r="Q414" s="224"/>
      <c r="R414" s="224"/>
      <c r="S414" s="224"/>
      <c r="T414" s="225"/>
      <c r="AT414" s="226" t="s">
        <v>366</v>
      </c>
      <c r="AU414" s="226" t="s">
        <v>90</v>
      </c>
      <c r="AV414" s="12" t="s">
        <v>90</v>
      </c>
      <c r="AW414" s="12" t="s">
        <v>36</v>
      </c>
      <c r="AX414" s="12" t="s">
        <v>88</v>
      </c>
      <c r="AY414" s="226" t="s">
        <v>261</v>
      </c>
    </row>
    <row r="415" spans="2:65" s="1" customFormat="1" ht="16.5" customHeight="1">
      <c r="B415" s="35"/>
      <c r="C415" s="259" t="s">
        <v>691</v>
      </c>
      <c r="D415" s="259" t="s">
        <v>398</v>
      </c>
      <c r="E415" s="260" t="s">
        <v>9499</v>
      </c>
      <c r="F415" s="261" t="s">
        <v>9500</v>
      </c>
      <c r="G415" s="262" t="s">
        <v>501</v>
      </c>
      <c r="H415" s="263">
        <v>1</v>
      </c>
      <c r="I415" s="264"/>
      <c r="J415" s="265">
        <f>ROUND(I415*H415,2)</f>
        <v>0</v>
      </c>
      <c r="K415" s="261" t="s">
        <v>3539</v>
      </c>
      <c r="L415" s="266"/>
      <c r="M415" s="267" t="s">
        <v>1</v>
      </c>
      <c r="N415" s="268" t="s">
        <v>46</v>
      </c>
      <c r="O415" s="67"/>
      <c r="P415" s="206">
        <f>O415*H415</f>
        <v>0</v>
      </c>
      <c r="Q415" s="206">
        <v>0</v>
      </c>
      <c r="R415" s="206">
        <f>Q415*H415</f>
        <v>0</v>
      </c>
      <c r="S415" s="206">
        <v>0</v>
      </c>
      <c r="T415" s="207">
        <f>S415*H415</f>
        <v>0</v>
      </c>
      <c r="AR415" s="208" t="s">
        <v>301</v>
      </c>
      <c r="AT415" s="208" t="s">
        <v>398</v>
      </c>
      <c r="AU415" s="208" t="s">
        <v>90</v>
      </c>
      <c r="AY415" s="17" t="s">
        <v>261</v>
      </c>
      <c r="BE415" s="209">
        <f>IF(N415="základní",J415,0)</f>
        <v>0</v>
      </c>
      <c r="BF415" s="209">
        <f>IF(N415="snížená",J415,0)</f>
        <v>0</v>
      </c>
      <c r="BG415" s="209">
        <f>IF(N415="zákl. přenesená",J415,0)</f>
        <v>0</v>
      </c>
      <c r="BH415" s="209">
        <f>IF(N415="sníž. přenesená",J415,0)</f>
        <v>0</v>
      </c>
      <c r="BI415" s="209">
        <f>IF(N415="nulová",J415,0)</f>
        <v>0</v>
      </c>
      <c r="BJ415" s="17" t="s">
        <v>88</v>
      </c>
      <c r="BK415" s="209">
        <f>ROUND(I415*H415,2)</f>
        <v>0</v>
      </c>
      <c r="BL415" s="17" t="s">
        <v>123</v>
      </c>
      <c r="BM415" s="208" t="s">
        <v>9501</v>
      </c>
    </row>
    <row r="416" spans="2:65" s="14" customFormat="1">
      <c r="B416" s="238"/>
      <c r="C416" s="239"/>
      <c r="D416" s="210" t="s">
        <v>366</v>
      </c>
      <c r="E416" s="240" t="s">
        <v>1</v>
      </c>
      <c r="F416" s="241" t="s">
        <v>9426</v>
      </c>
      <c r="G416" s="239"/>
      <c r="H416" s="240" t="s">
        <v>1</v>
      </c>
      <c r="I416" s="242"/>
      <c r="J416" s="239"/>
      <c r="K416" s="239"/>
      <c r="L416" s="243"/>
      <c r="M416" s="244"/>
      <c r="N416" s="245"/>
      <c r="O416" s="245"/>
      <c r="P416" s="245"/>
      <c r="Q416" s="245"/>
      <c r="R416" s="245"/>
      <c r="S416" s="245"/>
      <c r="T416" s="246"/>
      <c r="AT416" s="247" t="s">
        <v>366</v>
      </c>
      <c r="AU416" s="247" t="s">
        <v>90</v>
      </c>
      <c r="AV416" s="14" t="s">
        <v>88</v>
      </c>
      <c r="AW416" s="14" t="s">
        <v>36</v>
      </c>
      <c r="AX416" s="14" t="s">
        <v>81</v>
      </c>
      <c r="AY416" s="247" t="s">
        <v>261</v>
      </c>
    </row>
    <row r="417" spans="2:65" s="14" customFormat="1">
      <c r="B417" s="238"/>
      <c r="C417" s="239"/>
      <c r="D417" s="210" t="s">
        <v>366</v>
      </c>
      <c r="E417" s="240" t="s">
        <v>1</v>
      </c>
      <c r="F417" s="241" t="s">
        <v>9500</v>
      </c>
      <c r="G417" s="239"/>
      <c r="H417" s="240" t="s">
        <v>1</v>
      </c>
      <c r="I417" s="242"/>
      <c r="J417" s="239"/>
      <c r="K417" s="239"/>
      <c r="L417" s="243"/>
      <c r="M417" s="244"/>
      <c r="N417" s="245"/>
      <c r="O417" s="245"/>
      <c r="P417" s="245"/>
      <c r="Q417" s="245"/>
      <c r="R417" s="245"/>
      <c r="S417" s="245"/>
      <c r="T417" s="246"/>
      <c r="AT417" s="247" t="s">
        <v>366</v>
      </c>
      <c r="AU417" s="247" t="s">
        <v>90</v>
      </c>
      <c r="AV417" s="14" t="s">
        <v>88</v>
      </c>
      <c r="AW417" s="14" t="s">
        <v>36</v>
      </c>
      <c r="AX417" s="14" t="s">
        <v>81</v>
      </c>
      <c r="AY417" s="247" t="s">
        <v>261</v>
      </c>
    </row>
    <row r="418" spans="2:65" s="12" customFormat="1">
      <c r="B418" s="216"/>
      <c r="C418" s="217"/>
      <c r="D418" s="210" t="s">
        <v>366</v>
      </c>
      <c r="E418" s="218" t="s">
        <v>1</v>
      </c>
      <c r="F418" s="219" t="s">
        <v>88</v>
      </c>
      <c r="G418" s="217"/>
      <c r="H418" s="220">
        <v>1</v>
      </c>
      <c r="I418" s="221"/>
      <c r="J418" s="217"/>
      <c r="K418" s="217"/>
      <c r="L418" s="222"/>
      <c r="M418" s="223"/>
      <c r="N418" s="224"/>
      <c r="O418" s="224"/>
      <c r="P418" s="224"/>
      <c r="Q418" s="224"/>
      <c r="R418" s="224"/>
      <c r="S418" s="224"/>
      <c r="T418" s="225"/>
      <c r="AT418" s="226" t="s">
        <v>366</v>
      </c>
      <c r="AU418" s="226" t="s">
        <v>90</v>
      </c>
      <c r="AV418" s="12" t="s">
        <v>90</v>
      </c>
      <c r="AW418" s="12" t="s">
        <v>36</v>
      </c>
      <c r="AX418" s="12" t="s">
        <v>88</v>
      </c>
      <c r="AY418" s="226" t="s">
        <v>261</v>
      </c>
    </row>
    <row r="419" spans="2:65" s="1" customFormat="1" ht="16.5" customHeight="1">
      <c r="B419" s="35"/>
      <c r="C419" s="259" t="s">
        <v>695</v>
      </c>
      <c r="D419" s="259" t="s">
        <v>398</v>
      </c>
      <c r="E419" s="260" t="s">
        <v>9502</v>
      </c>
      <c r="F419" s="261" t="s">
        <v>9503</v>
      </c>
      <c r="G419" s="262" t="s">
        <v>501</v>
      </c>
      <c r="H419" s="263">
        <v>1</v>
      </c>
      <c r="I419" s="264"/>
      <c r="J419" s="265">
        <f>ROUND(I419*H419,2)</f>
        <v>0</v>
      </c>
      <c r="K419" s="261" t="s">
        <v>3539</v>
      </c>
      <c r="L419" s="266"/>
      <c r="M419" s="267" t="s">
        <v>1</v>
      </c>
      <c r="N419" s="268" t="s">
        <v>46</v>
      </c>
      <c r="O419" s="67"/>
      <c r="P419" s="206">
        <f>O419*H419</f>
        <v>0</v>
      </c>
      <c r="Q419" s="206">
        <v>0</v>
      </c>
      <c r="R419" s="206">
        <f>Q419*H419</f>
        <v>0</v>
      </c>
      <c r="S419" s="206">
        <v>0</v>
      </c>
      <c r="T419" s="207">
        <f>S419*H419</f>
        <v>0</v>
      </c>
      <c r="AR419" s="208" t="s">
        <v>301</v>
      </c>
      <c r="AT419" s="208" t="s">
        <v>398</v>
      </c>
      <c r="AU419" s="208" t="s">
        <v>90</v>
      </c>
      <c r="AY419" s="17" t="s">
        <v>261</v>
      </c>
      <c r="BE419" s="209">
        <f>IF(N419="základní",J419,0)</f>
        <v>0</v>
      </c>
      <c r="BF419" s="209">
        <f>IF(N419="snížená",J419,0)</f>
        <v>0</v>
      </c>
      <c r="BG419" s="209">
        <f>IF(N419="zákl. přenesená",J419,0)</f>
        <v>0</v>
      </c>
      <c r="BH419" s="209">
        <f>IF(N419="sníž. přenesená",J419,0)</f>
        <v>0</v>
      </c>
      <c r="BI419" s="209">
        <f>IF(N419="nulová",J419,0)</f>
        <v>0</v>
      </c>
      <c r="BJ419" s="17" t="s">
        <v>88</v>
      </c>
      <c r="BK419" s="209">
        <f>ROUND(I419*H419,2)</f>
        <v>0</v>
      </c>
      <c r="BL419" s="17" t="s">
        <v>123</v>
      </c>
      <c r="BM419" s="208" t="s">
        <v>9504</v>
      </c>
    </row>
    <row r="420" spans="2:65" s="14" customFormat="1">
      <c r="B420" s="238"/>
      <c r="C420" s="239"/>
      <c r="D420" s="210" t="s">
        <v>366</v>
      </c>
      <c r="E420" s="240" t="s">
        <v>1</v>
      </c>
      <c r="F420" s="241" t="s">
        <v>9426</v>
      </c>
      <c r="G420" s="239"/>
      <c r="H420" s="240" t="s">
        <v>1</v>
      </c>
      <c r="I420" s="242"/>
      <c r="J420" s="239"/>
      <c r="K420" s="239"/>
      <c r="L420" s="243"/>
      <c r="M420" s="244"/>
      <c r="N420" s="245"/>
      <c r="O420" s="245"/>
      <c r="P420" s="245"/>
      <c r="Q420" s="245"/>
      <c r="R420" s="245"/>
      <c r="S420" s="245"/>
      <c r="T420" s="246"/>
      <c r="AT420" s="247" t="s">
        <v>366</v>
      </c>
      <c r="AU420" s="247" t="s">
        <v>90</v>
      </c>
      <c r="AV420" s="14" t="s">
        <v>88</v>
      </c>
      <c r="AW420" s="14" t="s">
        <v>36</v>
      </c>
      <c r="AX420" s="14" t="s">
        <v>81</v>
      </c>
      <c r="AY420" s="247" t="s">
        <v>261</v>
      </c>
    </row>
    <row r="421" spans="2:65" s="12" customFormat="1">
      <c r="B421" s="216"/>
      <c r="C421" s="217"/>
      <c r="D421" s="210" t="s">
        <v>366</v>
      </c>
      <c r="E421" s="218" t="s">
        <v>1</v>
      </c>
      <c r="F421" s="219" t="s">
        <v>88</v>
      </c>
      <c r="G421" s="217"/>
      <c r="H421" s="220">
        <v>1</v>
      </c>
      <c r="I421" s="221"/>
      <c r="J421" s="217"/>
      <c r="K421" s="217"/>
      <c r="L421" s="222"/>
      <c r="M421" s="223"/>
      <c r="N421" s="224"/>
      <c r="O421" s="224"/>
      <c r="P421" s="224"/>
      <c r="Q421" s="224"/>
      <c r="R421" s="224"/>
      <c r="S421" s="224"/>
      <c r="T421" s="225"/>
      <c r="AT421" s="226" t="s">
        <v>366</v>
      </c>
      <c r="AU421" s="226" t="s">
        <v>90</v>
      </c>
      <c r="AV421" s="12" t="s">
        <v>90</v>
      </c>
      <c r="AW421" s="12" t="s">
        <v>36</v>
      </c>
      <c r="AX421" s="12" t="s">
        <v>88</v>
      </c>
      <c r="AY421" s="226" t="s">
        <v>261</v>
      </c>
    </row>
    <row r="422" spans="2:65" s="1" customFormat="1" ht="24" customHeight="1">
      <c r="B422" s="35"/>
      <c r="C422" s="197" t="s">
        <v>699</v>
      </c>
      <c r="D422" s="197" t="s">
        <v>264</v>
      </c>
      <c r="E422" s="198" t="s">
        <v>9505</v>
      </c>
      <c r="F422" s="199" t="s">
        <v>9506</v>
      </c>
      <c r="G422" s="200" t="s">
        <v>501</v>
      </c>
      <c r="H422" s="201">
        <v>1</v>
      </c>
      <c r="I422" s="202"/>
      <c r="J422" s="203">
        <f>ROUND(I422*H422,2)</f>
        <v>0</v>
      </c>
      <c r="K422" s="199" t="s">
        <v>268</v>
      </c>
      <c r="L422" s="39"/>
      <c r="M422" s="204" t="s">
        <v>1</v>
      </c>
      <c r="N422" s="205" t="s">
        <v>46</v>
      </c>
      <c r="O422" s="67"/>
      <c r="P422" s="206">
        <f>O422*H422</f>
        <v>0</v>
      </c>
      <c r="Q422" s="206">
        <v>2.0000000000000002E-5</v>
      </c>
      <c r="R422" s="206">
        <f>Q422*H422</f>
        <v>2.0000000000000002E-5</v>
      </c>
      <c r="S422" s="206">
        <v>0</v>
      </c>
      <c r="T422" s="207">
        <f>S422*H422</f>
        <v>0</v>
      </c>
      <c r="AR422" s="208" t="s">
        <v>123</v>
      </c>
      <c r="AT422" s="208" t="s">
        <v>264</v>
      </c>
      <c r="AU422" s="208" t="s">
        <v>90</v>
      </c>
      <c r="AY422" s="17" t="s">
        <v>261</v>
      </c>
      <c r="BE422" s="209">
        <f>IF(N422="základní",J422,0)</f>
        <v>0</v>
      </c>
      <c r="BF422" s="209">
        <f>IF(N422="snížená",J422,0)</f>
        <v>0</v>
      </c>
      <c r="BG422" s="209">
        <f>IF(N422="zákl. přenesená",J422,0)</f>
        <v>0</v>
      </c>
      <c r="BH422" s="209">
        <f>IF(N422="sníž. přenesená",J422,0)</f>
        <v>0</v>
      </c>
      <c r="BI422" s="209">
        <f>IF(N422="nulová",J422,0)</f>
        <v>0</v>
      </c>
      <c r="BJ422" s="17" t="s">
        <v>88</v>
      </c>
      <c r="BK422" s="209">
        <f>ROUND(I422*H422,2)</f>
        <v>0</v>
      </c>
      <c r="BL422" s="17" t="s">
        <v>123</v>
      </c>
      <c r="BM422" s="208" t="s">
        <v>9507</v>
      </c>
    </row>
    <row r="423" spans="2:65" s="14" customFormat="1">
      <c r="B423" s="238"/>
      <c r="C423" s="239"/>
      <c r="D423" s="210" t="s">
        <v>366</v>
      </c>
      <c r="E423" s="240" t="s">
        <v>1</v>
      </c>
      <c r="F423" s="241" t="s">
        <v>9426</v>
      </c>
      <c r="G423" s="239"/>
      <c r="H423" s="240" t="s">
        <v>1</v>
      </c>
      <c r="I423" s="242"/>
      <c r="J423" s="239"/>
      <c r="K423" s="239"/>
      <c r="L423" s="243"/>
      <c r="M423" s="244"/>
      <c r="N423" s="245"/>
      <c r="O423" s="245"/>
      <c r="P423" s="245"/>
      <c r="Q423" s="245"/>
      <c r="R423" s="245"/>
      <c r="S423" s="245"/>
      <c r="T423" s="246"/>
      <c r="AT423" s="247" t="s">
        <v>366</v>
      </c>
      <c r="AU423" s="247" t="s">
        <v>90</v>
      </c>
      <c r="AV423" s="14" t="s">
        <v>88</v>
      </c>
      <c r="AW423" s="14" t="s">
        <v>36</v>
      </c>
      <c r="AX423" s="14" t="s">
        <v>81</v>
      </c>
      <c r="AY423" s="247" t="s">
        <v>261</v>
      </c>
    </row>
    <row r="424" spans="2:65" s="12" customFormat="1">
      <c r="B424" s="216"/>
      <c r="C424" s="217"/>
      <c r="D424" s="210" t="s">
        <v>366</v>
      </c>
      <c r="E424" s="218" t="s">
        <v>1</v>
      </c>
      <c r="F424" s="219" t="s">
        <v>88</v>
      </c>
      <c r="G424" s="217"/>
      <c r="H424" s="220">
        <v>1</v>
      </c>
      <c r="I424" s="221"/>
      <c r="J424" s="217"/>
      <c r="K424" s="217"/>
      <c r="L424" s="222"/>
      <c r="M424" s="223"/>
      <c r="N424" s="224"/>
      <c r="O424" s="224"/>
      <c r="P424" s="224"/>
      <c r="Q424" s="224"/>
      <c r="R424" s="224"/>
      <c r="S424" s="224"/>
      <c r="T424" s="225"/>
      <c r="AT424" s="226" t="s">
        <v>366</v>
      </c>
      <c r="AU424" s="226" t="s">
        <v>90</v>
      </c>
      <c r="AV424" s="12" t="s">
        <v>90</v>
      </c>
      <c r="AW424" s="12" t="s">
        <v>36</v>
      </c>
      <c r="AX424" s="12" t="s">
        <v>88</v>
      </c>
      <c r="AY424" s="226" t="s">
        <v>261</v>
      </c>
    </row>
    <row r="425" spans="2:65" s="1" customFormat="1" ht="16.5" customHeight="1">
      <c r="B425" s="35"/>
      <c r="C425" s="259" t="s">
        <v>704</v>
      </c>
      <c r="D425" s="259" t="s">
        <v>398</v>
      </c>
      <c r="E425" s="260" t="s">
        <v>9508</v>
      </c>
      <c r="F425" s="261" t="s">
        <v>9509</v>
      </c>
      <c r="G425" s="262" t="s">
        <v>501</v>
      </c>
      <c r="H425" s="263">
        <v>1</v>
      </c>
      <c r="I425" s="264"/>
      <c r="J425" s="265">
        <f>ROUND(I425*H425,2)</f>
        <v>0</v>
      </c>
      <c r="K425" s="261" t="s">
        <v>268</v>
      </c>
      <c r="L425" s="266"/>
      <c r="M425" s="267" t="s">
        <v>1</v>
      </c>
      <c r="N425" s="268" t="s">
        <v>46</v>
      </c>
      <c r="O425" s="67"/>
      <c r="P425" s="206">
        <f>O425*H425</f>
        <v>0</v>
      </c>
      <c r="Q425" s="206">
        <v>7.1999999999999998E-3</v>
      </c>
      <c r="R425" s="206">
        <f>Q425*H425</f>
        <v>7.1999999999999998E-3</v>
      </c>
      <c r="S425" s="206">
        <v>0</v>
      </c>
      <c r="T425" s="207">
        <f>S425*H425</f>
        <v>0</v>
      </c>
      <c r="AR425" s="208" t="s">
        <v>301</v>
      </c>
      <c r="AT425" s="208" t="s">
        <v>398</v>
      </c>
      <c r="AU425" s="208" t="s">
        <v>90</v>
      </c>
      <c r="AY425" s="17" t="s">
        <v>261</v>
      </c>
      <c r="BE425" s="209">
        <f>IF(N425="základní",J425,0)</f>
        <v>0</v>
      </c>
      <c r="BF425" s="209">
        <f>IF(N425="snížená",J425,0)</f>
        <v>0</v>
      </c>
      <c r="BG425" s="209">
        <f>IF(N425="zákl. přenesená",J425,0)</f>
        <v>0</v>
      </c>
      <c r="BH425" s="209">
        <f>IF(N425="sníž. přenesená",J425,0)</f>
        <v>0</v>
      </c>
      <c r="BI425" s="209">
        <f>IF(N425="nulová",J425,0)</f>
        <v>0</v>
      </c>
      <c r="BJ425" s="17" t="s">
        <v>88</v>
      </c>
      <c r="BK425" s="209">
        <f>ROUND(I425*H425,2)</f>
        <v>0</v>
      </c>
      <c r="BL425" s="17" t="s">
        <v>123</v>
      </c>
      <c r="BM425" s="208" t="s">
        <v>9510</v>
      </c>
    </row>
    <row r="426" spans="2:65" s="14" customFormat="1">
      <c r="B426" s="238"/>
      <c r="C426" s="239"/>
      <c r="D426" s="210" t="s">
        <v>366</v>
      </c>
      <c r="E426" s="240" t="s">
        <v>1</v>
      </c>
      <c r="F426" s="241" t="s">
        <v>9426</v>
      </c>
      <c r="G426" s="239"/>
      <c r="H426" s="240" t="s">
        <v>1</v>
      </c>
      <c r="I426" s="242"/>
      <c r="J426" s="239"/>
      <c r="K426" s="239"/>
      <c r="L426" s="243"/>
      <c r="M426" s="244"/>
      <c r="N426" s="245"/>
      <c r="O426" s="245"/>
      <c r="P426" s="245"/>
      <c r="Q426" s="245"/>
      <c r="R426" s="245"/>
      <c r="S426" s="245"/>
      <c r="T426" s="246"/>
      <c r="AT426" s="247" t="s">
        <v>366</v>
      </c>
      <c r="AU426" s="247" t="s">
        <v>90</v>
      </c>
      <c r="AV426" s="14" t="s">
        <v>88</v>
      </c>
      <c r="AW426" s="14" t="s">
        <v>36</v>
      </c>
      <c r="AX426" s="14" t="s">
        <v>81</v>
      </c>
      <c r="AY426" s="247" t="s">
        <v>261</v>
      </c>
    </row>
    <row r="427" spans="2:65" s="12" customFormat="1">
      <c r="B427" s="216"/>
      <c r="C427" s="217"/>
      <c r="D427" s="210" t="s">
        <v>366</v>
      </c>
      <c r="E427" s="218" t="s">
        <v>1</v>
      </c>
      <c r="F427" s="219" t="s">
        <v>88</v>
      </c>
      <c r="G427" s="217"/>
      <c r="H427" s="220">
        <v>1</v>
      </c>
      <c r="I427" s="221"/>
      <c r="J427" s="217"/>
      <c r="K427" s="217"/>
      <c r="L427" s="222"/>
      <c r="M427" s="223"/>
      <c r="N427" s="224"/>
      <c r="O427" s="224"/>
      <c r="P427" s="224"/>
      <c r="Q427" s="224"/>
      <c r="R427" s="224"/>
      <c r="S427" s="224"/>
      <c r="T427" s="225"/>
      <c r="AT427" s="226" t="s">
        <v>366</v>
      </c>
      <c r="AU427" s="226" t="s">
        <v>90</v>
      </c>
      <c r="AV427" s="12" t="s">
        <v>90</v>
      </c>
      <c r="AW427" s="12" t="s">
        <v>36</v>
      </c>
      <c r="AX427" s="12" t="s">
        <v>88</v>
      </c>
      <c r="AY427" s="226" t="s">
        <v>261</v>
      </c>
    </row>
    <row r="428" spans="2:65" s="1" customFormat="1" ht="16.5" customHeight="1">
      <c r="B428" s="35"/>
      <c r="C428" s="197" t="s">
        <v>713</v>
      </c>
      <c r="D428" s="197" t="s">
        <v>264</v>
      </c>
      <c r="E428" s="198" t="s">
        <v>9211</v>
      </c>
      <c r="F428" s="199" t="s">
        <v>9212</v>
      </c>
      <c r="G428" s="200" t="s">
        <v>394</v>
      </c>
      <c r="H428" s="201">
        <v>715.5</v>
      </c>
      <c r="I428" s="202"/>
      <c r="J428" s="203">
        <f>ROUND(I428*H428,2)</f>
        <v>0</v>
      </c>
      <c r="K428" s="199" t="s">
        <v>268</v>
      </c>
      <c r="L428" s="39"/>
      <c r="M428" s="204" t="s">
        <v>1</v>
      </c>
      <c r="N428" s="205" t="s">
        <v>46</v>
      </c>
      <c r="O428" s="67"/>
      <c r="P428" s="206">
        <f>O428*H428</f>
        <v>0</v>
      </c>
      <c r="Q428" s="206">
        <v>0</v>
      </c>
      <c r="R428" s="206">
        <f>Q428*H428</f>
        <v>0</v>
      </c>
      <c r="S428" s="206">
        <v>0</v>
      </c>
      <c r="T428" s="207">
        <f>S428*H428</f>
        <v>0</v>
      </c>
      <c r="AR428" s="208" t="s">
        <v>123</v>
      </c>
      <c r="AT428" s="208" t="s">
        <v>264</v>
      </c>
      <c r="AU428" s="208" t="s">
        <v>90</v>
      </c>
      <c r="AY428" s="17" t="s">
        <v>261</v>
      </c>
      <c r="BE428" s="209">
        <f>IF(N428="základní",J428,0)</f>
        <v>0</v>
      </c>
      <c r="BF428" s="209">
        <f>IF(N428="snížená",J428,0)</f>
        <v>0</v>
      </c>
      <c r="BG428" s="209">
        <f>IF(N428="zákl. přenesená",J428,0)</f>
        <v>0</v>
      </c>
      <c r="BH428" s="209">
        <f>IF(N428="sníž. přenesená",J428,0)</f>
        <v>0</v>
      </c>
      <c r="BI428" s="209">
        <f>IF(N428="nulová",J428,0)</f>
        <v>0</v>
      </c>
      <c r="BJ428" s="17" t="s">
        <v>88</v>
      </c>
      <c r="BK428" s="209">
        <f>ROUND(I428*H428,2)</f>
        <v>0</v>
      </c>
      <c r="BL428" s="17" t="s">
        <v>123</v>
      </c>
      <c r="BM428" s="208" t="s">
        <v>9511</v>
      </c>
    </row>
    <row r="429" spans="2:65" s="14" customFormat="1">
      <c r="B429" s="238"/>
      <c r="C429" s="239"/>
      <c r="D429" s="210" t="s">
        <v>366</v>
      </c>
      <c r="E429" s="240" t="s">
        <v>1</v>
      </c>
      <c r="F429" s="241" t="s">
        <v>9393</v>
      </c>
      <c r="G429" s="239"/>
      <c r="H429" s="240" t="s">
        <v>1</v>
      </c>
      <c r="I429" s="242"/>
      <c r="J429" s="239"/>
      <c r="K429" s="239"/>
      <c r="L429" s="243"/>
      <c r="M429" s="244"/>
      <c r="N429" s="245"/>
      <c r="O429" s="245"/>
      <c r="P429" s="245"/>
      <c r="Q429" s="245"/>
      <c r="R429" s="245"/>
      <c r="S429" s="245"/>
      <c r="T429" s="246"/>
      <c r="AT429" s="247" t="s">
        <v>366</v>
      </c>
      <c r="AU429" s="247" t="s">
        <v>90</v>
      </c>
      <c r="AV429" s="14" t="s">
        <v>88</v>
      </c>
      <c r="AW429" s="14" t="s">
        <v>36</v>
      </c>
      <c r="AX429" s="14" t="s">
        <v>81</v>
      </c>
      <c r="AY429" s="247" t="s">
        <v>261</v>
      </c>
    </row>
    <row r="430" spans="2:65" s="12" customFormat="1">
      <c r="B430" s="216"/>
      <c r="C430" s="217"/>
      <c r="D430" s="210" t="s">
        <v>366</v>
      </c>
      <c r="E430" s="218" t="s">
        <v>1</v>
      </c>
      <c r="F430" s="219" t="s">
        <v>1197</v>
      </c>
      <c r="G430" s="217"/>
      <c r="H430" s="220">
        <v>143</v>
      </c>
      <c r="I430" s="221"/>
      <c r="J430" s="217"/>
      <c r="K430" s="217"/>
      <c r="L430" s="222"/>
      <c r="M430" s="223"/>
      <c r="N430" s="224"/>
      <c r="O430" s="224"/>
      <c r="P430" s="224"/>
      <c r="Q430" s="224"/>
      <c r="R430" s="224"/>
      <c r="S430" s="224"/>
      <c r="T430" s="225"/>
      <c r="AT430" s="226" t="s">
        <v>366</v>
      </c>
      <c r="AU430" s="226" t="s">
        <v>90</v>
      </c>
      <c r="AV430" s="12" t="s">
        <v>90</v>
      </c>
      <c r="AW430" s="12" t="s">
        <v>36</v>
      </c>
      <c r="AX430" s="12" t="s">
        <v>81</v>
      </c>
      <c r="AY430" s="226" t="s">
        <v>261</v>
      </c>
    </row>
    <row r="431" spans="2:65" s="14" customFormat="1">
      <c r="B431" s="238"/>
      <c r="C431" s="239"/>
      <c r="D431" s="210" t="s">
        <v>366</v>
      </c>
      <c r="E431" s="240" t="s">
        <v>1</v>
      </c>
      <c r="F431" s="241" t="s">
        <v>9285</v>
      </c>
      <c r="G431" s="239"/>
      <c r="H431" s="240" t="s">
        <v>1</v>
      </c>
      <c r="I431" s="242"/>
      <c r="J431" s="239"/>
      <c r="K431" s="239"/>
      <c r="L431" s="243"/>
      <c r="M431" s="244"/>
      <c r="N431" s="245"/>
      <c r="O431" s="245"/>
      <c r="P431" s="245"/>
      <c r="Q431" s="245"/>
      <c r="R431" s="245"/>
      <c r="S431" s="245"/>
      <c r="T431" s="246"/>
      <c r="AT431" s="247" t="s">
        <v>366</v>
      </c>
      <c r="AU431" s="247" t="s">
        <v>90</v>
      </c>
      <c r="AV431" s="14" t="s">
        <v>88</v>
      </c>
      <c r="AW431" s="14" t="s">
        <v>36</v>
      </c>
      <c r="AX431" s="14" t="s">
        <v>81</v>
      </c>
      <c r="AY431" s="247" t="s">
        <v>261</v>
      </c>
    </row>
    <row r="432" spans="2:65" s="12" customFormat="1">
      <c r="B432" s="216"/>
      <c r="C432" s="217"/>
      <c r="D432" s="210" t="s">
        <v>366</v>
      </c>
      <c r="E432" s="218" t="s">
        <v>1</v>
      </c>
      <c r="F432" s="219" t="s">
        <v>9512</v>
      </c>
      <c r="G432" s="217"/>
      <c r="H432" s="220">
        <v>572.5</v>
      </c>
      <c r="I432" s="221"/>
      <c r="J432" s="217"/>
      <c r="K432" s="217"/>
      <c r="L432" s="222"/>
      <c r="M432" s="223"/>
      <c r="N432" s="224"/>
      <c r="O432" s="224"/>
      <c r="P432" s="224"/>
      <c r="Q432" s="224"/>
      <c r="R432" s="224"/>
      <c r="S432" s="224"/>
      <c r="T432" s="225"/>
      <c r="AT432" s="226" t="s">
        <v>366</v>
      </c>
      <c r="AU432" s="226" t="s">
        <v>90</v>
      </c>
      <c r="AV432" s="12" t="s">
        <v>90</v>
      </c>
      <c r="AW432" s="12" t="s">
        <v>36</v>
      </c>
      <c r="AX432" s="12" t="s">
        <v>81</v>
      </c>
      <c r="AY432" s="226" t="s">
        <v>261</v>
      </c>
    </row>
    <row r="433" spans="2:65" s="13" customFormat="1">
      <c r="B433" s="227"/>
      <c r="C433" s="228"/>
      <c r="D433" s="210" t="s">
        <v>366</v>
      </c>
      <c r="E433" s="229" t="s">
        <v>1</v>
      </c>
      <c r="F433" s="230" t="s">
        <v>368</v>
      </c>
      <c r="G433" s="228"/>
      <c r="H433" s="231">
        <v>715.5</v>
      </c>
      <c r="I433" s="232"/>
      <c r="J433" s="228"/>
      <c r="K433" s="228"/>
      <c r="L433" s="233"/>
      <c r="M433" s="234"/>
      <c r="N433" s="235"/>
      <c r="O433" s="235"/>
      <c r="P433" s="235"/>
      <c r="Q433" s="235"/>
      <c r="R433" s="235"/>
      <c r="S433" s="235"/>
      <c r="T433" s="236"/>
      <c r="AT433" s="237" t="s">
        <v>366</v>
      </c>
      <c r="AU433" s="237" t="s">
        <v>90</v>
      </c>
      <c r="AV433" s="13" t="s">
        <v>123</v>
      </c>
      <c r="AW433" s="13" t="s">
        <v>36</v>
      </c>
      <c r="AX433" s="13" t="s">
        <v>88</v>
      </c>
      <c r="AY433" s="237" t="s">
        <v>261</v>
      </c>
    </row>
    <row r="434" spans="2:65" s="1" customFormat="1" ht="16.5" customHeight="1">
      <c r="B434" s="35"/>
      <c r="C434" s="197" t="s">
        <v>724</v>
      </c>
      <c r="D434" s="197" t="s">
        <v>264</v>
      </c>
      <c r="E434" s="198" t="s">
        <v>9513</v>
      </c>
      <c r="F434" s="199" t="s">
        <v>9514</v>
      </c>
      <c r="G434" s="200" t="s">
        <v>501</v>
      </c>
      <c r="H434" s="201">
        <v>4</v>
      </c>
      <c r="I434" s="202"/>
      <c r="J434" s="203">
        <f>ROUND(I434*H434,2)</f>
        <v>0</v>
      </c>
      <c r="K434" s="199" t="s">
        <v>268</v>
      </c>
      <c r="L434" s="39"/>
      <c r="M434" s="204" t="s">
        <v>1</v>
      </c>
      <c r="N434" s="205" t="s">
        <v>46</v>
      </c>
      <c r="O434" s="67"/>
      <c r="P434" s="206">
        <f>O434*H434</f>
        <v>0</v>
      </c>
      <c r="Q434" s="206">
        <v>9.1800000000000007E-3</v>
      </c>
      <c r="R434" s="206">
        <f>Q434*H434</f>
        <v>3.6720000000000003E-2</v>
      </c>
      <c r="S434" s="206">
        <v>0</v>
      </c>
      <c r="T434" s="207">
        <f>S434*H434</f>
        <v>0</v>
      </c>
      <c r="AR434" s="208" t="s">
        <v>123</v>
      </c>
      <c r="AT434" s="208" t="s">
        <v>264</v>
      </c>
      <c r="AU434" s="208" t="s">
        <v>90</v>
      </c>
      <c r="AY434" s="17" t="s">
        <v>261</v>
      </c>
      <c r="BE434" s="209">
        <f>IF(N434="základní",J434,0)</f>
        <v>0</v>
      </c>
      <c r="BF434" s="209">
        <f>IF(N434="snížená",J434,0)</f>
        <v>0</v>
      </c>
      <c r="BG434" s="209">
        <f>IF(N434="zákl. přenesená",J434,0)</f>
        <v>0</v>
      </c>
      <c r="BH434" s="209">
        <f>IF(N434="sníž. přenesená",J434,0)</f>
        <v>0</v>
      </c>
      <c r="BI434" s="209">
        <f>IF(N434="nulová",J434,0)</f>
        <v>0</v>
      </c>
      <c r="BJ434" s="17" t="s">
        <v>88</v>
      </c>
      <c r="BK434" s="209">
        <f>ROUND(I434*H434,2)</f>
        <v>0</v>
      </c>
      <c r="BL434" s="17" t="s">
        <v>123</v>
      </c>
      <c r="BM434" s="208" t="s">
        <v>9515</v>
      </c>
    </row>
    <row r="435" spans="2:65" s="14" customFormat="1">
      <c r="B435" s="238"/>
      <c r="C435" s="239"/>
      <c r="D435" s="210" t="s">
        <v>366</v>
      </c>
      <c r="E435" s="240" t="s">
        <v>1</v>
      </c>
      <c r="F435" s="241" t="s">
        <v>9516</v>
      </c>
      <c r="G435" s="239"/>
      <c r="H435" s="240" t="s">
        <v>1</v>
      </c>
      <c r="I435" s="242"/>
      <c r="J435" s="239"/>
      <c r="K435" s="239"/>
      <c r="L435" s="243"/>
      <c r="M435" s="244"/>
      <c r="N435" s="245"/>
      <c r="O435" s="245"/>
      <c r="P435" s="245"/>
      <c r="Q435" s="245"/>
      <c r="R435" s="245"/>
      <c r="S435" s="245"/>
      <c r="T435" s="246"/>
      <c r="AT435" s="247" t="s">
        <v>366</v>
      </c>
      <c r="AU435" s="247" t="s">
        <v>90</v>
      </c>
      <c r="AV435" s="14" t="s">
        <v>88</v>
      </c>
      <c r="AW435" s="14" t="s">
        <v>36</v>
      </c>
      <c r="AX435" s="14" t="s">
        <v>81</v>
      </c>
      <c r="AY435" s="247" t="s">
        <v>261</v>
      </c>
    </row>
    <row r="436" spans="2:65" s="12" customFormat="1">
      <c r="B436" s="216"/>
      <c r="C436" s="217"/>
      <c r="D436" s="210" t="s">
        <v>366</v>
      </c>
      <c r="E436" s="218" t="s">
        <v>1</v>
      </c>
      <c r="F436" s="219" t="s">
        <v>9517</v>
      </c>
      <c r="G436" s="217"/>
      <c r="H436" s="220">
        <v>4</v>
      </c>
      <c r="I436" s="221"/>
      <c r="J436" s="217"/>
      <c r="K436" s="217"/>
      <c r="L436" s="222"/>
      <c r="M436" s="223"/>
      <c r="N436" s="224"/>
      <c r="O436" s="224"/>
      <c r="P436" s="224"/>
      <c r="Q436" s="224"/>
      <c r="R436" s="224"/>
      <c r="S436" s="224"/>
      <c r="T436" s="225"/>
      <c r="AT436" s="226" t="s">
        <v>366</v>
      </c>
      <c r="AU436" s="226" t="s">
        <v>90</v>
      </c>
      <c r="AV436" s="12" t="s">
        <v>90</v>
      </c>
      <c r="AW436" s="12" t="s">
        <v>36</v>
      </c>
      <c r="AX436" s="12" t="s">
        <v>88</v>
      </c>
      <c r="AY436" s="226" t="s">
        <v>261</v>
      </c>
    </row>
    <row r="437" spans="2:65" s="1" customFormat="1" ht="16.5" customHeight="1">
      <c r="B437" s="35"/>
      <c r="C437" s="259" t="s">
        <v>729</v>
      </c>
      <c r="D437" s="259" t="s">
        <v>398</v>
      </c>
      <c r="E437" s="260" t="s">
        <v>9518</v>
      </c>
      <c r="F437" s="261" t="s">
        <v>9519</v>
      </c>
      <c r="G437" s="262" t="s">
        <v>501</v>
      </c>
      <c r="H437" s="263">
        <v>2</v>
      </c>
      <c r="I437" s="264"/>
      <c r="J437" s="265">
        <f>ROUND(I437*H437,2)</f>
        <v>0</v>
      </c>
      <c r="K437" s="261" t="s">
        <v>268</v>
      </c>
      <c r="L437" s="266"/>
      <c r="M437" s="267" t="s">
        <v>1</v>
      </c>
      <c r="N437" s="268" t="s">
        <v>46</v>
      </c>
      <c r="O437" s="67"/>
      <c r="P437" s="206">
        <f>O437*H437</f>
        <v>0</v>
      </c>
      <c r="Q437" s="206">
        <v>0.26200000000000001</v>
      </c>
      <c r="R437" s="206">
        <f>Q437*H437</f>
        <v>0.52400000000000002</v>
      </c>
      <c r="S437" s="206">
        <v>0</v>
      </c>
      <c r="T437" s="207">
        <f>S437*H437</f>
        <v>0</v>
      </c>
      <c r="AR437" s="208" t="s">
        <v>301</v>
      </c>
      <c r="AT437" s="208" t="s">
        <v>398</v>
      </c>
      <c r="AU437" s="208" t="s">
        <v>90</v>
      </c>
      <c r="AY437" s="17" t="s">
        <v>261</v>
      </c>
      <c r="BE437" s="209">
        <f>IF(N437="základní",J437,0)</f>
        <v>0</v>
      </c>
      <c r="BF437" s="209">
        <f>IF(N437="snížená",J437,0)</f>
        <v>0</v>
      </c>
      <c r="BG437" s="209">
        <f>IF(N437="zákl. přenesená",J437,0)</f>
        <v>0</v>
      </c>
      <c r="BH437" s="209">
        <f>IF(N437="sníž. přenesená",J437,0)</f>
        <v>0</v>
      </c>
      <c r="BI437" s="209">
        <f>IF(N437="nulová",J437,0)</f>
        <v>0</v>
      </c>
      <c r="BJ437" s="17" t="s">
        <v>88</v>
      </c>
      <c r="BK437" s="209">
        <f>ROUND(I437*H437,2)</f>
        <v>0</v>
      </c>
      <c r="BL437" s="17" t="s">
        <v>123</v>
      </c>
      <c r="BM437" s="208" t="s">
        <v>9520</v>
      </c>
    </row>
    <row r="438" spans="2:65" s="14" customFormat="1">
      <c r="B438" s="238"/>
      <c r="C438" s="239"/>
      <c r="D438" s="210" t="s">
        <v>366</v>
      </c>
      <c r="E438" s="240" t="s">
        <v>1</v>
      </c>
      <c r="F438" s="241" t="s">
        <v>9516</v>
      </c>
      <c r="G438" s="239"/>
      <c r="H438" s="240" t="s">
        <v>1</v>
      </c>
      <c r="I438" s="242"/>
      <c r="J438" s="239"/>
      <c r="K438" s="239"/>
      <c r="L438" s="243"/>
      <c r="M438" s="244"/>
      <c r="N438" s="245"/>
      <c r="O438" s="245"/>
      <c r="P438" s="245"/>
      <c r="Q438" s="245"/>
      <c r="R438" s="245"/>
      <c r="S438" s="245"/>
      <c r="T438" s="246"/>
      <c r="AT438" s="247" t="s">
        <v>366</v>
      </c>
      <c r="AU438" s="247" t="s">
        <v>90</v>
      </c>
      <c r="AV438" s="14" t="s">
        <v>88</v>
      </c>
      <c r="AW438" s="14" t="s">
        <v>36</v>
      </c>
      <c r="AX438" s="14" t="s">
        <v>81</v>
      </c>
      <c r="AY438" s="247" t="s">
        <v>261</v>
      </c>
    </row>
    <row r="439" spans="2:65" s="12" customFormat="1">
      <c r="B439" s="216"/>
      <c r="C439" s="217"/>
      <c r="D439" s="210" t="s">
        <v>366</v>
      </c>
      <c r="E439" s="218" t="s">
        <v>1</v>
      </c>
      <c r="F439" s="219" t="s">
        <v>90</v>
      </c>
      <c r="G439" s="217"/>
      <c r="H439" s="220">
        <v>2</v>
      </c>
      <c r="I439" s="221"/>
      <c r="J439" s="217"/>
      <c r="K439" s="217"/>
      <c r="L439" s="222"/>
      <c r="M439" s="223"/>
      <c r="N439" s="224"/>
      <c r="O439" s="224"/>
      <c r="P439" s="224"/>
      <c r="Q439" s="224"/>
      <c r="R439" s="224"/>
      <c r="S439" s="224"/>
      <c r="T439" s="225"/>
      <c r="AT439" s="226" t="s">
        <v>366</v>
      </c>
      <c r="AU439" s="226" t="s">
        <v>90</v>
      </c>
      <c r="AV439" s="12" t="s">
        <v>90</v>
      </c>
      <c r="AW439" s="12" t="s">
        <v>36</v>
      </c>
      <c r="AX439" s="12" t="s">
        <v>88</v>
      </c>
      <c r="AY439" s="226" t="s">
        <v>261</v>
      </c>
    </row>
    <row r="440" spans="2:65" s="1" customFormat="1" ht="16.5" customHeight="1">
      <c r="B440" s="35"/>
      <c r="C440" s="259" t="s">
        <v>735</v>
      </c>
      <c r="D440" s="259" t="s">
        <v>398</v>
      </c>
      <c r="E440" s="260" t="s">
        <v>9521</v>
      </c>
      <c r="F440" s="261" t="s">
        <v>9522</v>
      </c>
      <c r="G440" s="262" t="s">
        <v>501</v>
      </c>
      <c r="H440" s="263">
        <v>2</v>
      </c>
      <c r="I440" s="264"/>
      <c r="J440" s="265">
        <f>ROUND(I440*H440,2)</f>
        <v>0</v>
      </c>
      <c r="K440" s="261" t="s">
        <v>268</v>
      </c>
      <c r="L440" s="266"/>
      <c r="M440" s="267" t="s">
        <v>1</v>
      </c>
      <c r="N440" s="268" t="s">
        <v>46</v>
      </c>
      <c r="O440" s="67"/>
      <c r="P440" s="206">
        <f>O440*H440</f>
        <v>0</v>
      </c>
      <c r="Q440" s="206">
        <v>0.52600000000000002</v>
      </c>
      <c r="R440" s="206">
        <f>Q440*H440</f>
        <v>1.052</v>
      </c>
      <c r="S440" s="206">
        <v>0</v>
      </c>
      <c r="T440" s="207">
        <f>S440*H440</f>
        <v>0</v>
      </c>
      <c r="AR440" s="208" t="s">
        <v>301</v>
      </c>
      <c r="AT440" s="208" t="s">
        <v>398</v>
      </c>
      <c r="AU440" s="208" t="s">
        <v>90</v>
      </c>
      <c r="AY440" s="17" t="s">
        <v>261</v>
      </c>
      <c r="BE440" s="209">
        <f>IF(N440="základní",J440,0)</f>
        <v>0</v>
      </c>
      <c r="BF440" s="209">
        <f>IF(N440="snížená",J440,0)</f>
        <v>0</v>
      </c>
      <c r="BG440" s="209">
        <f>IF(N440="zákl. přenesená",J440,0)</f>
        <v>0</v>
      </c>
      <c r="BH440" s="209">
        <f>IF(N440="sníž. přenesená",J440,0)</f>
        <v>0</v>
      </c>
      <c r="BI440" s="209">
        <f>IF(N440="nulová",J440,0)</f>
        <v>0</v>
      </c>
      <c r="BJ440" s="17" t="s">
        <v>88</v>
      </c>
      <c r="BK440" s="209">
        <f>ROUND(I440*H440,2)</f>
        <v>0</v>
      </c>
      <c r="BL440" s="17" t="s">
        <v>123</v>
      </c>
      <c r="BM440" s="208" t="s">
        <v>9523</v>
      </c>
    </row>
    <row r="441" spans="2:65" s="14" customFormat="1">
      <c r="B441" s="238"/>
      <c r="C441" s="239"/>
      <c r="D441" s="210" t="s">
        <v>366</v>
      </c>
      <c r="E441" s="240" t="s">
        <v>1</v>
      </c>
      <c r="F441" s="241" t="s">
        <v>9516</v>
      </c>
      <c r="G441" s="239"/>
      <c r="H441" s="240" t="s">
        <v>1</v>
      </c>
      <c r="I441" s="242"/>
      <c r="J441" s="239"/>
      <c r="K441" s="239"/>
      <c r="L441" s="243"/>
      <c r="M441" s="244"/>
      <c r="N441" s="245"/>
      <c r="O441" s="245"/>
      <c r="P441" s="245"/>
      <c r="Q441" s="245"/>
      <c r="R441" s="245"/>
      <c r="S441" s="245"/>
      <c r="T441" s="246"/>
      <c r="AT441" s="247" t="s">
        <v>366</v>
      </c>
      <c r="AU441" s="247" t="s">
        <v>90</v>
      </c>
      <c r="AV441" s="14" t="s">
        <v>88</v>
      </c>
      <c r="AW441" s="14" t="s">
        <v>36</v>
      </c>
      <c r="AX441" s="14" t="s">
        <v>81</v>
      </c>
      <c r="AY441" s="247" t="s">
        <v>261</v>
      </c>
    </row>
    <row r="442" spans="2:65" s="12" customFormat="1">
      <c r="B442" s="216"/>
      <c r="C442" s="217"/>
      <c r="D442" s="210" t="s">
        <v>366</v>
      </c>
      <c r="E442" s="218" t="s">
        <v>1</v>
      </c>
      <c r="F442" s="219" t="s">
        <v>90</v>
      </c>
      <c r="G442" s="217"/>
      <c r="H442" s="220">
        <v>2</v>
      </c>
      <c r="I442" s="221"/>
      <c r="J442" s="217"/>
      <c r="K442" s="217"/>
      <c r="L442" s="222"/>
      <c r="M442" s="223"/>
      <c r="N442" s="224"/>
      <c r="O442" s="224"/>
      <c r="P442" s="224"/>
      <c r="Q442" s="224"/>
      <c r="R442" s="224"/>
      <c r="S442" s="224"/>
      <c r="T442" s="225"/>
      <c r="AT442" s="226" t="s">
        <v>366</v>
      </c>
      <c r="AU442" s="226" t="s">
        <v>90</v>
      </c>
      <c r="AV442" s="12" t="s">
        <v>90</v>
      </c>
      <c r="AW442" s="12" t="s">
        <v>36</v>
      </c>
      <c r="AX442" s="12" t="s">
        <v>88</v>
      </c>
      <c r="AY442" s="226" t="s">
        <v>261</v>
      </c>
    </row>
    <row r="443" spans="2:65" s="1" customFormat="1" ht="16.5" customHeight="1">
      <c r="B443" s="35"/>
      <c r="C443" s="197" t="s">
        <v>740</v>
      </c>
      <c r="D443" s="197" t="s">
        <v>264</v>
      </c>
      <c r="E443" s="198" t="s">
        <v>9524</v>
      </c>
      <c r="F443" s="199" t="s">
        <v>9525</v>
      </c>
      <c r="G443" s="200" t="s">
        <v>501</v>
      </c>
      <c r="H443" s="201">
        <v>2</v>
      </c>
      <c r="I443" s="202"/>
      <c r="J443" s="203">
        <f>ROUND(I443*H443,2)</f>
        <v>0</v>
      </c>
      <c r="K443" s="199" t="s">
        <v>268</v>
      </c>
      <c r="L443" s="39"/>
      <c r="M443" s="204" t="s">
        <v>1</v>
      </c>
      <c r="N443" s="205" t="s">
        <v>46</v>
      </c>
      <c r="O443" s="67"/>
      <c r="P443" s="206">
        <f>O443*H443</f>
        <v>0</v>
      </c>
      <c r="Q443" s="206">
        <v>1.1469999999999999E-2</v>
      </c>
      <c r="R443" s="206">
        <f>Q443*H443</f>
        <v>2.2939999999999999E-2</v>
      </c>
      <c r="S443" s="206">
        <v>0</v>
      </c>
      <c r="T443" s="207">
        <f>S443*H443</f>
        <v>0</v>
      </c>
      <c r="AR443" s="208" t="s">
        <v>123</v>
      </c>
      <c r="AT443" s="208" t="s">
        <v>264</v>
      </c>
      <c r="AU443" s="208" t="s">
        <v>90</v>
      </c>
      <c r="AY443" s="17" t="s">
        <v>261</v>
      </c>
      <c r="BE443" s="209">
        <f>IF(N443="základní",J443,0)</f>
        <v>0</v>
      </c>
      <c r="BF443" s="209">
        <f>IF(N443="snížená",J443,0)</f>
        <v>0</v>
      </c>
      <c r="BG443" s="209">
        <f>IF(N443="zákl. přenesená",J443,0)</f>
        <v>0</v>
      </c>
      <c r="BH443" s="209">
        <f>IF(N443="sníž. přenesená",J443,0)</f>
        <v>0</v>
      </c>
      <c r="BI443" s="209">
        <f>IF(N443="nulová",J443,0)</f>
        <v>0</v>
      </c>
      <c r="BJ443" s="17" t="s">
        <v>88</v>
      </c>
      <c r="BK443" s="209">
        <f>ROUND(I443*H443,2)</f>
        <v>0</v>
      </c>
      <c r="BL443" s="17" t="s">
        <v>123</v>
      </c>
      <c r="BM443" s="208" t="s">
        <v>9526</v>
      </c>
    </row>
    <row r="444" spans="2:65" s="14" customFormat="1">
      <c r="B444" s="238"/>
      <c r="C444" s="239"/>
      <c r="D444" s="210" t="s">
        <v>366</v>
      </c>
      <c r="E444" s="240" t="s">
        <v>1</v>
      </c>
      <c r="F444" s="241" t="s">
        <v>9516</v>
      </c>
      <c r="G444" s="239"/>
      <c r="H444" s="240" t="s">
        <v>1</v>
      </c>
      <c r="I444" s="242"/>
      <c r="J444" s="239"/>
      <c r="K444" s="239"/>
      <c r="L444" s="243"/>
      <c r="M444" s="244"/>
      <c r="N444" s="245"/>
      <c r="O444" s="245"/>
      <c r="P444" s="245"/>
      <c r="Q444" s="245"/>
      <c r="R444" s="245"/>
      <c r="S444" s="245"/>
      <c r="T444" s="246"/>
      <c r="AT444" s="247" t="s">
        <v>366</v>
      </c>
      <c r="AU444" s="247" t="s">
        <v>90</v>
      </c>
      <c r="AV444" s="14" t="s">
        <v>88</v>
      </c>
      <c r="AW444" s="14" t="s">
        <v>36</v>
      </c>
      <c r="AX444" s="14" t="s">
        <v>81</v>
      </c>
      <c r="AY444" s="247" t="s">
        <v>261</v>
      </c>
    </row>
    <row r="445" spans="2:65" s="12" customFormat="1">
      <c r="B445" s="216"/>
      <c r="C445" s="217"/>
      <c r="D445" s="210" t="s">
        <v>366</v>
      </c>
      <c r="E445" s="218" t="s">
        <v>1</v>
      </c>
      <c r="F445" s="219" t="s">
        <v>90</v>
      </c>
      <c r="G445" s="217"/>
      <c r="H445" s="220">
        <v>2</v>
      </c>
      <c r="I445" s="221"/>
      <c r="J445" s="217"/>
      <c r="K445" s="217"/>
      <c r="L445" s="222"/>
      <c r="M445" s="223"/>
      <c r="N445" s="224"/>
      <c r="O445" s="224"/>
      <c r="P445" s="224"/>
      <c r="Q445" s="224"/>
      <c r="R445" s="224"/>
      <c r="S445" s="224"/>
      <c r="T445" s="225"/>
      <c r="AT445" s="226" t="s">
        <v>366</v>
      </c>
      <c r="AU445" s="226" t="s">
        <v>90</v>
      </c>
      <c r="AV445" s="12" t="s">
        <v>90</v>
      </c>
      <c r="AW445" s="12" t="s">
        <v>36</v>
      </c>
      <c r="AX445" s="12" t="s">
        <v>88</v>
      </c>
      <c r="AY445" s="226" t="s">
        <v>261</v>
      </c>
    </row>
    <row r="446" spans="2:65" s="1" customFormat="1" ht="16.5" customHeight="1">
      <c r="B446" s="35"/>
      <c r="C446" s="259" t="s">
        <v>744</v>
      </c>
      <c r="D446" s="259" t="s">
        <v>398</v>
      </c>
      <c r="E446" s="260" t="s">
        <v>9527</v>
      </c>
      <c r="F446" s="261" t="s">
        <v>9528</v>
      </c>
      <c r="G446" s="262" t="s">
        <v>501</v>
      </c>
      <c r="H446" s="263">
        <v>2</v>
      </c>
      <c r="I446" s="264"/>
      <c r="J446" s="265">
        <f>ROUND(I446*H446,2)</f>
        <v>0</v>
      </c>
      <c r="K446" s="261" t="s">
        <v>268</v>
      </c>
      <c r="L446" s="266"/>
      <c r="M446" s="267" t="s">
        <v>1</v>
      </c>
      <c r="N446" s="268" t="s">
        <v>46</v>
      </c>
      <c r="O446" s="67"/>
      <c r="P446" s="206">
        <f>O446*H446</f>
        <v>0</v>
      </c>
      <c r="Q446" s="206">
        <v>0.56999999999999995</v>
      </c>
      <c r="R446" s="206">
        <f>Q446*H446</f>
        <v>1.1399999999999999</v>
      </c>
      <c r="S446" s="206">
        <v>0</v>
      </c>
      <c r="T446" s="207">
        <f>S446*H446</f>
        <v>0</v>
      </c>
      <c r="AR446" s="208" t="s">
        <v>301</v>
      </c>
      <c r="AT446" s="208" t="s">
        <v>398</v>
      </c>
      <c r="AU446" s="208" t="s">
        <v>90</v>
      </c>
      <c r="AY446" s="17" t="s">
        <v>261</v>
      </c>
      <c r="BE446" s="209">
        <f>IF(N446="základní",J446,0)</f>
        <v>0</v>
      </c>
      <c r="BF446" s="209">
        <f>IF(N446="snížená",J446,0)</f>
        <v>0</v>
      </c>
      <c r="BG446" s="209">
        <f>IF(N446="zákl. přenesená",J446,0)</f>
        <v>0</v>
      </c>
      <c r="BH446" s="209">
        <f>IF(N446="sníž. přenesená",J446,0)</f>
        <v>0</v>
      </c>
      <c r="BI446" s="209">
        <f>IF(N446="nulová",J446,0)</f>
        <v>0</v>
      </c>
      <c r="BJ446" s="17" t="s">
        <v>88</v>
      </c>
      <c r="BK446" s="209">
        <f>ROUND(I446*H446,2)</f>
        <v>0</v>
      </c>
      <c r="BL446" s="17" t="s">
        <v>123</v>
      </c>
      <c r="BM446" s="208" t="s">
        <v>9529</v>
      </c>
    </row>
    <row r="447" spans="2:65" s="14" customFormat="1">
      <c r="B447" s="238"/>
      <c r="C447" s="239"/>
      <c r="D447" s="210" t="s">
        <v>366</v>
      </c>
      <c r="E447" s="240" t="s">
        <v>1</v>
      </c>
      <c r="F447" s="241" t="s">
        <v>9516</v>
      </c>
      <c r="G447" s="239"/>
      <c r="H447" s="240" t="s">
        <v>1</v>
      </c>
      <c r="I447" s="242"/>
      <c r="J447" s="239"/>
      <c r="K447" s="239"/>
      <c r="L447" s="243"/>
      <c r="M447" s="244"/>
      <c r="N447" s="245"/>
      <c r="O447" s="245"/>
      <c r="P447" s="245"/>
      <c r="Q447" s="245"/>
      <c r="R447" s="245"/>
      <c r="S447" s="245"/>
      <c r="T447" s="246"/>
      <c r="AT447" s="247" t="s">
        <v>366</v>
      </c>
      <c r="AU447" s="247" t="s">
        <v>90</v>
      </c>
      <c r="AV447" s="14" t="s">
        <v>88</v>
      </c>
      <c r="AW447" s="14" t="s">
        <v>36</v>
      </c>
      <c r="AX447" s="14" t="s">
        <v>81</v>
      </c>
      <c r="AY447" s="247" t="s">
        <v>261</v>
      </c>
    </row>
    <row r="448" spans="2:65" s="12" customFormat="1">
      <c r="B448" s="216"/>
      <c r="C448" s="217"/>
      <c r="D448" s="210" t="s">
        <v>366</v>
      </c>
      <c r="E448" s="218" t="s">
        <v>1</v>
      </c>
      <c r="F448" s="219" t="s">
        <v>90</v>
      </c>
      <c r="G448" s="217"/>
      <c r="H448" s="220">
        <v>2</v>
      </c>
      <c r="I448" s="221"/>
      <c r="J448" s="217"/>
      <c r="K448" s="217"/>
      <c r="L448" s="222"/>
      <c r="M448" s="223"/>
      <c r="N448" s="224"/>
      <c r="O448" s="224"/>
      <c r="P448" s="224"/>
      <c r="Q448" s="224"/>
      <c r="R448" s="224"/>
      <c r="S448" s="224"/>
      <c r="T448" s="225"/>
      <c r="AT448" s="226" t="s">
        <v>366</v>
      </c>
      <c r="AU448" s="226" t="s">
        <v>90</v>
      </c>
      <c r="AV448" s="12" t="s">
        <v>90</v>
      </c>
      <c r="AW448" s="12" t="s">
        <v>36</v>
      </c>
      <c r="AX448" s="12" t="s">
        <v>88</v>
      </c>
      <c r="AY448" s="226" t="s">
        <v>261</v>
      </c>
    </row>
    <row r="449" spans="2:65" s="1" customFormat="1" ht="24" customHeight="1">
      <c r="B449" s="35"/>
      <c r="C449" s="197" t="s">
        <v>749</v>
      </c>
      <c r="D449" s="197" t="s">
        <v>264</v>
      </c>
      <c r="E449" s="198" t="s">
        <v>9530</v>
      </c>
      <c r="F449" s="199" t="s">
        <v>9531</v>
      </c>
      <c r="G449" s="200" t="s">
        <v>501</v>
      </c>
      <c r="H449" s="201">
        <v>2</v>
      </c>
      <c r="I449" s="202"/>
      <c r="J449" s="203">
        <f>ROUND(I449*H449,2)</f>
        <v>0</v>
      </c>
      <c r="K449" s="199" t="s">
        <v>268</v>
      </c>
      <c r="L449" s="39"/>
      <c r="M449" s="204" t="s">
        <v>1</v>
      </c>
      <c r="N449" s="205" t="s">
        <v>46</v>
      </c>
      <c r="O449" s="67"/>
      <c r="P449" s="206">
        <f>O449*H449</f>
        <v>0</v>
      </c>
      <c r="Q449" s="206">
        <v>6.4049999999999996E-2</v>
      </c>
      <c r="R449" s="206">
        <f>Q449*H449</f>
        <v>0.12809999999999999</v>
      </c>
      <c r="S449" s="206">
        <v>0</v>
      </c>
      <c r="T449" s="207">
        <f>S449*H449</f>
        <v>0</v>
      </c>
      <c r="AR449" s="208" t="s">
        <v>123</v>
      </c>
      <c r="AT449" s="208" t="s">
        <v>264</v>
      </c>
      <c r="AU449" s="208" t="s">
        <v>90</v>
      </c>
      <c r="AY449" s="17" t="s">
        <v>261</v>
      </c>
      <c r="BE449" s="209">
        <f>IF(N449="základní",J449,0)</f>
        <v>0</v>
      </c>
      <c r="BF449" s="209">
        <f>IF(N449="snížená",J449,0)</f>
        <v>0</v>
      </c>
      <c r="BG449" s="209">
        <f>IF(N449="zákl. přenesená",J449,0)</f>
        <v>0</v>
      </c>
      <c r="BH449" s="209">
        <f>IF(N449="sníž. přenesená",J449,0)</f>
        <v>0</v>
      </c>
      <c r="BI449" s="209">
        <f>IF(N449="nulová",J449,0)</f>
        <v>0</v>
      </c>
      <c r="BJ449" s="17" t="s">
        <v>88</v>
      </c>
      <c r="BK449" s="209">
        <f>ROUND(I449*H449,2)</f>
        <v>0</v>
      </c>
      <c r="BL449" s="17" t="s">
        <v>123</v>
      </c>
      <c r="BM449" s="208" t="s">
        <v>9532</v>
      </c>
    </row>
    <row r="450" spans="2:65" s="14" customFormat="1">
      <c r="B450" s="238"/>
      <c r="C450" s="239"/>
      <c r="D450" s="210" t="s">
        <v>366</v>
      </c>
      <c r="E450" s="240" t="s">
        <v>1</v>
      </c>
      <c r="F450" s="241" t="s">
        <v>9440</v>
      </c>
      <c r="G450" s="239"/>
      <c r="H450" s="240" t="s">
        <v>1</v>
      </c>
      <c r="I450" s="242"/>
      <c r="J450" s="239"/>
      <c r="K450" s="239"/>
      <c r="L450" s="243"/>
      <c r="M450" s="244"/>
      <c r="N450" s="245"/>
      <c r="O450" s="245"/>
      <c r="P450" s="245"/>
      <c r="Q450" s="245"/>
      <c r="R450" s="245"/>
      <c r="S450" s="245"/>
      <c r="T450" s="246"/>
      <c r="AT450" s="247" t="s">
        <v>366</v>
      </c>
      <c r="AU450" s="247" t="s">
        <v>90</v>
      </c>
      <c r="AV450" s="14" t="s">
        <v>88</v>
      </c>
      <c r="AW450" s="14" t="s">
        <v>36</v>
      </c>
      <c r="AX450" s="14" t="s">
        <v>81</v>
      </c>
      <c r="AY450" s="247" t="s">
        <v>261</v>
      </c>
    </row>
    <row r="451" spans="2:65" s="12" customFormat="1">
      <c r="B451" s="216"/>
      <c r="C451" s="217"/>
      <c r="D451" s="210" t="s">
        <v>366</v>
      </c>
      <c r="E451" s="218" t="s">
        <v>1</v>
      </c>
      <c r="F451" s="219" t="s">
        <v>90</v>
      </c>
      <c r="G451" s="217"/>
      <c r="H451" s="220">
        <v>2</v>
      </c>
      <c r="I451" s="221"/>
      <c r="J451" s="217"/>
      <c r="K451" s="217"/>
      <c r="L451" s="222"/>
      <c r="M451" s="223"/>
      <c r="N451" s="224"/>
      <c r="O451" s="224"/>
      <c r="P451" s="224"/>
      <c r="Q451" s="224"/>
      <c r="R451" s="224"/>
      <c r="S451" s="224"/>
      <c r="T451" s="225"/>
      <c r="AT451" s="226" t="s">
        <v>366</v>
      </c>
      <c r="AU451" s="226" t="s">
        <v>90</v>
      </c>
      <c r="AV451" s="12" t="s">
        <v>90</v>
      </c>
      <c r="AW451" s="12" t="s">
        <v>36</v>
      </c>
      <c r="AX451" s="12" t="s">
        <v>88</v>
      </c>
      <c r="AY451" s="226" t="s">
        <v>261</v>
      </c>
    </row>
    <row r="452" spans="2:65" s="1" customFormat="1" ht="24" customHeight="1">
      <c r="B452" s="35"/>
      <c r="C452" s="197" t="s">
        <v>753</v>
      </c>
      <c r="D452" s="197" t="s">
        <v>264</v>
      </c>
      <c r="E452" s="198" t="s">
        <v>9533</v>
      </c>
      <c r="F452" s="199" t="s">
        <v>9534</v>
      </c>
      <c r="G452" s="200" t="s">
        <v>501</v>
      </c>
      <c r="H452" s="201">
        <v>2</v>
      </c>
      <c r="I452" s="202"/>
      <c r="J452" s="203">
        <f>ROUND(I452*H452,2)</f>
        <v>0</v>
      </c>
      <c r="K452" s="199" t="s">
        <v>268</v>
      </c>
      <c r="L452" s="39"/>
      <c r="M452" s="204" t="s">
        <v>1</v>
      </c>
      <c r="N452" s="205" t="s">
        <v>46</v>
      </c>
      <c r="O452" s="67"/>
      <c r="P452" s="206">
        <f>O452*H452</f>
        <v>0</v>
      </c>
      <c r="Q452" s="206">
        <v>1.1950000000000001E-2</v>
      </c>
      <c r="R452" s="206">
        <f>Q452*H452</f>
        <v>2.3900000000000001E-2</v>
      </c>
      <c r="S452" s="206">
        <v>0</v>
      </c>
      <c r="T452" s="207">
        <f>S452*H452</f>
        <v>0</v>
      </c>
      <c r="AR452" s="208" t="s">
        <v>123</v>
      </c>
      <c r="AT452" s="208" t="s">
        <v>264</v>
      </c>
      <c r="AU452" s="208" t="s">
        <v>90</v>
      </c>
      <c r="AY452" s="17" t="s">
        <v>261</v>
      </c>
      <c r="BE452" s="209">
        <f>IF(N452="základní",J452,0)</f>
        <v>0</v>
      </c>
      <c r="BF452" s="209">
        <f>IF(N452="snížená",J452,0)</f>
        <v>0</v>
      </c>
      <c r="BG452" s="209">
        <f>IF(N452="zákl. přenesená",J452,0)</f>
        <v>0</v>
      </c>
      <c r="BH452" s="209">
        <f>IF(N452="sníž. přenesená",J452,0)</f>
        <v>0</v>
      </c>
      <c r="BI452" s="209">
        <f>IF(N452="nulová",J452,0)</f>
        <v>0</v>
      </c>
      <c r="BJ452" s="17" t="s">
        <v>88</v>
      </c>
      <c r="BK452" s="209">
        <f>ROUND(I452*H452,2)</f>
        <v>0</v>
      </c>
      <c r="BL452" s="17" t="s">
        <v>123</v>
      </c>
      <c r="BM452" s="208" t="s">
        <v>9535</v>
      </c>
    </row>
    <row r="453" spans="2:65" s="14" customFormat="1">
      <c r="B453" s="238"/>
      <c r="C453" s="239"/>
      <c r="D453" s="210" t="s">
        <v>366</v>
      </c>
      <c r="E453" s="240" t="s">
        <v>1</v>
      </c>
      <c r="F453" s="241" t="s">
        <v>9440</v>
      </c>
      <c r="G453" s="239"/>
      <c r="H453" s="240" t="s">
        <v>1</v>
      </c>
      <c r="I453" s="242"/>
      <c r="J453" s="239"/>
      <c r="K453" s="239"/>
      <c r="L453" s="243"/>
      <c r="M453" s="244"/>
      <c r="N453" s="245"/>
      <c r="O453" s="245"/>
      <c r="P453" s="245"/>
      <c r="Q453" s="245"/>
      <c r="R453" s="245"/>
      <c r="S453" s="245"/>
      <c r="T453" s="246"/>
      <c r="AT453" s="247" t="s">
        <v>366</v>
      </c>
      <c r="AU453" s="247" t="s">
        <v>90</v>
      </c>
      <c r="AV453" s="14" t="s">
        <v>88</v>
      </c>
      <c r="AW453" s="14" t="s">
        <v>36</v>
      </c>
      <c r="AX453" s="14" t="s">
        <v>81</v>
      </c>
      <c r="AY453" s="247" t="s">
        <v>261</v>
      </c>
    </row>
    <row r="454" spans="2:65" s="12" customFormat="1">
      <c r="B454" s="216"/>
      <c r="C454" s="217"/>
      <c r="D454" s="210" t="s">
        <v>366</v>
      </c>
      <c r="E454" s="218" t="s">
        <v>1</v>
      </c>
      <c r="F454" s="219" t="s">
        <v>90</v>
      </c>
      <c r="G454" s="217"/>
      <c r="H454" s="220">
        <v>2</v>
      </c>
      <c r="I454" s="221"/>
      <c r="J454" s="217"/>
      <c r="K454" s="217"/>
      <c r="L454" s="222"/>
      <c r="M454" s="223"/>
      <c r="N454" s="224"/>
      <c r="O454" s="224"/>
      <c r="P454" s="224"/>
      <c r="Q454" s="224"/>
      <c r="R454" s="224"/>
      <c r="S454" s="224"/>
      <c r="T454" s="225"/>
      <c r="AT454" s="226" t="s">
        <v>366</v>
      </c>
      <c r="AU454" s="226" t="s">
        <v>90</v>
      </c>
      <c r="AV454" s="12" t="s">
        <v>90</v>
      </c>
      <c r="AW454" s="12" t="s">
        <v>36</v>
      </c>
      <c r="AX454" s="12" t="s">
        <v>88</v>
      </c>
      <c r="AY454" s="226" t="s">
        <v>261</v>
      </c>
    </row>
    <row r="455" spans="2:65" s="1" customFormat="1" ht="24" customHeight="1">
      <c r="B455" s="35"/>
      <c r="C455" s="197" t="s">
        <v>758</v>
      </c>
      <c r="D455" s="197" t="s">
        <v>264</v>
      </c>
      <c r="E455" s="198" t="s">
        <v>9536</v>
      </c>
      <c r="F455" s="199" t="s">
        <v>9537</v>
      </c>
      <c r="G455" s="200" t="s">
        <v>501</v>
      </c>
      <c r="H455" s="201">
        <v>2</v>
      </c>
      <c r="I455" s="202"/>
      <c r="J455" s="203">
        <f>ROUND(I455*H455,2)</f>
        <v>0</v>
      </c>
      <c r="K455" s="199" t="s">
        <v>268</v>
      </c>
      <c r="L455" s="39"/>
      <c r="M455" s="204" t="s">
        <v>1</v>
      </c>
      <c r="N455" s="205" t="s">
        <v>46</v>
      </c>
      <c r="O455" s="67"/>
      <c r="P455" s="206">
        <f>O455*H455</f>
        <v>0</v>
      </c>
      <c r="Q455" s="206">
        <v>0</v>
      </c>
      <c r="R455" s="206">
        <f>Q455*H455</f>
        <v>0</v>
      </c>
      <c r="S455" s="206">
        <v>0</v>
      </c>
      <c r="T455" s="207">
        <f>S455*H455</f>
        <v>0</v>
      </c>
      <c r="AR455" s="208" t="s">
        <v>123</v>
      </c>
      <c r="AT455" s="208" t="s">
        <v>264</v>
      </c>
      <c r="AU455" s="208" t="s">
        <v>90</v>
      </c>
      <c r="AY455" s="17" t="s">
        <v>261</v>
      </c>
      <c r="BE455" s="209">
        <f>IF(N455="základní",J455,0)</f>
        <v>0</v>
      </c>
      <c r="BF455" s="209">
        <f>IF(N455="snížená",J455,0)</f>
        <v>0</v>
      </c>
      <c r="BG455" s="209">
        <f>IF(N455="zákl. přenesená",J455,0)</f>
        <v>0</v>
      </c>
      <c r="BH455" s="209">
        <f>IF(N455="sníž. přenesená",J455,0)</f>
        <v>0</v>
      </c>
      <c r="BI455" s="209">
        <f>IF(N455="nulová",J455,0)</f>
        <v>0</v>
      </c>
      <c r="BJ455" s="17" t="s">
        <v>88</v>
      </c>
      <c r="BK455" s="209">
        <f>ROUND(I455*H455,2)</f>
        <v>0</v>
      </c>
      <c r="BL455" s="17" t="s">
        <v>123</v>
      </c>
      <c r="BM455" s="208" t="s">
        <v>9538</v>
      </c>
    </row>
    <row r="456" spans="2:65" s="14" customFormat="1">
      <c r="B456" s="238"/>
      <c r="C456" s="239"/>
      <c r="D456" s="210" t="s">
        <v>366</v>
      </c>
      <c r="E456" s="240" t="s">
        <v>1</v>
      </c>
      <c r="F456" s="241" t="s">
        <v>9440</v>
      </c>
      <c r="G456" s="239"/>
      <c r="H456" s="240" t="s">
        <v>1</v>
      </c>
      <c r="I456" s="242"/>
      <c r="J456" s="239"/>
      <c r="K456" s="239"/>
      <c r="L456" s="243"/>
      <c r="M456" s="244"/>
      <c r="N456" s="245"/>
      <c r="O456" s="245"/>
      <c r="P456" s="245"/>
      <c r="Q456" s="245"/>
      <c r="R456" s="245"/>
      <c r="S456" s="245"/>
      <c r="T456" s="246"/>
      <c r="AT456" s="247" t="s">
        <v>366</v>
      </c>
      <c r="AU456" s="247" t="s">
        <v>90</v>
      </c>
      <c r="AV456" s="14" t="s">
        <v>88</v>
      </c>
      <c r="AW456" s="14" t="s">
        <v>36</v>
      </c>
      <c r="AX456" s="14" t="s">
        <v>81</v>
      </c>
      <c r="AY456" s="247" t="s">
        <v>261</v>
      </c>
    </row>
    <row r="457" spans="2:65" s="12" customFormat="1">
      <c r="B457" s="216"/>
      <c r="C457" s="217"/>
      <c r="D457" s="210" t="s">
        <v>366</v>
      </c>
      <c r="E457" s="218" t="s">
        <v>1</v>
      </c>
      <c r="F457" s="219" t="s">
        <v>90</v>
      </c>
      <c r="G457" s="217"/>
      <c r="H457" s="220">
        <v>2</v>
      </c>
      <c r="I457" s="221"/>
      <c r="J457" s="217"/>
      <c r="K457" s="217"/>
      <c r="L457" s="222"/>
      <c r="M457" s="223"/>
      <c r="N457" s="224"/>
      <c r="O457" s="224"/>
      <c r="P457" s="224"/>
      <c r="Q457" s="224"/>
      <c r="R457" s="224"/>
      <c r="S457" s="224"/>
      <c r="T457" s="225"/>
      <c r="AT457" s="226" t="s">
        <v>366</v>
      </c>
      <c r="AU457" s="226" t="s">
        <v>90</v>
      </c>
      <c r="AV457" s="12" t="s">
        <v>90</v>
      </c>
      <c r="AW457" s="12" t="s">
        <v>36</v>
      </c>
      <c r="AX457" s="12" t="s">
        <v>88</v>
      </c>
      <c r="AY457" s="226" t="s">
        <v>261</v>
      </c>
    </row>
    <row r="458" spans="2:65" s="1" customFormat="1" ht="24" customHeight="1">
      <c r="B458" s="35"/>
      <c r="C458" s="197" t="s">
        <v>769</v>
      </c>
      <c r="D458" s="197" t="s">
        <v>264</v>
      </c>
      <c r="E458" s="198" t="s">
        <v>9539</v>
      </c>
      <c r="F458" s="199" t="s">
        <v>9540</v>
      </c>
      <c r="G458" s="200" t="s">
        <v>501</v>
      </c>
      <c r="H458" s="201">
        <v>2</v>
      </c>
      <c r="I458" s="202"/>
      <c r="J458" s="203">
        <f>ROUND(I458*H458,2)</f>
        <v>0</v>
      </c>
      <c r="K458" s="199" t="s">
        <v>268</v>
      </c>
      <c r="L458" s="39"/>
      <c r="M458" s="204" t="s">
        <v>1</v>
      </c>
      <c r="N458" s="205" t="s">
        <v>46</v>
      </c>
      <c r="O458" s="67"/>
      <c r="P458" s="206">
        <f>O458*H458</f>
        <v>0</v>
      </c>
      <c r="Q458" s="206">
        <v>2.7150000000000001E-2</v>
      </c>
      <c r="R458" s="206">
        <f>Q458*H458</f>
        <v>5.4300000000000001E-2</v>
      </c>
      <c r="S458" s="206">
        <v>0</v>
      </c>
      <c r="T458" s="207">
        <f>S458*H458</f>
        <v>0</v>
      </c>
      <c r="AR458" s="208" t="s">
        <v>123</v>
      </c>
      <c r="AT458" s="208" t="s">
        <v>264</v>
      </c>
      <c r="AU458" s="208" t="s">
        <v>90</v>
      </c>
      <c r="AY458" s="17" t="s">
        <v>261</v>
      </c>
      <c r="BE458" s="209">
        <f>IF(N458="základní",J458,0)</f>
        <v>0</v>
      </c>
      <c r="BF458" s="209">
        <f>IF(N458="snížená",J458,0)</f>
        <v>0</v>
      </c>
      <c r="BG458" s="209">
        <f>IF(N458="zákl. přenesená",J458,0)</f>
        <v>0</v>
      </c>
      <c r="BH458" s="209">
        <f>IF(N458="sníž. přenesená",J458,0)</f>
        <v>0</v>
      </c>
      <c r="BI458" s="209">
        <f>IF(N458="nulová",J458,0)</f>
        <v>0</v>
      </c>
      <c r="BJ458" s="17" t="s">
        <v>88</v>
      </c>
      <c r="BK458" s="209">
        <f>ROUND(I458*H458,2)</f>
        <v>0</v>
      </c>
      <c r="BL458" s="17" t="s">
        <v>123</v>
      </c>
      <c r="BM458" s="208" t="s">
        <v>9541</v>
      </c>
    </row>
    <row r="459" spans="2:65" s="14" customFormat="1">
      <c r="B459" s="238"/>
      <c r="C459" s="239"/>
      <c r="D459" s="210" t="s">
        <v>366</v>
      </c>
      <c r="E459" s="240" t="s">
        <v>1</v>
      </c>
      <c r="F459" s="241" t="s">
        <v>9440</v>
      </c>
      <c r="G459" s="239"/>
      <c r="H459" s="240" t="s">
        <v>1</v>
      </c>
      <c r="I459" s="242"/>
      <c r="J459" s="239"/>
      <c r="K459" s="239"/>
      <c r="L459" s="243"/>
      <c r="M459" s="244"/>
      <c r="N459" s="245"/>
      <c r="O459" s="245"/>
      <c r="P459" s="245"/>
      <c r="Q459" s="245"/>
      <c r="R459" s="245"/>
      <c r="S459" s="245"/>
      <c r="T459" s="246"/>
      <c r="AT459" s="247" t="s">
        <v>366</v>
      </c>
      <c r="AU459" s="247" t="s">
        <v>90</v>
      </c>
      <c r="AV459" s="14" t="s">
        <v>88</v>
      </c>
      <c r="AW459" s="14" t="s">
        <v>36</v>
      </c>
      <c r="AX459" s="14" t="s">
        <v>81</v>
      </c>
      <c r="AY459" s="247" t="s">
        <v>261</v>
      </c>
    </row>
    <row r="460" spans="2:65" s="12" customFormat="1">
      <c r="B460" s="216"/>
      <c r="C460" s="217"/>
      <c r="D460" s="210" t="s">
        <v>366</v>
      </c>
      <c r="E460" s="218" t="s">
        <v>1</v>
      </c>
      <c r="F460" s="219" t="s">
        <v>90</v>
      </c>
      <c r="G460" s="217"/>
      <c r="H460" s="220">
        <v>2</v>
      </c>
      <c r="I460" s="221"/>
      <c r="J460" s="217"/>
      <c r="K460" s="217"/>
      <c r="L460" s="222"/>
      <c r="M460" s="223"/>
      <c r="N460" s="224"/>
      <c r="O460" s="224"/>
      <c r="P460" s="224"/>
      <c r="Q460" s="224"/>
      <c r="R460" s="224"/>
      <c r="S460" s="224"/>
      <c r="T460" s="225"/>
      <c r="AT460" s="226" t="s">
        <v>366</v>
      </c>
      <c r="AU460" s="226" t="s">
        <v>90</v>
      </c>
      <c r="AV460" s="12" t="s">
        <v>90</v>
      </c>
      <c r="AW460" s="12" t="s">
        <v>36</v>
      </c>
      <c r="AX460" s="12" t="s">
        <v>88</v>
      </c>
      <c r="AY460" s="226" t="s">
        <v>261</v>
      </c>
    </row>
    <row r="461" spans="2:65" s="1" customFormat="1" ht="24" customHeight="1">
      <c r="B461" s="35"/>
      <c r="C461" s="197" t="s">
        <v>774</v>
      </c>
      <c r="D461" s="197" t="s">
        <v>264</v>
      </c>
      <c r="E461" s="198" t="s">
        <v>9542</v>
      </c>
      <c r="F461" s="199" t="s">
        <v>9543</v>
      </c>
      <c r="G461" s="200" t="s">
        <v>501</v>
      </c>
      <c r="H461" s="201">
        <v>1</v>
      </c>
      <c r="I461" s="202"/>
      <c r="J461" s="203">
        <f>ROUND(I461*H461,2)</f>
        <v>0</v>
      </c>
      <c r="K461" s="199" t="s">
        <v>268</v>
      </c>
      <c r="L461" s="39"/>
      <c r="M461" s="204" t="s">
        <v>1</v>
      </c>
      <c r="N461" s="205" t="s">
        <v>46</v>
      </c>
      <c r="O461" s="67"/>
      <c r="P461" s="206">
        <f>O461*H461</f>
        <v>0</v>
      </c>
      <c r="Q461" s="206">
        <v>3.9059999999999997E-2</v>
      </c>
      <c r="R461" s="206">
        <f>Q461*H461</f>
        <v>3.9059999999999997E-2</v>
      </c>
      <c r="S461" s="206">
        <v>0</v>
      </c>
      <c r="T461" s="207">
        <f>S461*H461</f>
        <v>0</v>
      </c>
      <c r="AR461" s="208" t="s">
        <v>123</v>
      </c>
      <c r="AT461" s="208" t="s">
        <v>264</v>
      </c>
      <c r="AU461" s="208" t="s">
        <v>90</v>
      </c>
      <c r="AY461" s="17" t="s">
        <v>261</v>
      </c>
      <c r="BE461" s="209">
        <f>IF(N461="základní",J461,0)</f>
        <v>0</v>
      </c>
      <c r="BF461" s="209">
        <f>IF(N461="snížená",J461,0)</f>
        <v>0</v>
      </c>
      <c r="BG461" s="209">
        <f>IF(N461="zákl. přenesená",J461,0)</f>
        <v>0</v>
      </c>
      <c r="BH461" s="209">
        <f>IF(N461="sníž. přenesená",J461,0)</f>
        <v>0</v>
      </c>
      <c r="BI461" s="209">
        <f>IF(N461="nulová",J461,0)</f>
        <v>0</v>
      </c>
      <c r="BJ461" s="17" t="s">
        <v>88</v>
      </c>
      <c r="BK461" s="209">
        <f>ROUND(I461*H461,2)</f>
        <v>0</v>
      </c>
      <c r="BL461" s="17" t="s">
        <v>123</v>
      </c>
      <c r="BM461" s="208" t="s">
        <v>9544</v>
      </c>
    </row>
    <row r="462" spans="2:65" s="14" customFormat="1">
      <c r="B462" s="238"/>
      <c r="C462" s="239"/>
      <c r="D462" s="210" t="s">
        <v>366</v>
      </c>
      <c r="E462" s="240" t="s">
        <v>1</v>
      </c>
      <c r="F462" s="241" t="s">
        <v>9545</v>
      </c>
      <c r="G462" s="239"/>
      <c r="H462" s="240" t="s">
        <v>1</v>
      </c>
      <c r="I462" s="242"/>
      <c r="J462" s="239"/>
      <c r="K462" s="239"/>
      <c r="L462" s="243"/>
      <c r="M462" s="244"/>
      <c r="N462" s="245"/>
      <c r="O462" s="245"/>
      <c r="P462" s="245"/>
      <c r="Q462" s="245"/>
      <c r="R462" s="245"/>
      <c r="S462" s="245"/>
      <c r="T462" s="246"/>
      <c r="AT462" s="247" t="s">
        <v>366</v>
      </c>
      <c r="AU462" s="247" t="s">
        <v>90</v>
      </c>
      <c r="AV462" s="14" t="s">
        <v>88</v>
      </c>
      <c r="AW462" s="14" t="s">
        <v>36</v>
      </c>
      <c r="AX462" s="14" t="s">
        <v>81</v>
      </c>
      <c r="AY462" s="247" t="s">
        <v>261</v>
      </c>
    </row>
    <row r="463" spans="2:65" s="12" customFormat="1">
      <c r="B463" s="216"/>
      <c r="C463" s="217"/>
      <c r="D463" s="210" t="s">
        <v>366</v>
      </c>
      <c r="E463" s="218" t="s">
        <v>1</v>
      </c>
      <c r="F463" s="219" t="s">
        <v>88</v>
      </c>
      <c r="G463" s="217"/>
      <c r="H463" s="220">
        <v>1</v>
      </c>
      <c r="I463" s="221"/>
      <c r="J463" s="217"/>
      <c r="K463" s="217"/>
      <c r="L463" s="222"/>
      <c r="M463" s="223"/>
      <c r="N463" s="224"/>
      <c r="O463" s="224"/>
      <c r="P463" s="224"/>
      <c r="Q463" s="224"/>
      <c r="R463" s="224"/>
      <c r="S463" s="224"/>
      <c r="T463" s="225"/>
      <c r="AT463" s="226" t="s">
        <v>366</v>
      </c>
      <c r="AU463" s="226" t="s">
        <v>90</v>
      </c>
      <c r="AV463" s="12" t="s">
        <v>90</v>
      </c>
      <c r="AW463" s="12" t="s">
        <v>36</v>
      </c>
      <c r="AX463" s="12" t="s">
        <v>88</v>
      </c>
      <c r="AY463" s="226" t="s">
        <v>261</v>
      </c>
    </row>
    <row r="464" spans="2:65" s="1" customFormat="1" ht="24" customHeight="1">
      <c r="B464" s="35"/>
      <c r="C464" s="197" t="s">
        <v>783</v>
      </c>
      <c r="D464" s="197" t="s">
        <v>264</v>
      </c>
      <c r="E464" s="198" t="s">
        <v>9546</v>
      </c>
      <c r="F464" s="199" t="s">
        <v>9547</v>
      </c>
      <c r="G464" s="200" t="s">
        <v>501</v>
      </c>
      <c r="H464" s="201">
        <v>1</v>
      </c>
      <c r="I464" s="202"/>
      <c r="J464" s="203">
        <f>ROUND(I464*H464,2)</f>
        <v>0</v>
      </c>
      <c r="K464" s="199" t="s">
        <v>268</v>
      </c>
      <c r="L464" s="39"/>
      <c r="M464" s="204" t="s">
        <v>1</v>
      </c>
      <c r="N464" s="205" t="s">
        <v>46</v>
      </c>
      <c r="O464" s="67"/>
      <c r="P464" s="206">
        <f>O464*H464</f>
        <v>0</v>
      </c>
      <c r="Q464" s="206">
        <v>1.541E-2</v>
      </c>
      <c r="R464" s="206">
        <f>Q464*H464</f>
        <v>1.541E-2</v>
      </c>
      <c r="S464" s="206">
        <v>0</v>
      </c>
      <c r="T464" s="207">
        <f>S464*H464</f>
        <v>0</v>
      </c>
      <c r="AR464" s="208" t="s">
        <v>123</v>
      </c>
      <c r="AT464" s="208" t="s">
        <v>264</v>
      </c>
      <c r="AU464" s="208" t="s">
        <v>90</v>
      </c>
      <c r="AY464" s="17" t="s">
        <v>261</v>
      </c>
      <c r="BE464" s="209">
        <f>IF(N464="základní",J464,0)</f>
        <v>0</v>
      </c>
      <c r="BF464" s="209">
        <f>IF(N464="snížená",J464,0)</f>
        <v>0</v>
      </c>
      <c r="BG464" s="209">
        <f>IF(N464="zákl. přenesená",J464,0)</f>
        <v>0</v>
      </c>
      <c r="BH464" s="209">
        <f>IF(N464="sníž. přenesená",J464,0)</f>
        <v>0</v>
      </c>
      <c r="BI464" s="209">
        <f>IF(N464="nulová",J464,0)</f>
        <v>0</v>
      </c>
      <c r="BJ464" s="17" t="s">
        <v>88</v>
      </c>
      <c r="BK464" s="209">
        <f>ROUND(I464*H464,2)</f>
        <v>0</v>
      </c>
      <c r="BL464" s="17" t="s">
        <v>123</v>
      </c>
      <c r="BM464" s="208" t="s">
        <v>9548</v>
      </c>
    </row>
    <row r="465" spans="2:65" s="14" customFormat="1">
      <c r="B465" s="238"/>
      <c r="C465" s="239"/>
      <c r="D465" s="210" t="s">
        <v>366</v>
      </c>
      <c r="E465" s="240" t="s">
        <v>1</v>
      </c>
      <c r="F465" s="241" t="s">
        <v>9545</v>
      </c>
      <c r="G465" s="239"/>
      <c r="H465" s="240" t="s">
        <v>1</v>
      </c>
      <c r="I465" s="242"/>
      <c r="J465" s="239"/>
      <c r="K465" s="239"/>
      <c r="L465" s="243"/>
      <c r="M465" s="244"/>
      <c r="N465" s="245"/>
      <c r="O465" s="245"/>
      <c r="P465" s="245"/>
      <c r="Q465" s="245"/>
      <c r="R465" s="245"/>
      <c r="S465" s="245"/>
      <c r="T465" s="246"/>
      <c r="AT465" s="247" t="s">
        <v>366</v>
      </c>
      <c r="AU465" s="247" t="s">
        <v>90</v>
      </c>
      <c r="AV465" s="14" t="s">
        <v>88</v>
      </c>
      <c r="AW465" s="14" t="s">
        <v>36</v>
      </c>
      <c r="AX465" s="14" t="s">
        <v>81</v>
      </c>
      <c r="AY465" s="247" t="s">
        <v>261</v>
      </c>
    </row>
    <row r="466" spans="2:65" s="12" customFormat="1">
      <c r="B466" s="216"/>
      <c r="C466" s="217"/>
      <c r="D466" s="210" t="s">
        <v>366</v>
      </c>
      <c r="E466" s="218" t="s">
        <v>1</v>
      </c>
      <c r="F466" s="219" t="s">
        <v>88</v>
      </c>
      <c r="G466" s="217"/>
      <c r="H466" s="220">
        <v>1</v>
      </c>
      <c r="I466" s="221"/>
      <c r="J466" s="217"/>
      <c r="K466" s="217"/>
      <c r="L466" s="222"/>
      <c r="M466" s="223"/>
      <c r="N466" s="224"/>
      <c r="O466" s="224"/>
      <c r="P466" s="224"/>
      <c r="Q466" s="224"/>
      <c r="R466" s="224"/>
      <c r="S466" s="224"/>
      <c r="T466" s="225"/>
      <c r="AT466" s="226" t="s">
        <v>366</v>
      </c>
      <c r="AU466" s="226" t="s">
        <v>90</v>
      </c>
      <c r="AV466" s="12" t="s">
        <v>90</v>
      </c>
      <c r="AW466" s="12" t="s">
        <v>36</v>
      </c>
      <c r="AX466" s="12" t="s">
        <v>88</v>
      </c>
      <c r="AY466" s="226" t="s">
        <v>261</v>
      </c>
    </row>
    <row r="467" spans="2:65" s="1" customFormat="1" ht="24" customHeight="1">
      <c r="B467" s="35"/>
      <c r="C467" s="197" t="s">
        <v>786</v>
      </c>
      <c r="D467" s="197" t="s">
        <v>264</v>
      </c>
      <c r="E467" s="198" t="s">
        <v>9549</v>
      </c>
      <c r="F467" s="199" t="s">
        <v>9550</v>
      </c>
      <c r="G467" s="200" t="s">
        <v>501</v>
      </c>
      <c r="H467" s="201">
        <v>1</v>
      </c>
      <c r="I467" s="202"/>
      <c r="J467" s="203">
        <f>ROUND(I467*H467,2)</f>
        <v>0</v>
      </c>
      <c r="K467" s="199" t="s">
        <v>268</v>
      </c>
      <c r="L467" s="39"/>
      <c r="M467" s="204" t="s">
        <v>1</v>
      </c>
      <c r="N467" s="205" t="s">
        <v>46</v>
      </c>
      <c r="O467" s="67"/>
      <c r="P467" s="206">
        <f>O467*H467</f>
        <v>0</v>
      </c>
      <c r="Q467" s="206">
        <v>3.7200000000000002E-3</v>
      </c>
      <c r="R467" s="206">
        <f>Q467*H467</f>
        <v>3.7200000000000002E-3</v>
      </c>
      <c r="S467" s="206">
        <v>0</v>
      </c>
      <c r="T467" s="207">
        <f>S467*H467</f>
        <v>0</v>
      </c>
      <c r="AR467" s="208" t="s">
        <v>123</v>
      </c>
      <c r="AT467" s="208" t="s">
        <v>264</v>
      </c>
      <c r="AU467" s="208" t="s">
        <v>90</v>
      </c>
      <c r="AY467" s="17" t="s">
        <v>261</v>
      </c>
      <c r="BE467" s="209">
        <f>IF(N467="základní",J467,0)</f>
        <v>0</v>
      </c>
      <c r="BF467" s="209">
        <f>IF(N467="snížená",J467,0)</f>
        <v>0</v>
      </c>
      <c r="BG467" s="209">
        <f>IF(N467="zákl. přenesená",J467,0)</f>
        <v>0</v>
      </c>
      <c r="BH467" s="209">
        <f>IF(N467="sníž. přenesená",J467,0)</f>
        <v>0</v>
      </c>
      <c r="BI467" s="209">
        <f>IF(N467="nulová",J467,0)</f>
        <v>0</v>
      </c>
      <c r="BJ467" s="17" t="s">
        <v>88</v>
      </c>
      <c r="BK467" s="209">
        <f>ROUND(I467*H467,2)</f>
        <v>0</v>
      </c>
      <c r="BL467" s="17" t="s">
        <v>123</v>
      </c>
      <c r="BM467" s="208" t="s">
        <v>9551</v>
      </c>
    </row>
    <row r="468" spans="2:65" s="14" customFormat="1">
      <c r="B468" s="238"/>
      <c r="C468" s="239"/>
      <c r="D468" s="210" t="s">
        <v>366</v>
      </c>
      <c r="E468" s="240" t="s">
        <v>1</v>
      </c>
      <c r="F468" s="241" t="s">
        <v>9545</v>
      </c>
      <c r="G468" s="239"/>
      <c r="H468" s="240" t="s">
        <v>1</v>
      </c>
      <c r="I468" s="242"/>
      <c r="J468" s="239"/>
      <c r="K468" s="239"/>
      <c r="L468" s="243"/>
      <c r="M468" s="244"/>
      <c r="N468" s="245"/>
      <c r="O468" s="245"/>
      <c r="P468" s="245"/>
      <c r="Q468" s="245"/>
      <c r="R468" s="245"/>
      <c r="S468" s="245"/>
      <c r="T468" s="246"/>
      <c r="AT468" s="247" t="s">
        <v>366</v>
      </c>
      <c r="AU468" s="247" t="s">
        <v>90</v>
      </c>
      <c r="AV468" s="14" t="s">
        <v>88</v>
      </c>
      <c r="AW468" s="14" t="s">
        <v>36</v>
      </c>
      <c r="AX468" s="14" t="s">
        <v>81</v>
      </c>
      <c r="AY468" s="247" t="s">
        <v>261</v>
      </c>
    </row>
    <row r="469" spans="2:65" s="12" customFormat="1">
      <c r="B469" s="216"/>
      <c r="C469" s="217"/>
      <c r="D469" s="210" t="s">
        <v>366</v>
      </c>
      <c r="E469" s="218" t="s">
        <v>1</v>
      </c>
      <c r="F469" s="219" t="s">
        <v>88</v>
      </c>
      <c r="G469" s="217"/>
      <c r="H469" s="220">
        <v>1</v>
      </c>
      <c r="I469" s="221"/>
      <c r="J469" s="217"/>
      <c r="K469" s="217"/>
      <c r="L469" s="222"/>
      <c r="M469" s="223"/>
      <c r="N469" s="224"/>
      <c r="O469" s="224"/>
      <c r="P469" s="224"/>
      <c r="Q469" s="224"/>
      <c r="R469" s="224"/>
      <c r="S469" s="224"/>
      <c r="T469" s="225"/>
      <c r="AT469" s="226" t="s">
        <v>366</v>
      </c>
      <c r="AU469" s="226" t="s">
        <v>90</v>
      </c>
      <c r="AV469" s="12" t="s">
        <v>90</v>
      </c>
      <c r="AW469" s="12" t="s">
        <v>36</v>
      </c>
      <c r="AX469" s="12" t="s">
        <v>88</v>
      </c>
      <c r="AY469" s="226" t="s">
        <v>261</v>
      </c>
    </row>
    <row r="470" spans="2:65" s="1" customFormat="1" ht="24" customHeight="1">
      <c r="B470" s="35"/>
      <c r="C470" s="197" t="s">
        <v>792</v>
      </c>
      <c r="D470" s="197" t="s">
        <v>264</v>
      </c>
      <c r="E470" s="198" t="s">
        <v>9552</v>
      </c>
      <c r="F470" s="199" t="s">
        <v>9553</v>
      </c>
      <c r="G470" s="200" t="s">
        <v>501</v>
      </c>
      <c r="H470" s="201">
        <v>1</v>
      </c>
      <c r="I470" s="202"/>
      <c r="J470" s="203">
        <f>ROUND(I470*H470,2)</f>
        <v>0</v>
      </c>
      <c r="K470" s="199" t="s">
        <v>268</v>
      </c>
      <c r="L470" s="39"/>
      <c r="M470" s="204" t="s">
        <v>1</v>
      </c>
      <c r="N470" s="205" t="s">
        <v>46</v>
      </c>
      <c r="O470" s="67"/>
      <c r="P470" s="206">
        <f>O470*H470</f>
        <v>0</v>
      </c>
      <c r="Q470" s="206">
        <v>0</v>
      </c>
      <c r="R470" s="206">
        <f>Q470*H470</f>
        <v>0</v>
      </c>
      <c r="S470" s="206">
        <v>0</v>
      </c>
      <c r="T470" s="207">
        <f>S470*H470</f>
        <v>0</v>
      </c>
      <c r="AR470" s="208" t="s">
        <v>123</v>
      </c>
      <c r="AT470" s="208" t="s">
        <v>264</v>
      </c>
      <c r="AU470" s="208" t="s">
        <v>90</v>
      </c>
      <c r="AY470" s="17" t="s">
        <v>261</v>
      </c>
      <c r="BE470" s="209">
        <f>IF(N470="základní",J470,0)</f>
        <v>0</v>
      </c>
      <c r="BF470" s="209">
        <f>IF(N470="snížená",J470,0)</f>
        <v>0</v>
      </c>
      <c r="BG470" s="209">
        <f>IF(N470="zákl. přenesená",J470,0)</f>
        <v>0</v>
      </c>
      <c r="BH470" s="209">
        <f>IF(N470="sníž. přenesená",J470,0)</f>
        <v>0</v>
      </c>
      <c r="BI470" s="209">
        <f>IF(N470="nulová",J470,0)</f>
        <v>0</v>
      </c>
      <c r="BJ470" s="17" t="s">
        <v>88</v>
      </c>
      <c r="BK470" s="209">
        <f>ROUND(I470*H470,2)</f>
        <v>0</v>
      </c>
      <c r="BL470" s="17" t="s">
        <v>123</v>
      </c>
      <c r="BM470" s="208" t="s">
        <v>9554</v>
      </c>
    </row>
    <row r="471" spans="2:65" s="14" customFormat="1">
      <c r="B471" s="238"/>
      <c r="C471" s="239"/>
      <c r="D471" s="210" t="s">
        <v>366</v>
      </c>
      <c r="E471" s="240" t="s">
        <v>1</v>
      </c>
      <c r="F471" s="241" t="s">
        <v>9545</v>
      </c>
      <c r="G471" s="239"/>
      <c r="H471" s="240" t="s">
        <v>1</v>
      </c>
      <c r="I471" s="242"/>
      <c r="J471" s="239"/>
      <c r="K471" s="239"/>
      <c r="L471" s="243"/>
      <c r="M471" s="244"/>
      <c r="N471" s="245"/>
      <c r="O471" s="245"/>
      <c r="P471" s="245"/>
      <c r="Q471" s="245"/>
      <c r="R471" s="245"/>
      <c r="S471" s="245"/>
      <c r="T471" s="246"/>
      <c r="AT471" s="247" t="s">
        <v>366</v>
      </c>
      <c r="AU471" s="247" t="s">
        <v>90</v>
      </c>
      <c r="AV471" s="14" t="s">
        <v>88</v>
      </c>
      <c r="AW471" s="14" t="s">
        <v>36</v>
      </c>
      <c r="AX471" s="14" t="s">
        <v>81</v>
      </c>
      <c r="AY471" s="247" t="s">
        <v>261</v>
      </c>
    </row>
    <row r="472" spans="2:65" s="12" customFormat="1">
      <c r="B472" s="216"/>
      <c r="C472" s="217"/>
      <c r="D472" s="210" t="s">
        <v>366</v>
      </c>
      <c r="E472" s="218" t="s">
        <v>1</v>
      </c>
      <c r="F472" s="219" t="s">
        <v>88</v>
      </c>
      <c r="G472" s="217"/>
      <c r="H472" s="220">
        <v>1</v>
      </c>
      <c r="I472" s="221"/>
      <c r="J472" s="217"/>
      <c r="K472" s="217"/>
      <c r="L472" s="222"/>
      <c r="M472" s="223"/>
      <c r="N472" s="224"/>
      <c r="O472" s="224"/>
      <c r="P472" s="224"/>
      <c r="Q472" s="224"/>
      <c r="R472" s="224"/>
      <c r="S472" s="224"/>
      <c r="T472" s="225"/>
      <c r="AT472" s="226" t="s">
        <v>366</v>
      </c>
      <c r="AU472" s="226" t="s">
        <v>90</v>
      </c>
      <c r="AV472" s="12" t="s">
        <v>90</v>
      </c>
      <c r="AW472" s="12" t="s">
        <v>36</v>
      </c>
      <c r="AX472" s="12" t="s">
        <v>88</v>
      </c>
      <c r="AY472" s="226" t="s">
        <v>261</v>
      </c>
    </row>
    <row r="473" spans="2:65" s="1" customFormat="1" ht="24" customHeight="1">
      <c r="B473" s="35"/>
      <c r="C473" s="197" t="s">
        <v>796</v>
      </c>
      <c r="D473" s="197" t="s">
        <v>264</v>
      </c>
      <c r="E473" s="198" t="s">
        <v>9555</v>
      </c>
      <c r="F473" s="199" t="s">
        <v>9556</v>
      </c>
      <c r="G473" s="200" t="s">
        <v>501</v>
      </c>
      <c r="H473" s="201">
        <v>1</v>
      </c>
      <c r="I473" s="202"/>
      <c r="J473" s="203">
        <f>ROUND(I473*H473,2)</f>
        <v>0</v>
      </c>
      <c r="K473" s="199" t="s">
        <v>268</v>
      </c>
      <c r="L473" s="39"/>
      <c r="M473" s="204" t="s">
        <v>1</v>
      </c>
      <c r="N473" s="205" t="s">
        <v>46</v>
      </c>
      <c r="O473" s="67"/>
      <c r="P473" s="206">
        <f>O473*H473</f>
        <v>0</v>
      </c>
      <c r="Q473" s="206">
        <v>2.5250000000000002E-2</v>
      </c>
      <c r="R473" s="206">
        <f>Q473*H473</f>
        <v>2.5250000000000002E-2</v>
      </c>
      <c r="S473" s="206">
        <v>0</v>
      </c>
      <c r="T473" s="207">
        <f>S473*H473</f>
        <v>0</v>
      </c>
      <c r="AR473" s="208" t="s">
        <v>123</v>
      </c>
      <c r="AT473" s="208" t="s">
        <v>264</v>
      </c>
      <c r="AU473" s="208" t="s">
        <v>90</v>
      </c>
      <c r="AY473" s="17" t="s">
        <v>261</v>
      </c>
      <c r="BE473" s="209">
        <f>IF(N473="základní",J473,0)</f>
        <v>0</v>
      </c>
      <c r="BF473" s="209">
        <f>IF(N473="snížená",J473,0)</f>
        <v>0</v>
      </c>
      <c r="BG473" s="209">
        <f>IF(N473="zákl. přenesená",J473,0)</f>
        <v>0</v>
      </c>
      <c r="BH473" s="209">
        <f>IF(N473="sníž. přenesená",J473,0)</f>
        <v>0</v>
      </c>
      <c r="BI473" s="209">
        <f>IF(N473="nulová",J473,0)</f>
        <v>0</v>
      </c>
      <c r="BJ473" s="17" t="s">
        <v>88</v>
      </c>
      <c r="BK473" s="209">
        <f>ROUND(I473*H473,2)</f>
        <v>0</v>
      </c>
      <c r="BL473" s="17" t="s">
        <v>123</v>
      </c>
      <c r="BM473" s="208" t="s">
        <v>9557</v>
      </c>
    </row>
    <row r="474" spans="2:65" s="14" customFormat="1">
      <c r="B474" s="238"/>
      <c r="C474" s="239"/>
      <c r="D474" s="210" t="s">
        <v>366</v>
      </c>
      <c r="E474" s="240" t="s">
        <v>1</v>
      </c>
      <c r="F474" s="241" t="s">
        <v>9545</v>
      </c>
      <c r="G474" s="239"/>
      <c r="H474" s="240" t="s">
        <v>1</v>
      </c>
      <c r="I474" s="242"/>
      <c r="J474" s="239"/>
      <c r="K474" s="239"/>
      <c r="L474" s="243"/>
      <c r="M474" s="244"/>
      <c r="N474" s="245"/>
      <c r="O474" s="245"/>
      <c r="P474" s="245"/>
      <c r="Q474" s="245"/>
      <c r="R474" s="245"/>
      <c r="S474" s="245"/>
      <c r="T474" s="246"/>
      <c r="AT474" s="247" t="s">
        <v>366</v>
      </c>
      <c r="AU474" s="247" t="s">
        <v>90</v>
      </c>
      <c r="AV474" s="14" t="s">
        <v>88</v>
      </c>
      <c r="AW474" s="14" t="s">
        <v>36</v>
      </c>
      <c r="AX474" s="14" t="s">
        <v>81</v>
      </c>
      <c r="AY474" s="247" t="s">
        <v>261</v>
      </c>
    </row>
    <row r="475" spans="2:65" s="12" customFormat="1">
      <c r="B475" s="216"/>
      <c r="C475" s="217"/>
      <c r="D475" s="210" t="s">
        <v>366</v>
      </c>
      <c r="E475" s="218" t="s">
        <v>1</v>
      </c>
      <c r="F475" s="219" t="s">
        <v>88</v>
      </c>
      <c r="G475" s="217"/>
      <c r="H475" s="220">
        <v>1</v>
      </c>
      <c r="I475" s="221"/>
      <c r="J475" s="217"/>
      <c r="K475" s="217"/>
      <c r="L475" s="222"/>
      <c r="M475" s="223"/>
      <c r="N475" s="224"/>
      <c r="O475" s="224"/>
      <c r="P475" s="224"/>
      <c r="Q475" s="224"/>
      <c r="R475" s="224"/>
      <c r="S475" s="224"/>
      <c r="T475" s="225"/>
      <c r="AT475" s="226" t="s">
        <v>366</v>
      </c>
      <c r="AU475" s="226" t="s">
        <v>90</v>
      </c>
      <c r="AV475" s="12" t="s">
        <v>90</v>
      </c>
      <c r="AW475" s="12" t="s">
        <v>36</v>
      </c>
      <c r="AX475" s="12" t="s">
        <v>88</v>
      </c>
      <c r="AY475" s="226" t="s">
        <v>261</v>
      </c>
    </row>
    <row r="476" spans="2:65" s="1" customFormat="1" ht="24" customHeight="1">
      <c r="B476" s="35"/>
      <c r="C476" s="197" t="s">
        <v>798</v>
      </c>
      <c r="D476" s="197" t="s">
        <v>264</v>
      </c>
      <c r="E476" s="198" t="s">
        <v>9218</v>
      </c>
      <c r="F476" s="199" t="s">
        <v>9219</v>
      </c>
      <c r="G476" s="200" t="s">
        <v>501</v>
      </c>
      <c r="H476" s="201">
        <v>2</v>
      </c>
      <c r="I476" s="202"/>
      <c r="J476" s="203">
        <f>ROUND(I476*H476,2)</f>
        <v>0</v>
      </c>
      <c r="K476" s="199" t="s">
        <v>268</v>
      </c>
      <c r="L476" s="39"/>
      <c r="M476" s="204" t="s">
        <v>1</v>
      </c>
      <c r="N476" s="205" t="s">
        <v>46</v>
      </c>
      <c r="O476" s="67"/>
      <c r="P476" s="206">
        <f>O476*H476</f>
        <v>0</v>
      </c>
      <c r="Q476" s="206">
        <v>0.10661</v>
      </c>
      <c r="R476" s="206">
        <f>Q476*H476</f>
        <v>0.21321999999999999</v>
      </c>
      <c r="S476" s="206">
        <v>0</v>
      </c>
      <c r="T476" s="207">
        <f>S476*H476</f>
        <v>0</v>
      </c>
      <c r="AR476" s="208" t="s">
        <v>123</v>
      </c>
      <c r="AT476" s="208" t="s">
        <v>264</v>
      </c>
      <c r="AU476" s="208" t="s">
        <v>90</v>
      </c>
      <c r="AY476" s="17" t="s">
        <v>261</v>
      </c>
      <c r="BE476" s="209">
        <f>IF(N476="základní",J476,0)</f>
        <v>0</v>
      </c>
      <c r="BF476" s="209">
        <f>IF(N476="snížená",J476,0)</f>
        <v>0</v>
      </c>
      <c r="BG476" s="209">
        <f>IF(N476="zákl. přenesená",J476,0)</f>
        <v>0</v>
      </c>
      <c r="BH476" s="209">
        <f>IF(N476="sníž. přenesená",J476,0)</f>
        <v>0</v>
      </c>
      <c r="BI476" s="209">
        <f>IF(N476="nulová",J476,0)</f>
        <v>0</v>
      </c>
      <c r="BJ476" s="17" t="s">
        <v>88</v>
      </c>
      <c r="BK476" s="209">
        <f>ROUND(I476*H476,2)</f>
        <v>0</v>
      </c>
      <c r="BL476" s="17" t="s">
        <v>123</v>
      </c>
      <c r="BM476" s="208" t="s">
        <v>9558</v>
      </c>
    </row>
    <row r="477" spans="2:65" s="14" customFormat="1">
      <c r="B477" s="238"/>
      <c r="C477" s="239"/>
      <c r="D477" s="210" t="s">
        <v>366</v>
      </c>
      <c r="E477" s="240" t="s">
        <v>1</v>
      </c>
      <c r="F477" s="241" t="s">
        <v>9559</v>
      </c>
      <c r="G477" s="239"/>
      <c r="H477" s="240" t="s">
        <v>1</v>
      </c>
      <c r="I477" s="242"/>
      <c r="J477" s="239"/>
      <c r="K477" s="239"/>
      <c r="L477" s="243"/>
      <c r="M477" s="244"/>
      <c r="N477" s="245"/>
      <c r="O477" s="245"/>
      <c r="P477" s="245"/>
      <c r="Q477" s="245"/>
      <c r="R477" s="245"/>
      <c r="S477" s="245"/>
      <c r="T477" s="246"/>
      <c r="AT477" s="247" t="s">
        <v>366</v>
      </c>
      <c r="AU477" s="247" t="s">
        <v>90</v>
      </c>
      <c r="AV477" s="14" t="s">
        <v>88</v>
      </c>
      <c r="AW477" s="14" t="s">
        <v>36</v>
      </c>
      <c r="AX477" s="14" t="s">
        <v>81</v>
      </c>
      <c r="AY477" s="247" t="s">
        <v>261</v>
      </c>
    </row>
    <row r="478" spans="2:65" s="12" customFormat="1">
      <c r="B478" s="216"/>
      <c r="C478" s="217"/>
      <c r="D478" s="210" t="s">
        <v>366</v>
      </c>
      <c r="E478" s="218" t="s">
        <v>1</v>
      </c>
      <c r="F478" s="219" t="s">
        <v>90</v>
      </c>
      <c r="G478" s="217"/>
      <c r="H478" s="220">
        <v>2</v>
      </c>
      <c r="I478" s="221"/>
      <c r="J478" s="217"/>
      <c r="K478" s="217"/>
      <c r="L478" s="222"/>
      <c r="M478" s="223"/>
      <c r="N478" s="224"/>
      <c r="O478" s="224"/>
      <c r="P478" s="224"/>
      <c r="Q478" s="224"/>
      <c r="R478" s="224"/>
      <c r="S478" s="224"/>
      <c r="T478" s="225"/>
      <c r="AT478" s="226" t="s">
        <v>366</v>
      </c>
      <c r="AU478" s="226" t="s">
        <v>90</v>
      </c>
      <c r="AV478" s="12" t="s">
        <v>90</v>
      </c>
      <c r="AW478" s="12" t="s">
        <v>36</v>
      </c>
      <c r="AX478" s="12" t="s">
        <v>88</v>
      </c>
      <c r="AY478" s="226" t="s">
        <v>261</v>
      </c>
    </row>
    <row r="479" spans="2:65" s="1" customFormat="1" ht="24" customHeight="1">
      <c r="B479" s="35"/>
      <c r="C479" s="197" t="s">
        <v>802</v>
      </c>
      <c r="D479" s="197" t="s">
        <v>264</v>
      </c>
      <c r="E479" s="198" t="s">
        <v>9222</v>
      </c>
      <c r="F479" s="199" t="s">
        <v>9223</v>
      </c>
      <c r="G479" s="200" t="s">
        <v>501</v>
      </c>
      <c r="H479" s="201">
        <v>2</v>
      </c>
      <c r="I479" s="202"/>
      <c r="J479" s="203">
        <f>ROUND(I479*H479,2)</f>
        <v>0</v>
      </c>
      <c r="K479" s="199" t="s">
        <v>268</v>
      </c>
      <c r="L479" s="39"/>
      <c r="M479" s="204" t="s">
        <v>1</v>
      </c>
      <c r="N479" s="205" t="s">
        <v>46</v>
      </c>
      <c r="O479" s="67"/>
      <c r="P479" s="206">
        <f>O479*H479</f>
        <v>0</v>
      </c>
      <c r="Q479" s="206">
        <v>0.10761999999999999</v>
      </c>
      <c r="R479" s="206">
        <f>Q479*H479</f>
        <v>0.21523999999999999</v>
      </c>
      <c r="S479" s="206">
        <v>0</v>
      </c>
      <c r="T479" s="207">
        <f>S479*H479</f>
        <v>0</v>
      </c>
      <c r="AR479" s="208" t="s">
        <v>123</v>
      </c>
      <c r="AT479" s="208" t="s">
        <v>264</v>
      </c>
      <c r="AU479" s="208" t="s">
        <v>90</v>
      </c>
      <c r="AY479" s="17" t="s">
        <v>261</v>
      </c>
      <c r="BE479" s="209">
        <f>IF(N479="základní",J479,0)</f>
        <v>0</v>
      </c>
      <c r="BF479" s="209">
        <f>IF(N479="snížená",J479,0)</f>
        <v>0</v>
      </c>
      <c r="BG479" s="209">
        <f>IF(N479="zákl. přenesená",J479,0)</f>
        <v>0</v>
      </c>
      <c r="BH479" s="209">
        <f>IF(N479="sníž. přenesená",J479,0)</f>
        <v>0</v>
      </c>
      <c r="BI479" s="209">
        <f>IF(N479="nulová",J479,0)</f>
        <v>0</v>
      </c>
      <c r="BJ479" s="17" t="s">
        <v>88</v>
      </c>
      <c r="BK479" s="209">
        <f>ROUND(I479*H479,2)</f>
        <v>0</v>
      </c>
      <c r="BL479" s="17" t="s">
        <v>123</v>
      </c>
      <c r="BM479" s="208" t="s">
        <v>9560</v>
      </c>
    </row>
    <row r="480" spans="2:65" s="14" customFormat="1">
      <c r="B480" s="238"/>
      <c r="C480" s="239"/>
      <c r="D480" s="210" t="s">
        <v>366</v>
      </c>
      <c r="E480" s="240" t="s">
        <v>1</v>
      </c>
      <c r="F480" s="241" t="s">
        <v>9561</v>
      </c>
      <c r="G480" s="239"/>
      <c r="H480" s="240" t="s">
        <v>1</v>
      </c>
      <c r="I480" s="242"/>
      <c r="J480" s="239"/>
      <c r="K480" s="239"/>
      <c r="L480" s="243"/>
      <c r="M480" s="244"/>
      <c r="N480" s="245"/>
      <c r="O480" s="245"/>
      <c r="P480" s="245"/>
      <c r="Q480" s="245"/>
      <c r="R480" s="245"/>
      <c r="S480" s="245"/>
      <c r="T480" s="246"/>
      <c r="AT480" s="247" t="s">
        <v>366</v>
      </c>
      <c r="AU480" s="247" t="s">
        <v>90</v>
      </c>
      <c r="AV480" s="14" t="s">
        <v>88</v>
      </c>
      <c r="AW480" s="14" t="s">
        <v>36</v>
      </c>
      <c r="AX480" s="14" t="s">
        <v>81</v>
      </c>
      <c r="AY480" s="247" t="s">
        <v>261</v>
      </c>
    </row>
    <row r="481" spans="2:65" s="12" customFormat="1">
      <c r="B481" s="216"/>
      <c r="C481" s="217"/>
      <c r="D481" s="210" t="s">
        <v>366</v>
      </c>
      <c r="E481" s="218" t="s">
        <v>1</v>
      </c>
      <c r="F481" s="219" t="s">
        <v>90</v>
      </c>
      <c r="G481" s="217"/>
      <c r="H481" s="220">
        <v>2</v>
      </c>
      <c r="I481" s="221"/>
      <c r="J481" s="217"/>
      <c r="K481" s="217"/>
      <c r="L481" s="222"/>
      <c r="M481" s="223"/>
      <c r="N481" s="224"/>
      <c r="O481" s="224"/>
      <c r="P481" s="224"/>
      <c r="Q481" s="224"/>
      <c r="R481" s="224"/>
      <c r="S481" s="224"/>
      <c r="T481" s="225"/>
      <c r="AT481" s="226" t="s">
        <v>366</v>
      </c>
      <c r="AU481" s="226" t="s">
        <v>90</v>
      </c>
      <c r="AV481" s="12" t="s">
        <v>90</v>
      </c>
      <c r="AW481" s="12" t="s">
        <v>36</v>
      </c>
      <c r="AX481" s="12" t="s">
        <v>88</v>
      </c>
      <c r="AY481" s="226" t="s">
        <v>261</v>
      </c>
    </row>
    <row r="482" spans="2:65" s="1" customFormat="1" ht="24" customHeight="1">
      <c r="B482" s="35"/>
      <c r="C482" s="197" t="s">
        <v>806</v>
      </c>
      <c r="D482" s="197" t="s">
        <v>264</v>
      </c>
      <c r="E482" s="198" t="s">
        <v>9562</v>
      </c>
      <c r="F482" s="199" t="s">
        <v>9563</v>
      </c>
      <c r="G482" s="200" t="s">
        <v>501</v>
      </c>
      <c r="H482" s="201">
        <v>1</v>
      </c>
      <c r="I482" s="202"/>
      <c r="J482" s="203">
        <f>ROUND(I482*H482,2)</f>
        <v>0</v>
      </c>
      <c r="K482" s="199" t="s">
        <v>268</v>
      </c>
      <c r="L482" s="39"/>
      <c r="M482" s="204" t="s">
        <v>1</v>
      </c>
      <c r="N482" s="205" t="s">
        <v>46</v>
      </c>
      <c r="O482" s="67"/>
      <c r="P482" s="206">
        <f>O482*H482</f>
        <v>0</v>
      </c>
      <c r="Q482" s="206">
        <v>0.10832700000000001</v>
      </c>
      <c r="R482" s="206">
        <f>Q482*H482</f>
        <v>0.10832700000000001</v>
      </c>
      <c r="S482" s="206">
        <v>0</v>
      </c>
      <c r="T482" s="207">
        <f>S482*H482</f>
        <v>0</v>
      </c>
      <c r="AR482" s="208" t="s">
        <v>123</v>
      </c>
      <c r="AT482" s="208" t="s">
        <v>264</v>
      </c>
      <c r="AU482" s="208" t="s">
        <v>90</v>
      </c>
      <c r="AY482" s="17" t="s">
        <v>261</v>
      </c>
      <c r="BE482" s="209">
        <f>IF(N482="základní",J482,0)</f>
        <v>0</v>
      </c>
      <c r="BF482" s="209">
        <f>IF(N482="snížená",J482,0)</f>
        <v>0</v>
      </c>
      <c r="BG482" s="209">
        <f>IF(N482="zákl. přenesená",J482,0)</f>
        <v>0</v>
      </c>
      <c r="BH482" s="209">
        <f>IF(N482="sníž. přenesená",J482,0)</f>
        <v>0</v>
      </c>
      <c r="BI482" s="209">
        <f>IF(N482="nulová",J482,0)</f>
        <v>0</v>
      </c>
      <c r="BJ482" s="17" t="s">
        <v>88</v>
      </c>
      <c r="BK482" s="209">
        <f>ROUND(I482*H482,2)</f>
        <v>0</v>
      </c>
      <c r="BL482" s="17" t="s">
        <v>123</v>
      </c>
      <c r="BM482" s="208" t="s">
        <v>9564</v>
      </c>
    </row>
    <row r="483" spans="2:65" s="14" customFormat="1">
      <c r="B483" s="238"/>
      <c r="C483" s="239"/>
      <c r="D483" s="210" t="s">
        <v>366</v>
      </c>
      <c r="E483" s="240" t="s">
        <v>1</v>
      </c>
      <c r="F483" s="241" t="s">
        <v>9565</v>
      </c>
      <c r="G483" s="239"/>
      <c r="H483" s="240" t="s">
        <v>1</v>
      </c>
      <c r="I483" s="242"/>
      <c r="J483" s="239"/>
      <c r="K483" s="239"/>
      <c r="L483" s="243"/>
      <c r="M483" s="244"/>
      <c r="N483" s="245"/>
      <c r="O483" s="245"/>
      <c r="P483" s="245"/>
      <c r="Q483" s="245"/>
      <c r="R483" s="245"/>
      <c r="S483" s="245"/>
      <c r="T483" s="246"/>
      <c r="AT483" s="247" t="s">
        <v>366</v>
      </c>
      <c r="AU483" s="247" t="s">
        <v>90</v>
      </c>
      <c r="AV483" s="14" t="s">
        <v>88</v>
      </c>
      <c r="AW483" s="14" t="s">
        <v>36</v>
      </c>
      <c r="AX483" s="14" t="s">
        <v>81</v>
      </c>
      <c r="AY483" s="247" t="s">
        <v>261</v>
      </c>
    </row>
    <row r="484" spans="2:65" s="12" customFormat="1">
      <c r="B484" s="216"/>
      <c r="C484" s="217"/>
      <c r="D484" s="210" t="s">
        <v>366</v>
      </c>
      <c r="E484" s="218" t="s">
        <v>1</v>
      </c>
      <c r="F484" s="219" t="s">
        <v>88</v>
      </c>
      <c r="G484" s="217"/>
      <c r="H484" s="220">
        <v>1</v>
      </c>
      <c r="I484" s="221"/>
      <c r="J484" s="217"/>
      <c r="K484" s="217"/>
      <c r="L484" s="222"/>
      <c r="M484" s="223"/>
      <c r="N484" s="224"/>
      <c r="O484" s="224"/>
      <c r="P484" s="224"/>
      <c r="Q484" s="224"/>
      <c r="R484" s="224"/>
      <c r="S484" s="224"/>
      <c r="T484" s="225"/>
      <c r="AT484" s="226" t="s">
        <v>366</v>
      </c>
      <c r="AU484" s="226" t="s">
        <v>90</v>
      </c>
      <c r="AV484" s="12" t="s">
        <v>90</v>
      </c>
      <c r="AW484" s="12" t="s">
        <v>36</v>
      </c>
      <c r="AX484" s="12" t="s">
        <v>88</v>
      </c>
      <c r="AY484" s="226" t="s">
        <v>261</v>
      </c>
    </row>
    <row r="485" spans="2:65" s="1" customFormat="1" ht="24" customHeight="1">
      <c r="B485" s="35"/>
      <c r="C485" s="197" t="s">
        <v>810</v>
      </c>
      <c r="D485" s="197" t="s">
        <v>264</v>
      </c>
      <c r="E485" s="198" t="s">
        <v>9566</v>
      </c>
      <c r="F485" s="199" t="s">
        <v>9567</v>
      </c>
      <c r="G485" s="200" t="s">
        <v>501</v>
      </c>
      <c r="H485" s="201">
        <v>1</v>
      </c>
      <c r="I485" s="202"/>
      <c r="J485" s="203">
        <f>ROUND(I485*H485,2)</f>
        <v>0</v>
      </c>
      <c r="K485" s="199" t="s">
        <v>268</v>
      </c>
      <c r="L485" s="39"/>
      <c r="M485" s="204" t="s">
        <v>1</v>
      </c>
      <c r="N485" s="205" t="s">
        <v>46</v>
      </c>
      <c r="O485" s="67"/>
      <c r="P485" s="206">
        <f>O485*H485</f>
        <v>0</v>
      </c>
      <c r="Q485" s="206">
        <v>0.11217000000000001</v>
      </c>
      <c r="R485" s="206">
        <f>Q485*H485</f>
        <v>0.11217000000000001</v>
      </c>
      <c r="S485" s="206">
        <v>0</v>
      </c>
      <c r="T485" s="207">
        <f>S485*H485</f>
        <v>0</v>
      </c>
      <c r="AR485" s="208" t="s">
        <v>123</v>
      </c>
      <c r="AT485" s="208" t="s">
        <v>264</v>
      </c>
      <c r="AU485" s="208" t="s">
        <v>90</v>
      </c>
      <c r="AY485" s="17" t="s">
        <v>261</v>
      </c>
      <c r="BE485" s="209">
        <f>IF(N485="základní",J485,0)</f>
        <v>0</v>
      </c>
      <c r="BF485" s="209">
        <f>IF(N485="snížená",J485,0)</f>
        <v>0</v>
      </c>
      <c r="BG485" s="209">
        <f>IF(N485="zákl. přenesená",J485,0)</f>
        <v>0</v>
      </c>
      <c r="BH485" s="209">
        <f>IF(N485="sníž. přenesená",J485,0)</f>
        <v>0</v>
      </c>
      <c r="BI485" s="209">
        <f>IF(N485="nulová",J485,0)</f>
        <v>0</v>
      </c>
      <c r="BJ485" s="17" t="s">
        <v>88</v>
      </c>
      <c r="BK485" s="209">
        <f>ROUND(I485*H485,2)</f>
        <v>0</v>
      </c>
      <c r="BL485" s="17" t="s">
        <v>123</v>
      </c>
      <c r="BM485" s="208" t="s">
        <v>9568</v>
      </c>
    </row>
    <row r="486" spans="2:65" s="14" customFormat="1">
      <c r="B486" s="238"/>
      <c r="C486" s="239"/>
      <c r="D486" s="210" t="s">
        <v>366</v>
      </c>
      <c r="E486" s="240" t="s">
        <v>1</v>
      </c>
      <c r="F486" s="241" t="s">
        <v>9569</v>
      </c>
      <c r="G486" s="239"/>
      <c r="H486" s="240" t="s">
        <v>1</v>
      </c>
      <c r="I486" s="242"/>
      <c r="J486" s="239"/>
      <c r="K486" s="239"/>
      <c r="L486" s="243"/>
      <c r="M486" s="244"/>
      <c r="N486" s="245"/>
      <c r="O486" s="245"/>
      <c r="P486" s="245"/>
      <c r="Q486" s="245"/>
      <c r="R486" s="245"/>
      <c r="S486" s="245"/>
      <c r="T486" s="246"/>
      <c r="AT486" s="247" t="s">
        <v>366</v>
      </c>
      <c r="AU486" s="247" t="s">
        <v>90</v>
      </c>
      <c r="AV486" s="14" t="s">
        <v>88</v>
      </c>
      <c r="AW486" s="14" t="s">
        <v>36</v>
      </c>
      <c r="AX486" s="14" t="s">
        <v>81</v>
      </c>
      <c r="AY486" s="247" t="s">
        <v>261</v>
      </c>
    </row>
    <row r="487" spans="2:65" s="12" customFormat="1">
      <c r="B487" s="216"/>
      <c r="C487" s="217"/>
      <c r="D487" s="210" t="s">
        <v>366</v>
      </c>
      <c r="E487" s="218" t="s">
        <v>1</v>
      </c>
      <c r="F487" s="219" t="s">
        <v>88</v>
      </c>
      <c r="G487" s="217"/>
      <c r="H487" s="220">
        <v>1</v>
      </c>
      <c r="I487" s="221"/>
      <c r="J487" s="217"/>
      <c r="K487" s="217"/>
      <c r="L487" s="222"/>
      <c r="M487" s="223"/>
      <c r="N487" s="224"/>
      <c r="O487" s="224"/>
      <c r="P487" s="224"/>
      <c r="Q487" s="224"/>
      <c r="R487" s="224"/>
      <c r="S487" s="224"/>
      <c r="T487" s="225"/>
      <c r="AT487" s="226" t="s">
        <v>366</v>
      </c>
      <c r="AU487" s="226" t="s">
        <v>90</v>
      </c>
      <c r="AV487" s="12" t="s">
        <v>90</v>
      </c>
      <c r="AW487" s="12" t="s">
        <v>36</v>
      </c>
      <c r="AX487" s="12" t="s">
        <v>88</v>
      </c>
      <c r="AY487" s="226" t="s">
        <v>261</v>
      </c>
    </row>
    <row r="488" spans="2:65" s="1" customFormat="1" ht="24" customHeight="1">
      <c r="B488" s="35"/>
      <c r="C488" s="197" t="s">
        <v>814</v>
      </c>
      <c r="D488" s="197" t="s">
        <v>264</v>
      </c>
      <c r="E488" s="198" t="s">
        <v>9570</v>
      </c>
      <c r="F488" s="199" t="s">
        <v>9571</v>
      </c>
      <c r="G488" s="200" t="s">
        <v>501</v>
      </c>
      <c r="H488" s="201">
        <v>1</v>
      </c>
      <c r="I488" s="202"/>
      <c r="J488" s="203">
        <f>ROUND(I488*H488,2)</f>
        <v>0</v>
      </c>
      <c r="K488" s="199" t="s">
        <v>268</v>
      </c>
      <c r="L488" s="39"/>
      <c r="M488" s="204" t="s">
        <v>1</v>
      </c>
      <c r="N488" s="205" t="s">
        <v>46</v>
      </c>
      <c r="O488" s="67"/>
      <c r="P488" s="206">
        <f>O488*H488</f>
        <v>0</v>
      </c>
      <c r="Q488" s="206">
        <v>0.11045000000000001</v>
      </c>
      <c r="R488" s="206">
        <f>Q488*H488</f>
        <v>0.11045000000000001</v>
      </c>
      <c r="S488" s="206">
        <v>0</v>
      </c>
      <c r="T488" s="207">
        <f>S488*H488</f>
        <v>0</v>
      </c>
      <c r="AR488" s="208" t="s">
        <v>123</v>
      </c>
      <c r="AT488" s="208" t="s">
        <v>264</v>
      </c>
      <c r="AU488" s="208" t="s">
        <v>90</v>
      </c>
      <c r="AY488" s="17" t="s">
        <v>261</v>
      </c>
      <c r="BE488" s="209">
        <f>IF(N488="základní",J488,0)</f>
        <v>0</v>
      </c>
      <c r="BF488" s="209">
        <f>IF(N488="snížená",J488,0)</f>
        <v>0</v>
      </c>
      <c r="BG488" s="209">
        <f>IF(N488="zákl. přenesená",J488,0)</f>
        <v>0</v>
      </c>
      <c r="BH488" s="209">
        <f>IF(N488="sníž. přenesená",J488,0)</f>
        <v>0</v>
      </c>
      <c r="BI488" s="209">
        <f>IF(N488="nulová",J488,0)</f>
        <v>0</v>
      </c>
      <c r="BJ488" s="17" t="s">
        <v>88</v>
      </c>
      <c r="BK488" s="209">
        <f>ROUND(I488*H488,2)</f>
        <v>0</v>
      </c>
      <c r="BL488" s="17" t="s">
        <v>123</v>
      </c>
      <c r="BM488" s="208" t="s">
        <v>9572</v>
      </c>
    </row>
    <row r="489" spans="2:65" s="14" customFormat="1">
      <c r="B489" s="238"/>
      <c r="C489" s="239"/>
      <c r="D489" s="210" t="s">
        <v>366</v>
      </c>
      <c r="E489" s="240" t="s">
        <v>1</v>
      </c>
      <c r="F489" s="241" t="s">
        <v>9573</v>
      </c>
      <c r="G489" s="239"/>
      <c r="H489" s="240" t="s">
        <v>1</v>
      </c>
      <c r="I489" s="242"/>
      <c r="J489" s="239"/>
      <c r="K489" s="239"/>
      <c r="L489" s="243"/>
      <c r="M489" s="244"/>
      <c r="N489" s="245"/>
      <c r="O489" s="245"/>
      <c r="P489" s="245"/>
      <c r="Q489" s="245"/>
      <c r="R489" s="245"/>
      <c r="S489" s="245"/>
      <c r="T489" s="246"/>
      <c r="AT489" s="247" t="s">
        <v>366</v>
      </c>
      <c r="AU489" s="247" t="s">
        <v>90</v>
      </c>
      <c r="AV489" s="14" t="s">
        <v>88</v>
      </c>
      <c r="AW489" s="14" t="s">
        <v>36</v>
      </c>
      <c r="AX489" s="14" t="s">
        <v>81</v>
      </c>
      <c r="AY489" s="247" t="s">
        <v>261</v>
      </c>
    </row>
    <row r="490" spans="2:65" s="12" customFormat="1">
      <c r="B490" s="216"/>
      <c r="C490" s="217"/>
      <c r="D490" s="210" t="s">
        <v>366</v>
      </c>
      <c r="E490" s="218" t="s">
        <v>1</v>
      </c>
      <c r="F490" s="219" t="s">
        <v>88</v>
      </c>
      <c r="G490" s="217"/>
      <c r="H490" s="220">
        <v>1</v>
      </c>
      <c r="I490" s="221"/>
      <c r="J490" s="217"/>
      <c r="K490" s="217"/>
      <c r="L490" s="222"/>
      <c r="M490" s="223"/>
      <c r="N490" s="224"/>
      <c r="O490" s="224"/>
      <c r="P490" s="224"/>
      <c r="Q490" s="224"/>
      <c r="R490" s="224"/>
      <c r="S490" s="224"/>
      <c r="T490" s="225"/>
      <c r="AT490" s="226" t="s">
        <v>366</v>
      </c>
      <c r="AU490" s="226" t="s">
        <v>90</v>
      </c>
      <c r="AV490" s="12" t="s">
        <v>90</v>
      </c>
      <c r="AW490" s="12" t="s">
        <v>36</v>
      </c>
      <c r="AX490" s="12" t="s">
        <v>88</v>
      </c>
      <c r="AY490" s="226" t="s">
        <v>261</v>
      </c>
    </row>
    <row r="491" spans="2:65" s="1" customFormat="1" ht="24" customHeight="1">
      <c r="B491" s="35"/>
      <c r="C491" s="197" t="s">
        <v>817</v>
      </c>
      <c r="D491" s="197" t="s">
        <v>264</v>
      </c>
      <c r="E491" s="198" t="s">
        <v>9574</v>
      </c>
      <c r="F491" s="199" t="s">
        <v>9575</v>
      </c>
      <c r="G491" s="200" t="s">
        <v>501</v>
      </c>
      <c r="H491" s="201">
        <v>2</v>
      </c>
      <c r="I491" s="202"/>
      <c r="J491" s="203">
        <f>ROUND(I491*H491,2)</f>
        <v>0</v>
      </c>
      <c r="K491" s="199" t="s">
        <v>268</v>
      </c>
      <c r="L491" s="39"/>
      <c r="M491" s="204" t="s">
        <v>1</v>
      </c>
      <c r="N491" s="205" t="s">
        <v>46</v>
      </c>
      <c r="O491" s="67"/>
      <c r="P491" s="206">
        <f>O491*H491</f>
        <v>0</v>
      </c>
      <c r="Q491" s="206">
        <v>0.110448</v>
      </c>
      <c r="R491" s="206">
        <f>Q491*H491</f>
        <v>0.22089600000000001</v>
      </c>
      <c r="S491" s="206">
        <v>0</v>
      </c>
      <c r="T491" s="207">
        <f>S491*H491</f>
        <v>0</v>
      </c>
      <c r="AR491" s="208" t="s">
        <v>123</v>
      </c>
      <c r="AT491" s="208" t="s">
        <v>264</v>
      </c>
      <c r="AU491" s="208" t="s">
        <v>90</v>
      </c>
      <c r="AY491" s="17" t="s">
        <v>261</v>
      </c>
      <c r="BE491" s="209">
        <f>IF(N491="základní",J491,0)</f>
        <v>0</v>
      </c>
      <c r="BF491" s="209">
        <f>IF(N491="snížená",J491,0)</f>
        <v>0</v>
      </c>
      <c r="BG491" s="209">
        <f>IF(N491="zákl. přenesená",J491,0)</f>
        <v>0</v>
      </c>
      <c r="BH491" s="209">
        <f>IF(N491="sníž. přenesená",J491,0)</f>
        <v>0</v>
      </c>
      <c r="BI491" s="209">
        <f>IF(N491="nulová",J491,0)</f>
        <v>0</v>
      </c>
      <c r="BJ491" s="17" t="s">
        <v>88</v>
      </c>
      <c r="BK491" s="209">
        <f>ROUND(I491*H491,2)</f>
        <v>0</v>
      </c>
      <c r="BL491" s="17" t="s">
        <v>123</v>
      </c>
      <c r="BM491" s="208" t="s">
        <v>9576</v>
      </c>
    </row>
    <row r="492" spans="2:65" s="14" customFormat="1">
      <c r="B492" s="238"/>
      <c r="C492" s="239"/>
      <c r="D492" s="210" t="s">
        <v>366</v>
      </c>
      <c r="E492" s="240" t="s">
        <v>1</v>
      </c>
      <c r="F492" s="241" t="s">
        <v>9577</v>
      </c>
      <c r="G492" s="239"/>
      <c r="H492" s="240" t="s">
        <v>1</v>
      </c>
      <c r="I492" s="242"/>
      <c r="J492" s="239"/>
      <c r="K492" s="239"/>
      <c r="L492" s="243"/>
      <c r="M492" s="244"/>
      <c r="N492" s="245"/>
      <c r="O492" s="245"/>
      <c r="P492" s="245"/>
      <c r="Q492" s="245"/>
      <c r="R492" s="245"/>
      <c r="S492" s="245"/>
      <c r="T492" s="246"/>
      <c r="AT492" s="247" t="s">
        <v>366</v>
      </c>
      <c r="AU492" s="247" t="s">
        <v>90</v>
      </c>
      <c r="AV492" s="14" t="s">
        <v>88</v>
      </c>
      <c r="AW492" s="14" t="s">
        <v>36</v>
      </c>
      <c r="AX492" s="14" t="s">
        <v>81</v>
      </c>
      <c r="AY492" s="247" t="s">
        <v>261</v>
      </c>
    </row>
    <row r="493" spans="2:65" s="12" customFormat="1">
      <c r="B493" s="216"/>
      <c r="C493" s="217"/>
      <c r="D493" s="210" t="s">
        <v>366</v>
      </c>
      <c r="E493" s="218" t="s">
        <v>1</v>
      </c>
      <c r="F493" s="219" t="s">
        <v>90</v>
      </c>
      <c r="G493" s="217"/>
      <c r="H493" s="220">
        <v>2</v>
      </c>
      <c r="I493" s="221"/>
      <c r="J493" s="217"/>
      <c r="K493" s="217"/>
      <c r="L493" s="222"/>
      <c r="M493" s="223"/>
      <c r="N493" s="224"/>
      <c r="O493" s="224"/>
      <c r="P493" s="224"/>
      <c r="Q493" s="224"/>
      <c r="R493" s="224"/>
      <c r="S493" s="224"/>
      <c r="T493" s="225"/>
      <c r="AT493" s="226" t="s">
        <v>366</v>
      </c>
      <c r="AU493" s="226" t="s">
        <v>90</v>
      </c>
      <c r="AV493" s="12" t="s">
        <v>90</v>
      </c>
      <c r="AW493" s="12" t="s">
        <v>36</v>
      </c>
      <c r="AX493" s="12" t="s">
        <v>88</v>
      </c>
      <c r="AY493" s="226" t="s">
        <v>261</v>
      </c>
    </row>
    <row r="494" spans="2:65" s="1" customFormat="1" ht="24" customHeight="1">
      <c r="B494" s="35"/>
      <c r="C494" s="197" t="s">
        <v>828</v>
      </c>
      <c r="D494" s="197" t="s">
        <v>264</v>
      </c>
      <c r="E494" s="198" t="s">
        <v>9578</v>
      </c>
      <c r="F494" s="199" t="s">
        <v>9579</v>
      </c>
      <c r="G494" s="200" t="s">
        <v>501</v>
      </c>
      <c r="H494" s="201">
        <v>4</v>
      </c>
      <c r="I494" s="202"/>
      <c r="J494" s="203">
        <f>ROUND(I494*H494,2)</f>
        <v>0</v>
      </c>
      <c r="K494" s="199" t="s">
        <v>268</v>
      </c>
      <c r="L494" s="39"/>
      <c r="M494" s="204" t="s">
        <v>1</v>
      </c>
      <c r="N494" s="205" t="s">
        <v>46</v>
      </c>
      <c r="O494" s="67"/>
      <c r="P494" s="206">
        <f>O494*H494</f>
        <v>0</v>
      </c>
      <c r="Q494" s="206">
        <v>0.11337999999999999</v>
      </c>
      <c r="R494" s="206">
        <f>Q494*H494</f>
        <v>0.45351999999999998</v>
      </c>
      <c r="S494" s="206">
        <v>0</v>
      </c>
      <c r="T494" s="207">
        <f>S494*H494</f>
        <v>0</v>
      </c>
      <c r="AR494" s="208" t="s">
        <v>123</v>
      </c>
      <c r="AT494" s="208" t="s">
        <v>264</v>
      </c>
      <c r="AU494" s="208" t="s">
        <v>90</v>
      </c>
      <c r="AY494" s="17" t="s">
        <v>261</v>
      </c>
      <c r="BE494" s="209">
        <f>IF(N494="základní",J494,0)</f>
        <v>0</v>
      </c>
      <c r="BF494" s="209">
        <f>IF(N494="snížená",J494,0)</f>
        <v>0</v>
      </c>
      <c r="BG494" s="209">
        <f>IF(N494="zákl. přenesená",J494,0)</f>
        <v>0</v>
      </c>
      <c r="BH494" s="209">
        <f>IF(N494="sníž. přenesená",J494,0)</f>
        <v>0</v>
      </c>
      <c r="BI494" s="209">
        <f>IF(N494="nulová",J494,0)</f>
        <v>0</v>
      </c>
      <c r="BJ494" s="17" t="s">
        <v>88</v>
      </c>
      <c r="BK494" s="209">
        <f>ROUND(I494*H494,2)</f>
        <v>0</v>
      </c>
      <c r="BL494" s="17" t="s">
        <v>123</v>
      </c>
      <c r="BM494" s="208" t="s">
        <v>9580</v>
      </c>
    </row>
    <row r="495" spans="2:65" s="14" customFormat="1">
      <c r="B495" s="238"/>
      <c r="C495" s="239"/>
      <c r="D495" s="210" t="s">
        <v>366</v>
      </c>
      <c r="E495" s="240" t="s">
        <v>1</v>
      </c>
      <c r="F495" s="241" t="s">
        <v>9581</v>
      </c>
      <c r="G495" s="239"/>
      <c r="H495" s="240" t="s">
        <v>1</v>
      </c>
      <c r="I495" s="242"/>
      <c r="J495" s="239"/>
      <c r="K495" s="239"/>
      <c r="L495" s="243"/>
      <c r="M495" s="244"/>
      <c r="N495" s="245"/>
      <c r="O495" s="245"/>
      <c r="P495" s="245"/>
      <c r="Q495" s="245"/>
      <c r="R495" s="245"/>
      <c r="S495" s="245"/>
      <c r="T495" s="246"/>
      <c r="AT495" s="247" t="s">
        <v>366</v>
      </c>
      <c r="AU495" s="247" t="s">
        <v>90</v>
      </c>
      <c r="AV495" s="14" t="s">
        <v>88</v>
      </c>
      <c r="AW495" s="14" t="s">
        <v>36</v>
      </c>
      <c r="AX495" s="14" t="s">
        <v>81</v>
      </c>
      <c r="AY495" s="247" t="s">
        <v>261</v>
      </c>
    </row>
    <row r="496" spans="2:65" s="12" customFormat="1">
      <c r="B496" s="216"/>
      <c r="C496" s="217"/>
      <c r="D496" s="210" t="s">
        <v>366</v>
      </c>
      <c r="E496" s="218" t="s">
        <v>1</v>
      </c>
      <c r="F496" s="219" t="s">
        <v>123</v>
      </c>
      <c r="G496" s="217"/>
      <c r="H496" s="220">
        <v>4</v>
      </c>
      <c r="I496" s="221"/>
      <c r="J496" s="217"/>
      <c r="K496" s="217"/>
      <c r="L496" s="222"/>
      <c r="M496" s="223"/>
      <c r="N496" s="224"/>
      <c r="O496" s="224"/>
      <c r="P496" s="224"/>
      <c r="Q496" s="224"/>
      <c r="R496" s="224"/>
      <c r="S496" s="224"/>
      <c r="T496" s="225"/>
      <c r="AT496" s="226" t="s">
        <v>366</v>
      </c>
      <c r="AU496" s="226" t="s">
        <v>90</v>
      </c>
      <c r="AV496" s="12" t="s">
        <v>90</v>
      </c>
      <c r="AW496" s="12" t="s">
        <v>36</v>
      </c>
      <c r="AX496" s="12" t="s">
        <v>88</v>
      </c>
      <c r="AY496" s="226" t="s">
        <v>261</v>
      </c>
    </row>
    <row r="497" spans="2:65" s="1" customFormat="1" ht="24" customHeight="1">
      <c r="B497" s="35"/>
      <c r="C497" s="197" t="s">
        <v>834</v>
      </c>
      <c r="D497" s="197" t="s">
        <v>264</v>
      </c>
      <c r="E497" s="198" t="s">
        <v>9582</v>
      </c>
      <c r="F497" s="199" t="s">
        <v>9583</v>
      </c>
      <c r="G497" s="200" t="s">
        <v>501</v>
      </c>
      <c r="H497" s="201">
        <v>2</v>
      </c>
      <c r="I497" s="202"/>
      <c r="J497" s="203">
        <f>ROUND(I497*H497,2)</f>
        <v>0</v>
      </c>
      <c r="K497" s="199" t="s">
        <v>268</v>
      </c>
      <c r="L497" s="39"/>
      <c r="M497" s="204" t="s">
        <v>1</v>
      </c>
      <c r="N497" s="205" t="s">
        <v>46</v>
      </c>
      <c r="O497" s="67"/>
      <c r="P497" s="206">
        <f>O497*H497</f>
        <v>0</v>
      </c>
      <c r="Q497" s="206">
        <v>2.4240000000000001E-2</v>
      </c>
      <c r="R497" s="206">
        <f>Q497*H497</f>
        <v>4.8480000000000002E-2</v>
      </c>
      <c r="S497" s="206">
        <v>0</v>
      </c>
      <c r="T497" s="207">
        <f>S497*H497</f>
        <v>0</v>
      </c>
      <c r="AR497" s="208" t="s">
        <v>123</v>
      </c>
      <c r="AT497" s="208" t="s">
        <v>264</v>
      </c>
      <c r="AU497" s="208" t="s">
        <v>90</v>
      </c>
      <c r="AY497" s="17" t="s">
        <v>261</v>
      </c>
      <c r="BE497" s="209">
        <f>IF(N497="základní",J497,0)</f>
        <v>0</v>
      </c>
      <c r="BF497" s="209">
        <f>IF(N497="snížená",J497,0)</f>
        <v>0</v>
      </c>
      <c r="BG497" s="209">
        <f>IF(N497="zákl. přenesená",J497,0)</f>
        <v>0</v>
      </c>
      <c r="BH497" s="209">
        <f>IF(N497="sníž. přenesená",J497,0)</f>
        <v>0</v>
      </c>
      <c r="BI497" s="209">
        <f>IF(N497="nulová",J497,0)</f>
        <v>0</v>
      </c>
      <c r="BJ497" s="17" t="s">
        <v>88</v>
      </c>
      <c r="BK497" s="209">
        <f>ROUND(I497*H497,2)</f>
        <v>0</v>
      </c>
      <c r="BL497" s="17" t="s">
        <v>123</v>
      </c>
      <c r="BM497" s="208" t="s">
        <v>9584</v>
      </c>
    </row>
    <row r="498" spans="2:65" s="14" customFormat="1">
      <c r="B498" s="238"/>
      <c r="C498" s="239"/>
      <c r="D498" s="210" t="s">
        <v>366</v>
      </c>
      <c r="E498" s="240" t="s">
        <v>1</v>
      </c>
      <c r="F498" s="241" t="s">
        <v>9426</v>
      </c>
      <c r="G498" s="239"/>
      <c r="H498" s="240" t="s">
        <v>1</v>
      </c>
      <c r="I498" s="242"/>
      <c r="J498" s="239"/>
      <c r="K498" s="239"/>
      <c r="L498" s="243"/>
      <c r="M498" s="244"/>
      <c r="N498" s="245"/>
      <c r="O498" s="245"/>
      <c r="P498" s="245"/>
      <c r="Q498" s="245"/>
      <c r="R498" s="245"/>
      <c r="S498" s="245"/>
      <c r="T498" s="246"/>
      <c r="AT498" s="247" t="s">
        <v>366</v>
      </c>
      <c r="AU498" s="247" t="s">
        <v>90</v>
      </c>
      <c r="AV498" s="14" t="s">
        <v>88</v>
      </c>
      <c r="AW498" s="14" t="s">
        <v>36</v>
      </c>
      <c r="AX498" s="14" t="s">
        <v>81</v>
      </c>
      <c r="AY498" s="247" t="s">
        <v>261</v>
      </c>
    </row>
    <row r="499" spans="2:65" s="12" customFormat="1">
      <c r="B499" s="216"/>
      <c r="C499" s="217"/>
      <c r="D499" s="210" t="s">
        <v>366</v>
      </c>
      <c r="E499" s="218" t="s">
        <v>1</v>
      </c>
      <c r="F499" s="219" t="s">
        <v>90</v>
      </c>
      <c r="G499" s="217"/>
      <c r="H499" s="220">
        <v>2</v>
      </c>
      <c r="I499" s="221"/>
      <c r="J499" s="217"/>
      <c r="K499" s="217"/>
      <c r="L499" s="222"/>
      <c r="M499" s="223"/>
      <c r="N499" s="224"/>
      <c r="O499" s="224"/>
      <c r="P499" s="224"/>
      <c r="Q499" s="224"/>
      <c r="R499" s="224"/>
      <c r="S499" s="224"/>
      <c r="T499" s="225"/>
      <c r="AT499" s="226" t="s">
        <v>366</v>
      </c>
      <c r="AU499" s="226" t="s">
        <v>90</v>
      </c>
      <c r="AV499" s="12" t="s">
        <v>90</v>
      </c>
      <c r="AW499" s="12" t="s">
        <v>36</v>
      </c>
      <c r="AX499" s="12" t="s">
        <v>88</v>
      </c>
      <c r="AY499" s="226" t="s">
        <v>261</v>
      </c>
    </row>
    <row r="500" spans="2:65" s="1" customFormat="1" ht="24" customHeight="1">
      <c r="B500" s="35"/>
      <c r="C500" s="197" t="s">
        <v>850</v>
      </c>
      <c r="D500" s="197" t="s">
        <v>264</v>
      </c>
      <c r="E500" s="198" t="s">
        <v>9226</v>
      </c>
      <c r="F500" s="199" t="s">
        <v>9227</v>
      </c>
      <c r="G500" s="200" t="s">
        <v>501</v>
      </c>
      <c r="H500" s="201">
        <v>9</v>
      </c>
      <c r="I500" s="202"/>
      <c r="J500" s="203">
        <f>ROUND(I500*H500,2)</f>
        <v>0</v>
      </c>
      <c r="K500" s="199" t="s">
        <v>268</v>
      </c>
      <c r="L500" s="39"/>
      <c r="M500" s="204" t="s">
        <v>1</v>
      </c>
      <c r="N500" s="205" t="s">
        <v>46</v>
      </c>
      <c r="O500" s="67"/>
      <c r="P500" s="206">
        <f>O500*H500</f>
        <v>0</v>
      </c>
      <c r="Q500" s="206">
        <v>3.6366029699999997E-2</v>
      </c>
      <c r="R500" s="206">
        <f>Q500*H500</f>
        <v>0.3272942673</v>
      </c>
      <c r="S500" s="206">
        <v>0</v>
      </c>
      <c r="T500" s="207">
        <f>S500*H500</f>
        <v>0</v>
      </c>
      <c r="AR500" s="208" t="s">
        <v>123</v>
      </c>
      <c r="AT500" s="208" t="s">
        <v>264</v>
      </c>
      <c r="AU500" s="208" t="s">
        <v>90</v>
      </c>
      <c r="AY500" s="17" t="s">
        <v>261</v>
      </c>
      <c r="BE500" s="209">
        <f>IF(N500="základní",J500,0)</f>
        <v>0</v>
      </c>
      <c r="BF500" s="209">
        <f>IF(N500="snížená",J500,0)</f>
        <v>0</v>
      </c>
      <c r="BG500" s="209">
        <f>IF(N500="zákl. přenesená",J500,0)</f>
        <v>0</v>
      </c>
      <c r="BH500" s="209">
        <f>IF(N500="sníž. přenesená",J500,0)</f>
        <v>0</v>
      </c>
      <c r="BI500" s="209">
        <f>IF(N500="nulová",J500,0)</f>
        <v>0</v>
      </c>
      <c r="BJ500" s="17" t="s">
        <v>88</v>
      </c>
      <c r="BK500" s="209">
        <f>ROUND(I500*H500,2)</f>
        <v>0</v>
      </c>
      <c r="BL500" s="17" t="s">
        <v>123</v>
      </c>
      <c r="BM500" s="208" t="s">
        <v>9585</v>
      </c>
    </row>
    <row r="501" spans="2:65" s="14" customFormat="1">
      <c r="B501" s="238"/>
      <c r="C501" s="239"/>
      <c r="D501" s="210" t="s">
        <v>366</v>
      </c>
      <c r="E501" s="240" t="s">
        <v>1</v>
      </c>
      <c r="F501" s="241" t="s">
        <v>9426</v>
      </c>
      <c r="G501" s="239"/>
      <c r="H501" s="240" t="s">
        <v>1</v>
      </c>
      <c r="I501" s="242"/>
      <c r="J501" s="239"/>
      <c r="K501" s="239"/>
      <c r="L501" s="243"/>
      <c r="M501" s="244"/>
      <c r="N501" s="245"/>
      <c r="O501" s="245"/>
      <c r="P501" s="245"/>
      <c r="Q501" s="245"/>
      <c r="R501" s="245"/>
      <c r="S501" s="245"/>
      <c r="T501" s="246"/>
      <c r="AT501" s="247" t="s">
        <v>366</v>
      </c>
      <c r="AU501" s="247" t="s">
        <v>90</v>
      </c>
      <c r="AV501" s="14" t="s">
        <v>88</v>
      </c>
      <c r="AW501" s="14" t="s">
        <v>36</v>
      </c>
      <c r="AX501" s="14" t="s">
        <v>81</v>
      </c>
      <c r="AY501" s="247" t="s">
        <v>261</v>
      </c>
    </row>
    <row r="502" spans="2:65" s="12" customFormat="1">
      <c r="B502" s="216"/>
      <c r="C502" s="217"/>
      <c r="D502" s="210" t="s">
        <v>366</v>
      </c>
      <c r="E502" s="218" t="s">
        <v>1</v>
      </c>
      <c r="F502" s="219" t="s">
        <v>308</v>
      </c>
      <c r="G502" s="217"/>
      <c r="H502" s="220">
        <v>9</v>
      </c>
      <c r="I502" s="221"/>
      <c r="J502" s="217"/>
      <c r="K502" s="217"/>
      <c r="L502" s="222"/>
      <c r="M502" s="223"/>
      <c r="N502" s="224"/>
      <c r="O502" s="224"/>
      <c r="P502" s="224"/>
      <c r="Q502" s="224"/>
      <c r="R502" s="224"/>
      <c r="S502" s="224"/>
      <c r="T502" s="225"/>
      <c r="AT502" s="226" t="s">
        <v>366</v>
      </c>
      <c r="AU502" s="226" t="s">
        <v>90</v>
      </c>
      <c r="AV502" s="12" t="s">
        <v>90</v>
      </c>
      <c r="AW502" s="12" t="s">
        <v>36</v>
      </c>
      <c r="AX502" s="12" t="s">
        <v>88</v>
      </c>
      <c r="AY502" s="226" t="s">
        <v>261</v>
      </c>
    </row>
    <row r="503" spans="2:65" s="1" customFormat="1" ht="24" customHeight="1">
      <c r="B503" s="35"/>
      <c r="C503" s="197" t="s">
        <v>854</v>
      </c>
      <c r="D503" s="197" t="s">
        <v>264</v>
      </c>
      <c r="E503" s="198" t="s">
        <v>9586</v>
      </c>
      <c r="F503" s="199" t="s">
        <v>9587</v>
      </c>
      <c r="G503" s="200" t="s">
        <v>501</v>
      </c>
      <c r="H503" s="201">
        <v>2</v>
      </c>
      <c r="I503" s="202"/>
      <c r="J503" s="203">
        <f>ROUND(I503*H503,2)</f>
        <v>0</v>
      </c>
      <c r="K503" s="199" t="s">
        <v>9235</v>
      </c>
      <c r="L503" s="39"/>
      <c r="M503" s="204" t="s">
        <v>1</v>
      </c>
      <c r="N503" s="205" t="s">
        <v>46</v>
      </c>
      <c r="O503" s="67"/>
      <c r="P503" s="206">
        <f>O503*H503</f>
        <v>0</v>
      </c>
      <c r="Q503" s="206">
        <v>4.8480000000000002E-2</v>
      </c>
      <c r="R503" s="206">
        <f>Q503*H503</f>
        <v>9.6960000000000005E-2</v>
      </c>
      <c r="S503" s="206">
        <v>0</v>
      </c>
      <c r="T503" s="207">
        <f>S503*H503</f>
        <v>0</v>
      </c>
      <c r="AR503" s="208" t="s">
        <v>123</v>
      </c>
      <c r="AT503" s="208" t="s">
        <v>264</v>
      </c>
      <c r="AU503" s="208" t="s">
        <v>90</v>
      </c>
      <c r="AY503" s="17" t="s">
        <v>261</v>
      </c>
      <c r="BE503" s="209">
        <f>IF(N503="základní",J503,0)</f>
        <v>0</v>
      </c>
      <c r="BF503" s="209">
        <f>IF(N503="snížená",J503,0)</f>
        <v>0</v>
      </c>
      <c r="BG503" s="209">
        <f>IF(N503="zákl. přenesená",J503,0)</f>
        <v>0</v>
      </c>
      <c r="BH503" s="209">
        <f>IF(N503="sníž. přenesená",J503,0)</f>
        <v>0</v>
      </c>
      <c r="BI503" s="209">
        <f>IF(N503="nulová",J503,0)</f>
        <v>0</v>
      </c>
      <c r="BJ503" s="17" t="s">
        <v>88</v>
      </c>
      <c r="BK503" s="209">
        <f>ROUND(I503*H503,2)</f>
        <v>0</v>
      </c>
      <c r="BL503" s="17" t="s">
        <v>123</v>
      </c>
      <c r="BM503" s="208" t="s">
        <v>9588</v>
      </c>
    </row>
    <row r="504" spans="2:65" s="14" customFormat="1">
      <c r="B504" s="238"/>
      <c r="C504" s="239"/>
      <c r="D504" s="210" t="s">
        <v>366</v>
      </c>
      <c r="E504" s="240" t="s">
        <v>1</v>
      </c>
      <c r="F504" s="241" t="s">
        <v>9426</v>
      </c>
      <c r="G504" s="239"/>
      <c r="H504" s="240" t="s">
        <v>1</v>
      </c>
      <c r="I504" s="242"/>
      <c r="J504" s="239"/>
      <c r="K504" s="239"/>
      <c r="L504" s="243"/>
      <c r="M504" s="244"/>
      <c r="N504" s="245"/>
      <c r="O504" s="245"/>
      <c r="P504" s="245"/>
      <c r="Q504" s="245"/>
      <c r="R504" s="245"/>
      <c r="S504" s="245"/>
      <c r="T504" s="246"/>
      <c r="AT504" s="247" t="s">
        <v>366</v>
      </c>
      <c r="AU504" s="247" t="s">
        <v>90</v>
      </c>
      <c r="AV504" s="14" t="s">
        <v>88</v>
      </c>
      <c r="AW504" s="14" t="s">
        <v>36</v>
      </c>
      <c r="AX504" s="14" t="s">
        <v>81</v>
      </c>
      <c r="AY504" s="247" t="s">
        <v>261</v>
      </c>
    </row>
    <row r="505" spans="2:65" s="12" customFormat="1">
      <c r="B505" s="216"/>
      <c r="C505" s="217"/>
      <c r="D505" s="210" t="s">
        <v>366</v>
      </c>
      <c r="E505" s="218" t="s">
        <v>1</v>
      </c>
      <c r="F505" s="219" t="s">
        <v>90</v>
      </c>
      <c r="G505" s="217"/>
      <c r="H505" s="220">
        <v>2</v>
      </c>
      <c r="I505" s="221"/>
      <c r="J505" s="217"/>
      <c r="K505" s="217"/>
      <c r="L505" s="222"/>
      <c r="M505" s="223"/>
      <c r="N505" s="224"/>
      <c r="O505" s="224"/>
      <c r="P505" s="224"/>
      <c r="Q505" s="224"/>
      <c r="R505" s="224"/>
      <c r="S505" s="224"/>
      <c r="T505" s="225"/>
      <c r="AT505" s="226" t="s">
        <v>366</v>
      </c>
      <c r="AU505" s="226" t="s">
        <v>90</v>
      </c>
      <c r="AV505" s="12" t="s">
        <v>90</v>
      </c>
      <c r="AW505" s="12" t="s">
        <v>36</v>
      </c>
      <c r="AX505" s="12" t="s">
        <v>88</v>
      </c>
      <c r="AY505" s="226" t="s">
        <v>261</v>
      </c>
    </row>
    <row r="506" spans="2:65" s="1" customFormat="1" ht="24" customHeight="1">
      <c r="B506" s="35"/>
      <c r="C506" s="197" t="s">
        <v>860</v>
      </c>
      <c r="D506" s="197" t="s">
        <v>264</v>
      </c>
      <c r="E506" s="198" t="s">
        <v>9230</v>
      </c>
      <c r="F506" s="199" t="s">
        <v>9231</v>
      </c>
      <c r="G506" s="200" t="s">
        <v>501</v>
      </c>
      <c r="H506" s="201">
        <v>13</v>
      </c>
      <c r="I506" s="202"/>
      <c r="J506" s="203">
        <f>ROUND(I506*H506,2)</f>
        <v>0</v>
      </c>
      <c r="K506" s="199" t="s">
        <v>268</v>
      </c>
      <c r="L506" s="39"/>
      <c r="M506" s="204" t="s">
        <v>1</v>
      </c>
      <c r="N506" s="205" t="s">
        <v>46</v>
      </c>
      <c r="O506" s="67"/>
      <c r="P506" s="206">
        <f>O506*H506</f>
        <v>0</v>
      </c>
      <c r="Q506" s="206">
        <v>0</v>
      </c>
      <c r="R506" s="206">
        <f>Q506*H506</f>
        <v>0</v>
      </c>
      <c r="S506" s="206">
        <v>0</v>
      </c>
      <c r="T506" s="207">
        <f>S506*H506</f>
        <v>0</v>
      </c>
      <c r="AR506" s="208" t="s">
        <v>123</v>
      </c>
      <c r="AT506" s="208" t="s">
        <v>264</v>
      </c>
      <c r="AU506" s="208" t="s">
        <v>90</v>
      </c>
      <c r="AY506" s="17" t="s">
        <v>261</v>
      </c>
      <c r="BE506" s="209">
        <f>IF(N506="základní",J506,0)</f>
        <v>0</v>
      </c>
      <c r="BF506" s="209">
        <f>IF(N506="snížená",J506,0)</f>
        <v>0</v>
      </c>
      <c r="BG506" s="209">
        <f>IF(N506="zákl. přenesená",J506,0)</f>
        <v>0</v>
      </c>
      <c r="BH506" s="209">
        <f>IF(N506="sníž. přenesená",J506,0)</f>
        <v>0</v>
      </c>
      <c r="BI506" s="209">
        <f>IF(N506="nulová",J506,0)</f>
        <v>0</v>
      </c>
      <c r="BJ506" s="17" t="s">
        <v>88</v>
      </c>
      <c r="BK506" s="209">
        <f>ROUND(I506*H506,2)</f>
        <v>0</v>
      </c>
      <c r="BL506" s="17" t="s">
        <v>123</v>
      </c>
      <c r="BM506" s="208" t="s">
        <v>9589</v>
      </c>
    </row>
    <row r="507" spans="2:65" s="14" customFormat="1">
      <c r="B507" s="238"/>
      <c r="C507" s="239"/>
      <c r="D507" s="210" t="s">
        <v>366</v>
      </c>
      <c r="E507" s="240" t="s">
        <v>1</v>
      </c>
      <c r="F507" s="241" t="s">
        <v>9426</v>
      </c>
      <c r="G507" s="239"/>
      <c r="H507" s="240" t="s">
        <v>1</v>
      </c>
      <c r="I507" s="242"/>
      <c r="J507" s="239"/>
      <c r="K507" s="239"/>
      <c r="L507" s="243"/>
      <c r="M507" s="244"/>
      <c r="N507" s="245"/>
      <c r="O507" s="245"/>
      <c r="P507" s="245"/>
      <c r="Q507" s="245"/>
      <c r="R507" s="245"/>
      <c r="S507" s="245"/>
      <c r="T507" s="246"/>
      <c r="AT507" s="247" t="s">
        <v>366</v>
      </c>
      <c r="AU507" s="247" t="s">
        <v>90</v>
      </c>
      <c r="AV507" s="14" t="s">
        <v>88</v>
      </c>
      <c r="AW507" s="14" t="s">
        <v>36</v>
      </c>
      <c r="AX507" s="14" t="s">
        <v>81</v>
      </c>
      <c r="AY507" s="247" t="s">
        <v>261</v>
      </c>
    </row>
    <row r="508" spans="2:65" s="12" customFormat="1">
      <c r="B508" s="216"/>
      <c r="C508" s="217"/>
      <c r="D508" s="210" t="s">
        <v>366</v>
      </c>
      <c r="E508" s="218" t="s">
        <v>1</v>
      </c>
      <c r="F508" s="219" t="s">
        <v>433</v>
      </c>
      <c r="G508" s="217"/>
      <c r="H508" s="220">
        <v>13</v>
      </c>
      <c r="I508" s="221"/>
      <c r="J508" s="217"/>
      <c r="K508" s="217"/>
      <c r="L508" s="222"/>
      <c r="M508" s="223"/>
      <c r="N508" s="224"/>
      <c r="O508" s="224"/>
      <c r="P508" s="224"/>
      <c r="Q508" s="224"/>
      <c r="R508" s="224"/>
      <c r="S508" s="224"/>
      <c r="T508" s="225"/>
      <c r="AT508" s="226" t="s">
        <v>366</v>
      </c>
      <c r="AU508" s="226" t="s">
        <v>90</v>
      </c>
      <c r="AV508" s="12" t="s">
        <v>90</v>
      </c>
      <c r="AW508" s="12" t="s">
        <v>36</v>
      </c>
      <c r="AX508" s="12" t="s">
        <v>88</v>
      </c>
      <c r="AY508" s="226" t="s">
        <v>261</v>
      </c>
    </row>
    <row r="509" spans="2:65" s="1" customFormat="1" ht="24" customHeight="1">
      <c r="B509" s="35"/>
      <c r="C509" s="197" t="s">
        <v>866</v>
      </c>
      <c r="D509" s="197" t="s">
        <v>264</v>
      </c>
      <c r="E509" s="198" t="s">
        <v>9233</v>
      </c>
      <c r="F509" s="199" t="s">
        <v>9234</v>
      </c>
      <c r="G509" s="200" t="s">
        <v>501</v>
      </c>
      <c r="H509" s="201">
        <v>13</v>
      </c>
      <c r="I509" s="202"/>
      <c r="J509" s="203">
        <f>ROUND(I509*H509,2)</f>
        <v>0</v>
      </c>
      <c r="K509" s="199" t="s">
        <v>9235</v>
      </c>
      <c r="L509" s="39"/>
      <c r="M509" s="204" t="s">
        <v>1</v>
      </c>
      <c r="N509" s="205" t="s">
        <v>46</v>
      </c>
      <c r="O509" s="67"/>
      <c r="P509" s="206">
        <f>O509*H509</f>
        <v>0</v>
      </c>
      <c r="Q509" s="206">
        <v>0.35248000000000002</v>
      </c>
      <c r="R509" s="206">
        <f>Q509*H509</f>
        <v>4.5822400000000005</v>
      </c>
      <c r="S509" s="206">
        <v>0</v>
      </c>
      <c r="T509" s="207">
        <f>S509*H509</f>
        <v>0</v>
      </c>
      <c r="AR509" s="208" t="s">
        <v>123</v>
      </c>
      <c r="AT509" s="208" t="s">
        <v>264</v>
      </c>
      <c r="AU509" s="208" t="s">
        <v>90</v>
      </c>
      <c r="AY509" s="17" t="s">
        <v>261</v>
      </c>
      <c r="BE509" s="209">
        <f>IF(N509="základní",J509,0)</f>
        <v>0</v>
      </c>
      <c r="BF509" s="209">
        <f>IF(N509="snížená",J509,0)</f>
        <v>0</v>
      </c>
      <c r="BG509" s="209">
        <f>IF(N509="zákl. přenesená",J509,0)</f>
        <v>0</v>
      </c>
      <c r="BH509" s="209">
        <f>IF(N509="sníž. přenesená",J509,0)</f>
        <v>0</v>
      </c>
      <c r="BI509" s="209">
        <f>IF(N509="nulová",J509,0)</f>
        <v>0</v>
      </c>
      <c r="BJ509" s="17" t="s">
        <v>88</v>
      </c>
      <c r="BK509" s="209">
        <f>ROUND(I509*H509,2)</f>
        <v>0</v>
      </c>
      <c r="BL509" s="17" t="s">
        <v>123</v>
      </c>
      <c r="BM509" s="208" t="s">
        <v>9590</v>
      </c>
    </row>
    <row r="510" spans="2:65" s="14" customFormat="1">
      <c r="B510" s="238"/>
      <c r="C510" s="239"/>
      <c r="D510" s="210" t="s">
        <v>366</v>
      </c>
      <c r="E510" s="240" t="s">
        <v>1</v>
      </c>
      <c r="F510" s="241" t="s">
        <v>9426</v>
      </c>
      <c r="G510" s="239"/>
      <c r="H510" s="240" t="s">
        <v>1</v>
      </c>
      <c r="I510" s="242"/>
      <c r="J510" s="239"/>
      <c r="K510" s="239"/>
      <c r="L510" s="243"/>
      <c r="M510" s="244"/>
      <c r="N510" s="245"/>
      <c r="O510" s="245"/>
      <c r="P510" s="245"/>
      <c r="Q510" s="245"/>
      <c r="R510" s="245"/>
      <c r="S510" s="245"/>
      <c r="T510" s="246"/>
      <c r="AT510" s="247" t="s">
        <v>366</v>
      </c>
      <c r="AU510" s="247" t="s">
        <v>90</v>
      </c>
      <c r="AV510" s="14" t="s">
        <v>88</v>
      </c>
      <c r="AW510" s="14" t="s">
        <v>36</v>
      </c>
      <c r="AX510" s="14" t="s">
        <v>81</v>
      </c>
      <c r="AY510" s="247" t="s">
        <v>261</v>
      </c>
    </row>
    <row r="511" spans="2:65" s="12" customFormat="1">
      <c r="B511" s="216"/>
      <c r="C511" s="217"/>
      <c r="D511" s="210" t="s">
        <v>366</v>
      </c>
      <c r="E511" s="218" t="s">
        <v>1</v>
      </c>
      <c r="F511" s="219" t="s">
        <v>433</v>
      </c>
      <c r="G511" s="217"/>
      <c r="H511" s="220">
        <v>13</v>
      </c>
      <c r="I511" s="221"/>
      <c r="J511" s="217"/>
      <c r="K511" s="217"/>
      <c r="L511" s="222"/>
      <c r="M511" s="223"/>
      <c r="N511" s="224"/>
      <c r="O511" s="224"/>
      <c r="P511" s="224"/>
      <c r="Q511" s="224"/>
      <c r="R511" s="224"/>
      <c r="S511" s="224"/>
      <c r="T511" s="225"/>
      <c r="AT511" s="226" t="s">
        <v>366</v>
      </c>
      <c r="AU511" s="226" t="s">
        <v>90</v>
      </c>
      <c r="AV511" s="12" t="s">
        <v>90</v>
      </c>
      <c r="AW511" s="12" t="s">
        <v>36</v>
      </c>
      <c r="AX511" s="12" t="s">
        <v>88</v>
      </c>
      <c r="AY511" s="226" t="s">
        <v>261</v>
      </c>
    </row>
    <row r="512" spans="2:65" s="1" customFormat="1" ht="16.5" customHeight="1">
      <c r="B512" s="35"/>
      <c r="C512" s="197" t="s">
        <v>871</v>
      </c>
      <c r="D512" s="197" t="s">
        <v>264</v>
      </c>
      <c r="E512" s="198" t="s">
        <v>9591</v>
      </c>
      <c r="F512" s="199" t="s">
        <v>9592</v>
      </c>
      <c r="G512" s="200" t="s">
        <v>405</v>
      </c>
      <c r="H512" s="201">
        <v>214.94</v>
      </c>
      <c r="I512" s="202"/>
      <c r="J512" s="203">
        <f>ROUND(I512*H512,2)</f>
        <v>0</v>
      </c>
      <c r="K512" s="199" t="s">
        <v>1</v>
      </c>
      <c r="L512" s="39"/>
      <c r="M512" s="204" t="s">
        <v>1</v>
      </c>
      <c r="N512" s="205" t="s">
        <v>46</v>
      </c>
      <c r="O512" s="67"/>
      <c r="P512" s="206">
        <f>O512*H512</f>
        <v>0</v>
      </c>
      <c r="Q512" s="206">
        <v>0</v>
      </c>
      <c r="R512" s="206">
        <f>Q512*H512</f>
        <v>0</v>
      </c>
      <c r="S512" s="206">
        <v>0</v>
      </c>
      <c r="T512" s="207">
        <f>S512*H512</f>
        <v>0</v>
      </c>
      <c r="AR512" s="208" t="s">
        <v>123</v>
      </c>
      <c r="AT512" s="208" t="s">
        <v>264</v>
      </c>
      <c r="AU512" s="208" t="s">
        <v>90</v>
      </c>
      <c r="AY512" s="17" t="s">
        <v>261</v>
      </c>
      <c r="BE512" s="209">
        <f>IF(N512="základní",J512,0)</f>
        <v>0</v>
      </c>
      <c r="BF512" s="209">
        <f>IF(N512="snížená",J512,0)</f>
        <v>0</v>
      </c>
      <c r="BG512" s="209">
        <f>IF(N512="zákl. přenesená",J512,0)</f>
        <v>0</v>
      </c>
      <c r="BH512" s="209">
        <f>IF(N512="sníž. přenesená",J512,0)</f>
        <v>0</v>
      </c>
      <c r="BI512" s="209">
        <f>IF(N512="nulová",J512,0)</f>
        <v>0</v>
      </c>
      <c r="BJ512" s="17" t="s">
        <v>88</v>
      </c>
      <c r="BK512" s="209">
        <f>ROUND(I512*H512,2)</f>
        <v>0</v>
      </c>
      <c r="BL512" s="17" t="s">
        <v>123</v>
      </c>
      <c r="BM512" s="208" t="s">
        <v>9593</v>
      </c>
    </row>
    <row r="513" spans="2:65" s="14" customFormat="1">
      <c r="B513" s="238"/>
      <c r="C513" s="239"/>
      <c r="D513" s="210" t="s">
        <v>366</v>
      </c>
      <c r="E513" s="240" t="s">
        <v>1</v>
      </c>
      <c r="F513" s="241" t="s">
        <v>9594</v>
      </c>
      <c r="G513" s="239"/>
      <c r="H513" s="240" t="s">
        <v>1</v>
      </c>
      <c r="I513" s="242"/>
      <c r="J513" s="239"/>
      <c r="K513" s="239"/>
      <c r="L513" s="243"/>
      <c r="M513" s="244"/>
      <c r="N513" s="245"/>
      <c r="O513" s="245"/>
      <c r="P513" s="245"/>
      <c r="Q513" s="245"/>
      <c r="R513" s="245"/>
      <c r="S513" s="245"/>
      <c r="T513" s="246"/>
      <c r="AT513" s="247" t="s">
        <v>366</v>
      </c>
      <c r="AU513" s="247" t="s">
        <v>90</v>
      </c>
      <c r="AV513" s="14" t="s">
        <v>88</v>
      </c>
      <c r="AW513" s="14" t="s">
        <v>36</v>
      </c>
      <c r="AX513" s="14" t="s">
        <v>81</v>
      </c>
      <c r="AY513" s="247" t="s">
        <v>261</v>
      </c>
    </row>
    <row r="514" spans="2:65" s="14" customFormat="1">
      <c r="B514" s="238"/>
      <c r="C514" s="239"/>
      <c r="D514" s="210" t="s">
        <v>366</v>
      </c>
      <c r="E514" s="240" t="s">
        <v>1</v>
      </c>
      <c r="F514" s="241" t="s">
        <v>9595</v>
      </c>
      <c r="G514" s="239"/>
      <c r="H514" s="240" t="s">
        <v>1</v>
      </c>
      <c r="I514" s="242"/>
      <c r="J514" s="239"/>
      <c r="K514" s="239"/>
      <c r="L514" s="243"/>
      <c r="M514" s="244"/>
      <c r="N514" s="245"/>
      <c r="O514" s="245"/>
      <c r="P514" s="245"/>
      <c r="Q514" s="245"/>
      <c r="R514" s="245"/>
      <c r="S514" s="245"/>
      <c r="T514" s="246"/>
      <c r="AT514" s="247" t="s">
        <v>366</v>
      </c>
      <c r="AU514" s="247" t="s">
        <v>90</v>
      </c>
      <c r="AV514" s="14" t="s">
        <v>88</v>
      </c>
      <c r="AW514" s="14" t="s">
        <v>36</v>
      </c>
      <c r="AX514" s="14" t="s">
        <v>81</v>
      </c>
      <c r="AY514" s="247" t="s">
        <v>261</v>
      </c>
    </row>
    <row r="515" spans="2:65" s="12" customFormat="1">
      <c r="B515" s="216"/>
      <c r="C515" s="217"/>
      <c r="D515" s="210" t="s">
        <v>366</v>
      </c>
      <c r="E515" s="218" t="s">
        <v>1</v>
      </c>
      <c r="F515" s="219" t="s">
        <v>9596</v>
      </c>
      <c r="G515" s="217"/>
      <c r="H515" s="220">
        <v>64.44</v>
      </c>
      <c r="I515" s="221"/>
      <c r="J515" s="217"/>
      <c r="K515" s="217"/>
      <c r="L515" s="222"/>
      <c r="M515" s="223"/>
      <c r="N515" s="224"/>
      <c r="O515" s="224"/>
      <c r="P515" s="224"/>
      <c r="Q515" s="224"/>
      <c r="R515" s="224"/>
      <c r="S515" s="224"/>
      <c r="T515" s="225"/>
      <c r="AT515" s="226" t="s">
        <v>366</v>
      </c>
      <c r="AU515" s="226" t="s">
        <v>90</v>
      </c>
      <c r="AV515" s="12" t="s">
        <v>90</v>
      </c>
      <c r="AW515" s="12" t="s">
        <v>36</v>
      </c>
      <c r="AX515" s="12" t="s">
        <v>81</v>
      </c>
      <c r="AY515" s="226" t="s">
        <v>261</v>
      </c>
    </row>
    <row r="516" spans="2:65" s="14" customFormat="1">
      <c r="B516" s="238"/>
      <c r="C516" s="239"/>
      <c r="D516" s="210" t="s">
        <v>366</v>
      </c>
      <c r="E516" s="240" t="s">
        <v>1</v>
      </c>
      <c r="F516" s="241" t="s">
        <v>9597</v>
      </c>
      <c r="G516" s="239"/>
      <c r="H516" s="240" t="s">
        <v>1</v>
      </c>
      <c r="I516" s="242"/>
      <c r="J516" s="239"/>
      <c r="K516" s="239"/>
      <c r="L516" s="243"/>
      <c r="M516" s="244"/>
      <c r="N516" s="245"/>
      <c r="O516" s="245"/>
      <c r="P516" s="245"/>
      <c r="Q516" s="245"/>
      <c r="R516" s="245"/>
      <c r="S516" s="245"/>
      <c r="T516" s="246"/>
      <c r="AT516" s="247" t="s">
        <v>366</v>
      </c>
      <c r="AU516" s="247" t="s">
        <v>90</v>
      </c>
      <c r="AV516" s="14" t="s">
        <v>88</v>
      </c>
      <c r="AW516" s="14" t="s">
        <v>36</v>
      </c>
      <c r="AX516" s="14" t="s">
        <v>81</v>
      </c>
      <c r="AY516" s="247" t="s">
        <v>261</v>
      </c>
    </row>
    <row r="517" spans="2:65" s="12" customFormat="1">
      <c r="B517" s="216"/>
      <c r="C517" s="217"/>
      <c r="D517" s="210" t="s">
        <v>366</v>
      </c>
      <c r="E517" s="218" t="s">
        <v>1</v>
      </c>
      <c r="F517" s="219" t="s">
        <v>9598</v>
      </c>
      <c r="G517" s="217"/>
      <c r="H517" s="220">
        <v>150.5</v>
      </c>
      <c r="I517" s="221"/>
      <c r="J517" s="217"/>
      <c r="K517" s="217"/>
      <c r="L517" s="222"/>
      <c r="M517" s="223"/>
      <c r="N517" s="224"/>
      <c r="O517" s="224"/>
      <c r="P517" s="224"/>
      <c r="Q517" s="224"/>
      <c r="R517" s="224"/>
      <c r="S517" s="224"/>
      <c r="T517" s="225"/>
      <c r="AT517" s="226" t="s">
        <v>366</v>
      </c>
      <c r="AU517" s="226" t="s">
        <v>90</v>
      </c>
      <c r="AV517" s="12" t="s">
        <v>90</v>
      </c>
      <c r="AW517" s="12" t="s">
        <v>36</v>
      </c>
      <c r="AX517" s="12" t="s">
        <v>81</v>
      </c>
      <c r="AY517" s="226" t="s">
        <v>261</v>
      </c>
    </row>
    <row r="518" spans="2:65" s="13" customFormat="1">
      <c r="B518" s="227"/>
      <c r="C518" s="228"/>
      <c r="D518" s="210" t="s">
        <v>366</v>
      </c>
      <c r="E518" s="229" t="s">
        <v>1</v>
      </c>
      <c r="F518" s="230" t="s">
        <v>368</v>
      </c>
      <c r="G518" s="228"/>
      <c r="H518" s="231">
        <v>214.94</v>
      </c>
      <c r="I518" s="232"/>
      <c r="J518" s="228"/>
      <c r="K518" s="228"/>
      <c r="L518" s="233"/>
      <c r="M518" s="234"/>
      <c r="N518" s="235"/>
      <c r="O518" s="235"/>
      <c r="P518" s="235"/>
      <c r="Q518" s="235"/>
      <c r="R518" s="235"/>
      <c r="S518" s="235"/>
      <c r="T518" s="236"/>
      <c r="AT518" s="237" t="s">
        <v>366</v>
      </c>
      <c r="AU518" s="237" t="s">
        <v>90</v>
      </c>
      <c r="AV518" s="13" t="s">
        <v>123</v>
      </c>
      <c r="AW518" s="13" t="s">
        <v>36</v>
      </c>
      <c r="AX518" s="13" t="s">
        <v>88</v>
      </c>
      <c r="AY518" s="237" t="s">
        <v>261</v>
      </c>
    </row>
    <row r="519" spans="2:65" s="1" customFormat="1" ht="16.5" customHeight="1">
      <c r="B519" s="35"/>
      <c r="C519" s="197" t="s">
        <v>886</v>
      </c>
      <c r="D519" s="197" t="s">
        <v>264</v>
      </c>
      <c r="E519" s="198" t="s">
        <v>9237</v>
      </c>
      <c r="F519" s="199" t="s">
        <v>9238</v>
      </c>
      <c r="G519" s="200" t="s">
        <v>501</v>
      </c>
      <c r="H519" s="201">
        <v>5</v>
      </c>
      <c r="I519" s="202"/>
      <c r="J519" s="203">
        <f>ROUND(I519*H519,2)</f>
        <v>0</v>
      </c>
      <c r="K519" s="199" t="s">
        <v>268</v>
      </c>
      <c r="L519" s="39"/>
      <c r="M519" s="204" t="s">
        <v>1</v>
      </c>
      <c r="N519" s="205" t="s">
        <v>46</v>
      </c>
      <c r="O519" s="67"/>
      <c r="P519" s="206">
        <f>O519*H519</f>
        <v>0</v>
      </c>
      <c r="Q519" s="206">
        <v>0.217338</v>
      </c>
      <c r="R519" s="206">
        <f>Q519*H519</f>
        <v>1.0866899999999999</v>
      </c>
      <c r="S519" s="206">
        <v>0</v>
      </c>
      <c r="T519" s="207">
        <f>S519*H519</f>
        <v>0</v>
      </c>
      <c r="AR519" s="208" t="s">
        <v>123</v>
      </c>
      <c r="AT519" s="208" t="s">
        <v>264</v>
      </c>
      <c r="AU519" s="208" t="s">
        <v>90</v>
      </c>
      <c r="AY519" s="17" t="s">
        <v>261</v>
      </c>
      <c r="BE519" s="209">
        <f>IF(N519="základní",J519,0)</f>
        <v>0</v>
      </c>
      <c r="BF519" s="209">
        <f>IF(N519="snížená",J519,0)</f>
        <v>0</v>
      </c>
      <c r="BG519" s="209">
        <f>IF(N519="zákl. přenesená",J519,0)</f>
        <v>0</v>
      </c>
      <c r="BH519" s="209">
        <f>IF(N519="sníž. přenesená",J519,0)</f>
        <v>0</v>
      </c>
      <c r="BI519" s="209">
        <f>IF(N519="nulová",J519,0)</f>
        <v>0</v>
      </c>
      <c r="BJ519" s="17" t="s">
        <v>88</v>
      </c>
      <c r="BK519" s="209">
        <f>ROUND(I519*H519,2)</f>
        <v>0</v>
      </c>
      <c r="BL519" s="17" t="s">
        <v>123</v>
      </c>
      <c r="BM519" s="208" t="s">
        <v>9599</v>
      </c>
    </row>
    <row r="520" spans="2:65" s="14" customFormat="1">
      <c r="B520" s="238"/>
      <c r="C520" s="239"/>
      <c r="D520" s="210" t="s">
        <v>366</v>
      </c>
      <c r="E520" s="240" t="s">
        <v>1</v>
      </c>
      <c r="F520" s="241" t="s">
        <v>9426</v>
      </c>
      <c r="G520" s="239"/>
      <c r="H520" s="240" t="s">
        <v>1</v>
      </c>
      <c r="I520" s="242"/>
      <c r="J520" s="239"/>
      <c r="K520" s="239"/>
      <c r="L520" s="243"/>
      <c r="M520" s="244"/>
      <c r="N520" s="245"/>
      <c r="O520" s="245"/>
      <c r="P520" s="245"/>
      <c r="Q520" s="245"/>
      <c r="R520" s="245"/>
      <c r="S520" s="245"/>
      <c r="T520" s="246"/>
      <c r="AT520" s="247" t="s">
        <v>366</v>
      </c>
      <c r="AU520" s="247" t="s">
        <v>90</v>
      </c>
      <c r="AV520" s="14" t="s">
        <v>88</v>
      </c>
      <c r="AW520" s="14" t="s">
        <v>36</v>
      </c>
      <c r="AX520" s="14" t="s">
        <v>81</v>
      </c>
      <c r="AY520" s="247" t="s">
        <v>261</v>
      </c>
    </row>
    <row r="521" spans="2:65" s="14" customFormat="1">
      <c r="B521" s="238"/>
      <c r="C521" s="239"/>
      <c r="D521" s="210" t="s">
        <v>366</v>
      </c>
      <c r="E521" s="240" t="s">
        <v>1</v>
      </c>
      <c r="F521" s="241" t="s">
        <v>9600</v>
      </c>
      <c r="G521" s="239"/>
      <c r="H521" s="240" t="s">
        <v>1</v>
      </c>
      <c r="I521" s="242"/>
      <c r="J521" s="239"/>
      <c r="K521" s="239"/>
      <c r="L521" s="243"/>
      <c r="M521" s="244"/>
      <c r="N521" s="245"/>
      <c r="O521" s="245"/>
      <c r="P521" s="245"/>
      <c r="Q521" s="245"/>
      <c r="R521" s="245"/>
      <c r="S521" s="245"/>
      <c r="T521" s="246"/>
      <c r="AT521" s="247" t="s">
        <v>366</v>
      </c>
      <c r="AU521" s="247" t="s">
        <v>90</v>
      </c>
      <c r="AV521" s="14" t="s">
        <v>88</v>
      </c>
      <c r="AW521" s="14" t="s">
        <v>36</v>
      </c>
      <c r="AX521" s="14" t="s">
        <v>81</v>
      </c>
      <c r="AY521" s="247" t="s">
        <v>261</v>
      </c>
    </row>
    <row r="522" spans="2:65" s="12" customFormat="1">
      <c r="B522" s="216"/>
      <c r="C522" s="217"/>
      <c r="D522" s="210" t="s">
        <v>366</v>
      </c>
      <c r="E522" s="218" t="s">
        <v>1</v>
      </c>
      <c r="F522" s="219" t="s">
        <v>9601</v>
      </c>
      <c r="G522" s="217"/>
      <c r="H522" s="220">
        <v>3</v>
      </c>
      <c r="I522" s="221"/>
      <c r="J522" s="217"/>
      <c r="K522" s="217"/>
      <c r="L522" s="222"/>
      <c r="M522" s="223"/>
      <c r="N522" s="224"/>
      <c r="O522" s="224"/>
      <c r="P522" s="224"/>
      <c r="Q522" s="224"/>
      <c r="R522" s="224"/>
      <c r="S522" s="224"/>
      <c r="T522" s="225"/>
      <c r="AT522" s="226" t="s">
        <v>366</v>
      </c>
      <c r="AU522" s="226" t="s">
        <v>90</v>
      </c>
      <c r="AV522" s="12" t="s">
        <v>90</v>
      </c>
      <c r="AW522" s="12" t="s">
        <v>36</v>
      </c>
      <c r="AX522" s="12" t="s">
        <v>81</v>
      </c>
      <c r="AY522" s="226" t="s">
        <v>261</v>
      </c>
    </row>
    <row r="523" spans="2:65" s="14" customFormat="1">
      <c r="B523" s="238"/>
      <c r="C523" s="239"/>
      <c r="D523" s="210" t="s">
        <v>366</v>
      </c>
      <c r="E523" s="240" t="s">
        <v>1</v>
      </c>
      <c r="F523" s="241" t="s">
        <v>9602</v>
      </c>
      <c r="G523" s="239"/>
      <c r="H523" s="240" t="s">
        <v>1</v>
      </c>
      <c r="I523" s="242"/>
      <c r="J523" s="239"/>
      <c r="K523" s="239"/>
      <c r="L523" s="243"/>
      <c r="M523" s="244"/>
      <c r="N523" s="245"/>
      <c r="O523" s="245"/>
      <c r="P523" s="245"/>
      <c r="Q523" s="245"/>
      <c r="R523" s="245"/>
      <c r="S523" s="245"/>
      <c r="T523" s="246"/>
      <c r="AT523" s="247" t="s">
        <v>366</v>
      </c>
      <c r="AU523" s="247" t="s">
        <v>90</v>
      </c>
      <c r="AV523" s="14" t="s">
        <v>88</v>
      </c>
      <c r="AW523" s="14" t="s">
        <v>36</v>
      </c>
      <c r="AX523" s="14" t="s">
        <v>81</v>
      </c>
      <c r="AY523" s="247" t="s">
        <v>261</v>
      </c>
    </row>
    <row r="524" spans="2:65" s="12" customFormat="1">
      <c r="B524" s="216"/>
      <c r="C524" s="217"/>
      <c r="D524" s="210" t="s">
        <v>366</v>
      </c>
      <c r="E524" s="218" t="s">
        <v>1</v>
      </c>
      <c r="F524" s="219" t="s">
        <v>90</v>
      </c>
      <c r="G524" s="217"/>
      <c r="H524" s="220">
        <v>2</v>
      </c>
      <c r="I524" s="221"/>
      <c r="J524" s="217"/>
      <c r="K524" s="217"/>
      <c r="L524" s="222"/>
      <c r="M524" s="223"/>
      <c r="N524" s="224"/>
      <c r="O524" s="224"/>
      <c r="P524" s="224"/>
      <c r="Q524" s="224"/>
      <c r="R524" s="224"/>
      <c r="S524" s="224"/>
      <c r="T524" s="225"/>
      <c r="AT524" s="226" t="s">
        <v>366</v>
      </c>
      <c r="AU524" s="226" t="s">
        <v>90</v>
      </c>
      <c r="AV524" s="12" t="s">
        <v>90</v>
      </c>
      <c r="AW524" s="12" t="s">
        <v>36</v>
      </c>
      <c r="AX524" s="12" t="s">
        <v>81</v>
      </c>
      <c r="AY524" s="226" t="s">
        <v>261</v>
      </c>
    </row>
    <row r="525" spans="2:65" s="13" customFormat="1">
      <c r="B525" s="227"/>
      <c r="C525" s="228"/>
      <c r="D525" s="210" t="s">
        <v>366</v>
      </c>
      <c r="E525" s="229" t="s">
        <v>1</v>
      </c>
      <c r="F525" s="230" t="s">
        <v>368</v>
      </c>
      <c r="G525" s="228"/>
      <c r="H525" s="231">
        <v>5</v>
      </c>
      <c r="I525" s="232"/>
      <c r="J525" s="228"/>
      <c r="K525" s="228"/>
      <c r="L525" s="233"/>
      <c r="M525" s="234"/>
      <c r="N525" s="235"/>
      <c r="O525" s="235"/>
      <c r="P525" s="235"/>
      <c r="Q525" s="235"/>
      <c r="R525" s="235"/>
      <c r="S525" s="235"/>
      <c r="T525" s="236"/>
      <c r="AT525" s="237" t="s">
        <v>366</v>
      </c>
      <c r="AU525" s="237" t="s">
        <v>90</v>
      </c>
      <c r="AV525" s="13" t="s">
        <v>123</v>
      </c>
      <c r="AW525" s="13" t="s">
        <v>36</v>
      </c>
      <c r="AX525" s="13" t="s">
        <v>88</v>
      </c>
      <c r="AY525" s="237" t="s">
        <v>261</v>
      </c>
    </row>
    <row r="526" spans="2:65" s="1" customFormat="1" ht="16.5" customHeight="1">
      <c r="B526" s="35"/>
      <c r="C526" s="259" t="s">
        <v>893</v>
      </c>
      <c r="D526" s="259" t="s">
        <v>398</v>
      </c>
      <c r="E526" s="260" t="s">
        <v>9240</v>
      </c>
      <c r="F526" s="261" t="s">
        <v>9241</v>
      </c>
      <c r="G526" s="262" t="s">
        <v>501</v>
      </c>
      <c r="H526" s="263">
        <v>5</v>
      </c>
      <c r="I526" s="264"/>
      <c r="J526" s="265">
        <f>ROUND(I526*H526,2)</f>
        <v>0</v>
      </c>
      <c r="K526" s="261" t="s">
        <v>268</v>
      </c>
      <c r="L526" s="266"/>
      <c r="M526" s="267" t="s">
        <v>1</v>
      </c>
      <c r="N526" s="268" t="s">
        <v>46</v>
      </c>
      <c r="O526" s="67"/>
      <c r="P526" s="206">
        <f>O526*H526</f>
        <v>0</v>
      </c>
      <c r="Q526" s="206">
        <v>0.16500000000000001</v>
      </c>
      <c r="R526" s="206">
        <f>Q526*H526</f>
        <v>0.82500000000000007</v>
      </c>
      <c r="S526" s="206">
        <v>0</v>
      </c>
      <c r="T526" s="207">
        <f>S526*H526</f>
        <v>0</v>
      </c>
      <c r="AR526" s="208" t="s">
        <v>301</v>
      </c>
      <c r="AT526" s="208" t="s">
        <v>398</v>
      </c>
      <c r="AU526" s="208" t="s">
        <v>90</v>
      </c>
      <c r="AY526" s="17" t="s">
        <v>261</v>
      </c>
      <c r="BE526" s="209">
        <f>IF(N526="základní",J526,0)</f>
        <v>0</v>
      </c>
      <c r="BF526" s="209">
        <f>IF(N526="snížená",J526,0)</f>
        <v>0</v>
      </c>
      <c r="BG526" s="209">
        <f>IF(N526="zákl. přenesená",J526,0)</f>
        <v>0</v>
      </c>
      <c r="BH526" s="209">
        <f>IF(N526="sníž. přenesená",J526,0)</f>
        <v>0</v>
      </c>
      <c r="BI526" s="209">
        <f>IF(N526="nulová",J526,0)</f>
        <v>0</v>
      </c>
      <c r="BJ526" s="17" t="s">
        <v>88</v>
      </c>
      <c r="BK526" s="209">
        <f>ROUND(I526*H526,2)</f>
        <v>0</v>
      </c>
      <c r="BL526" s="17" t="s">
        <v>123</v>
      </c>
      <c r="BM526" s="208" t="s">
        <v>9603</v>
      </c>
    </row>
    <row r="527" spans="2:65" s="14" customFormat="1">
      <c r="B527" s="238"/>
      <c r="C527" s="239"/>
      <c r="D527" s="210" t="s">
        <v>366</v>
      </c>
      <c r="E527" s="240" t="s">
        <v>1</v>
      </c>
      <c r="F527" s="241" t="s">
        <v>9604</v>
      </c>
      <c r="G527" s="239"/>
      <c r="H527" s="240" t="s">
        <v>1</v>
      </c>
      <c r="I527" s="242"/>
      <c r="J527" s="239"/>
      <c r="K527" s="239"/>
      <c r="L527" s="243"/>
      <c r="M527" s="244"/>
      <c r="N527" s="245"/>
      <c r="O527" s="245"/>
      <c r="P527" s="245"/>
      <c r="Q527" s="245"/>
      <c r="R527" s="245"/>
      <c r="S527" s="245"/>
      <c r="T527" s="246"/>
      <c r="AT527" s="247" t="s">
        <v>366</v>
      </c>
      <c r="AU527" s="247" t="s">
        <v>90</v>
      </c>
      <c r="AV527" s="14" t="s">
        <v>88</v>
      </c>
      <c r="AW527" s="14" t="s">
        <v>36</v>
      </c>
      <c r="AX527" s="14" t="s">
        <v>81</v>
      </c>
      <c r="AY527" s="247" t="s">
        <v>261</v>
      </c>
    </row>
    <row r="528" spans="2:65" s="12" customFormat="1">
      <c r="B528" s="216"/>
      <c r="C528" s="217"/>
      <c r="D528" s="210" t="s">
        <v>366</v>
      </c>
      <c r="E528" s="218" t="s">
        <v>1</v>
      </c>
      <c r="F528" s="219" t="s">
        <v>9605</v>
      </c>
      <c r="G528" s="217"/>
      <c r="H528" s="220">
        <v>5</v>
      </c>
      <c r="I528" s="221"/>
      <c r="J528" s="217"/>
      <c r="K528" s="217"/>
      <c r="L528" s="222"/>
      <c r="M528" s="223"/>
      <c r="N528" s="224"/>
      <c r="O528" s="224"/>
      <c r="P528" s="224"/>
      <c r="Q528" s="224"/>
      <c r="R528" s="224"/>
      <c r="S528" s="224"/>
      <c r="T528" s="225"/>
      <c r="AT528" s="226" t="s">
        <v>366</v>
      </c>
      <c r="AU528" s="226" t="s">
        <v>90</v>
      </c>
      <c r="AV528" s="12" t="s">
        <v>90</v>
      </c>
      <c r="AW528" s="12" t="s">
        <v>36</v>
      </c>
      <c r="AX528" s="12" t="s">
        <v>88</v>
      </c>
      <c r="AY528" s="226" t="s">
        <v>261</v>
      </c>
    </row>
    <row r="529" spans="2:65" s="1" customFormat="1" ht="16.5" customHeight="1">
      <c r="B529" s="35"/>
      <c r="C529" s="259" t="s">
        <v>899</v>
      </c>
      <c r="D529" s="259" t="s">
        <v>398</v>
      </c>
      <c r="E529" s="260" t="s">
        <v>9243</v>
      </c>
      <c r="F529" s="261" t="s">
        <v>9244</v>
      </c>
      <c r="G529" s="262" t="s">
        <v>501</v>
      </c>
      <c r="H529" s="263">
        <v>5</v>
      </c>
      <c r="I529" s="264"/>
      <c r="J529" s="265">
        <f>ROUND(I529*H529,2)</f>
        <v>0</v>
      </c>
      <c r="K529" s="261" t="s">
        <v>268</v>
      </c>
      <c r="L529" s="266"/>
      <c r="M529" s="267" t="s">
        <v>1</v>
      </c>
      <c r="N529" s="268" t="s">
        <v>46</v>
      </c>
      <c r="O529" s="67"/>
      <c r="P529" s="206">
        <f>O529*H529</f>
        <v>0</v>
      </c>
      <c r="Q529" s="206">
        <v>0.06</v>
      </c>
      <c r="R529" s="206">
        <f>Q529*H529</f>
        <v>0.3</v>
      </c>
      <c r="S529" s="206">
        <v>0</v>
      </c>
      <c r="T529" s="207">
        <f>S529*H529</f>
        <v>0</v>
      </c>
      <c r="AR529" s="208" t="s">
        <v>301</v>
      </c>
      <c r="AT529" s="208" t="s">
        <v>398</v>
      </c>
      <c r="AU529" s="208" t="s">
        <v>90</v>
      </c>
      <c r="AY529" s="17" t="s">
        <v>261</v>
      </c>
      <c r="BE529" s="209">
        <f>IF(N529="základní",J529,0)</f>
        <v>0</v>
      </c>
      <c r="BF529" s="209">
        <f>IF(N529="snížená",J529,0)</f>
        <v>0</v>
      </c>
      <c r="BG529" s="209">
        <f>IF(N529="zákl. přenesená",J529,0)</f>
        <v>0</v>
      </c>
      <c r="BH529" s="209">
        <f>IF(N529="sníž. přenesená",J529,0)</f>
        <v>0</v>
      </c>
      <c r="BI529" s="209">
        <f>IF(N529="nulová",J529,0)</f>
        <v>0</v>
      </c>
      <c r="BJ529" s="17" t="s">
        <v>88</v>
      </c>
      <c r="BK529" s="209">
        <f>ROUND(I529*H529,2)</f>
        <v>0</v>
      </c>
      <c r="BL529" s="17" t="s">
        <v>123</v>
      </c>
      <c r="BM529" s="208" t="s">
        <v>9606</v>
      </c>
    </row>
    <row r="530" spans="2:65" s="14" customFormat="1">
      <c r="B530" s="238"/>
      <c r="C530" s="239"/>
      <c r="D530" s="210" t="s">
        <v>366</v>
      </c>
      <c r="E530" s="240" t="s">
        <v>1</v>
      </c>
      <c r="F530" s="241" t="s">
        <v>9604</v>
      </c>
      <c r="G530" s="239"/>
      <c r="H530" s="240" t="s">
        <v>1</v>
      </c>
      <c r="I530" s="242"/>
      <c r="J530" s="239"/>
      <c r="K530" s="239"/>
      <c r="L530" s="243"/>
      <c r="M530" s="244"/>
      <c r="N530" s="245"/>
      <c r="O530" s="245"/>
      <c r="P530" s="245"/>
      <c r="Q530" s="245"/>
      <c r="R530" s="245"/>
      <c r="S530" s="245"/>
      <c r="T530" s="246"/>
      <c r="AT530" s="247" t="s">
        <v>366</v>
      </c>
      <c r="AU530" s="247" t="s">
        <v>90</v>
      </c>
      <c r="AV530" s="14" t="s">
        <v>88</v>
      </c>
      <c r="AW530" s="14" t="s">
        <v>36</v>
      </c>
      <c r="AX530" s="14" t="s">
        <v>81</v>
      </c>
      <c r="AY530" s="247" t="s">
        <v>261</v>
      </c>
    </row>
    <row r="531" spans="2:65" s="12" customFormat="1">
      <c r="B531" s="216"/>
      <c r="C531" s="217"/>
      <c r="D531" s="210" t="s">
        <v>366</v>
      </c>
      <c r="E531" s="218" t="s">
        <v>1</v>
      </c>
      <c r="F531" s="219" t="s">
        <v>9605</v>
      </c>
      <c r="G531" s="217"/>
      <c r="H531" s="220">
        <v>5</v>
      </c>
      <c r="I531" s="221"/>
      <c r="J531" s="217"/>
      <c r="K531" s="217"/>
      <c r="L531" s="222"/>
      <c r="M531" s="223"/>
      <c r="N531" s="224"/>
      <c r="O531" s="224"/>
      <c r="P531" s="224"/>
      <c r="Q531" s="224"/>
      <c r="R531" s="224"/>
      <c r="S531" s="224"/>
      <c r="T531" s="225"/>
      <c r="AT531" s="226" t="s">
        <v>366</v>
      </c>
      <c r="AU531" s="226" t="s">
        <v>90</v>
      </c>
      <c r="AV531" s="12" t="s">
        <v>90</v>
      </c>
      <c r="AW531" s="12" t="s">
        <v>36</v>
      </c>
      <c r="AX531" s="12" t="s">
        <v>88</v>
      </c>
      <c r="AY531" s="226" t="s">
        <v>261</v>
      </c>
    </row>
    <row r="532" spans="2:65" s="1" customFormat="1" ht="16.5" customHeight="1">
      <c r="B532" s="35"/>
      <c r="C532" s="197" t="s">
        <v>904</v>
      </c>
      <c r="D532" s="197" t="s">
        <v>264</v>
      </c>
      <c r="E532" s="198" t="s">
        <v>9607</v>
      </c>
      <c r="F532" s="199" t="s">
        <v>9608</v>
      </c>
      <c r="G532" s="200" t="s">
        <v>2214</v>
      </c>
      <c r="H532" s="201">
        <v>1</v>
      </c>
      <c r="I532" s="202"/>
      <c r="J532" s="203">
        <f>ROUND(I532*H532,2)</f>
        <v>0</v>
      </c>
      <c r="K532" s="199" t="s">
        <v>3539</v>
      </c>
      <c r="L532" s="39"/>
      <c r="M532" s="204" t="s">
        <v>1</v>
      </c>
      <c r="N532" s="205" t="s">
        <v>46</v>
      </c>
      <c r="O532" s="67"/>
      <c r="P532" s="206">
        <f>O532*H532</f>
        <v>0</v>
      </c>
      <c r="Q532" s="206">
        <v>0</v>
      </c>
      <c r="R532" s="206">
        <f>Q532*H532</f>
        <v>0</v>
      </c>
      <c r="S532" s="206">
        <v>0</v>
      </c>
      <c r="T532" s="207">
        <f>S532*H532</f>
        <v>0</v>
      </c>
      <c r="AR532" s="208" t="s">
        <v>123</v>
      </c>
      <c r="AT532" s="208" t="s">
        <v>264</v>
      </c>
      <c r="AU532" s="208" t="s">
        <v>90</v>
      </c>
      <c r="AY532" s="17" t="s">
        <v>261</v>
      </c>
      <c r="BE532" s="209">
        <f>IF(N532="základní",J532,0)</f>
        <v>0</v>
      </c>
      <c r="BF532" s="209">
        <f>IF(N532="snížená",J532,0)</f>
        <v>0</v>
      </c>
      <c r="BG532" s="209">
        <f>IF(N532="zákl. přenesená",J532,0)</f>
        <v>0</v>
      </c>
      <c r="BH532" s="209">
        <f>IF(N532="sníž. přenesená",J532,0)</f>
        <v>0</v>
      </c>
      <c r="BI532" s="209">
        <f>IF(N532="nulová",J532,0)</f>
        <v>0</v>
      </c>
      <c r="BJ532" s="17" t="s">
        <v>88</v>
      </c>
      <c r="BK532" s="209">
        <f>ROUND(I532*H532,2)</f>
        <v>0</v>
      </c>
      <c r="BL532" s="17" t="s">
        <v>123</v>
      </c>
      <c r="BM532" s="208" t="s">
        <v>9609</v>
      </c>
    </row>
    <row r="533" spans="2:65" s="14" customFormat="1">
      <c r="B533" s="238"/>
      <c r="C533" s="239"/>
      <c r="D533" s="210" t="s">
        <v>366</v>
      </c>
      <c r="E533" s="240" t="s">
        <v>1</v>
      </c>
      <c r="F533" s="241" t="s">
        <v>9610</v>
      </c>
      <c r="G533" s="239"/>
      <c r="H533" s="240" t="s">
        <v>1</v>
      </c>
      <c r="I533" s="242"/>
      <c r="J533" s="239"/>
      <c r="K533" s="239"/>
      <c r="L533" s="243"/>
      <c r="M533" s="244"/>
      <c r="N533" s="245"/>
      <c r="O533" s="245"/>
      <c r="P533" s="245"/>
      <c r="Q533" s="245"/>
      <c r="R533" s="245"/>
      <c r="S533" s="245"/>
      <c r="T533" s="246"/>
      <c r="AT533" s="247" t="s">
        <v>366</v>
      </c>
      <c r="AU533" s="247" t="s">
        <v>90</v>
      </c>
      <c r="AV533" s="14" t="s">
        <v>88</v>
      </c>
      <c r="AW533" s="14" t="s">
        <v>36</v>
      </c>
      <c r="AX533" s="14" t="s">
        <v>81</v>
      </c>
      <c r="AY533" s="247" t="s">
        <v>261</v>
      </c>
    </row>
    <row r="534" spans="2:65" s="12" customFormat="1">
      <c r="B534" s="216"/>
      <c r="C534" s="217"/>
      <c r="D534" s="210" t="s">
        <v>366</v>
      </c>
      <c r="E534" s="218" t="s">
        <v>1</v>
      </c>
      <c r="F534" s="219" t="s">
        <v>88</v>
      </c>
      <c r="G534" s="217"/>
      <c r="H534" s="220">
        <v>1</v>
      </c>
      <c r="I534" s="221"/>
      <c r="J534" s="217"/>
      <c r="K534" s="217"/>
      <c r="L534" s="222"/>
      <c r="M534" s="223"/>
      <c r="N534" s="224"/>
      <c r="O534" s="224"/>
      <c r="P534" s="224"/>
      <c r="Q534" s="224"/>
      <c r="R534" s="224"/>
      <c r="S534" s="224"/>
      <c r="T534" s="225"/>
      <c r="AT534" s="226" t="s">
        <v>366</v>
      </c>
      <c r="AU534" s="226" t="s">
        <v>90</v>
      </c>
      <c r="AV534" s="12" t="s">
        <v>90</v>
      </c>
      <c r="AW534" s="12" t="s">
        <v>36</v>
      </c>
      <c r="AX534" s="12" t="s">
        <v>88</v>
      </c>
      <c r="AY534" s="226" t="s">
        <v>261</v>
      </c>
    </row>
    <row r="535" spans="2:65" s="1" customFormat="1" ht="16.5" customHeight="1">
      <c r="B535" s="35"/>
      <c r="C535" s="197" t="s">
        <v>908</v>
      </c>
      <c r="D535" s="197" t="s">
        <v>264</v>
      </c>
      <c r="E535" s="198" t="s">
        <v>9611</v>
      </c>
      <c r="F535" s="199" t="s">
        <v>9612</v>
      </c>
      <c r="G535" s="200" t="s">
        <v>2214</v>
      </c>
      <c r="H535" s="201">
        <v>1</v>
      </c>
      <c r="I535" s="202"/>
      <c r="J535" s="203">
        <f>ROUND(I535*H535,2)</f>
        <v>0</v>
      </c>
      <c r="K535" s="199" t="s">
        <v>3539</v>
      </c>
      <c r="L535" s="39"/>
      <c r="M535" s="204" t="s">
        <v>1</v>
      </c>
      <c r="N535" s="205" t="s">
        <v>46</v>
      </c>
      <c r="O535" s="67"/>
      <c r="P535" s="206">
        <f>O535*H535</f>
        <v>0</v>
      </c>
      <c r="Q535" s="206">
        <v>0</v>
      </c>
      <c r="R535" s="206">
        <f>Q535*H535</f>
        <v>0</v>
      </c>
      <c r="S535" s="206">
        <v>0</v>
      </c>
      <c r="T535" s="207">
        <f>S535*H535</f>
        <v>0</v>
      </c>
      <c r="AR535" s="208" t="s">
        <v>123</v>
      </c>
      <c r="AT535" s="208" t="s">
        <v>264</v>
      </c>
      <c r="AU535" s="208" t="s">
        <v>90</v>
      </c>
      <c r="AY535" s="17" t="s">
        <v>261</v>
      </c>
      <c r="BE535" s="209">
        <f>IF(N535="základní",J535,0)</f>
        <v>0</v>
      </c>
      <c r="BF535" s="209">
        <f>IF(N535="snížená",J535,0)</f>
        <v>0</v>
      </c>
      <c r="BG535" s="209">
        <f>IF(N535="zákl. přenesená",J535,0)</f>
        <v>0</v>
      </c>
      <c r="BH535" s="209">
        <f>IF(N535="sníž. přenesená",J535,0)</f>
        <v>0</v>
      </c>
      <c r="BI535" s="209">
        <f>IF(N535="nulová",J535,0)</f>
        <v>0</v>
      </c>
      <c r="BJ535" s="17" t="s">
        <v>88</v>
      </c>
      <c r="BK535" s="209">
        <f>ROUND(I535*H535,2)</f>
        <v>0</v>
      </c>
      <c r="BL535" s="17" t="s">
        <v>123</v>
      </c>
      <c r="BM535" s="208" t="s">
        <v>9613</v>
      </c>
    </row>
    <row r="536" spans="2:65" s="14" customFormat="1">
      <c r="B536" s="238"/>
      <c r="C536" s="239"/>
      <c r="D536" s="210" t="s">
        <v>366</v>
      </c>
      <c r="E536" s="240" t="s">
        <v>1</v>
      </c>
      <c r="F536" s="241" t="s">
        <v>9614</v>
      </c>
      <c r="G536" s="239"/>
      <c r="H536" s="240" t="s">
        <v>1</v>
      </c>
      <c r="I536" s="242"/>
      <c r="J536" s="239"/>
      <c r="K536" s="239"/>
      <c r="L536" s="243"/>
      <c r="M536" s="244"/>
      <c r="N536" s="245"/>
      <c r="O536" s="245"/>
      <c r="P536" s="245"/>
      <c r="Q536" s="245"/>
      <c r="R536" s="245"/>
      <c r="S536" s="245"/>
      <c r="T536" s="246"/>
      <c r="AT536" s="247" t="s">
        <v>366</v>
      </c>
      <c r="AU536" s="247" t="s">
        <v>90</v>
      </c>
      <c r="AV536" s="14" t="s">
        <v>88</v>
      </c>
      <c r="AW536" s="14" t="s">
        <v>36</v>
      </c>
      <c r="AX536" s="14" t="s">
        <v>81</v>
      </c>
      <c r="AY536" s="247" t="s">
        <v>261</v>
      </c>
    </row>
    <row r="537" spans="2:65" s="14" customFormat="1" ht="22.5">
      <c r="B537" s="238"/>
      <c r="C537" s="239"/>
      <c r="D537" s="210" t="s">
        <v>366</v>
      </c>
      <c r="E537" s="240" t="s">
        <v>1</v>
      </c>
      <c r="F537" s="241" t="s">
        <v>9615</v>
      </c>
      <c r="G537" s="239"/>
      <c r="H537" s="240" t="s">
        <v>1</v>
      </c>
      <c r="I537" s="242"/>
      <c r="J537" s="239"/>
      <c r="K537" s="239"/>
      <c r="L537" s="243"/>
      <c r="M537" s="244"/>
      <c r="N537" s="245"/>
      <c r="O537" s="245"/>
      <c r="P537" s="245"/>
      <c r="Q537" s="245"/>
      <c r="R537" s="245"/>
      <c r="S537" s="245"/>
      <c r="T537" s="246"/>
      <c r="AT537" s="247" t="s">
        <v>366</v>
      </c>
      <c r="AU537" s="247" t="s">
        <v>90</v>
      </c>
      <c r="AV537" s="14" t="s">
        <v>88</v>
      </c>
      <c r="AW537" s="14" t="s">
        <v>36</v>
      </c>
      <c r="AX537" s="14" t="s">
        <v>81</v>
      </c>
      <c r="AY537" s="247" t="s">
        <v>261</v>
      </c>
    </row>
    <row r="538" spans="2:65" s="14" customFormat="1" ht="22.5">
      <c r="B538" s="238"/>
      <c r="C538" s="239"/>
      <c r="D538" s="210" t="s">
        <v>366</v>
      </c>
      <c r="E538" s="240" t="s">
        <v>1</v>
      </c>
      <c r="F538" s="241" t="s">
        <v>9616</v>
      </c>
      <c r="G538" s="239"/>
      <c r="H538" s="240" t="s">
        <v>1</v>
      </c>
      <c r="I538" s="242"/>
      <c r="J538" s="239"/>
      <c r="K538" s="239"/>
      <c r="L538" s="243"/>
      <c r="M538" s="244"/>
      <c r="N538" s="245"/>
      <c r="O538" s="245"/>
      <c r="P538" s="245"/>
      <c r="Q538" s="245"/>
      <c r="R538" s="245"/>
      <c r="S538" s="245"/>
      <c r="T538" s="246"/>
      <c r="AT538" s="247" t="s">
        <v>366</v>
      </c>
      <c r="AU538" s="247" t="s">
        <v>90</v>
      </c>
      <c r="AV538" s="14" t="s">
        <v>88</v>
      </c>
      <c r="AW538" s="14" t="s">
        <v>36</v>
      </c>
      <c r="AX538" s="14" t="s">
        <v>81</v>
      </c>
      <c r="AY538" s="247" t="s">
        <v>261</v>
      </c>
    </row>
    <row r="539" spans="2:65" s="14" customFormat="1" ht="22.5">
      <c r="B539" s="238"/>
      <c r="C539" s="239"/>
      <c r="D539" s="210" t="s">
        <v>366</v>
      </c>
      <c r="E539" s="240" t="s">
        <v>1</v>
      </c>
      <c r="F539" s="241" t="s">
        <v>9617</v>
      </c>
      <c r="G539" s="239"/>
      <c r="H539" s="240" t="s">
        <v>1</v>
      </c>
      <c r="I539" s="242"/>
      <c r="J539" s="239"/>
      <c r="K539" s="239"/>
      <c r="L539" s="243"/>
      <c r="M539" s="244"/>
      <c r="N539" s="245"/>
      <c r="O539" s="245"/>
      <c r="P539" s="245"/>
      <c r="Q539" s="245"/>
      <c r="R539" s="245"/>
      <c r="S539" s="245"/>
      <c r="T539" s="246"/>
      <c r="AT539" s="247" t="s">
        <v>366</v>
      </c>
      <c r="AU539" s="247" t="s">
        <v>90</v>
      </c>
      <c r="AV539" s="14" t="s">
        <v>88</v>
      </c>
      <c r="AW539" s="14" t="s">
        <v>36</v>
      </c>
      <c r="AX539" s="14" t="s">
        <v>81</v>
      </c>
      <c r="AY539" s="247" t="s">
        <v>261</v>
      </c>
    </row>
    <row r="540" spans="2:65" s="14" customFormat="1">
      <c r="B540" s="238"/>
      <c r="C540" s="239"/>
      <c r="D540" s="210" t="s">
        <v>366</v>
      </c>
      <c r="E540" s="240" t="s">
        <v>1</v>
      </c>
      <c r="F540" s="241" t="s">
        <v>9618</v>
      </c>
      <c r="G540" s="239"/>
      <c r="H540" s="240" t="s">
        <v>1</v>
      </c>
      <c r="I540" s="242"/>
      <c r="J540" s="239"/>
      <c r="K540" s="239"/>
      <c r="L540" s="243"/>
      <c r="M540" s="244"/>
      <c r="N540" s="245"/>
      <c r="O540" s="245"/>
      <c r="P540" s="245"/>
      <c r="Q540" s="245"/>
      <c r="R540" s="245"/>
      <c r="S540" s="245"/>
      <c r="T540" s="246"/>
      <c r="AT540" s="247" t="s">
        <v>366</v>
      </c>
      <c r="AU540" s="247" t="s">
        <v>90</v>
      </c>
      <c r="AV540" s="14" t="s">
        <v>88</v>
      </c>
      <c r="AW540" s="14" t="s">
        <v>36</v>
      </c>
      <c r="AX540" s="14" t="s">
        <v>81</v>
      </c>
      <c r="AY540" s="247" t="s">
        <v>261</v>
      </c>
    </row>
    <row r="541" spans="2:65" s="14" customFormat="1">
      <c r="B541" s="238"/>
      <c r="C541" s="239"/>
      <c r="D541" s="210" t="s">
        <v>366</v>
      </c>
      <c r="E541" s="240" t="s">
        <v>1</v>
      </c>
      <c r="F541" s="241" t="s">
        <v>9619</v>
      </c>
      <c r="G541" s="239"/>
      <c r="H541" s="240" t="s">
        <v>1</v>
      </c>
      <c r="I541" s="242"/>
      <c r="J541" s="239"/>
      <c r="K541" s="239"/>
      <c r="L541" s="243"/>
      <c r="M541" s="244"/>
      <c r="N541" s="245"/>
      <c r="O541" s="245"/>
      <c r="P541" s="245"/>
      <c r="Q541" s="245"/>
      <c r="R541" s="245"/>
      <c r="S541" s="245"/>
      <c r="T541" s="246"/>
      <c r="AT541" s="247" t="s">
        <v>366</v>
      </c>
      <c r="AU541" s="247" t="s">
        <v>90</v>
      </c>
      <c r="AV541" s="14" t="s">
        <v>88</v>
      </c>
      <c r="AW541" s="14" t="s">
        <v>36</v>
      </c>
      <c r="AX541" s="14" t="s">
        <v>81</v>
      </c>
      <c r="AY541" s="247" t="s">
        <v>261</v>
      </c>
    </row>
    <row r="542" spans="2:65" s="14" customFormat="1">
      <c r="B542" s="238"/>
      <c r="C542" s="239"/>
      <c r="D542" s="210" t="s">
        <v>366</v>
      </c>
      <c r="E542" s="240" t="s">
        <v>1</v>
      </c>
      <c r="F542" s="241" t="s">
        <v>9620</v>
      </c>
      <c r="G542" s="239"/>
      <c r="H542" s="240" t="s">
        <v>1</v>
      </c>
      <c r="I542" s="242"/>
      <c r="J542" s="239"/>
      <c r="K542" s="239"/>
      <c r="L542" s="243"/>
      <c r="M542" s="244"/>
      <c r="N542" s="245"/>
      <c r="O542" s="245"/>
      <c r="P542" s="245"/>
      <c r="Q542" s="245"/>
      <c r="R542" s="245"/>
      <c r="S542" s="245"/>
      <c r="T542" s="246"/>
      <c r="AT542" s="247" t="s">
        <v>366</v>
      </c>
      <c r="AU542" s="247" t="s">
        <v>90</v>
      </c>
      <c r="AV542" s="14" t="s">
        <v>88</v>
      </c>
      <c r="AW542" s="14" t="s">
        <v>36</v>
      </c>
      <c r="AX542" s="14" t="s">
        <v>81</v>
      </c>
      <c r="AY542" s="247" t="s">
        <v>261</v>
      </c>
    </row>
    <row r="543" spans="2:65" s="12" customFormat="1">
      <c r="B543" s="216"/>
      <c r="C543" s="217"/>
      <c r="D543" s="210" t="s">
        <v>366</v>
      </c>
      <c r="E543" s="218" t="s">
        <v>1</v>
      </c>
      <c r="F543" s="219" t="s">
        <v>88</v>
      </c>
      <c r="G543" s="217"/>
      <c r="H543" s="220">
        <v>1</v>
      </c>
      <c r="I543" s="221"/>
      <c r="J543" s="217"/>
      <c r="K543" s="217"/>
      <c r="L543" s="222"/>
      <c r="M543" s="223"/>
      <c r="N543" s="224"/>
      <c r="O543" s="224"/>
      <c r="P543" s="224"/>
      <c r="Q543" s="224"/>
      <c r="R543" s="224"/>
      <c r="S543" s="224"/>
      <c r="T543" s="225"/>
      <c r="AT543" s="226" t="s">
        <v>366</v>
      </c>
      <c r="AU543" s="226" t="s">
        <v>90</v>
      </c>
      <c r="AV543" s="12" t="s">
        <v>90</v>
      </c>
      <c r="AW543" s="12" t="s">
        <v>36</v>
      </c>
      <c r="AX543" s="12" t="s">
        <v>88</v>
      </c>
      <c r="AY543" s="226" t="s">
        <v>261</v>
      </c>
    </row>
    <row r="544" spans="2:65" s="1" customFormat="1" ht="16.5" customHeight="1">
      <c r="B544" s="35"/>
      <c r="C544" s="197" t="s">
        <v>915</v>
      </c>
      <c r="D544" s="197" t="s">
        <v>264</v>
      </c>
      <c r="E544" s="198" t="s">
        <v>9246</v>
      </c>
      <c r="F544" s="199" t="s">
        <v>9621</v>
      </c>
      <c r="G544" s="200" t="s">
        <v>501</v>
      </c>
      <c r="H544" s="201">
        <v>1</v>
      </c>
      <c r="I544" s="202"/>
      <c r="J544" s="203">
        <f>ROUND(I544*H544,2)</f>
        <v>0</v>
      </c>
      <c r="K544" s="199" t="s">
        <v>3539</v>
      </c>
      <c r="L544" s="39"/>
      <c r="M544" s="204" t="s">
        <v>1</v>
      </c>
      <c r="N544" s="205" t="s">
        <v>46</v>
      </c>
      <c r="O544" s="67"/>
      <c r="P544" s="206">
        <f>O544*H544</f>
        <v>0</v>
      </c>
      <c r="Q544" s="206">
        <v>0</v>
      </c>
      <c r="R544" s="206">
        <f>Q544*H544</f>
        <v>0</v>
      </c>
      <c r="S544" s="206">
        <v>0</v>
      </c>
      <c r="T544" s="207">
        <f>S544*H544</f>
        <v>0</v>
      </c>
      <c r="AR544" s="208" t="s">
        <v>123</v>
      </c>
      <c r="AT544" s="208" t="s">
        <v>264</v>
      </c>
      <c r="AU544" s="208" t="s">
        <v>90</v>
      </c>
      <c r="AY544" s="17" t="s">
        <v>261</v>
      </c>
      <c r="BE544" s="209">
        <f>IF(N544="základní",J544,0)</f>
        <v>0</v>
      </c>
      <c r="BF544" s="209">
        <f>IF(N544="snížená",J544,0)</f>
        <v>0</v>
      </c>
      <c r="BG544" s="209">
        <f>IF(N544="zákl. přenesená",J544,0)</f>
        <v>0</v>
      </c>
      <c r="BH544" s="209">
        <f>IF(N544="sníž. přenesená",J544,0)</f>
        <v>0</v>
      </c>
      <c r="BI544" s="209">
        <f>IF(N544="nulová",J544,0)</f>
        <v>0</v>
      </c>
      <c r="BJ544" s="17" t="s">
        <v>88</v>
      </c>
      <c r="BK544" s="209">
        <f>ROUND(I544*H544,2)</f>
        <v>0</v>
      </c>
      <c r="BL544" s="17" t="s">
        <v>123</v>
      </c>
      <c r="BM544" s="208" t="s">
        <v>9622</v>
      </c>
    </row>
    <row r="545" spans="2:65" s="12" customFormat="1">
      <c r="B545" s="216"/>
      <c r="C545" s="217"/>
      <c r="D545" s="210" t="s">
        <v>366</v>
      </c>
      <c r="E545" s="218" t="s">
        <v>1</v>
      </c>
      <c r="F545" s="219" t="s">
        <v>88</v>
      </c>
      <c r="G545" s="217"/>
      <c r="H545" s="220">
        <v>1</v>
      </c>
      <c r="I545" s="221"/>
      <c r="J545" s="217"/>
      <c r="K545" s="217"/>
      <c r="L545" s="222"/>
      <c r="M545" s="223"/>
      <c r="N545" s="224"/>
      <c r="O545" s="224"/>
      <c r="P545" s="224"/>
      <c r="Q545" s="224"/>
      <c r="R545" s="224"/>
      <c r="S545" s="224"/>
      <c r="T545" s="225"/>
      <c r="AT545" s="226" t="s">
        <v>366</v>
      </c>
      <c r="AU545" s="226" t="s">
        <v>90</v>
      </c>
      <c r="AV545" s="12" t="s">
        <v>90</v>
      </c>
      <c r="AW545" s="12" t="s">
        <v>36</v>
      </c>
      <c r="AX545" s="12" t="s">
        <v>88</v>
      </c>
      <c r="AY545" s="226" t="s">
        <v>261</v>
      </c>
    </row>
    <row r="546" spans="2:65" s="1" customFormat="1" ht="16.5" customHeight="1">
      <c r="B546" s="35"/>
      <c r="C546" s="197" t="s">
        <v>921</v>
      </c>
      <c r="D546" s="197" t="s">
        <v>264</v>
      </c>
      <c r="E546" s="198" t="s">
        <v>9623</v>
      </c>
      <c r="F546" s="199" t="s">
        <v>9624</v>
      </c>
      <c r="G546" s="200" t="s">
        <v>501</v>
      </c>
      <c r="H546" s="201">
        <v>1</v>
      </c>
      <c r="I546" s="202"/>
      <c r="J546" s="203">
        <f>ROUND(I546*H546,2)</f>
        <v>0</v>
      </c>
      <c r="K546" s="199" t="s">
        <v>3539</v>
      </c>
      <c r="L546" s="39"/>
      <c r="M546" s="204" t="s">
        <v>1</v>
      </c>
      <c r="N546" s="205" t="s">
        <v>46</v>
      </c>
      <c r="O546" s="67"/>
      <c r="P546" s="206">
        <f>O546*H546</f>
        <v>0</v>
      </c>
      <c r="Q546" s="206">
        <v>0</v>
      </c>
      <c r="R546" s="206">
        <f>Q546*H546</f>
        <v>0</v>
      </c>
      <c r="S546" s="206">
        <v>0</v>
      </c>
      <c r="T546" s="207">
        <f>S546*H546</f>
        <v>0</v>
      </c>
      <c r="AR546" s="208" t="s">
        <v>123</v>
      </c>
      <c r="AT546" s="208" t="s">
        <v>264</v>
      </c>
      <c r="AU546" s="208" t="s">
        <v>90</v>
      </c>
      <c r="AY546" s="17" t="s">
        <v>261</v>
      </c>
      <c r="BE546" s="209">
        <f>IF(N546="základní",J546,0)</f>
        <v>0</v>
      </c>
      <c r="BF546" s="209">
        <f>IF(N546="snížená",J546,0)</f>
        <v>0</v>
      </c>
      <c r="BG546" s="209">
        <f>IF(N546="zákl. přenesená",J546,0)</f>
        <v>0</v>
      </c>
      <c r="BH546" s="209">
        <f>IF(N546="sníž. přenesená",J546,0)</f>
        <v>0</v>
      </c>
      <c r="BI546" s="209">
        <f>IF(N546="nulová",J546,0)</f>
        <v>0</v>
      </c>
      <c r="BJ546" s="17" t="s">
        <v>88</v>
      </c>
      <c r="BK546" s="209">
        <f>ROUND(I546*H546,2)</f>
        <v>0</v>
      </c>
      <c r="BL546" s="17" t="s">
        <v>123</v>
      </c>
      <c r="BM546" s="208" t="s">
        <v>9625</v>
      </c>
    </row>
    <row r="547" spans="2:65" s="12" customFormat="1">
      <c r="B547" s="216"/>
      <c r="C547" s="217"/>
      <c r="D547" s="210" t="s">
        <v>366</v>
      </c>
      <c r="E547" s="218" t="s">
        <v>1</v>
      </c>
      <c r="F547" s="219" t="s">
        <v>88</v>
      </c>
      <c r="G547" s="217"/>
      <c r="H547" s="220">
        <v>1</v>
      </c>
      <c r="I547" s="221"/>
      <c r="J547" s="217"/>
      <c r="K547" s="217"/>
      <c r="L547" s="222"/>
      <c r="M547" s="223"/>
      <c r="N547" s="224"/>
      <c r="O547" s="224"/>
      <c r="P547" s="224"/>
      <c r="Q547" s="224"/>
      <c r="R547" s="224"/>
      <c r="S547" s="224"/>
      <c r="T547" s="225"/>
      <c r="AT547" s="226" t="s">
        <v>366</v>
      </c>
      <c r="AU547" s="226" t="s">
        <v>90</v>
      </c>
      <c r="AV547" s="12" t="s">
        <v>90</v>
      </c>
      <c r="AW547" s="12" t="s">
        <v>36</v>
      </c>
      <c r="AX547" s="12" t="s">
        <v>88</v>
      </c>
      <c r="AY547" s="226" t="s">
        <v>261</v>
      </c>
    </row>
    <row r="548" spans="2:65" s="1" customFormat="1" ht="16.5" customHeight="1">
      <c r="B548" s="35"/>
      <c r="C548" s="197" t="s">
        <v>925</v>
      </c>
      <c r="D548" s="197" t="s">
        <v>264</v>
      </c>
      <c r="E548" s="198" t="s">
        <v>9626</v>
      </c>
      <c r="F548" s="199" t="s">
        <v>9627</v>
      </c>
      <c r="G548" s="200" t="s">
        <v>501</v>
      </c>
      <c r="H548" s="201">
        <v>3</v>
      </c>
      <c r="I548" s="202"/>
      <c r="J548" s="203">
        <f>ROUND(I548*H548,2)</f>
        <v>0</v>
      </c>
      <c r="K548" s="199" t="s">
        <v>3539</v>
      </c>
      <c r="L548" s="39"/>
      <c r="M548" s="204" t="s">
        <v>1</v>
      </c>
      <c r="N548" s="205" t="s">
        <v>46</v>
      </c>
      <c r="O548" s="67"/>
      <c r="P548" s="206">
        <f>O548*H548</f>
        <v>0</v>
      </c>
      <c r="Q548" s="206">
        <v>0</v>
      </c>
      <c r="R548" s="206">
        <f>Q548*H548</f>
        <v>0</v>
      </c>
      <c r="S548" s="206">
        <v>0</v>
      </c>
      <c r="T548" s="207">
        <f>S548*H548</f>
        <v>0</v>
      </c>
      <c r="AR548" s="208" t="s">
        <v>123</v>
      </c>
      <c r="AT548" s="208" t="s">
        <v>264</v>
      </c>
      <c r="AU548" s="208" t="s">
        <v>90</v>
      </c>
      <c r="AY548" s="17" t="s">
        <v>261</v>
      </c>
      <c r="BE548" s="209">
        <f>IF(N548="základní",J548,0)</f>
        <v>0</v>
      </c>
      <c r="BF548" s="209">
        <f>IF(N548="snížená",J548,0)</f>
        <v>0</v>
      </c>
      <c r="BG548" s="209">
        <f>IF(N548="zákl. přenesená",J548,0)</f>
        <v>0</v>
      </c>
      <c r="BH548" s="209">
        <f>IF(N548="sníž. přenesená",J548,0)</f>
        <v>0</v>
      </c>
      <c r="BI548" s="209">
        <f>IF(N548="nulová",J548,0)</f>
        <v>0</v>
      </c>
      <c r="BJ548" s="17" t="s">
        <v>88</v>
      </c>
      <c r="BK548" s="209">
        <f>ROUND(I548*H548,2)</f>
        <v>0</v>
      </c>
      <c r="BL548" s="17" t="s">
        <v>123</v>
      </c>
      <c r="BM548" s="208" t="s">
        <v>9628</v>
      </c>
    </row>
    <row r="549" spans="2:65" s="12" customFormat="1">
      <c r="B549" s="216"/>
      <c r="C549" s="217"/>
      <c r="D549" s="210" t="s">
        <v>366</v>
      </c>
      <c r="E549" s="218" t="s">
        <v>1</v>
      </c>
      <c r="F549" s="219" t="s">
        <v>110</v>
      </c>
      <c r="G549" s="217"/>
      <c r="H549" s="220">
        <v>3</v>
      </c>
      <c r="I549" s="221"/>
      <c r="J549" s="217"/>
      <c r="K549" s="217"/>
      <c r="L549" s="222"/>
      <c r="M549" s="223"/>
      <c r="N549" s="224"/>
      <c r="O549" s="224"/>
      <c r="P549" s="224"/>
      <c r="Q549" s="224"/>
      <c r="R549" s="224"/>
      <c r="S549" s="224"/>
      <c r="T549" s="225"/>
      <c r="AT549" s="226" t="s">
        <v>366</v>
      </c>
      <c r="AU549" s="226" t="s">
        <v>90</v>
      </c>
      <c r="AV549" s="12" t="s">
        <v>90</v>
      </c>
      <c r="AW549" s="12" t="s">
        <v>36</v>
      </c>
      <c r="AX549" s="12" t="s">
        <v>88</v>
      </c>
      <c r="AY549" s="226" t="s">
        <v>261</v>
      </c>
    </row>
    <row r="550" spans="2:65" s="1" customFormat="1" ht="24" customHeight="1">
      <c r="B550" s="35"/>
      <c r="C550" s="197" t="s">
        <v>929</v>
      </c>
      <c r="D550" s="197" t="s">
        <v>264</v>
      </c>
      <c r="E550" s="198" t="s">
        <v>9249</v>
      </c>
      <c r="F550" s="199" t="s">
        <v>9629</v>
      </c>
      <c r="G550" s="200" t="s">
        <v>501</v>
      </c>
      <c r="H550" s="201">
        <v>3</v>
      </c>
      <c r="I550" s="202"/>
      <c r="J550" s="203">
        <f>ROUND(I550*H550,2)</f>
        <v>0</v>
      </c>
      <c r="K550" s="199" t="s">
        <v>3539</v>
      </c>
      <c r="L550" s="39"/>
      <c r="M550" s="204" t="s">
        <v>1</v>
      </c>
      <c r="N550" s="205" t="s">
        <v>46</v>
      </c>
      <c r="O550" s="67"/>
      <c r="P550" s="206">
        <f>O550*H550</f>
        <v>0</v>
      </c>
      <c r="Q550" s="206">
        <v>0</v>
      </c>
      <c r="R550" s="206">
        <f>Q550*H550</f>
        <v>0</v>
      </c>
      <c r="S550" s="206">
        <v>0</v>
      </c>
      <c r="T550" s="207">
        <f>S550*H550</f>
        <v>0</v>
      </c>
      <c r="AR550" s="208" t="s">
        <v>123</v>
      </c>
      <c r="AT550" s="208" t="s">
        <v>264</v>
      </c>
      <c r="AU550" s="208" t="s">
        <v>90</v>
      </c>
      <c r="AY550" s="17" t="s">
        <v>261</v>
      </c>
      <c r="BE550" s="209">
        <f>IF(N550="základní",J550,0)</f>
        <v>0</v>
      </c>
      <c r="BF550" s="209">
        <f>IF(N550="snížená",J550,0)</f>
        <v>0</v>
      </c>
      <c r="BG550" s="209">
        <f>IF(N550="zákl. přenesená",J550,0)</f>
        <v>0</v>
      </c>
      <c r="BH550" s="209">
        <f>IF(N550="sníž. přenesená",J550,0)</f>
        <v>0</v>
      </c>
      <c r="BI550" s="209">
        <f>IF(N550="nulová",J550,0)</f>
        <v>0</v>
      </c>
      <c r="BJ550" s="17" t="s">
        <v>88</v>
      </c>
      <c r="BK550" s="209">
        <f>ROUND(I550*H550,2)</f>
        <v>0</v>
      </c>
      <c r="BL550" s="17" t="s">
        <v>123</v>
      </c>
      <c r="BM550" s="208" t="s">
        <v>9630</v>
      </c>
    </row>
    <row r="551" spans="2:65" s="14" customFormat="1">
      <c r="B551" s="238"/>
      <c r="C551" s="239"/>
      <c r="D551" s="210" t="s">
        <v>366</v>
      </c>
      <c r="E551" s="240" t="s">
        <v>1</v>
      </c>
      <c r="F551" s="241" t="s">
        <v>9631</v>
      </c>
      <c r="G551" s="239"/>
      <c r="H551" s="240" t="s">
        <v>1</v>
      </c>
      <c r="I551" s="242"/>
      <c r="J551" s="239"/>
      <c r="K551" s="239"/>
      <c r="L551" s="243"/>
      <c r="M551" s="244"/>
      <c r="N551" s="245"/>
      <c r="O551" s="245"/>
      <c r="P551" s="245"/>
      <c r="Q551" s="245"/>
      <c r="R551" s="245"/>
      <c r="S551" s="245"/>
      <c r="T551" s="246"/>
      <c r="AT551" s="247" t="s">
        <v>366</v>
      </c>
      <c r="AU551" s="247" t="s">
        <v>90</v>
      </c>
      <c r="AV551" s="14" t="s">
        <v>88</v>
      </c>
      <c r="AW551" s="14" t="s">
        <v>36</v>
      </c>
      <c r="AX551" s="14" t="s">
        <v>81</v>
      </c>
      <c r="AY551" s="247" t="s">
        <v>261</v>
      </c>
    </row>
    <row r="552" spans="2:65" s="14" customFormat="1">
      <c r="B552" s="238"/>
      <c r="C552" s="239"/>
      <c r="D552" s="210" t="s">
        <v>366</v>
      </c>
      <c r="E552" s="240" t="s">
        <v>1</v>
      </c>
      <c r="F552" s="241" t="s">
        <v>9632</v>
      </c>
      <c r="G552" s="239"/>
      <c r="H552" s="240" t="s">
        <v>1</v>
      </c>
      <c r="I552" s="242"/>
      <c r="J552" s="239"/>
      <c r="K552" s="239"/>
      <c r="L552" s="243"/>
      <c r="M552" s="244"/>
      <c r="N552" s="245"/>
      <c r="O552" s="245"/>
      <c r="P552" s="245"/>
      <c r="Q552" s="245"/>
      <c r="R552" s="245"/>
      <c r="S552" s="245"/>
      <c r="T552" s="246"/>
      <c r="AT552" s="247" t="s">
        <v>366</v>
      </c>
      <c r="AU552" s="247" t="s">
        <v>90</v>
      </c>
      <c r="AV552" s="14" t="s">
        <v>88</v>
      </c>
      <c r="AW552" s="14" t="s">
        <v>36</v>
      </c>
      <c r="AX552" s="14" t="s">
        <v>81</v>
      </c>
      <c r="AY552" s="247" t="s">
        <v>261</v>
      </c>
    </row>
    <row r="553" spans="2:65" s="14" customFormat="1">
      <c r="B553" s="238"/>
      <c r="C553" s="239"/>
      <c r="D553" s="210" t="s">
        <v>366</v>
      </c>
      <c r="E553" s="240" t="s">
        <v>1</v>
      </c>
      <c r="F553" s="241" t="s">
        <v>9633</v>
      </c>
      <c r="G553" s="239"/>
      <c r="H553" s="240" t="s">
        <v>1</v>
      </c>
      <c r="I553" s="242"/>
      <c r="J553" s="239"/>
      <c r="K553" s="239"/>
      <c r="L553" s="243"/>
      <c r="M553" s="244"/>
      <c r="N553" s="245"/>
      <c r="O553" s="245"/>
      <c r="P553" s="245"/>
      <c r="Q553" s="245"/>
      <c r="R553" s="245"/>
      <c r="S553" s="245"/>
      <c r="T553" s="246"/>
      <c r="AT553" s="247" t="s">
        <v>366</v>
      </c>
      <c r="AU553" s="247" t="s">
        <v>90</v>
      </c>
      <c r="AV553" s="14" t="s">
        <v>88</v>
      </c>
      <c r="AW553" s="14" t="s">
        <v>36</v>
      </c>
      <c r="AX553" s="14" t="s">
        <v>81</v>
      </c>
      <c r="AY553" s="247" t="s">
        <v>261</v>
      </c>
    </row>
    <row r="554" spans="2:65" s="12" customFormat="1">
      <c r="B554" s="216"/>
      <c r="C554" s="217"/>
      <c r="D554" s="210" t="s">
        <v>366</v>
      </c>
      <c r="E554" s="218" t="s">
        <v>1</v>
      </c>
      <c r="F554" s="219" t="s">
        <v>110</v>
      </c>
      <c r="G554" s="217"/>
      <c r="H554" s="220">
        <v>3</v>
      </c>
      <c r="I554" s="221"/>
      <c r="J554" s="217"/>
      <c r="K554" s="217"/>
      <c r="L554" s="222"/>
      <c r="M554" s="223"/>
      <c r="N554" s="224"/>
      <c r="O554" s="224"/>
      <c r="P554" s="224"/>
      <c r="Q554" s="224"/>
      <c r="R554" s="224"/>
      <c r="S554" s="224"/>
      <c r="T554" s="225"/>
      <c r="AT554" s="226" t="s">
        <v>366</v>
      </c>
      <c r="AU554" s="226" t="s">
        <v>90</v>
      </c>
      <c r="AV554" s="12" t="s">
        <v>90</v>
      </c>
      <c r="AW554" s="12" t="s">
        <v>36</v>
      </c>
      <c r="AX554" s="12" t="s">
        <v>88</v>
      </c>
      <c r="AY554" s="226" t="s">
        <v>261</v>
      </c>
    </row>
    <row r="555" spans="2:65" s="1" customFormat="1" ht="16.5" customHeight="1">
      <c r="B555" s="35"/>
      <c r="C555" s="197" t="s">
        <v>941</v>
      </c>
      <c r="D555" s="197" t="s">
        <v>264</v>
      </c>
      <c r="E555" s="198" t="s">
        <v>9257</v>
      </c>
      <c r="F555" s="199" t="s">
        <v>9258</v>
      </c>
      <c r="G555" s="200" t="s">
        <v>501</v>
      </c>
      <c r="H555" s="201">
        <v>1</v>
      </c>
      <c r="I555" s="202"/>
      <c r="J555" s="203">
        <f>ROUND(I555*H555,2)</f>
        <v>0</v>
      </c>
      <c r="K555" s="199" t="s">
        <v>3539</v>
      </c>
      <c r="L555" s="39"/>
      <c r="M555" s="204" t="s">
        <v>1</v>
      </c>
      <c r="N555" s="205" t="s">
        <v>46</v>
      </c>
      <c r="O555" s="67"/>
      <c r="P555" s="206">
        <f>O555*H555</f>
        <v>0</v>
      </c>
      <c r="Q555" s="206">
        <v>0</v>
      </c>
      <c r="R555" s="206">
        <f>Q555*H555</f>
        <v>0</v>
      </c>
      <c r="S555" s="206">
        <v>0</v>
      </c>
      <c r="T555" s="207">
        <f>S555*H555</f>
        <v>0</v>
      </c>
      <c r="AR555" s="208" t="s">
        <v>123</v>
      </c>
      <c r="AT555" s="208" t="s">
        <v>264</v>
      </c>
      <c r="AU555" s="208" t="s">
        <v>90</v>
      </c>
      <c r="AY555" s="17" t="s">
        <v>261</v>
      </c>
      <c r="BE555" s="209">
        <f>IF(N555="základní",J555,0)</f>
        <v>0</v>
      </c>
      <c r="BF555" s="209">
        <f>IF(N555="snížená",J555,0)</f>
        <v>0</v>
      </c>
      <c r="BG555" s="209">
        <f>IF(N555="zákl. přenesená",J555,0)</f>
        <v>0</v>
      </c>
      <c r="BH555" s="209">
        <f>IF(N555="sníž. přenesená",J555,0)</f>
        <v>0</v>
      </c>
      <c r="BI555" s="209">
        <f>IF(N555="nulová",J555,0)</f>
        <v>0</v>
      </c>
      <c r="BJ555" s="17" t="s">
        <v>88</v>
      </c>
      <c r="BK555" s="209">
        <f>ROUND(I555*H555,2)</f>
        <v>0</v>
      </c>
      <c r="BL555" s="17" t="s">
        <v>123</v>
      </c>
      <c r="BM555" s="208" t="s">
        <v>9634</v>
      </c>
    </row>
    <row r="556" spans="2:65" s="11" customFormat="1" ht="22.7" customHeight="1">
      <c r="B556" s="181"/>
      <c r="C556" s="182"/>
      <c r="D556" s="183" t="s">
        <v>80</v>
      </c>
      <c r="E556" s="195" t="s">
        <v>1051</v>
      </c>
      <c r="F556" s="195" t="s">
        <v>1052</v>
      </c>
      <c r="G556" s="182"/>
      <c r="H556" s="182"/>
      <c r="I556" s="185"/>
      <c r="J556" s="196">
        <f>BK556</f>
        <v>0</v>
      </c>
      <c r="K556" s="182"/>
      <c r="L556" s="187"/>
      <c r="M556" s="188"/>
      <c r="N556" s="189"/>
      <c r="O556" s="189"/>
      <c r="P556" s="190">
        <f>P557</f>
        <v>0</v>
      </c>
      <c r="Q556" s="189"/>
      <c r="R556" s="190">
        <f>R557</f>
        <v>0</v>
      </c>
      <c r="S556" s="189"/>
      <c r="T556" s="191">
        <f>T557</f>
        <v>0</v>
      </c>
      <c r="AR556" s="192" t="s">
        <v>88</v>
      </c>
      <c r="AT556" s="193" t="s">
        <v>80</v>
      </c>
      <c r="AU556" s="193" t="s">
        <v>88</v>
      </c>
      <c r="AY556" s="192" t="s">
        <v>261</v>
      </c>
      <c r="BK556" s="194">
        <f>BK557</f>
        <v>0</v>
      </c>
    </row>
    <row r="557" spans="2:65" s="1" customFormat="1" ht="24" customHeight="1">
      <c r="B557" s="35"/>
      <c r="C557" s="197" t="s">
        <v>946</v>
      </c>
      <c r="D557" s="197" t="s">
        <v>264</v>
      </c>
      <c r="E557" s="198" t="s">
        <v>3558</v>
      </c>
      <c r="F557" s="199" t="s">
        <v>3559</v>
      </c>
      <c r="G557" s="200" t="s">
        <v>401</v>
      </c>
      <c r="H557" s="201">
        <v>238.39599999999999</v>
      </c>
      <c r="I557" s="202"/>
      <c r="J557" s="203">
        <f>ROUND(I557*H557,2)</f>
        <v>0</v>
      </c>
      <c r="K557" s="199" t="s">
        <v>268</v>
      </c>
      <c r="L557" s="39"/>
      <c r="M557" s="277" t="s">
        <v>1</v>
      </c>
      <c r="N557" s="278" t="s">
        <v>46</v>
      </c>
      <c r="O557" s="214"/>
      <c r="P557" s="279">
        <f>O557*H557</f>
        <v>0</v>
      </c>
      <c r="Q557" s="279">
        <v>0</v>
      </c>
      <c r="R557" s="279">
        <f>Q557*H557</f>
        <v>0</v>
      </c>
      <c r="S557" s="279">
        <v>0</v>
      </c>
      <c r="T557" s="280">
        <f>S557*H557</f>
        <v>0</v>
      </c>
      <c r="AR557" s="208" t="s">
        <v>123</v>
      </c>
      <c r="AT557" s="208" t="s">
        <v>264</v>
      </c>
      <c r="AU557" s="208" t="s">
        <v>90</v>
      </c>
      <c r="AY557" s="17" t="s">
        <v>261</v>
      </c>
      <c r="BE557" s="209">
        <f>IF(N557="základní",J557,0)</f>
        <v>0</v>
      </c>
      <c r="BF557" s="209">
        <f>IF(N557="snížená",J557,0)</f>
        <v>0</v>
      </c>
      <c r="BG557" s="209">
        <f>IF(N557="zákl. přenesená",J557,0)</f>
        <v>0</v>
      </c>
      <c r="BH557" s="209">
        <f>IF(N557="sníž. přenesená",J557,0)</f>
        <v>0</v>
      </c>
      <c r="BI557" s="209">
        <f>IF(N557="nulová",J557,0)</f>
        <v>0</v>
      </c>
      <c r="BJ557" s="17" t="s">
        <v>88</v>
      </c>
      <c r="BK557" s="209">
        <f>ROUND(I557*H557,2)</f>
        <v>0</v>
      </c>
      <c r="BL557" s="17" t="s">
        <v>123</v>
      </c>
      <c r="BM557" s="208" t="s">
        <v>9635</v>
      </c>
    </row>
    <row r="558" spans="2:65" s="1" customFormat="1" ht="6.95" customHeight="1">
      <c r="B558" s="50"/>
      <c r="C558" s="51"/>
      <c r="D558" s="51"/>
      <c r="E558" s="51"/>
      <c r="F558" s="51"/>
      <c r="G558" s="51"/>
      <c r="H558" s="51"/>
      <c r="I558" s="149"/>
      <c r="J558" s="51"/>
      <c r="K558" s="51"/>
      <c r="L558" s="39"/>
    </row>
  </sheetData>
  <sheetProtection algorithmName="SHA-512" hashValue="1VRoX5oEBgyeMl+x1NaMzg6CIxe98mOWgBJTSGvfHUBbMv9RyZdVVBTvzVTHLt/7xolF6Xpg8vl6OKl0/JEwKA==" saltValue="0cQ2IsTI6jPccOsZlMHfDCQSCPq6q7mLNyKrMIxEMBh2Zr7V6lKYsU3Z75zwEb+BYtYISAmcpt+jDqDj155RFw==" spinCount="100000" sheet="1" objects="1" scenarios="1" formatColumns="0" formatRows="0" autoFilter="0"/>
  <autoFilter ref="C126:K557" xr:uid="{00000000-0009-0000-0000-000022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216"/>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218</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9636</v>
      </c>
      <c r="F11" s="334"/>
      <c r="G11" s="334"/>
      <c r="H11" s="334"/>
      <c r="I11" s="118"/>
      <c r="L11" s="39"/>
    </row>
    <row r="12" spans="2:46" s="1" customFormat="1">
      <c r="B12" s="39"/>
      <c r="I12" s="118"/>
      <c r="L12" s="39"/>
    </row>
    <row r="13" spans="2:46" s="1" customFormat="1" ht="12" customHeight="1">
      <c r="B13" s="39"/>
      <c r="D13" s="117" t="s">
        <v>17</v>
      </c>
      <c r="F13" s="106" t="s">
        <v>1</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38</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3440</v>
      </c>
      <c r="I23" s="119" t="s">
        <v>31</v>
      </c>
      <c r="J23" s="106" t="s">
        <v>1</v>
      </c>
      <c r="L23" s="39"/>
    </row>
    <row r="24" spans="2:12" s="1" customFormat="1" ht="6.95" customHeight="1">
      <c r="B24" s="39"/>
      <c r="I24" s="118"/>
      <c r="L24" s="39"/>
    </row>
    <row r="25" spans="2:12" s="1" customFormat="1" ht="12" customHeight="1">
      <c r="B25" s="39"/>
      <c r="D25" s="117" t="s">
        <v>37</v>
      </c>
      <c r="I25" s="119" t="s">
        <v>29</v>
      </c>
      <c r="J25" s="106" t="s">
        <v>1</v>
      </c>
      <c r="L25" s="39"/>
    </row>
    <row r="26" spans="2:12" s="1" customFormat="1" ht="18" customHeight="1">
      <c r="B26" s="39"/>
      <c r="E26" s="106" t="s">
        <v>3441</v>
      </c>
      <c r="I26" s="119" t="s">
        <v>31</v>
      </c>
      <c r="J26" s="106" t="s">
        <v>1</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ROUND(J128,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ROUND((SUM(BE128:BE215)),  2)</f>
        <v>0</v>
      </c>
      <c r="I35" s="130">
        <v>0.21</v>
      </c>
      <c r="J35" s="129">
        <f>ROUND(((SUM(BE128:BE215))*I35),  2)</f>
        <v>0</v>
      </c>
      <c r="L35" s="39"/>
    </row>
    <row r="36" spans="2:12" s="1" customFormat="1" ht="14.45" customHeight="1">
      <c r="B36" s="39"/>
      <c r="E36" s="117" t="s">
        <v>47</v>
      </c>
      <c r="F36" s="129">
        <f>ROUND((SUM(BF128:BF215)),  2)</f>
        <v>0</v>
      </c>
      <c r="I36" s="130">
        <v>0.15</v>
      </c>
      <c r="J36" s="129">
        <f>ROUND(((SUM(BF128:BF215))*I36),  2)</f>
        <v>0</v>
      </c>
      <c r="L36" s="39"/>
    </row>
    <row r="37" spans="2:12" s="1" customFormat="1" ht="14.45" hidden="1" customHeight="1">
      <c r="B37" s="39"/>
      <c r="E37" s="117" t="s">
        <v>48</v>
      </c>
      <c r="F37" s="129">
        <f>ROUND((SUM(BG128:BG215)),  2)</f>
        <v>0</v>
      </c>
      <c r="I37" s="130">
        <v>0.21</v>
      </c>
      <c r="J37" s="129">
        <f>0</f>
        <v>0</v>
      </c>
      <c r="L37" s="39"/>
    </row>
    <row r="38" spans="2:12" s="1" customFormat="1" ht="14.45" hidden="1" customHeight="1">
      <c r="B38" s="39"/>
      <c r="E38" s="117" t="s">
        <v>49</v>
      </c>
      <c r="F38" s="129">
        <f>ROUND((SUM(BH128:BH215)),  2)</f>
        <v>0</v>
      </c>
      <c r="I38" s="130">
        <v>0.15</v>
      </c>
      <c r="J38" s="129">
        <f>0</f>
        <v>0</v>
      </c>
      <c r="L38" s="39"/>
    </row>
    <row r="39" spans="2:12" s="1" customFormat="1" ht="14.45" hidden="1" customHeight="1">
      <c r="B39" s="39"/>
      <c r="E39" s="117" t="s">
        <v>50</v>
      </c>
      <c r="F39" s="129">
        <f>ROUND((SUM(BI128:BI215)),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06 - Přípojka vodovodu</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28</v>
      </c>
      <c r="D93" s="36"/>
      <c r="E93" s="36"/>
      <c r="F93" s="27" t="str">
        <f>E17</f>
        <v xml:space="preserve"> </v>
      </c>
      <c r="G93" s="36"/>
      <c r="H93" s="36"/>
      <c r="I93" s="119" t="s">
        <v>34</v>
      </c>
      <c r="J93" s="33" t="str">
        <f>E23</f>
        <v>Ing.Petr Kudlík</v>
      </c>
      <c r="K93" s="36"/>
      <c r="L93" s="39"/>
    </row>
    <row r="94" spans="2:12" s="1" customFormat="1" ht="15.2" customHeight="1">
      <c r="B94" s="35"/>
      <c r="C94" s="29" t="s">
        <v>32</v>
      </c>
      <c r="D94" s="36"/>
      <c r="E94" s="36"/>
      <c r="F94" s="27" t="str">
        <f>IF(E20="","",E20)</f>
        <v>Vyplň údaj</v>
      </c>
      <c r="G94" s="36"/>
      <c r="H94" s="36"/>
      <c r="I94" s="119" t="s">
        <v>37</v>
      </c>
      <c r="J94" s="33" t="str">
        <f>E26</f>
        <v>Lenka Jugová</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J128</f>
        <v>0</v>
      </c>
      <c r="K98" s="36"/>
      <c r="L98" s="39"/>
      <c r="AU98" s="17" t="s">
        <v>239</v>
      </c>
    </row>
    <row r="99" spans="2:47" s="8" customFormat="1" ht="24.95" customHeight="1">
      <c r="B99" s="158"/>
      <c r="C99" s="159"/>
      <c r="D99" s="160" t="s">
        <v>327</v>
      </c>
      <c r="E99" s="161"/>
      <c r="F99" s="161"/>
      <c r="G99" s="161"/>
      <c r="H99" s="161"/>
      <c r="I99" s="162"/>
      <c r="J99" s="163">
        <f>J129</f>
        <v>0</v>
      </c>
      <c r="K99" s="159"/>
      <c r="L99" s="164"/>
    </row>
    <row r="100" spans="2:47" s="9" customFormat="1" ht="19.899999999999999" customHeight="1">
      <c r="B100" s="165"/>
      <c r="C100" s="100"/>
      <c r="D100" s="166" t="s">
        <v>328</v>
      </c>
      <c r="E100" s="167"/>
      <c r="F100" s="167"/>
      <c r="G100" s="167"/>
      <c r="H100" s="167"/>
      <c r="I100" s="168"/>
      <c r="J100" s="169">
        <f>J130</f>
        <v>0</v>
      </c>
      <c r="K100" s="100"/>
      <c r="L100" s="170"/>
    </row>
    <row r="101" spans="2:47" s="9" customFormat="1" ht="19.899999999999999" customHeight="1">
      <c r="B101" s="165"/>
      <c r="C101" s="100"/>
      <c r="D101" s="166" t="s">
        <v>329</v>
      </c>
      <c r="E101" s="167"/>
      <c r="F101" s="167"/>
      <c r="G101" s="167"/>
      <c r="H101" s="167"/>
      <c r="I101" s="168"/>
      <c r="J101" s="169">
        <f>J167</f>
        <v>0</v>
      </c>
      <c r="K101" s="100"/>
      <c r="L101" s="170"/>
    </row>
    <row r="102" spans="2:47" s="9" customFormat="1" ht="19.899999999999999" customHeight="1">
      <c r="B102" s="165"/>
      <c r="C102" s="100"/>
      <c r="D102" s="166" t="s">
        <v>331</v>
      </c>
      <c r="E102" s="167"/>
      <c r="F102" s="167"/>
      <c r="G102" s="167"/>
      <c r="H102" s="167"/>
      <c r="I102" s="168"/>
      <c r="J102" s="169">
        <f>J172</f>
        <v>0</v>
      </c>
      <c r="K102" s="100"/>
      <c r="L102" s="170"/>
    </row>
    <row r="103" spans="2:47" s="9" customFormat="1" ht="19.899999999999999" customHeight="1">
      <c r="B103" s="165"/>
      <c r="C103" s="100"/>
      <c r="D103" s="166" t="s">
        <v>3442</v>
      </c>
      <c r="E103" s="167"/>
      <c r="F103" s="167"/>
      <c r="G103" s="167"/>
      <c r="H103" s="167"/>
      <c r="I103" s="168"/>
      <c r="J103" s="169">
        <f>J177</f>
        <v>0</v>
      </c>
      <c r="K103" s="100"/>
      <c r="L103" s="170"/>
    </row>
    <row r="104" spans="2:47" s="9" customFormat="1" ht="19.899999999999999" customHeight="1">
      <c r="B104" s="165"/>
      <c r="C104" s="100"/>
      <c r="D104" s="166" t="s">
        <v>336</v>
      </c>
      <c r="E104" s="167"/>
      <c r="F104" s="167"/>
      <c r="G104" s="167"/>
      <c r="H104" s="167"/>
      <c r="I104" s="168"/>
      <c r="J104" s="169">
        <f>J211</f>
        <v>0</v>
      </c>
      <c r="K104" s="100"/>
      <c r="L104" s="170"/>
    </row>
    <row r="105" spans="2:47" s="8" customFormat="1" ht="24.95" customHeight="1">
      <c r="B105" s="158"/>
      <c r="C105" s="159"/>
      <c r="D105" s="160" t="s">
        <v>337</v>
      </c>
      <c r="E105" s="161"/>
      <c r="F105" s="161"/>
      <c r="G105" s="161"/>
      <c r="H105" s="161"/>
      <c r="I105" s="162"/>
      <c r="J105" s="163">
        <f>J213</f>
        <v>0</v>
      </c>
      <c r="K105" s="159"/>
      <c r="L105" s="164"/>
    </row>
    <row r="106" spans="2:47" s="9" customFormat="1" ht="19.899999999999999" customHeight="1">
      <c r="B106" s="165"/>
      <c r="C106" s="100"/>
      <c r="D106" s="166" t="s">
        <v>3443</v>
      </c>
      <c r="E106" s="167"/>
      <c r="F106" s="167"/>
      <c r="G106" s="167"/>
      <c r="H106" s="167"/>
      <c r="I106" s="168"/>
      <c r="J106" s="169">
        <f>J214</f>
        <v>0</v>
      </c>
      <c r="K106" s="100"/>
      <c r="L106" s="170"/>
    </row>
    <row r="107" spans="2:47" s="1" customFormat="1" ht="21.75" customHeight="1">
      <c r="B107" s="35"/>
      <c r="C107" s="36"/>
      <c r="D107" s="36"/>
      <c r="E107" s="36"/>
      <c r="F107" s="36"/>
      <c r="G107" s="36"/>
      <c r="H107" s="36"/>
      <c r="I107" s="118"/>
      <c r="J107" s="36"/>
      <c r="K107" s="36"/>
      <c r="L107" s="39"/>
    </row>
    <row r="108" spans="2:47" s="1" customFormat="1" ht="6.95" customHeight="1">
      <c r="B108" s="50"/>
      <c r="C108" s="51"/>
      <c r="D108" s="51"/>
      <c r="E108" s="51"/>
      <c r="F108" s="51"/>
      <c r="G108" s="51"/>
      <c r="H108" s="51"/>
      <c r="I108" s="149"/>
      <c r="J108" s="51"/>
      <c r="K108" s="51"/>
      <c r="L108" s="39"/>
    </row>
    <row r="112" spans="2:47" s="1" customFormat="1" ht="6.95" customHeight="1">
      <c r="B112" s="52"/>
      <c r="C112" s="53"/>
      <c r="D112" s="53"/>
      <c r="E112" s="53"/>
      <c r="F112" s="53"/>
      <c r="G112" s="53"/>
      <c r="H112" s="53"/>
      <c r="I112" s="152"/>
      <c r="J112" s="53"/>
      <c r="K112" s="53"/>
      <c r="L112" s="39"/>
    </row>
    <row r="113" spans="2:63" s="1" customFormat="1" ht="24.95" customHeight="1">
      <c r="B113" s="35"/>
      <c r="C113" s="23" t="s">
        <v>246</v>
      </c>
      <c r="D113" s="36"/>
      <c r="E113" s="36"/>
      <c r="F113" s="36"/>
      <c r="G113" s="36"/>
      <c r="H113" s="36"/>
      <c r="I113" s="118"/>
      <c r="J113" s="36"/>
      <c r="K113" s="36"/>
      <c r="L113" s="39"/>
    </row>
    <row r="114" spans="2:63" s="1" customFormat="1" ht="6.95" customHeight="1">
      <c r="B114" s="35"/>
      <c r="C114" s="36"/>
      <c r="D114" s="36"/>
      <c r="E114" s="36"/>
      <c r="F114" s="36"/>
      <c r="G114" s="36"/>
      <c r="H114" s="36"/>
      <c r="I114" s="118"/>
      <c r="J114" s="36"/>
      <c r="K114" s="36"/>
      <c r="L114" s="39"/>
    </row>
    <row r="115" spans="2:63" s="1" customFormat="1" ht="12" customHeight="1">
      <c r="B115" s="35"/>
      <c r="C115" s="29" t="s">
        <v>15</v>
      </c>
      <c r="D115" s="36"/>
      <c r="E115" s="36"/>
      <c r="F115" s="36"/>
      <c r="G115" s="36"/>
      <c r="H115" s="36"/>
      <c r="I115" s="118"/>
      <c r="J115" s="36"/>
      <c r="K115" s="36"/>
      <c r="L115" s="39"/>
    </row>
    <row r="116" spans="2:63" s="1" customFormat="1" ht="16.5" customHeight="1">
      <c r="B116" s="35"/>
      <c r="C116" s="36"/>
      <c r="D116" s="36"/>
      <c r="E116" s="329" t="str">
        <f>E7</f>
        <v>R4 - Nová budova fakulty umění</v>
      </c>
      <c r="F116" s="330"/>
      <c r="G116" s="330"/>
      <c r="H116" s="330"/>
      <c r="I116" s="118"/>
      <c r="J116" s="36"/>
      <c r="K116" s="36"/>
      <c r="L116" s="39"/>
    </row>
    <row r="117" spans="2:63" ht="12" customHeight="1">
      <c r="B117" s="21"/>
      <c r="C117" s="29" t="s">
        <v>233</v>
      </c>
      <c r="D117" s="22"/>
      <c r="E117" s="22"/>
      <c r="F117" s="22"/>
      <c r="G117" s="22"/>
      <c r="H117" s="22"/>
      <c r="J117" s="22"/>
      <c r="K117" s="22"/>
      <c r="L117" s="20"/>
    </row>
    <row r="118" spans="2:63" s="1" customFormat="1" ht="16.5" customHeight="1">
      <c r="B118" s="35"/>
      <c r="C118" s="36"/>
      <c r="D118" s="36"/>
      <c r="E118" s="329" t="s">
        <v>8667</v>
      </c>
      <c r="F118" s="328"/>
      <c r="G118" s="328"/>
      <c r="H118" s="328"/>
      <c r="I118" s="118"/>
      <c r="J118" s="36"/>
      <c r="K118" s="36"/>
      <c r="L118" s="39"/>
    </row>
    <row r="119" spans="2:63" s="1" customFormat="1" ht="12" customHeight="1">
      <c r="B119" s="35"/>
      <c r="C119" s="29" t="s">
        <v>325</v>
      </c>
      <c r="D119" s="36"/>
      <c r="E119" s="36"/>
      <c r="F119" s="36"/>
      <c r="G119" s="36"/>
      <c r="H119" s="36"/>
      <c r="I119" s="118"/>
      <c r="J119" s="36"/>
      <c r="K119" s="36"/>
      <c r="L119" s="39"/>
    </row>
    <row r="120" spans="2:63" s="1" customFormat="1" ht="16.5" customHeight="1">
      <c r="B120" s="35"/>
      <c r="C120" s="36"/>
      <c r="D120" s="36"/>
      <c r="E120" s="325" t="str">
        <f>E11</f>
        <v>IO 06 - Přípojka vodovodu</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F14</f>
        <v>Ostrava</v>
      </c>
      <c r="G122" s="36"/>
      <c r="H122" s="36"/>
      <c r="I122" s="119" t="s">
        <v>23</v>
      </c>
      <c r="J122" s="62">
        <f>IF(J14="","",J14)</f>
        <v>43761</v>
      </c>
      <c r="K122" s="36"/>
      <c r="L122" s="39"/>
    </row>
    <row r="123" spans="2:63" s="1" customFormat="1" ht="6.95" customHeight="1">
      <c r="B123" s="35"/>
      <c r="C123" s="36"/>
      <c r="D123" s="36"/>
      <c r="E123" s="36"/>
      <c r="F123" s="36"/>
      <c r="G123" s="36"/>
      <c r="H123" s="36"/>
      <c r="I123" s="118"/>
      <c r="J123" s="36"/>
      <c r="K123" s="36"/>
      <c r="L123" s="39"/>
    </row>
    <row r="124" spans="2:63" s="1" customFormat="1" ht="15.2" customHeight="1">
      <c r="B124" s="35"/>
      <c r="C124" s="29" t="s">
        <v>28</v>
      </c>
      <c r="D124" s="36"/>
      <c r="E124" s="36"/>
      <c r="F124" s="27" t="str">
        <f>E17</f>
        <v xml:space="preserve"> </v>
      </c>
      <c r="G124" s="36"/>
      <c r="H124" s="36"/>
      <c r="I124" s="119" t="s">
        <v>34</v>
      </c>
      <c r="J124" s="33" t="str">
        <f>E23</f>
        <v>Ing.Petr Kudlík</v>
      </c>
      <c r="K124" s="36"/>
      <c r="L124" s="39"/>
    </row>
    <row r="125" spans="2:63" s="1" customFormat="1" ht="15.2" customHeight="1">
      <c r="B125" s="35"/>
      <c r="C125" s="29" t="s">
        <v>32</v>
      </c>
      <c r="D125" s="36"/>
      <c r="E125" s="36"/>
      <c r="F125" s="27" t="str">
        <f>IF(E20="","",E20)</f>
        <v>Vyplň údaj</v>
      </c>
      <c r="G125" s="36"/>
      <c r="H125" s="36"/>
      <c r="I125" s="119" t="s">
        <v>37</v>
      </c>
      <c r="J125" s="33" t="str">
        <f>E26</f>
        <v>Lenka Jugová</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P129+P213</f>
        <v>0</v>
      </c>
      <c r="Q128" s="75"/>
      <c r="R128" s="178">
        <f>R129+R213</f>
        <v>0.43207856409999995</v>
      </c>
      <c r="S128" s="75"/>
      <c r="T128" s="179">
        <f>T129+T213</f>
        <v>0</v>
      </c>
      <c r="AT128" s="17" t="s">
        <v>80</v>
      </c>
      <c r="AU128" s="17" t="s">
        <v>239</v>
      </c>
      <c r="BK128" s="180">
        <f>BK129+BK213</f>
        <v>0</v>
      </c>
    </row>
    <row r="129" spans="2:65" s="11" customFormat="1" ht="25.9" customHeight="1">
      <c r="B129" s="181"/>
      <c r="C129" s="182"/>
      <c r="D129" s="183" t="s">
        <v>80</v>
      </c>
      <c r="E129" s="184" t="s">
        <v>359</v>
      </c>
      <c r="F129" s="184" t="s">
        <v>360</v>
      </c>
      <c r="G129" s="182"/>
      <c r="H129" s="182"/>
      <c r="I129" s="185"/>
      <c r="J129" s="186">
        <f>BK129</f>
        <v>0</v>
      </c>
      <c r="K129" s="182"/>
      <c r="L129" s="187"/>
      <c r="M129" s="188"/>
      <c r="N129" s="189"/>
      <c r="O129" s="189"/>
      <c r="P129" s="190">
        <f>P130+P167+P172+P177+P211</f>
        <v>0</v>
      </c>
      <c r="Q129" s="189"/>
      <c r="R129" s="190">
        <f>R130+R167+R172+R177+R211</f>
        <v>0.42775851559999994</v>
      </c>
      <c r="S129" s="189"/>
      <c r="T129" s="191">
        <f>T130+T167+T172+T177+T211</f>
        <v>0</v>
      </c>
      <c r="AR129" s="192" t="s">
        <v>88</v>
      </c>
      <c r="AT129" s="193" t="s">
        <v>80</v>
      </c>
      <c r="AU129" s="193" t="s">
        <v>81</v>
      </c>
      <c r="AY129" s="192" t="s">
        <v>261</v>
      </c>
      <c r="BK129" s="194">
        <f>BK130+BK167+BK172+BK177+BK211</f>
        <v>0</v>
      </c>
    </row>
    <row r="130" spans="2:65" s="11" customFormat="1" ht="22.7" customHeight="1">
      <c r="B130" s="181"/>
      <c r="C130" s="182"/>
      <c r="D130" s="183" t="s">
        <v>80</v>
      </c>
      <c r="E130" s="195" t="s">
        <v>88</v>
      </c>
      <c r="F130" s="195" t="s">
        <v>361</v>
      </c>
      <c r="G130" s="182"/>
      <c r="H130" s="182"/>
      <c r="I130" s="185"/>
      <c r="J130" s="196">
        <f>BK130</f>
        <v>0</v>
      </c>
      <c r="K130" s="182"/>
      <c r="L130" s="187"/>
      <c r="M130" s="188"/>
      <c r="N130" s="189"/>
      <c r="O130" s="189"/>
      <c r="P130" s="190">
        <f>SUM(P131:P166)</f>
        <v>0</v>
      </c>
      <c r="Q130" s="189"/>
      <c r="R130" s="190">
        <f>SUM(R131:R166)</f>
        <v>0.13457391000000002</v>
      </c>
      <c r="S130" s="189"/>
      <c r="T130" s="191">
        <f>SUM(T131:T166)</f>
        <v>0</v>
      </c>
      <c r="AR130" s="192" t="s">
        <v>88</v>
      </c>
      <c r="AT130" s="193" t="s">
        <v>80</v>
      </c>
      <c r="AU130" s="193" t="s">
        <v>88</v>
      </c>
      <c r="AY130" s="192" t="s">
        <v>261</v>
      </c>
      <c r="BK130" s="194">
        <f>SUM(BK131:BK166)</f>
        <v>0</v>
      </c>
    </row>
    <row r="131" spans="2:65" s="1" customFormat="1" ht="36" customHeight="1">
      <c r="B131" s="35"/>
      <c r="C131" s="197" t="s">
        <v>88</v>
      </c>
      <c r="D131" s="197" t="s">
        <v>264</v>
      </c>
      <c r="E131" s="198" t="s">
        <v>9637</v>
      </c>
      <c r="F131" s="199" t="s">
        <v>9147</v>
      </c>
      <c r="G131" s="200" t="s">
        <v>394</v>
      </c>
      <c r="H131" s="201">
        <v>1</v>
      </c>
      <c r="I131" s="202"/>
      <c r="J131" s="203">
        <f>ROUND(I131*H131,2)</f>
        <v>0</v>
      </c>
      <c r="K131" s="199" t="s">
        <v>268</v>
      </c>
      <c r="L131" s="39"/>
      <c r="M131" s="204" t="s">
        <v>1</v>
      </c>
      <c r="N131" s="205" t="s">
        <v>46</v>
      </c>
      <c r="O131" s="67"/>
      <c r="P131" s="206">
        <f>O131*H131</f>
        <v>0</v>
      </c>
      <c r="Q131" s="206">
        <v>8.6767000000000007E-3</v>
      </c>
      <c r="R131" s="206">
        <f>Q131*H131</f>
        <v>8.6767000000000007E-3</v>
      </c>
      <c r="S131" s="206">
        <v>0</v>
      </c>
      <c r="T131" s="207">
        <f>S131*H131</f>
        <v>0</v>
      </c>
      <c r="AR131" s="208" t="s">
        <v>123</v>
      </c>
      <c r="AT131" s="208" t="s">
        <v>264</v>
      </c>
      <c r="AU131" s="208" t="s">
        <v>90</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123</v>
      </c>
      <c r="BM131" s="208" t="s">
        <v>9638</v>
      </c>
    </row>
    <row r="132" spans="2:65" s="1" customFormat="1" ht="36" customHeight="1">
      <c r="B132" s="35"/>
      <c r="C132" s="197" t="s">
        <v>90</v>
      </c>
      <c r="D132" s="197" t="s">
        <v>264</v>
      </c>
      <c r="E132" s="198" t="s">
        <v>9639</v>
      </c>
      <c r="F132" s="199" t="s">
        <v>9147</v>
      </c>
      <c r="G132" s="200" t="s">
        <v>394</v>
      </c>
      <c r="H132" s="201">
        <v>1</v>
      </c>
      <c r="I132" s="202"/>
      <c r="J132" s="203">
        <f>ROUND(I132*H132,2)</f>
        <v>0</v>
      </c>
      <c r="K132" s="199" t="s">
        <v>268</v>
      </c>
      <c r="L132" s="39"/>
      <c r="M132" s="204" t="s">
        <v>1</v>
      </c>
      <c r="N132" s="205" t="s">
        <v>46</v>
      </c>
      <c r="O132" s="67"/>
      <c r="P132" s="206">
        <f>O132*H132</f>
        <v>0</v>
      </c>
      <c r="Q132" s="206">
        <v>1.26885E-2</v>
      </c>
      <c r="R132" s="206">
        <f>Q132*H132</f>
        <v>1.26885E-2</v>
      </c>
      <c r="S132" s="206">
        <v>0</v>
      </c>
      <c r="T132" s="207">
        <f>S132*H132</f>
        <v>0</v>
      </c>
      <c r="AR132" s="208" t="s">
        <v>123</v>
      </c>
      <c r="AT132" s="208" t="s">
        <v>264</v>
      </c>
      <c r="AU132" s="208" t="s">
        <v>90</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9640</v>
      </c>
    </row>
    <row r="133" spans="2:65" s="1" customFormat="1" ht="36" customHeight="1">
      <c r="B133" s="35"/>
      <c r="C133" s="197" t="s">
        <v>110</v>
      </c>
      <c r="D133" s="197" t="s">
        <v>264</v>
      </c>
      <c r="E133" s="198" t="s">
        <v>9146</v>
      </c>
      <c r="F133" s="199" t="s">
        <v>9147</v>
      </c>
      <c r="G133" s="200" t="s">
        <v>394</v>
      </c>
      <c r="H133" s="201">
        <v>1</v>
      </c>
      <c r="I133" s="202"/>
      <c r="J133" s="203">
        <f>ROUND(I133*H133,2)</f>
        <v>0</v>
      </c>
      <c r="K133" s="199" t="s">
        <v>268</v>
      </c>
      <c r="L133" s="39"/>
      <c r="M133" s="204" t="s">
        <v>1</v>
      </c>
      <c r="N133" s="205" t="s">
        <v>46</v>
      </c>
      <c r="O133" s="67"/>
      <c r="P133" s="206">
        <f>O133*H133</f>
        <v>0</v>
      </c>
      <c r="Q133" s="206">
        <v>3.6904300000000001E-2</v>
      </c>
      <c r="R133" s="206">
        <f>Q133*H133</f>
        <v>3.6904300000000001E-2</v>
      </c>
      <c r="S133" s="206">
        <v>0</v>
      </c>
      <c r="T133" s="207">
        <f>S133*H133</f>
        <v>0</v>
      </c>
      <c r="AR133" s="208" t="s">
        <v>123</v>
      </c>
      <c r="AT133" s="208" t="s">
        <v>264</v>
      </c>
      <c r="AU133" s="208" t="s">
        <v>90</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9641</v>
      </c>
    </row>
    <row r="134" spans="2:65" s="12" customFormat="1">
      <c r="B134" s="216"/>
      <c r="C134" s="217"/>
      <c r="D134" s="210" t="s">
        <v>366</v>
      </c>
      <c r="E134" s="218" t="s">
        <v>1</v>
      </c>
      <c r="F134" s="219" t="s">
        <v>88</v>
      </c>
      <c r="G134" s="217"/>
      <c r="H134" s="220">
        <v>1</v>
      </c>
      <c r="I134" s="221"/>
      <c r="J134" s="217"/>
      <c r="K134" s="217"/>
      <c r="L134" s="222"/>
      <c r="M134" s="223"/>
      <c r="N134" s="224"/>
      <c r="O134" s="224"/>
      <c r="P134" s="224"/>
      <c r="Q134" s="224"/>
      <c r="R134" s="224"/>
      <c r="S134" s="224"/>
      <c r="T134" s="225"/>
      <c r="AT134" s="226" t="s">
        <v>366</v>
      </c>
      <c r="AU134" s="226" t="s">
        <v>90</v>
      </c>
      <c r="AV134" s="12" t="s">
        <v>90</v>
      </c>
      <c r="AW134" s="12" t="s">
        <v>36</v>
      </c>
      <c r="AX134" s="12" t="s">
        <v>88</v>
      </c>
      <c r="AY134" s="226" t="s">
        <v>261</v>
      </c>
    </row>
    <row r="135" spans="2:65" s="1" customFormat="1" ht="24" customHeight="1">
      <c r="B135" s="35"/>
      <c r="C135" s="197" t="s">
        <v>123</v>
      </c>
      <c r="D135" s="197" t="s">
        <v>264</v>
      </c>
      <c r="E135" s="198" t="s">
        <v>9149</v>
      </c>
      <c r="F135" s="199" t="s">
        <v>9150</v>
      </c>
      <c r="G135" s="200" t="s">
        <v>376</v>
      </c>
      <c r="H135" s="201">
        <v>5</v>
      </c>
      <c r="I135" s="202"/>
      <c r="J135" s="203">
        <f>ROUND(I135*H135,2)</f>
        <v>0</v>
      </c>
      <c r="K135" s="199" t="s">
        <v>268</v>
      </c>
      <c r="L135" s="39"/>
      <c r="M135" s="204" t="s">
        <v>1</v>
      </c>
      <c r="N135" s="205" t="s">
        <v>46</v>
      </c>
      <c r="O135" s="67"/>
      <c r="P135" s="206">
        <f>O135*H135</f>
        <v>0</v>
      </c>
      <c r="Q135" s="206">
        <v>0</v>
      </c>
      <c r="R135" s="206">
        <f>Q135*H135</f>
        <v>0</v>
      </c>
      <c r="S135" s="206">
        <v>0</v>
      </c>
      <c r="T135" s="207">
        <f>S135*H135</f>
        <v>0</v>
      </c>
      <c r="AR135" s="208" t="s">
        <v>123</v>
      </c>
      <c r="AT135" s="208" t="s">
        <v>264</v>
      </c>
      <c r="AU135" s="208" t="s">
        <v>90</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9642</v>
      </c>
    </row>
    <row r="136" spans="2:65" s="1" customFormat="1" ht="24" customHeight="1">
      <c r="B136" s="35"/>
      <c r="C136" s="197" t="s">
        <v>260</v>
      </c>
      <c r="D136" s="197" t="s">
        <v>264</v>
      </c>
      <c r="E136" s="198" t="s">
        <v>3454</v>
      </c>
      <c r="F136" s="199" t="s">
        <v>3455</v>
      </c>
      <c r="G136" s="200" t="s">
        <v>376</v>
      </c>
      <c r="H136" s="201">
        <v>45.5</v>
      </c>
      <c r="I136" s="202"/>
      <c r="J136" s="203">
        <f>ROUND(I136*H136,2)</f>
        <v>0</v>
      </c>
      <c r="K136" s="199" t="s">
        <v>268</v>
      </c>
      <c r="L136" s="39"/>
      <c r="M136" s="204" t="s">
        <v>1</v>
      </c>
      <c r="N136" s="205" t="s">
        <v>46</v>
      </c>
      <c r="O136" s="67"/>
      <c r="P136" s="206">
        <f>O136*H136</f>
        <v>0</v>
      </c>
      <c r="Q136" s="206">
        <v>0</v>
      </c>
      <c r="R136" s="206">
        <f>Q136*H136</f>
        <v>0</v>
      </c>
      <c r="S136" s="206">
        <v>0</v>
      </c>
      <c r="T136" s="207">
        <f>S136*H136</f>
        <v>0</v>
      </c>
      <c r="AR136" s="208" t="s">
        <v>123</v>
      </c>
      <c r="AT136" s="208" t="s">
        <v>264</v>
      </c>
      <c r="AU136" s="208" t="s">
        <v>90</v>
      </c>
      <c r="AY136" s="17" t="s">
        <v>261</v>
      </c>
      <c r="BE136" s="209">
        <f>IF(N136="základní",J136,0)</f>
        <v>0</v>
      </c>
      <c r="BF136" s="209">
        <f>IF(N136="snížená",J136,0)</f>
        <v>0</v>
      </c>
      <c r="BG136" s="209">
        <f>IF(N136="zákl. přenesená",J136,0)</f>
        <v>0</v>
      </c>
      <c r="BH136" s="209">
        <f>IF(N136="sníž. přenesená",J136,0)</f>
        <v>0</v>
      </c>
      <c r="BI136" s="209">
        <f>IF(N136="nulová",J136,0)</f>
        <v>0</v>
      </c>
      <c r="BJ136" s="17" t="s">
        <v>88</v>
      </c>
      <c r="BK136" s="209">
        <f>ROUND(I136*H136,2)</f>
        <v>0</v>
      </c>
      <c r="BL136" s="17" t="s">
        <v>123</v>
      </c>
      <c r="BM136" s="208" t="s">
        <v>9643</v>
      </c>
    </row>
    <row r="137" spans="2:65" s="12" customFormat="1">
      <c r="B137" s="216"/>
      <c r="C137" s="217"/>
      <c r="D137" s="210" t="s">
        <v>366</v>
      </c>
      <c r="E137" s="218" t="s">
        <v>1</v>
      </c>
      <c r="F137" s="219" t="s">
        <v>9644</v>
      </c>
      <c r="G137" s="217"/>
      <c r="H137" s="220">
        <v>45.26</v>
      </c>
      <c r="I137" s="221"/>
      <c r="J137" s="217"/>
      <c r="K137" s="217"/>
      <c r="L137" s="222"/>
      <c r="M137" s="223"/>
      <c r="N137" s="224"/>
      <c r="O137" s="224"/>
      <c r="P137" s="224"/>
      <c r="Q137" s="224"/>
      <c r="R137" s="224"/>
      <c r="S137" s="224"/>
      <c r="T137" s="225"/>
      <c r="AT137" s="226" t="s">
        <v>366</v>
      </c>
      <c r="AU137" s="226" t="s">
        <v>90</v>
      </c>
      <c r="AV137" s="12" t="s">
        <v>90</v>
      </c>
      <c r="AW137" s="12" t="s">
        <v>36</v>
      </c>
      <c r="AX137" s="12" t="s">
        <v>81</v>
      </c>
      <c r="AY137" s="226" t="s">
        <v>261</v>
      </c>
    </row>
    <row r="138" spans="2:65" s="13" customFormat="1">
      <c r="B138" s="227"/>
      <c r="C138" s="228"/>
      <c r="D138" s="210" t="s">
        <v>366</v>
      </c>
      <c r="E138" s="229" t="s">
        <v>1</v>
      </c>
      <c r="F138" s="230" t="s">
        <v>368</v>
      </c>
      <c r="G138" s="228"/>
      <c r="H138" s="231">
        <v>45.26</v>
      </c>
      <c r="I138" s="232"/>
      <c r="J138" s="228"/>
      <c r="K138" s="228"/>
      <c r="L138" s="233"/>
      <c r="M138" s="234"/>
      <c r="N138" s="235"/>
      <c r="O138" s="235"/>
      <c r="P138" s="235"/>
      <c r="Q138" s="235"/>
      <c r="R138" s="235"/>
      <c r="S138" s="235"/>
      <c r="T138" s="236"/>
      <c r="AT138" s="237" t="s">
        <v>366</v>
      </c>
      <c r="AU138" s="237" t="s">
        <v>90</v>
      </c>
      <c r="AV138" s="13" t="s">
        <v>123</v>
      </c>
      <c r="AW138" s="13" t="s">
        <v>36</v>
      </c>
      <c r="AX138" s="13" t="s">
        <v>81</v>
      </c>
      <c r="AY138" s="237" t="s">
        <v>261</v>
      </c>
    </row>
    <row r="139" spans="2:65" s="12" customFormat="1">
      <c r="B139" s="216"/>
      <c r="C139" s="217"/>
      <c r="D139" s="210" t="s">
        <v>366</v>
      </c>
      <c r="E139" s="218" t="s">
        <v>1</v>
      </c>
      <c r="F139" s="219" t="s">
        <v>3683</v>
      </c>
      <c r="G139" s="217"/>
      <c r="H139" s="220">
        <v>45.5</v>
      </c>
      <c r="I139" s="221"/>
      <c r="J139" s="217"/>
      <c r="K139" s="217"/>
      <c r="L139" s="222"/>
      <c r="M139" s="223"/>
      <c r="N139" s="224"/>
      <c r="O139" s="224"/>
      <c r="P139" s="224"/>
      <c r="Q139" s="224"/>
      <c r="R139" s="224"/>
      <c r="S139" s="224"/>
      <c r="T139" s="225"/>
      <c r="AT139" s="226" t="s">
        <v>366</v>
      </c>
      <c r="AU139" s="226" t="s">
        <v>90</v>
      </c>
      <c r="AV139" s="12" t="s">
        <v>90</v>
      </c>
      <c r="AW139" s="12" t="s">
        <v>36</v>
      </c>
      <c r="AX139" s="12" t="s">
        <v>88</v>
      </c>
      <c r="AY139" s="226" t="s">
        <v>261</v>
      </c>
    </row>
    <row r="140" spans="2:65" s="1" customFormat="1" ht="24" customHeight="1">
      <c r="B140" s="35"/>
      <c r="C140" s="197" t="s">
        <v>293</v>
      </c>
      <c r="D140" s="197" t="s">
        <v>264</v>
      </c>
      <c r="E140" s="198" t="s">
        <v>3473</v>
      </c>
      <c r="F140" s="199" t="s">
        <v>3474</v>
      </c>
      <c r="G140" s="200" t="s">
        <v>405</v>
      </c>
      <c r="H140" s="201">
        <v>91</v>
      </c>
      <c r="I140" s="202"/>
      <c r="J140" s="203">
        <f>ROUND(I140*H140,2)</f>
        <v>0</v>
      </c>
      <c r="K140" s="199" t="s">
        <v>268</v>
      </c>
      <c r="L140" s="39"/>
      <c r="M140" s="204" t="s">
        <v>1</v>
      </c>
      <c r="N140" s="205" t="s">
        <v>46</v>
      </c>
      <c r="O140" s="67"/>
      <c r="P140" s="206">
        <f>O140*H140</f>
        <v>0</v>
      </c>
      <c r="Q140" s="206">
        <v>8.3850999999999999E-4</v>
      </c>
      <c r="R140" s="206">
        <f>Q140*H140</f>
        <v>7.6304410000000003E-2</v>
      </c>
      <c r="S140" s="206">
        <v>0</v>
      </c>
      <c r="T140" s="207">
        <f>S140*H140</f>
        <v>0</v>
      </c>
      <c r="AR140" s="208" t="s">
        <v>123</v>
      </c>
      <c r="AT140" s="208" t="s">
        <v>264</v>
      </c>
      <c r="AU140" s="208" t="s">
        <v>90</v>
      </c>
      <c r="AY140" s="17" t="s">
        <v>261</v>
      </c>
      <c r="BE140" s="209">
        <f>IF(N140="základní",J140,0)</f>
        <v>0</v>
      </c>
      <c r="BF140" s="209">
        <f>IF(N140="snížená",J140,0)</f>
        <v>0</v>
      </c>
      <c r="BG140" s="209">
        <f>IF(N140="zákl. přenesená",J140,0)</f>
        <v>0</v>
      </c>
      <c r="BH140" s="209">
        <f>IF(N140="sníž. přenesená",J140,0)</f>
        <v>0</v>
      </c>
      <c r="BI140" s="209">
        <f>IF(N140="nulová",J140,0)</f>
        <v>0</v>
      </c>
      <c r="BJ140" s="17" t="s">
        <v>88</v>
      </c>
      <c r="BK140" s="209">
        <f>ROUND(I140*H140,2)</f>
        <v>0</v>
      </c>
      <c r="BL140" s="17" t="s">
        <v>123</v>
      </c>
      <c r="BM140" s="208" t="s">
        <v>9645</v>
      </c>
    </row>
    <row r="141" spans="2:65" s="12" customFormat="1">
      <c r="B141" s="216"/>
      <c r="C141" s="217"/>
      <c r="D141" s="210" t="s">
        <v>366</v>
      </c>
      <c r="E141" s="218" t="s">
        <v>1</v>
      </c>
      <c r="F141" s="219" t="s">
        <v>9646</v>
      </c>
      <c r="G141" s="217"/>
      <c r="H141" s="220">
        <v>90.52</v>
      </c>
      <c r="I141" s="221"/>
      <c r="J141" s="217"/>
      <c r="K141" s="217"/>
      <c r="L141" s="222"/>
      <c r="M141" s="223"/>
      <c r="N141" s="224"/>
      <c r="O141" s="224"/>
      <c r="P141" s="224"/>
      <c r="Q141" s="224"/>
      <c r="R141" s="224"/>
      <c r="S141" s="224"/>
      <c r="T141" s="225"/>
      <c r="AT141" s="226" t="s">
        <v>366</v>
      </c>
      <c r="AU141" s="226" t="s">
        <v>90</v>
      </c>
      <c r="AV141" s="12" t="s">
        <v>90</v>
      </c>
      <c r="AW141" s="12" t="s">
        <v>36</v>
      </c>
      <c r="AX141" s="12" t="s">
        <v>81</v>
      </c>
      <c r="AY141" s="226" t="s">
        <v>261</v>
      </c>
    </row>
    <row r="142" spans="2:65" s="13" customFormat="1">
      <c r="B142" s="227"/>
      <c r="C142" s="228"/>
      <c r="D142" s="210" t="s">
        <v>366</v>
      </c>
      <c r="E142" s="229" t="s">
        <v>1</v>
      </c>
      <c r="F142" s="230" t="s">
        <v>368</v>
      </c>
      <c r="G142" s="228"/>
      <c r="H142" s="231">
        <v>90.52</v>
      </c>
      <c r="I142" s="232"/>
      <c r="J142" s="228"/>
      <c r="K142" s="228"/>
      <c r="L142" s="233"/>
      <c r="M142" s="234"/>
      <c r="N142" s="235"/>
      <c r="O142" s="235"/>
      <c r="P142" s="235"/>
      <c r="Q142" s="235"/>
      <c r="R142" s="235"/>
      <c r="S142" s="235"/>
      <c r="T142" s="236"/>
      <c r="AT142" s="237" t="s">
        <v>366</v>
      </c>
      <c r="AU142" s="237" t="s">
        <v>90</v>
      </c>
      <c r="AV142" s="13" t="s">
        <v>123</v>
      </c>
      <c r="AW142" s="13" t="s">
        <v>36</v>
      </c>
      <c r="AX142" s="13" t="s">
        <v>81</v>
      </c>
      <c r="AY142" s="237" t="s">
        <v>261</v>
      </c>
    </row>
    <row r="143" spans="2:65" s="12" customFormat="1">
      <c r="B143" s="216"/>
      <c r="C143" s="217"/>
      <c r="D143" s="210" t="s">
        <v>366</v>
      </c>
      <c r="E143" s="218" t="s">
        <v>1</v>
      </c>
      <c r="F143" s="219" t="s">
        <v>929</v>
      </c>
      <c r="G143" s="217"/>
      <c r="H143" s="220">
        <v>91</v>
      </c>
      <c r="I143" s="221"/>
      <c r="J143" s="217"/>
      <c r="K143" s="217"/>
      <c r="L143" s="222"/>
      <c r="M143" s="223"/>
      <c r="N143" s="224"/>
      <c r="O143" s="224"/>
      <c r="P143" s="224"/>
      <c r="Q143" s="224"/>
      <c r="R143" s="224"/>
      <c r="S143" s="224"/>
      <c r="T143" s="225"/>
      <c r="AT143" s="226" t="s">
        <v>366</v>
      </c>
      <c r="AU143" s="226" t="s">
        <v>90</v>
      </c>
      <c r="AV143" s="12" t="s">
        <v>90</v>
      </c>
      <c r="AW143" s="12" t="s">
        <v>36</v>
      </c>
      <c r="AX143" s="12" t="s">
        <v>88</v>
      </c>
      <c r="AY143" s="226" t="s">
        <v>261</v>
      </c>
    </row>
    <row r="144" spans="2:65" s="1" customFormat="1" ht="24" customHeight="1">
      <c r="B144" s="35"/>
      <c r="C144" s="197" t="s">
        <v>297</v>
      </c>
      <c r="D144" s="197" t="s">
        <v>264</v>
      </c>
      <c r="E144" s="198" t="s">
        <v>3481</v>
      </c>
      <c r="F144" s="199" t="s">
        <v>3482</v>
      </c>
      <c r="G144" s="200" t="s">
        <v>405</v>
      </c>
      <c r="H144" s="201">
        <v>91</v>
      </c>
      <c r="I144" s="202"/>
      <c r="J144" s="203">
        <f>ROUND(I144*H144,2)</f>
        <v>0</v>
      </c>
      <c r="K144" s="199" t="s">
        <v>268</v>
      </c>
      <c r="L144" s="39"/>
      <c r="M144" s="204" t="s">
        <v>1</v>
      </c>
      <c r="N144" s="205" t="s">
        <v>46</v>
      </c>
      <c r="O144" s="67"/>
      <c r="P144" s="206">
        <f>O144*H144</f>
        <v>0</v>
      </c>
      <c r="Q144" s="206">
        <v>0</v>
      </c>
      <c r="R144" s="206">
        <f>Q144*H144</f>
        <v>0</v>
      </c>
      <c r="S144" s="206">
        <v>0</v>
      </c>
      <c r="T144" s="207">
        <f>S144*H144</f>
        <v>0</v>
      </c>
      <c r="AR144" s="208" t="s">
        <v>123</v>
      </c>
      <c r="AT144" s="208" t="s">
        <v>264</v>
      </c>
      <c r="AU144" s="208" t="s">
        <v>90</v>
      </c>
      <c r="AY144" s="17" t="s">
        <v>261</v>
      </c>
      <c r="BE144" s="209">
        <f>IF(N144="základní",J144,0)</f>
        <v>0</v>
      </c>
      <c r="BF144" s="209">
        <f>IF(N144="snížená",J144,0)</f>
        <v>0</v>
      </c>
      <c r="BG144" s="209">
        <f>IF(N144="zákl. přenesená",J144,0)</f>
        <v>0</v>
      </c>
      <c r="BH144" s="209">
        <f>IF(N144="sníž. přenesená",J144,0)</f>
        <v>0</v>
      </c>
      <c r="BI144" s="209">
        <f>IF(N144="nulová",J144,0)</f>
        <v>0</v>
      </c>
      <c r="BJ144" s="17" t="s">
        <v>88</v>
      </c>
      <c r="BK144" s="209">
        <f>ROUND(I144*H144,2)</f>
        <v>0</v>
      </c>
      <c r="BL144" s="17" t="s">
        <v>123</v>
      </c>
      <c r="BM144" s="208" t="s">
        <v>9647</v>
      </c>
    </row>
    <row r="145" spans="2:65" s="1" customFormat="1" ht="24" customHeight="1">
      <c r="B145" s="35"/>
      <c r="C145" s="197" t="s">
        <v>301</v>
      </c>
      <c r="D145" s="197" t="s">
        <v>264</v>
      </c>
      <c r="E145" s="198" t="s">
        <v>3487</v>
      </c>
      <c r="F145" s="199" t="s">
        <v>3488</v>
      </c>
      <c r="G145" s="200" t="s">
        <v>376</v>
      </c>
      <c r="H145" s="201">
        <v>45.5</v>
      </c>
      <c r="I145" s="202"/>
      <c r="J145" s="203">
        <f>ROUND(I145*H145,2)</f>
        <v>0</v>
      </c>
      <c r="K145" s="199" t="s">
        <v>268</v>
      </c>
      <c r="L145" s="39"/>
      <c r="M145" s="204" t="s">
        <v>1</v>
      </c>
      <c r="N145" s="205" t="s">
        <v>46</v>
      </c>
      <c r="O145" s="67"/>
      <c r="P145" s="206">
        <f>O145*H145</f>
        <v>0</v>
      </c>
      <c r="Q145" s="206">
        <v>0</v>
      </c>
      <c r="R145" s="206">
        <f>Q145*H145</f>
        <v>0</v>
      </c>
      <c r="S145" s="206">
        <v>0</v>
      </c>
      <c r="T145" s="207">
        <f>S145*H145</f>
        <v>0</v>
      </c>
      <c r="AR145" s="208" t="s">
        <v>123</v>
      </c>
      <c r="AT145" s="208" t="s">
        <v>264</v>
      </c>
      <c r="AU145" s="208" t="s">
        <v>90</v>
      </c>
      <c r="AY145" s="17" t="s">
        <v>261</v>
      </c>
      <c r="BE145" s="209">
        <f>IF(N145="základní",J145,0)</f>
        <v>0</v>
      </c>
      <c r="BF145" s="209">
        <f>IF(N145="snížená",J145,0)</f>
        <v>0</v>
      </c>
      <c r="BG145" s="209">
        <f>IF(N145="zákl. přenesená",J145,0)</f>
        <v>0</v>
      </c>
      <c r="BH145" s="209">
        <f>IF(N145="sníž. přenesená",J145,0)</f>
        <v>0</v>
      </c>
      <c r="BI145" s="209">
        <f>IF(N145="nulová",J145,0)</f>
        <v>0</v>
      </c>
      <c r="BJ145" s="17" t="s">
        <v>88</v>
      </c>
      <c r="BK145" s="209">
        <f>ROUND(I145*H145,2)</f>
        <v>0</v>
      </c>
      <c r="BL145" s="17" t="s">
        <v>123</v>
      </c>
      <c r="BM145" s="208" t="s">
        <v>9648</v>
      </c>
    </row>
    <row r="146" spans="2:65" s="1" customFormat="1" ht="24" customHeight="1">
      <c r="B146" s="35"/>
      <c r="C146" s="197" t="s">
        <v>308</v>
      </c>
      <c r="D146" s="197" t="s">
        <v>264</v>
      </c>
      <c r="E146" s="198" t="s">
        <v>418</v>
      </c>
      <c r="F146" s="199" t="s">
        <v>3494</v>
      </c>
      <c r="G146" s="200" t="s">
        <v>376</v>
      </c>
      <c r="H146" s="201">
        <v>45.5</v>
      </c>
      <c r="I146" s="202"/>
      <c r="J146" s="203">
        <f>ROUND(I146*H146,2)</f>
        <v>0</v>
      </c>
      <c r="K146" s="199" t="s">
        <v>268</v>
      </c>
      <c r="L146" s="39"/>
      <c r="M146" s="204" t="s">
        <v>1</v>
      </c>
      <c r="N146" s="205" t="s">
        <v>46</v>
      </c>
      <c r="O146" s="67"/>
      <c r="P146" s="206">
        <f>O146*H146</f>
        <v>0</v>
      </c>
      <c r="Q146" s="206">
        <v>0</v>
      </c>
      <c r="R146" s="206">
        <f>Q146*H146</f>
        <v>0</v>
      </c>
      <c r="S146" s="206">
        <v>0</v>
      </c>
      <c r="T146" s="207">
        <f>S146*H146</f>
        <v>0</v>
      </c>
      <c r="AR146" s="208" t="s">
        <v>123</v>
      </c>
      <c r="AT146" s="208" t="s">
        <v>264</v>
      </c>
      <c r="AU146" s="208" t="s">
        <v>90</v>
      </c>
      <c r="AY146" s="17" t="s">
        <v>261</v>
      </c>
      <c r="BE146" s="209">
        <f>IF(N146="základní",J146,0)</f>
        <v>0</v>
      </c>
      <c r="BF146" s="209">
        <f>IF(N146="snížená",J146,0)</f>
        <v>0</v>
      </c>
      <c r="BG146" s="209">
        <f>IF(N146="zákl. přenesená",J146,0)</f>
        <v>0</v>
      </c>
      <c r="BH146" s="209">
        <f>IF(N146="sníž. přenesená",J146,0)</f>
        <v>0</v>
      </c>
      <c r="BI146" s="209">
        <f>IF(N146="nulová",J146,0)</f>
        <v>0</v>
      </c>
      <c r="BJ146" s="17" t="s">
        <v>88</v>
      </c>
      <c r="BK146" s="209">
        <f>ROUND(I146*H146,2)</f>
        <v>0</v>
      </c>
      <c r="BL146" s="17" t="s">
        <v>123</v>
      </c>
      <c r="BM146" s="208" t="s">
        <v>9649</v>
      </c>
    </row>
    <row r="147" spans="2:65" s="12" customFormat="1">
      <c r="B147" s="216"/>
      <c r="C147" s="217"/>
      <c r="D147" s="210" t="s">
        <v>366</v>
      </c>
      <c r="E147" s="218" t="s">
        <v>1</v>
      </c>
      <c r="F147" s="219" t="s">
        <v>3683</v>
      </c>
      <c r="G147" s="217"/>
      <c r="H147" s="220">
        <v>45.5</v>
      </c>
      <c r="I147" s="221"/>
      <c r="J147" s="217"/>
      <c r="K147" s="217"/>
      <c r="L147" s="222"/>
      <c r="M147" s="223"/>
      <c r="N147" s="224"/>
      <c r="O147" s="224"/>
      <c r="P147" s="224"/>
      <c r="Q147" s="224"/>
      <c r="R147" s="224"/>
      <c r="S147" s="224"/>
      <c r="T147" s="225"/>
      <c r="AT147" s="226" t="s">
        <v>366</v>
      </c>
      <c r="AU147" s="226" t="s">
        <v>90</v>
      </c>
      <c r="AV147" s="12" t="s">
        <v>90</v>
      </c>
      <c r="AW147" s="12" t="s">
        <v>36</v>
      </c>
      <c r="AX147" s="12" t="s">
        <v>88</v>
      </c>
      <c r="AY147" s="226" t="s">
        <v>261</v>
      </c>
    </row>
    <row r="148" spans="2:65" s="1" customFormat="1" ht="24" customHeight="1">
      <c r="B148" s="35"/>
      <c r="C148" s="197" t="s">
        <v>313</v>
      </c>
      <c r="D148" s="197" t="s">
        <v>264</v>
      </c>
      <c r="E148" s="198" t="s">
        <v>9169</v>
      </c>
      <c r="F148" s="199" t="s">
        <v>9170</v>
      </c>
      <c r="G148" s="200" t="s">
        <v>376</v>
      </c>
      <c r="H148" s="201">
        <v>45.5</v>
      </c>
      <c r="I148" s="202"/>
      <c r="J148" s="203">
        <f>ROUND(I148*H148,2)</f>
        <v>0</v>
      </c>
      <c r="K148" s="199" t="s">
        <v>268</v>
      </c>
      <c r="L148" s="39"/>
      <c r="M148" s="204" t="s">
        <v>1</v>
      </c>
      <c r="N148" s="205" t="s">
        <v>46</v>
      </c>
      <c r="O148" s="67"/>
      <c r="P148" s="206">
        <f>O148*H148</f>
        <v>0</v>
      </c>
      <c r="Q148" s="206">
        <v>0</v>
      </c>
      <c r="R148" s="206">
        <f>Q148*H148</f>
        <v>0</v>
      </c>
      <c r="S148" s="206">
        <v>0</v>
      </c>
      <c r="T148" s="207">
        <f>S148*H148</f>
        <v>0</v>
      </c>
      <c r="AR148" s="208" t="s">
        <v>123</v>
      </c>
      <c r="AT148" s="208" t="s">
        <v>264</v>
      </c>
      <c r="AU148" s="208" t="s">
        <v>90</v>
      </c>
      <c r="AY148" s="17" t="s">
        <v>261</v>
      </c>
      <c r="BE148" s="209">
        <f>IF(N148="základní",J148,0)</f>
        <v>0</v>
      </c>
      <c r="BF148" s="209">
        <f>IF(N148="snížená",J148,0)</f>
        <v>0</v>
      </c>
      <c r="BG148" s="209">
        <f>IF(N148="zákl. přenesená",J148,0)</f>
        <v>0</v>
      </c>
      <c r="BH148" s="209">
        <f>IF(N148="sníž. přenesená",J148,0)</f>
        <v>0</v>
      </c>
      <c r="BI148" s="209">
        <f>IF(N148="nulová",J148,0)</f>
        <v>0</v>
      </c>
      <c r="BJ148" s="17" t="s">
        <v>88</v>
      </c>
      <c r="BK148" s="209">
        <f>ROUND(I148*H148,2)</f>
        <v>0</v>
      </c>
      <c r="BL148" s="17" t="s">
        <v>123</v>
      </c>
      <c r="BM148" s="208" t="s">
        <v>9650</v>
      </c>
    </row>
    <row r="149" spans="2:65" s="1" customFormat="1" ht="24" customHeight="1">
      <c r="B149" s="35"/>
      <c r="C149" s="197" t="s">
        <v>320</v>
      </c>
      <c r="D149" s="197" t="s">
        <v>264</v>
      </c>
      <c r="E149" s="198" t="s">
        <v>3500</v>
      </c>
      <c r="F149" s="199" t="s">
        <v>3501</v>
      </c>
      <c r="G149" s="200" t="s">
        <v>401</v>
      </c>
      <c r="H149" s="201">
        <v>91</v>
      </c>
      <c r="I149" s="202"/>
      <c r="J149" s="203">
        <f>ROUND(I149*H149,2)</f>
        <v>0</v>
      </c>
      <c r="K149" s="199" t="s">
        <v>268</v>
      </c>
      <c r="L149" s="39"/>
      <c r="M149" s="204" t="s">
        <v>1</v>
      </c>
      <c r="N149" s="205" t="s">
        <v>46</v>
      </c>
      <c r="O149" s="67"/>
      <c r="P149" s="206">
        <f>O149*H149</f>
        <v>0</v>
      </c>
      <c r="Q149" s="206">
        <v>0</v>
      </c>
      <c r="R149" s="206">
        <f>Q149*H149</f>
        <v>0</v>
      </c>
      <c r="S149" s="206">
        <v>0</v>
      </c>
      <c r="T149" s="207">
        <f>S149*H149</f>
        <v>0</v>
      </c>
      <c r="AR149" s="208" t="s">
        <v>123</v>
      </c>
      <c r="AT149" s="208" t="s">
        <v>264</v>
      </c>
      <c r="AU149" s="208" t="s">
        <v>90</v>
      </c>
      <c r="AY149" s="17" t="s">
        <v>261</v>
      </c>
      <c r="BE149" s="209">
        <f>IF(N149="základní",J149,0)</f>
        <v>0</v>
      </c>
      <c r="BF149" s="209">
        <f>IF(N149="snížená",J149,0)</f>
        <v>0</v>
      </c>
      <c r="BG149" s="209">
        <f>IF(N149="zákl. přenesená",J149,0)</f>
        <v>0</v>
      </c>
      <c r="BH149" s="209">
        <f>IF(N149="sníž. přenesená",J149,0)</f>
        <v>0</v>
      </c>
      <c r="BI149" s="209">
        <f>IF(N149="nulová",J149,0)</f>
        <v>0</v>
      </c>
      <c r="BJ149" s="17" t="s">
        <v>88</v>
      </c>
      <c r="BK149" s="209">
        <f>ROUND(I149*H149,2)</f>
        <v>0</v>
      </c>
      <c r="BL149" s="17" t="s">
        <v>123</v>
      </c>
      <c r="BM149" s="208" t="s">
        <v>9651</v>
      </c>
    </row>
    <row r="150" spans="2:65" s="12" customFormat="1">
      <c r="B150" s="216"/>
      <c r="C150" s="217"/>
      <c r="D150" s="210" t="s">
        <v>366</v>
      </c>
      <c r="E150" s="218" t="s">
        <v>1</v>
      </c>
      <c r="F150" s="219" t="s">
        <v>9652</v>
      </c>
      <c r="G150" s="217"/>
      <c r="H150" s="220">
        <v>91</v>
      </c>
      <c r="I150" s="221"/>
      <c r="J150" s="217"/>
      <c r="K150" s="217"/>
      <c r="L150" s="222"/>
      <c r="M150" s="223"/>
      <c r="N150" s="224"/>
      <c r="O150" s="224"/>
      <c r="P150" s="224"/>
      <c r="Q150" s="224"/>
      <c r="R150" s="224"/>
      <c r="S150" s="224"/>
      <c r="T150" s="225"/>
      <c r="AT150" s="226" t="s">
        <v>366</v>
      </c>
      <c r="AU150" s="226" t="s">
        <v>90</v>
      </c>
      <c r="AV150" s="12" t="s">
        <v>90</v>
      </c>
      <c r="AW150" s="12" t="s">
        <v>36</v>
      </c>
      <c r="AX150" s="12" t="s">
        <v>88</v>
      </c>
      <c r="AY150" s="226" t="s">
        <v>261</v>
      </c>
    </row>
    <row r="151" spans="2:65" s="1" customFormat="1" ht="24" customHeight="1">
      <c r="B151" s="35"/>
      <c r="C151" s="197" t="s">
        <v>428</v>
      </c>
      <c r="D151" s="197" t="s">
        <v>264</v>
      </c>
      <c r="E151" s="198" t="s">
        <v>434</v>
      </c>
      <c r="F151" s="199" t="s">
        <v>3504</v>
      </c>
      <c r="G151" s="200" t="s">
        <v>376</v>
      </c>
      <c r="H151" s="201">
        <v>29.8</v>
      </c>
      <c r="I151" s="202"/>
      <c r="J151" s="203">
        <f>ROUND(I151*H151,2)</f>
        <v>0</v>
      </c>
      <c r="K151" s="199" t="s">
        <v>268</v>
      </c>
      <c r="L151" s="39"/>
      <c r="M151" s="204" t="s">
        <v>1</v>
      </c>
      <c r="N151" s="205" t="s">
        <v>46</v>
      </c>
      <c r="O151" s="67"/>
      <c r="P151" s="206">
        <f>O151*H151</f>
        <v>0</v>
      </c>
      <c r="Q151" s="206">
        <v>0</v>
      </c>
      <c r="R151" s="206">
        <f>Q151*H151</f>
        <v>0</v>
      </c>
      <c r="S151" s="206">
        <v>0</v>
      </c>
      <c r="T151" s="207">
        <f>S151*H151</f>
        <v>0</v>
      </c>
      <c r="AR151" s="208" t="s">
        <v>123</v>
      </c>
      <c r="AT151" s="208" t="s">
        <v>264</v>
      </c>
      <c r="AU151" s="208" t="s">
        <v>90</v>
      </c>
      <c r="AY151" s="17" t="s">
        <v>261</v>
      </c>
      <c r="BE151" s="209">
        <f>IF(N151="základní",J151,0)</f>
        <v>0</v>
      </c>
      <c r="BF151" s="209">
        <f>IF(N151="snížená",J151,0)</f>
        <v>0</v>
      </c>
      <c r="BG151" s="209">
        <f>IF(N151="zákl. přenesená",J151,0)</f>
        <v>0</v>
      </c>
      <c r="BH151" s="209">
        <f>IF(N151="sníž. přenesená",J151,0)</f>
        <v>0</v>
      </c>
      <c r="BI151" s="209">
        <f>IF(N151="nulová",J151,0)</f>
        <v>0</v>
      </c>
      <c r="BJ151" s="17" t="s">
        <v>88</v>
      </c>
      <c r="BK151" s="209">
        <f>ROUND(I151*H151,2)</f>
        <v>0</v>
      </c>
      <c r="BL151" s="17" t="s">
        <v>123</v>
      </c>
      <c r="BM151" s="208" t="s">
        <v>9653</v>
      </c>
    </row>
    <row r="152" spans="2:65" s="12" customFormat="1">
      <c r="B152" s="216"/>
      <c r="C152" s="217"/>
      <c r="D152" s="210" t="s">
        <v>366</v>
      </c>
      <c r="E152" s="218" t="s">
        <v>1</v>
      </c>
      <c r="F152" s="219" t="s">
        <v>9654</v>
      </c>
      <c r="G152" s="217"/>
      <c r="H152" s="220">
        <v>29.731999999999999</v>
      </c>
      <c r="I152" s="221"/>
      <c r="J152" s="217"/>
      <c r="K152" s="217"/>
      <c r="L152" s="222"/>
      <c r="M152" s="223"/>
      <c r="N152" s="224"/>
      <c r="O152" s="224"/>
      <c r="P152" s="224"/>
      <c r="Q152" s="224"/>
      <c r="R152" s="224"/>
      <c r="S152" s="224"/>
      <c r="T152" s="225"/>
      <c r="AT152" s="226" t="s">
        <v>366</v>
      </c>
      <c r="AU152" s="226" t="s">
        <v>90</v>
      </c>
      <c r="AV152" s="12" t="s">
        <v>90</v>
      </c>
      <c r="AW152" s="12" t="s">
        <v>36</v>
      </c>
      <c r="AX152" s="12" t="s">
        <v>81</v>
      </c>
      <c r="AY152" s="226" t="s">
        <v>261</v>
      </c>
    </row>
    <row r="153" spans="2:65" s="13" customFormat="1">
      <c r="B153" s="227"/>
      <c r="C153" s="228"/>
      <c r="D153" s="210" t="s">
        <v>366</v>
      </c>
      <c r="E153" s="229" t="s">
        <v>1</v>
      </c>
      <c r="F153" s="230" t="s">
        <v>368</v>
      </c>
      <c r="G153" s="228"/>
      <c r="H153" s="231">
        <v>29.731999999999999</v>
      </c>
      <c r="I153" s="232"/>
      <c r="J153" s="228"/>
      <c r="K153" s="228"/>
      <c r="L153" s="233"/>
      <c r="M153" s="234"/>
      <c r="N153" s="235"/>
      <c r="O153" s="235"/>
      <c r="P153" s="235"/>
      <c r="Q153" s="235"/>
      <c r="R153" s="235"/>
      <c r="S153" s="235"/>
      <c r="T153" s="236"/>
      <c r="AT153" s="237" t="s">
        <v>366</v>
      </c>
      <c r="AU153" s="237" t="s">
        <v>90</v>
      </c>
      <c r="AV153" s="13" t="s">
        <v>123</v>
      </c>
      <c r="AW153" s="13" t="s">
        <v>36</v>
      </c>
      <c r="AX153" s="13" t="s">
        <v>81</v>
      </c>
      <c r="AY153" s="237" t="s">
        <v>261</v>
      </c>
    </row>
    <row r="154" spans="2:65" s="12" customFormat="1">
      <c r="B154" s="216"/>
      <c r="C154" s="217"/>
      <c r="D154" s="210" t="s">
        <v>366</v>
      </c>
      <c r="E154" s="218" t="s">
        <v>1</v>
      </c>
      <c r="F154" s="219" t="s">
        <v>9655</v>
      </c>
      <c r="G154" s="217"/>
      <c r="H154" s="220">
        <v>29.8</v>
      </c>
      <c r="I154" s="221"/>
      <c r="J154" s="217"/>
      <c r="K154" s="217"/>
      <c r="L154" s="222"/>
      <c r="M154" s="223"/>
      <c r="N154" s="224"/>
      <c r="O154" s="224"/>
      <c r="P154" s="224"/>
      <c r="Q154" s="224"/>
      <c r="R154" s="224"/>
      <c r="S154" s="224"/>
      <c r="T154" s="225"/>
      <c r="AT154" s="226" t="s">
        <v>366</v>
      </c>
      <c r="AU154" s="226" t="s">
        <v>90</v>
      </c>
      <c r="AV154" s="12" t="s">
        <v>90</v>
      </c>
      <c r="AW154" s="12" t="s">
        <v>36</v>
      </c>
      <c r="AX154" s="12" t="s">
        <v>88</v>
      </c>
      <c r="AY154" s="226" t="s">
        <v>261</v>
      </c>
    </row>
    <row r="155" spans="2:65" s="1" customFormat="1" ht="16.5" customHeight="1">
      <c r="B155" s="35"/>
      <c r="C155" s="259" t="s">
        <v>433</v>
      </c>
      <c r="D155" s="259" t="s">
        <v>398</v>
      </c>
      <c r="E155" s="260" t="s">
        <v>9176</v>
      </c>
      <c r="F155" s="261" t="s">
        <v>9177</v>
      </c>
      <c r="G155" s="262" t="s">
        <v>401</v>
      </c>
      <c r="H155" s="263">
        <v>60</v>
      </c>
      <c r="I155" s="264"/>
      <c r="J155" s="265">
        <f>ROUND(I155*H155,2)</f>
        <v>0</v>
      </c>
      <c r="K155" s="261" t="s">
        <v>268</v>
      </c>
      <c r="L155" s="266"/>
      <c r="M155" s="267" t="s">
        <v>1</v>
      </c>
      <c r="N155" s="268" t="s">
        <v>46</v>
      </c>
      <c r="O155" s="67"/>
      <c r="P155" s="206">
        <f>O155*H155</f>
        <v>0</v>
      </c>
      <c r="Q155" s="206">
        <v>0</v>
      </c>
      <c r="R155" s="206">
        <f>Q155*H155</f>
        <v>0</v>
      </c>
      <c r="S155" s="206">
        <v>0</v>
      </c>
      <c r="T155" s="207">
        <f>S155*H155</f>
        <v>0</v>
      </c>
      <c r="AR155" s="208" t="s">
        <v>301</v>
      </c>
      <c r="AT155" s="208" t="s">
        <v>398</v>
      </c>
      <c r="AU155" s="208" t="s">
        <v>90</v>
      </c>
      <c r="AY155" s="17" t="s">
        <v>261</v>
      </c>
      <c r="BE155" s="209">
        <f>IF(N155="základní",J155,0)</f>
        <v>0</v>
      </c>
      <c r="BF155" s="209">
        <f>IF(N155="snížená",J155,0)</f>
        <v>0</v>
      </c>
      <c r="BG155" s="209">
        <f>IF(N155="zákl. přenesená",J155,0)</f>
        <v>0</v>
      </c>
      <c r="BH155" s="209">
        <f>IF(N155="sníž. přenesená",J155,0)</f>
        <v>0</v>
      </c>
      <c r="BI155" s="209">
        <f>IF(N155="nulová",J155,0)</f>
        <v>0</v>
      </c>
      <c r="BJ155" s="17" t="s">
        <v>88</v>
      </c>
      <c r="BK155" s="209">
        <f>ROUND(I155*H155,2)</f>
        <v>0</v>
      </c>
      <c r="BL155" s="17" t="s">
        <v>123</v>
      </c>
      <c r="BM155" s="208" t="s">
        <v>9656</v>
      </c>
    </row>
    <row r="156" spans="2:65" s="12" customFormat="1">
      <c r="B156" s="216"/>
      <c r="C156" s="217"/>
      <c r="D156" s="210" t="s">
        <v>366</v>
      </c>
      <c r="E156" s="218" t="s">
        <v>1</v>
      </c>
      <c r="F156" s="219" t="s">
        <v>9657</v>
      </c>
      <c r="G156" s="217"/>
      <c r="H156" s="220">
        <v>52.15</v>
      </c>
      <c r="I156" s="221"/>
      <c r="J156" s="217"/>
      <c r="K156" s="217"/>
      <c r="L156" s="222"/>
      <c r="M156" s="223"/>
      <c r="N156" s="224"/>
      <c r="O156" s="224"/>
      <c r="P156" s="224"/>
      <c r="Q156" s="224"/>
      <c r="R156" s="224"/>
      <c r="S156" s="224"/>
      <c r="T156" s="225"/>
      <c r="AT156" s="226" t="s">
        <v>366</v>
      </c>
      <c r="AU156" s="226" t="s">
        <v>90</v>
      </c>
      <c r="AV156" s="12" t="s">
        <v>90</v>
      </c>
      <c r="AW156" s="12" t="s">
        <v>36</v>
      </c>
      <c r="AX156" s="12" t="s">
        <v>81</v>
      </c>
      <c r="AY156" s="226" t="s">
        <v>261</v>
      </c>
    </row>
    <row r="157" spans="2:65" s="13" customFormat="1">
      <c r="B157" s="227"/>
      <c r="C157" s="228"/>
      <c r="D157" s="210" t="s">
        <v>366</v>
      </c>
      <c r="E157" s="229" t="s">
        <v>1</v>
      </c>
      <c r="F157" s="230" t="s">
        <v>368</v>
      </c>
      <c r="G157" s="228"/>
      <c r="H157" s="231">
        <v>52.15</v>
      </c>
      <c r="I157" s="232"/>
      <c r="J157" s="228"/>
      <c r="K157" s="228"/>
      <c r="L157" s="233"/>
      <c r="M157" s="234"/>
      <c r="N157" s="235"/>
      <c r="O157" s="235"/>
      <c r="P157" s="235"/>
      <c r="Q157" s="235"/>
      <c r="R157" s="235"/>
      <c r="S157" s="235"/>
      <c r="T157" s="236"/>
      <c r="AT157" s="237" t="s">
        <v>366</v>
      </c>
      <c r="AU157" s="237" t="s">
        <v>90</v>
      </c>
      <c r="AV157" s="13" t="s">
        <v>123</v>
      </c>
      <c r="AW157" s="13" t="s">
        <v>36</v>
      </c>
      <c r="AX157" s="13" t="s">
        <v>81</v>
      </c>
      <c r="AY157" s="237" t="s">
        <v>261</v>
      </c>
    </row>
    <row r="158" spans="2:65" s="12" customFormat="1">
      <c r="B158" s="216"/>
      <c r="C158" s="217"/>
      <c r="D158" s="210" t="s">
        <v>366</v>
      </c>
      <c r="E158" s="218" t="s">
        <v>1</v>
      </c>
      <c r="F158" s="219" t="s">
        <v>744</v>
      </c>
      <c r="G158" s="217"/>
      <c r="H158" s="220">
        <v>60</v>
      </c>
      <c r="I158" s="221"/>
      <c r="J158" s="217"/>
      <c r="K158" s="217"/>
      <c r="L158" s="222"/>
      <c r="M158" s="223"/>
      <c r="N158" s="224"/>
      <c r="O158" s="224"/>
      <c r="P158" s="224"/>
      <c r="Q158" s="224"/>
      <c r="R158" s="224"/>
      <c r="S158" s="224"/>
      <c r="T158" s="225"/>
      <c r="AT158" s="226" t="s">
        <v>366</v>
      </c>
      <c r="AU158" s="226" t="s">
        <v>90</v>
      </c>
      <c r="AV158" s="12" t="s">
        <v>90</v>
      </c>
      <c r="AW158" s="12" t="s">
        <v>36</v>
      </c>
      <c r="AX158" s="12" t="s">
        <v>88</v>
      </c>
      <c r="AY158" s="226" t="s">
        <v>261</v>
      </c>
    </row>
    <row r="159" spans="2:65" s="1" customFormat="1" ht="24" customHeight="1">
      <c r="B159" s="35"/>
      <c r="C159" s="197" t="s">
        <v>438</v>
      </c>
      <c r="D159" s="197" t="s">
        <v>264</v>
      </c>
      <c r="E159" s="198" t="s">
        <v>3506</v>
      </c>
      <c r="F159" s="199" t="s">
        <v>3507</v>
      </c>
      <c r="G159" s="200" t="s">
        <v>376</v>
      </c>
      <c r="H159" s="201">
        <v>11.4</v>
      </c>
      <c r="I159" s="202"/>
      <c r="J159" s="203">
        <f>ROUND(I159*H159,2)</f>
        <v>0</v>
      </c>
      <c r="K159" s="199" t="s">
        <v>268</v>
      </c>
      <c r="L159" s="39"/>
      <c r="M159" s="204" t="s">
        <v>1</v>
      </c>
      <c r="N159" s="205" t="s">
        <v>46</v>
      </c>
      <c r="O159" s="67"/>
      <c r="P159" s="206">
        <f>O159*H159</f>
        <v>0</v>
      </c>
      <c r="Q159" s="206">
        <v>0</v>
      </c>
      <c r="R159" s="206">
        <f>Q159*H159</f>
        <v>0</v>
      </c>
      <c r="S159" s="206">
        <v>0</v>
      </c>
      <c r="T159" s="207">
        <f>S159*H159</f>
        <v>0</v>
      </c>
      <c r="AR159" s="208" t="s">
        <v>123</v>
      </c>
      <c r="AT159" s="208" t="s">
        <v>264</v>
      </c>
      <c r="AU159" s="208" t="s">
        <v>90</v>
      </c>
      <c r="AY159" s="17" t="s">
        <v>261</v>
      </c>
      <c r="BE159" s="209">
        <f>IF(N159="základní",J159,0)</f>
        <v>0</v>
      </c>
      <c r="BF159" s="209">
        <f>IF(N159="snížená",J159,0)</f>
        <v>0</v>
      </c>
      <c r="BG159" s="209">
        <f>IF(N159="zákl. přenesená",J159,0)</f>
        <v>0</v>
      </c>
      <c r="BH159" s="209">
        <f>IF(N159="sníž. přenesená",J159,0)</f>
        <v>0</v>
      </c>
      <c r="BI159" s="209">
        <f>IF(N159="nulová",J159,0)</f>
        <v>0</v>
      </c>
      <c r="BJ159" s="17" t="s">
        <v>88</v>
      </c>
      <c r="BK159" s="209">
        <f>ROUND(I159*H159,2)</f>
        <v>0</v>
      </c>
      <c r="BL159" s="17" t="s">
        <v>123</v>
      </c>
      <c r="BM159" s="208" t="s">
        <v>9658</v>
      </c>
    </row>
    <row r="160" spans="2:65" s="12" customFormat="1">
      <c r="B160" s="216"/>
      <c r="C160" s="217"/>
      <c r="D160" s="210" t="s">
        <v>366</v>
      </c>
      <c r="E160" s="218" t="s">
        <v>1</v>
      </c>
      <c r="F160" s="219" t="s">
        <v>9659</v>
      </c>
      <c r="G160" s="217"/>
      <c r="H160" s="220">
        <v>11.388</v>
      </c>
      <c r="I160" s="221"/>
      <c r="J160" s="217"/>
      <c r="K160" s="217"/>
      <c r="L160" s="222"/>
      <c r="M160" s="223"/>
      <c r="N160" s="224"/>
      <c r="O160" s="224"/>
      <c r="P160" s="224"/>
      <c r="Q160" s="224"/>
      <c r="R160" s="224"/>
      <c r="S160" s="224"/>
      <c r="T160" s="225"/>
      <c r="AT160" s="226" t="s">
        <v>366</v>
      </c>
      <c r="AU160" s="226" t="s">
        <v>90</v>
      </c>
      <c r="AV160" s="12" t="s">
        <v>90</v>
      </c>
      <c r="AW160" s="12" t="s">
        <v>36</v>
      </c>
      <c r="AX160" s="12" t="s">
        <v>81</v>
      </c>
      <c r="AY160" s="226" t="s">
        <v>261</v>
      </c>
    </row>
    <row r="161" spans="2:65" s="13" customFormat="1">
      <c r="B161" s="227"/>
      <c r="C161" s="228"/>
      <c r="D161" s="210" t="s">
        <v>366</v>
      </c>
      <c r="E161" s="229" t="s">
        <v>1</v>
      </c>
      <c r="F161" s="230" t="s">
        <v>368</v>
      </c>
      <c r="G161" s="228"/>
      <c r="H161" s="231">
        <v>11.388</v>
      </c>
      <c r="I161" s="232"/>
      <c r="J161" s="228"/>
      <c r="K161" s="228"/>
      <c r="L161" s="233"/>
      <c r="M161" s="234"/>
      <c r="N161" s="235"/>
      <c r="O161" s="235"/>
      <c r="P161" s="235"/>
      <c r="Q161" s="235"/>
      <c r="R161" s="235"/>
      <c r="S161" s="235"/>
      <c r="T161" s="236"/>
      <c r="AT161" s="237" t="s">
        <v>366</v>
      </c>
      <c r="AU161" s="237" t="s">
        <v>90</v>
      </c>
      <c r="AV161" s="13" t="s">
        <v>123</v>
      </c>
      <c r="AW161" s="13" t="s">
        <v>36</v>
      </c>
      <c r="AX161" s="13" t="s">
        <v>81</v>
      </c>
      <c r="AY161" s="237" t="s">
        <v>261</v>
      </c>
    </row>
    <row r="162" spans="2:65" s="12" customFormat="1">
      <c r="B162" s="216"/>
      <c r="C162" s="217"/>
      <c r="D162" s="210" t="s">
        <v>366</v>
      </c>
      <c r="E162" s="218" t="s">
        <v>1</v>
      </c>
      <c r="F162" s="219" t="s">
        <v>9660</v>
      </c>
      <c r="G162" s="217"/>
      <c r="H162" s="220">
        <v>11.4</v>
      </c>
      <c r="I162" s="221"/>
      <c r="J162" s="217"/>
      <c r="K162" s="217"/>
      <c r="L162" s="222"/>
      <c r="M162" s="223"/>
      <c r="N162" s="224"/>
      <c r="O162" s="224"/>
      <c r="P162" s="224"/>
      <c r="Q162" s="224"/>
      <c r="R162" s="224"/>
      <c r="S162" s="224"/>
      <c r="T162" s="225"/>
      <c r="AT162" s="226" t="s">
        <v>366</v>
      </c>
      <c r="AU162" s="226" t="s">
        <v>90</v>
      </c>
      <c r="AV162" s="12" t="s">
        <v>90</v>
      </c>
      <c r="AW162" s="12" t="s">
        <v>36</v>
      </c>
      <c r="AX162" s="12" t="s">
        <v>88</v>
      </c>
      <c r="AY162" s="226" t="s">
        <v>261</v>
      </c>
    </row>
    <row r="163" spans="2:65" s="1" customFormat="1" ht="16.5" customHeight="1">
      <c r="B163" s="35"/>
      <c r="C163" s="259" t="s">
        <v>8</v>
      </c>
      <c r="D163" s="259" t="s">
        <v>398</v>
      </c>
      <c r="E163" s="260" t="s">
        <v>3513</v>
      </c>
      <c r="F163" s="261" t="s">
        <v>3514</v>
      </c>
      <c r="G163" s="262" t="s">
        <v>401</v>
      </c>
      <c r="H163" s="263">
        <v>19.95</v>
      </c>
      <c r="I163" s="264"/>
      <c r="J163" s="265">
        <f>ROUND(I163*H163,2)</f>
        <v>0</v>
      </c>
      <c r="K163" s="261" t="s">
        <v>268</v>
      </c>
      <c r="L163" s="266"/>
      <c r="M163" s="267" t="s">
        <v>1</v>
      </c>
      <c r="N163" s="268" t="s">
        <v>46</v>
      </c>
      <c r="O163" s="67"/>
      <c r="P163" s="206">
        <f>O163*H163</f>
        <v>0</v>
      </c>
      <c r="Q163" s="206">
        <v>0</v>
      </c>
      <c r="R163" s="206">
        <f>Q163*H163</f>
        <v>0</v>
      </c>
      <c r="S163" s="206">
        <v>0</v>
      </c>
      <c r="T163" s="207">
        <f>S163*H163</f>
        <v>0</v>
      </c>
      <c r="AR163" s="208" t="s">
        <v>301</v>
      </c>
      <c r="AT163" s="208" t="s">
        <v>398</v>
      </c>
      <c r="AU163" s="208" t="s">
        <v>90</v>
      </c>
      <c r="AY163" s="17" t="s">
        <v>261</v>
      </c>
      <c r="BE163" s="209">
        <f>IF(N163="základní",J163,0)</f>
        <v>0</v>
      </c>
      <c r="BF163" s="209">
        <f>IF(N163="snížená",J163,0)</f>
        <v>0</v>
      </c>
      <c r="BG163" s="209">
        <f>IF(N163="zákl. přenesená",J163,0)</f>
        <v>0</v>
      </c>
      <c r="BH163" s="209">
        <f>IF(N163="sníž. přenesená",J163,0)</f>
        <v>0</v>
      </c>
      <c r="BI163" s="209">
        <f>IF(N163="nulová",J163,0)</f>
        <v>0</v>
      </c>
      <c r="BJ163" s="17" t="s">
        <v>88</v>
      </c>
      <c r="BK163" s="209">
        <f>ROUND(I163*H163,2)</f>
        <v>0</v>
      </c>
      <c r="BL163" s="17" t="s">
        <v>123</v>
      </c>
      <c r="BM163" s="208" t="s">
        <v>9661</v>
      </c>
    </row>
    <row r="164" spans="2:65" s="12" customFormat="1">
      <c r="B164" s="216"/>
      <c r="C164" s="217"/>
      <c r="D164" s="210" t="s">
        <v>366</v>
      </c>
      <c r="E164" s="218" t="s">
        <v>1</v>
      </c>
      <c r="F164" s="219" t="s">
        <v>9660</v>
      </c>
      <c r="G164" s="217"/>
      <c r="H164" s="220">
        <v>11.4</v>
      </c>
      <c r="I164" s="221"/>
      <c r="J164" s="217"/>
      <c r="K164" s="217"/>
      <c r="L164" s="222"/>
      <c r="M164" s="223"/>
      <c r="N164" s="224"/>
      <c r="O164" s="224"/>
      <c r="P164" s="224"/>
      <c r="Q164" s="224"/>
      <c r="R164" s="224"/>
      <c r="S164" s="224"/>
      <c r="T164" s="225"/>
      <c r="AT164" s="226" t="s">
        <v>366</v>
      </c>
      <c r="AU164" s="226" t="s">
        <v>90</v>
      </c>
      <c r="AV164" s="12" t="s">
        <v>90</v>
      </c>
      <c r="AW164" s="12" t="s">
        <v>36</v>
      </c>
      <c r="AX164" s="12" t="s">
        <v>81</v>
      </c>
      <c r="AY164" s="226" t="s">
        <v>261</v>
      </c>
    </row>
    <row r="165" spans="2:65" s="12" customFormat="1">
      <c r="B165" s="216"/>
      <c r="C165" s="217"/>
      <c r="D165" s="210" t="s">
        <v>366</v>
      </c>
      <c r="E165" s="218" t="s">
        <v>1</v>
      </c>
      <c r="F165" s="219" t="s">
        <v>9662</v>
      </c>
      <c r="G165" s="217"/>
      <c r="H165" s="220">
        <v>19.95</v>
      </c>
      <c r="I165" s="221"/>
      <c r="J165" s="217"/>
      <c r="K165" s="217"/>
      <c r="L165" s="222"/>
      <c r="M165" s="223"/>
      <c r="N165" s="224"/>
      <c r="O165" s="224"/>
      <c r="P165" s="224"/>
      <c r="Q165" s="224"/>
      <c r="R165" s="224"/>
      <c r="S165" s="224"/>
      <c r="T165" s="225"/>
      <c r="AT165" s="226" t="s">
        <v>366</v>
      </c>
      <c r="AU165" s="226" t="s">
        <v>90</v>
      </c>
      <c r="AV165" s="12" t="s">
        <v>90</v>
      </c>
      <c r="AW165" s="12" t="s">
        <v>36</v>
      </c>
      <c r="AX165" s="12" t="s">
        <v>88</v>
      </c>
      <c r="AY165" s="226" t="s">
        <v>261</v>
      </c>
    </row>
    <row r="166" spans="2:65" s="1" customFormat="1" ht="36" customHeight="1">
      <c r="B166" s="35"/>
      <c r="C166" s="197" t="s">
        <v>450</v>
      </c>
      <c r="D166" s="197" t="s">
        <v>264</v>
      </c>
      <c r="E166" s="198" t="s">
        <v>3517</v>
      </c>
      <c r="F166" s="199" t="s">
        <v>3518</v>
      </c>
      <c r="G166" s="200" t="s">
        <v>376</v>
      </c>
      <c r="H166" s="201">
        <v>11.4</v>
      </c>
      <c r="I166" s="202"/>
      <c r="J166" s="203">
        <f>ROUND(I166*H166,2)</f>
        <v>0</v>
      </c>
      <c r="K166" s="199" t="s">
        <v>268</v>
      </c>
      <c r="L166" s="39"/>
      <c r="M166" s="204" t="s">
        <v>1</v>
      </c>
      <c r="N166" s="205" t="s">
        <v>46</v>
      </c>
      <c r="O166" s="67"/>
      <c r="P166" s="206">
        <f>O166*H166</f>
        <v>0</v>
      </c>
      <c r="Q166" s="206">
        <v>0</v>
      </c>
      <c r="R166" s="206">
        <f>Q166*H166</f>
        <v>0</v>
      </c>
      <c r="S166" s="206">
        <v>0</v>
      </c>
      <c r="T166" s="207">
        <f>S166*H166</f>
        <v>0</v>
      </c>
      <c r="AR166" s="208" t="s">
        <v>123</v>
      </c>
      <c r="AT166" s="208" t="s">
        <v>264</v>
      </c>
      <c r="AU166" s="208" t="s">
        <v>90</v>
      </c>
      <c r="AY166" s="17" t="s">
        <v>261</v>
      </c>
      <c r="BE166" s="209">
        <f>IF(N166="základní",J166,0)</f>
        <v>0</v>
      </c>
      <c r="BF166" s="209">
        <f>IF(N166="snížená",J166,0)</f>
        <v>0</v>
      </c>
      <c r="BG166" s="209">
        <f>IF(N166="zákl. přenesená",J166,0)</f>
        <v>0</v>
      </c>
      <c r="BH166" s="209">
        <f>IF(N166="sníž. přenesená",J166,0)</f>
        <v>0</v>
      </c>
      <c r="BI166" s="209">
        <f>IF(N166="nulová",J166,0)</f>
        <v>0</v>
      </c>
      <c r="BJ166" s="17" t="s">
        <v>88</v>
      </c>
      <c r="BK166" s="209">
        <f>ROUND(I166*H166,2)</f>
        <v>0</v>
      </c>
      <c r="BL166" s="17" t="s">
        <v>123</v>
      </c>
      <c r="BM166" s="208" t="s">
        <v>9663</v>
      </c>
    </row>
    <row r="167" spans="2:65" s="11" customFormat="1" ht="22.7" customHeight="1">
      <c r="B167" s="181"/>
      <c r="C167" s="182"/>
      <c r="D167" s="183" t="s">
        <v>80</v>
      </c>
      <c r="E167" s="195" t="s">
        <v>90</v>
      </c>
      <c r="F167" s="195" t="s">
        <v>449</v>
      </c>
      <c r="G167" s="182"/>
      <c r="H167" s="182"/>
      <c r="I167" s="185"/>
      <c r="J167" s="196">
        <f>BK167</f>
        <v>0</v>
      </c>
      <c r="K167" s="182"/>
      <c r="L167" s="187"/>
      <c r="M167" s="188"/>
      <c r="N167" s="189"/>
      <c r="O167" s="189"/>
      <c r="P167" s="190">
        <f>SUM(P168:P171)</f>
        <v>0</v>
      </c>
      <c r="Q167" s="189"/>
      <c r="R167" s="190">
        <f>SUM(R168:R171)</f>
        <v>0</v>
      </c>
      <c r="S167" s="189"/>
      <c r="T167" s="191">
        <f>SUM(T168:T171)</f>
        <v>0</v>
      </c>
      <c r="AR167" s="192" t="s">
        <v>88</v>
      </c>
      <c r="AT167" s="193" t="s">
        <v>80</v>
      </c>
      <c r="AU167" s="193" t="s">
        <v>88</v>
      </c>
      <c r="AY167" s="192" t="s">
        <v>261</v>
      </c>
      <c r="BK167" s="194">
        <f>SUM(BK168:BK171)</f>
        <v>0</v>
      </c>
    </row>
    <row r="168" spans="2:65" s="1" customFormat="1" ht="24" customHeight="1">
      <c r="B168" s="35"/>
      <c r="C168" s="197" t="s">
        <v>458</v>
      </c>
      <c r="D168" s="197" t="s">
        <v>264</v>
      </c>
      <c r="E168" s="198" t="s">
        <v>3520</v>
      </c>
      <c r="F168" s="199" t="s">
        <v>3521</v>
      </c>
      <c r="G168" s="200" t="s">
        <v>405</v>
      </c>
      <c r="H168" s="201">
        <v>29.5</v>
      </c>
      <c r="I168" s="202"/>
      <c r="J168" s="203">
        <f>ROUND(I168*H168,2)</f>
        <v>0</v>
      </c>
      <c r="K168" s="199" t="s">
        <v>268</v>
      </c>
      <c r="L168" s="39"/>
      <c r="M168" s="204" t="s">
        <v>1</v>
      </c>
      <c r="N168" s="205" t="s">
        <v>46</v>
      </c>
      <c r="O168" s="67"/>
      <c r="P168" s="206">
        <f>O168*H168</f>
        <v>0</v>
      </c>
      <c r="Q168" s="206">
        <v>0</v>
      </c>
      <c r="R168" s="206">
        <f>Q168*H168</f>
        <v>0</v>
      </c>
      <c r="S168" s="206">
        <v>0</v>
      </c>
      <c r="T168" s="207">
        <f>S168*H168</f>
        <v>0</v>
      </c>
      <c r="AR168" s="208" t="s">
        <v>123</v>
      </c>
      <c r="AT168" s="208" t="s">
        <v>264</v>
      </c>
      <c r="AU168" s="208" t="s">
        <v>90</v>
      </c>
      <c r="AY168" s="17" t="s">
        <v>261</v>
      </c>
      <c r="BE168" s="209">
        <f>IF(N168="základní",J168,0)</f>
        <v>0</v>
      </c>
      <c r="BF168" s="209">
        <f>IF(N168="snížená",J168,0)</f>
        <v>0</v>
      </c>
      <c r="BG168" s="209">
        <f>IF(N168="zákl. přenesená",J168,0)</f>
        <v>0</v>
      </c>
      <c r="BH168" s="209">
        <f>IF(N168="sníž. přenesená",J168,0)</f>
        <v>0</v>
      </c>
      <c r="BI168" s="209">
        <f>IF(N168="nulová",J168,0)</f>
        <v>0</v>
      </c>
      <c r="BJ168" s="17" t="s">
        <v>88</v>
      </c>
      <c r="BK168" s="209">
        <f>ROUND(I168*H168,2)</f>
        <v>0</v>
      </c>
      <c r="BL168" s="17" t="s">
        <v>123</v>
      </c>
      <c r="BM168" s="208" t="s">
        <v>9664</v>
      </c>
    </row>
    <row r="169" spans="2:65" s="12" customFormat="1">
      <c r="B169" s="216"/>
      <c r="C169" s="217"/>
      <c r="D169" s="210" t="s">
        <v>366</v>
      </c>
      <c r="E169" s="218" t="s">
        <v>1</v>
      </c>
      <c r="F169" s="219" t="s">
        <v>9665</v>
      </c>
      <c r="G169" s="217"/>
      <c r="H169" s="220">
        <v>29.2</v>
      </c>
      <c r="I169" s="221"/>
      <c r="J169" s="217"/>
      <c r="K169" s="217"/>
      <c r="L169" s="222"/>
      <c r="M169" s="223"/>
      <c r="N169" s="224"/>
      <c r="O169" s="224"/>
      <c r="P169" s="224"/>
      <c r="Q169" s="224"/>
      <c r="R169" s="224"/>
      <c r="S169" s="224"/>
      <c r="T169" s="225"/>
      <c r="AT169" s="226" t="s">
        <v>366</v>
      </c>
      <c r="AU169" s="226" t="s">
        <v>90</v>
      </c>
      <c r="AV169" s="12" t="s">
        <v>90</v>
      </c>
      <c r="AW169" s="12" t="s">
        <v>36</v>
      </c>
      <c r="AX169" s="12" t="s">
        <v>81</v>
      </c>
      <c r="AY169" s="226" t="s">
        <v>261</v>
      </c>
    </row>
    <row r="170" spans="2:65" s="13" customFormat="1">
      <c r="B170" s="227"/>
      <c r="C170" s="228"/>
      <c r="D170" s="210" t="s">
        <v>366</v>
      </c>
      <c r="E170" s="229" t="s">
        <v>1</v>
      </c>
      <c r="F170" s="230" t="s">
        <v>368</v>
      </c>
      <c r="G170" s="228"/>
      <c r="H170" s="231">
        <v>29.2</v>
      </c>
      <c r="I170" s="232"/>
      <c r="J170" s="228"/>
      <c r="K170" s="228"/>
      <c r="L170" s="233"/>
      <c r="M170" s="234"/>
      <c r="N170" s="235"/>
      <c r="O170" s="235"/>
      <c r="P170" s="235"/>
      <c r="Q170" s="235"/>
      <c r="R170" s="235"/>
      <c r="S170" s="235"/>
      <c r="T170" s="236"/>
      <c r="AT170" s="237" t="s">
        <v>366</v>
      </c>
      <c r="AU170" s="237" t="s">
        <v>90</v>
      </c>
      <c r="AV170" s="13" t="s">
        <v>123</v>
      </c>
      <c r="AW170" s="13" t="s">
        <v>36</v>
      </c>
      <c r="AX170" s="13" t="s">
        <v>81</v>
      </c>
      <c r="AY170" s="237" t="s">
        <v>261</v>
      </c>
    </row>
    <row r="171" spans="2:65" s="12" customFormat="1">
      <c r="B171" s="216"/>
      <c r="C171" s="217"/>
      <c r="D171" s="210" t="s">
        <v>366</v>
      </c>
      <c r="E171" s="218" t="s">
        <v>1</v>
      </c>
      <c r="F171" s="219" t="s">
        <v>9666</v>
      </c>
      <c r="G171" s="217"/>
      <c r="H171" s="220">
        <v>29.5</v>
      </c>
      <c r="I171" s="221"/>
      <c r="J171" s="217"/>
      <c r="K171" s="217"/>
      <c r="L171" s="222"/>
      <c r="M171" s="223"/>
      <c r="N171" s="224"/>
      <c r="O171" s="224"/>
      <c r="P171" s="224"/>
      <c r="Q171" s="224"/>
      <c r="R171" s="224"/>
      <c r="S171" s="224"/>
      <c r="T171" s="225"/>
      <c r="AT171" s="226" t="s">
        <v>366</v>
      </c>
      <c r="AU171" s="226" t="s">
        <v>90</v>
      </c>
      <c r="AV171" s="12" t="s">
        <v>90</v>
      </c>
      <c r="AW171" s="12" t="s">
        <v>36</v>
      </c>
      <c r="AX171" s="12" t="s">
        <v>88</v>
      </c>
      <c r="AY171" s="226" t="s">
        <v>261</v>
      </c>
    </row>
    <row r="172" spans="2:65" s="11" customFormat="1" ht="22.7" customHeight="1">
      <c r="B172" s="181"/>
      <c r="C172" s="182"/>
      <c r="D172" s="183" t="s">
        <v>80</v>
      </c>
      <c r="E172" s="195" t="s">
        <v>123</v>
      </c>
      <c r="F172" s="195" t="s">
        <v>560</v>
      </c>
      <c r="G172" s="182"/>
      <c r="H172" s="182"/>
      <c r="I172" s="185"/>
      <c r="J172" s="196">
        <f>BK172</f>
        <v>0</v>
      </c>
      <c r="K172" s="182"/>
      <c r="L172" s="187"/>
      <c r="M172" s="188"/>
      <c r="N172" s="189"/>
      <c r="O172" s="189"/>
      <c r="P172" s="190">
        <f>SUM(P173:P176)</f>
        <v>0</v>
      </c>
      <c r="Q172" s="189"/>
      <c r="R172" s="190">
        <f>SUM(R173:R176)</f>
        <v>0</v>
      </c>
      <c r="S172" s="189"/>
      <c r="T172" s="191">
        <f>SUM(T173:T176)</f>
        <v>0</v>
      </c>
      <c r="AR172" s="192" t="s">
        <v>88</v>
      </c>
      <c r="AT172" s="193" t="s">
        <v>80</v>
      </c>
      <c r="AU172" s="193" t="s">
        <v>88</v>
      </c>
      <c r="AY172" s="192" t="s">
        <v>261</v>
      </c>
      <c r="BK172" s="194">
        <f>SUM(BK173:BK176)</f>
        <v>0</v>
      </c>
    </row>
    <row r="173" spans="2:65" s="1" customFormat="1" ht="16.5" customHeight="1">
      <c r="B173" s="35"/>
      <c r="C173" s="197" t="s">
        <v>463</v>
      </c>
      <c r="D173" s="197" t="s">
        <v>264</v>
      </c>
      <c r="E173" s="198" t="s">
        <v>3524</v>
      </c>
      <c r="F173" s="199" t="s">
        <v>3525</v>
      </c>
      <c r="G173" s="200" t="s">
        <v>376</v>
      </c>
      <c r="H173" s="201">
        <v>4.4000000000000004</v>
      </c>
      <c r="I173" s="202"/>
      <c r="J173" s="203">
        <f>ROUND(I173*H173,2)</f>
        <v>0</v>
      </c>
      <c r="K173" s="199" t="s">
        <v>268</v>
      </c>
      <c r="L173" s="39"/>
      <c r="M173" s="204" t="s">
        <v>1</v>
      </c>
      <c r="N173" s="205" t="s">
        <v>46</v>
      </c>
      <c r="O173" s="67"/>
      <c r="P173" s="206">
        <f>O173*H173</f>
        <v>0</v>
      </c>
      <c r="Q173" s="206">
        <v>0</v>
      </c>
      <c r="R173" s="206">
        <f>Q173*H173</f>
        <v>0</v>
      </c>
      <c r="S173" s="206">
        <v>0</v>
      </c>
      <c r="T173" s="207">
        <f>S173*H173</f>
        <v>0</v>
      </c>
      <c r="AR173" s="208" t="s">
        <v>123</v>
      </c>
      <c r="AT173" s="208" t="s">
        <v>264</v>
      </c>
      <c r="AU173" s="208" t="s">
        <v>90</v>
      </c>
      <c r="AY173" s="17" t="s">
        <v>261</v>
      </c>
      <c r="BE173" s="209">
        <f>IF(N173="základní",J173,0)</f>
        <v>0</v>
      </c>
      <c r="BF173" s="209">
        <f>IF(N173="snížená",J173,0)</f>
        <v>0</v>
      </c>
      <c r="BG173" s="209">
        <f>IF(N173="zákl. přenesená",J173,0)</f>
        <v>0</v>
      </c>
      <c r="BH173" s="209">
        <f>IF(N173="sníž. přenesená",J173,0)</f>
        <v>0</v>
      </c>
      <c r="BI173" s="209">
        <f>IF(N173="nulová",J173,0)</f>
        <v>0</v>
      </c>
      <c r="BJ173" s="17" t="s">
        <v>88</v>
      </c>
      <c r="BK173" s="209">
        <f>ROUND(I173*H173,2)</f>
        <v>0</v>
      </c>
      <c r="BL173" s="17" t="s">
        <v>123</v>
      </c>
      <c r="BM173" s="208" t="s">
        <v>9667</v>
      </c>
    </row>
    <row r="174" spans="2:65" s="12" customFormat="1">
      <c r="B174" s="216"/>
      <c r="C174" s="217"/>
      <c r="D174" s="210" t="s">
        <v>366</v>
      </c>
      <c r="E174" s="218" t="s">
        <v>1</v>
      </c>
      <c r="F174" s="219" t="s">
        <v>9668</v>
      </c>
      <c r="G174" s="217"/>
      <c r="H174" s="220">
        <v>4.38</v>
      </c>
      <c r="I174" s="221"/>
      <c r="J174" s="217"/>
      <c r="K174" s="217"/>
      <c r="L174" s="222"/>
      <c r="M174" s="223"/>
      <c r="N174" s="224"/>
      <c r="O174" s="224"/>
      <c r="P174" s="224"/>
      <c r="Q174" s="224"/>
      <c r="R174" s="224"/>
      <c r="S174" s="224"/>
      <c r="T174" s="225"/>
      <c r="AT174" s="226" t="s">
        <v>366</v>
      </c>
      <c r="AU174" s="226" t="s">
        <v>90</v>
      </c>
      <c r="AV174" s="12" t="s">
        <v>90</v>
      </c>
      <c r="AW174" s="12" t="s">
        <v>36</v>
      </c>
      <c r="AX174" s="12" t="s">
        <v>81</v>
      </c>
      <c r="AY174" s="226" t="s">
        <v>261</v>
      </c>
    </row>
    <row r="175" spans="2:65" s="13" customFormat="1">
      <c r="B175" s="227"/>
      <c r="C175" s="228"/>
      <c r="D175" s="210" t="s">
        <v>366</v>
      </c>
      <c r="E175" s="229" t="s">
        <v>1</v>
      </c>
      <c r="F175" s="230" t="s">
        <v>368</v>
      </c>
      <c r="G175" s="228"/>
      <c r="H175" s="231">
        <v>4.38</v>
      </c>
      <c r="I175" s="232"/>
      <c r="J175" s="228"/>
      <c r="K175" s="228"/>
      <c r="L175" s="233"/>
      <c r="M175" s="234"/>
      <c r="N175" s="235"/>
      <c r="O175" s="235"/>
      <c r="P175" s="235"/>
      <c r="Q175" s="235"/>
      <c r="R175" s="235"/>
      <c r="S175" s="235"/>
      <c r="T175" s="236"/>
      <c r="AT175" s="237" t="s">
        <v>366</v>
      </c>
      <c r="AU175" s="237" t="s">
        <v>90</v>
      </c>
      <c r="AV175" s="13" t="s">
        <v>123</v>
      </c>
      <c r="AW175" s="13" t="s">
        <v>36</v>
      </c>
      <c r="AX175" s="13" t="s">
        <v>81</v>
      </c>
      <c r="AY175" s="237" t="s">
        <v>261</v>
      </c>
    </row>
    <row r="176" spans="2:65" s="12" customFormat="1">
      <c r="B176" s="216"/>
      <c r="C176" s="217"/>
      <c r="D176" s="210" t="s">
        <v>366</v>
      </c>
      <c r="E176" s="218" t="s">
        <v>1</v>
      </c>
      <c r="F176" s="219" t="s">
        <v>9669</v>
      </c>
      <c r="G176" s="217"/>
      <c r="H176" s="220">
        <v>4.4000000000000004</v>
      </c>
      <c r="I176" s="221"/>
      <c r="J176" s="217"/>
      <c r="K176" s="217"/>
      <c r="L176" s="222"/>
      <c r="M176" s="223"/>
      <c r="N176" s="224"/>
      <c r="O176" s="224"/>
      <c r="P176" s="224"/>
      <c r="Q176" s="224"/>
      <c r="R176" s="224"/>
      <c r="S176" s="224"/>
      <c r="T176" s="225"/>
      <c r="AT176" s="226" t="s">
        <v>366</v>
      </c>
      <c r="AU176" s="226" t="s">
        <v>90</v>
      </c>
      <c r="AV176" s="12" t="s">
        <v>90</v>
      </c>
      <c r="AW176" s="12" t="s">
        <v>36</v>
      </c>
      <c r="AX176" s="12" t="s">
        <v>88</v>
      </c>
      <c r="AY176" s="226" t="s">
        <v>261</v>
      </c>
    </row>
    <row r="177" spans="2:65" s="11" customFormat="1" ht="22.7" customHeight="1">
      <c r="B177" s="181"/>
      <c r="C177" s="182"/>
      <c r="D177" s="183" t="s">
        <v>80</v>
      </c>
      <c r="E177" s="195" t="s">
        <v>301</v>
      </c>
      <c r="F177" s="195" t="s">
        <v>3528</v>
      </c>
      <c r="G177" s="182"/>
      <c r="H177" s="182"/>
      <c r="I177" s="185"/>
      <c r="J177" s="196">
        <f>BK177</f>
        <v>0</v>
      </c>
      <c r="K177" s="182"/>
      <c r="L177" s="187"/>
      <c r="M177" s="188"/>
      <c r="N177" s="189"/>
      <c r="O177" s="189"/>
      <c r="P177" s="190">
        <f>SUM(P178:P210)</f>
        <v>0</v>
      </c>
      <c r="Q177" s="189"/>
      <c r="R177" s="190">
        <f>SUM(R178:R210)</f>
        <v>0.29318460559999993</v>
      </c>
      <c r="S177" s="189"/>
      <c r="T177" s="191">
        <f>SUM(T178:T210)</f>
        <v>0</v>
      </c>
      <c r="AR177" s="192" t="s">
        <v>88</v>
      </c>
      <c r="AT177" s="193" t="s">
        <v>80</v>
      </c>
      <c r="AU177" s="193" t="s">
        <v>88</v>
      </c>
      <c r="AY177" s="192" t="s">
        <v>261</v>
      </c>
      <c r="BK177" s="194">
        <f>SUM(BK178:BK210)</f>
        <v>0</v>
      </c>
    </row>
    <row r="178" spans="2:65" s="1" customFormat="1" ht="24" customHeight="1">
      <c r="B178" s="35"/>
      <c r="C178" s="197" t="s">
        <v>468</v>
      </c>
      <c r="D178" s="197" t="s">
        <v>264</v>
      </c>
      <c r="E178" s="198" t="s">
        <v>9670</v>
      </c>
      <c r="F178" s="199" t="s">
        <v>9671</v>
      </c>
      <c r="G178" s="200" t="s">
        <v>394</v>
      </c>
      <c r="H178" s="201">
        <v>34</v>
      </c>
      <c r="I178" s="202"/>
      <c r="J178" s="203">
        <f>ROUND(I178*H178,2)</f>
        <v>0</v>
      </c>
      <c r="K178" s="199" t="s">
        <v>268</v>
      </c>
      <c r="L178" s="39"/>
      <c r="M178" s="204" t="s">
        <v>1</v>
      </c>
      <c r="N178" s="205" t="s">
        <v>46</v>
      </c>
      <c r="O178" s="67"/>
      <c r="P178" s="206">
        <f>O178*H178</f>
        <v>0</v>
      </c>
      <c r="Q178" s="206">
        <v>0</v>
      </c>
      <c r="R178" s="206">
        <f>Q178*H178</f>
        <v>0</v>
      </c>
      <c r="S178" s="206">
        <v>0</v>
      </c>
      <c r="T178" s="207">
        <f>S178*H178</f>
        <v>0</v>
      </c>
      <c r="AR178" s="208" t="s">
        <v>123</v>
      </c>
      <c r="AT178" s="208" t="s">
        <v>264</v>
      </c>
      <c r="AU178" s="208" t="s">
        <v>90</v>
      </c>
      <c r="AY178" s="17" t="s">
        <v>261</v>
      </c>
      <c r="BE178" s="209">
        <f>IF(N178="základní",J178,0)</f>
        <v>0</v>
      </c>
      <c r="BF178" s="209">
        <f>IF(N178="snížená",J178,0)</f>
        <v>0</v>
      </c>
      <c r="BG178" s="209">
        <f>IF(N178="zákl. přenesená",J178,0)</f>
        <v>0</v>
      </c>
      <c r="BH178" s="209">
        <f>IF(N178="sníž. přenesená",J178,0)</f>
        <v>0</v>
      </c>
      <c r="BI178" s="209">
        <f>IF(N178="nulová",J178,0)</f>
        <v>0</v>
      </c>
      <c r="BJ178" s="17" t="s">
        <v>88</v>
      </c>
      <c r="BK178" s="209">
        <f>ROUND(I178*H178,2)</f>
        <v>0</v>
      </c>
      <c r="BL178" s="17" t="s">
        <v>123</v>
      </c>
      <c r="BM178" s="208" t="s">
        <v>9672</v>
      </c>
    </row>
    <row r="179" spans="2:65" s="12" customFormat="1">
      <c r="B179" s="216"/>
      <c r="C179" s="217"/>
      <c r="D179" s="210" t="s">
        <v>366</v>
      </c>
      <c r="E179" s="218" t="s">
        <v>1</v>
      </c>
      <c r="F179" s="219" t="s">
        <v>9673</v>
      </c>
      <c r="G179" s="217"/>
      <c r="H179" s="220">
        <v>33.58</v>
      </c>
      <c r="I179" s="221"/>
      <c r="J179" s="217"/>
      <c r="K179" s="217"/>
      <c r="L179" s="222"/>
      <c r="M179" s="223"/>
      <c r="N179" s="224"/>
      <c r="O179" s="224"/>
      <c r="P179" s="224"/>
      <c r="Q179" s="224"/>
      <c r="R179" s="224"/>
      <c r="S179" s="224"/>
      <c r="T179" s="225"/>
      <c r="AT179" s="226" t="s">
        <v>366</v>
      </c>
      <c r="AU179" s="226" t="s">
        <v>90</v>
      </c>
      <c r="AV179" s="12" t="s">
        <v>90</v>
      </c>
      <c r="AW179" s="12" t="s">
        <v>36</v>
      </c>
      <c r="AX179" s="12" t="s">
        <v>81</v>
      </c>
      <c r="AY179" s="226" t="s">
        <v>261</v>
      </c>
    </row>
    <row r="180" spans="2:65" s="13" customFormat="1">
      <c r="B180" s="227"/>
      <c r="C180" s="228"/>
      <c r="D180" s="210" t="s">
        <v>366</v>
      </c>
      <c r="E180" s="229" t="s">
        <v>1</v>
      </c>
      <c r="F180" s="230" t="s">
        <v>368</v>
      </c>
      <c r="G180" s="228"/>
      <c r="H180" s="231">
        <v>33.58</v>
      </c>
      <c r="I180" s="232"/>
      <c r="J180" s="228"/>
      <c r="K180" s="228"/>
      <c r="L180" s="233"/>
      <c r="M180" s="234"/>
      <c r="N180" s="235"/>
      <c r="O180" s="235"/>
      <c r="P180" s="235"/>
      <c r="Q180" s="235"/>
      <c r="R180" s="235"/>
      <c r="S180" s="235"/>
      <c r="T180" s="236"/>
      <c r="AT180" s="237" t="s">
        <v>366</v>
      </c>
      <c r="AU180" s="237" t="s">
        <v>90</v>
      </c>
      <c r="AV180" s="13" t="s">
        <v>123</v>
      </c>
      <c r="AW180" s="13" t="s">
        <v>36</v>
      </c>
      <c r="AX180" s="13" t="s">
        <v>81</v>
      </c>
      <c r="AY180" s="237" t="s">
        <v>261</v>
      </c>
    </row>
    <row r="181" spans="2:65" s="12" customFormat="1">
      <c r="B181" s="216"/>
      <c r="C181" s="217"/>
      <c r="D181" s="210" t="s">
        <v>366</v>
      </c>
      <c r="E181" s="218" t="s">
        <v>1</v>
      </c>
      <c r="F181" s="219" t="s">
        <v>574</v>
      </c>
      <c r="G181" s="217"/>
      <c r="H181" s="220">
        <v>34</v>
      </c>
      <c r="I181" s="221"/>
      <c r="J181" s="217"/>
      <c r="K181" s="217"/>
      <c r="L181" s="222"/>
      <c r="M181" s="223"/>
      <c r="N181" s="224"/>
      <c r="O181" s="224"/>
      <c r="P181" s="224"/>
      <c r="Q181" s="224"/>
      <c r="R181" s="224"/>
      <c r="S181" s="224"/>
      <c r="T181" s="225"/>
      <c r="AT181" s="226" t="s">
        <v>366</v>
      </c>
      <c r="AU181" s="226" t="s">
        <v>90</v>
      </c>
      <c r="AV181" s="12" t="s">
        <v>90</v>
      </c>
      <c r="AW181" s="12" t="s">
        <v>36</v>
      </c>
      <c r="AX181" s="12" t="s">
        <v>88</v>
      </c>
      <c r="AY181" s="226" t="s">
        <v>261</v>
      </c>
    </row>
    <row r="182" spans="2:65" s="1" customFormat="1" ht="16.5" customHeight="1">
      <c r="B182" s="35"/>
      <c r="C182" s="259" t="s">
        <v>473</v>
      </c>
      <c r="D182" s="259" t="s">
        <v>398</v>
      </c>
      <c r="E182" s="260" t="s">
        <v>9674</v>
      </c>
      <c r="F182" s="261" t="s">
        <v>9675</v>
      </c>
      <c r="G182" s="262" t="s">
        <v>394</v>
      </c>
      <c r="H182" s="263">
        <v>34</v>
      </c>
      <c r="I182" s="264"/>
      <c r="J182" s="265">
        <f>ROUND(I182*H182,2)</f>
        <v>0</v>
      </c>
      <c r="K182" s="261" t="s">
        <v>268</v>
      </c>
      <c r="L182" s="266"/>
      <c r="M182" s="267" t="s">
        <v>1</v>
      </c>
      <c r="N182" s="268" t="s">
        <v>46</v>
      </c>
      <c r="O182" s="67"/>
      <c r="P182" s="206">
        <f>O182*H182</f>
        <v>0</v>
      </c>
      <c r="Q182" s="206">
        <v>2.14E-3</v>
      </c>
      <c r="R182" s="206">
        <f>Q182*H182</f>
        <v>7.2760000000000005E-2</v>
      </c>
      <c r="S182" s="206">
        <v>0</v>
      </c>
      <c r="T182" s="207">
        <f>S182*H182</f>
        <v>0</v>
      </c>
      <c r="AR182" s="208" t="s">
        <v>301</v>
      </c>
      <c r="AT182" s="208" t="s">
        <v>398</v>
      </c>
      <c r="AU182" s="208" t="s">
        <v>90</v>
      </c>
      <c r="AY182" s="17" t="s">
        <v>261</v>
      </c>
      <c r="BE182" s="209">
        <f>IF(N182="základní",J182,0)</f>
        <v>0</v>
      </c>
      <c r="BF182" s="209">
        <f>IF(N182="snížená",J182,0)</f>
        <v>0</v>
      </c>
      <c r="BG182" s="209">
        <f>IF(N182="zákl. přenesená",J182,0)</f>
        <v>0</v>
      </c>
      <c r="BH182" s="209">
        <f>IF(N182="sníž. přenesená",J182,0)</f>
        <v>0</v>
      </c>
      <c r="BI182" s="209">
        <f>IF(N182="nulová",J182,0)</f>
        <v>0</v>
      </c>
      <c r="BJ182" s="17" t="s">
        <v>88</v>
      </c>
      <c r="BK182" s="209">
        <f>ROUND(I182*H182,2)</f>
        <v>0</v>
      </c>
      <c r="BL182" s="17" t="s">
        <v>123</v>
      </c>
      <c r="BM182" s="208" t="s">
        <v>9676</v>
      </c>
    </row>
    <row r="183" spans="2:65" s="12" customFormat="1">
      <c r="B183" s="216"/>
      <c r="C183" s="217"/>
      <c r="D183" s="210" t="s">
        <v>366</v>
      </c>
      <c r="E183" s="218" t="s">
        <v>1</v>
      </c>
      <c r="F183" s="219" t="s">
        <v>574</v>
      </c>
      <c r="G183" s="217"/>
      <c r="H183" s="220">
        <v>34</v>
      </c>
      <c r="I183" s="221"/>
      <c r="J183" s="217"/>
      <c r="K183" s="217"/>
      <c r="L183" s="222"/>
      <c r="M183" s="223"/>
      <c r="N183" s="224"/>
      <c r="O183" s="224"/>
      <c r="P183" s="224"/>
      <c r="Q183" s="224"/>
      <c r="R183" s="224"/>
      <c r="S183" s="224"/>
      <c r="T183" s="225"/>
      <c r="AT183" s="226" t="s">
        <v>366</v>
      </c>
      <c r="AU183" s="226" t="s">
        <v>90</v>
      </c>
      <c r="AV183" s="12" t="s">
        <v>90</v>
      </c>
      <c r="AW183" s="12" t="s">
        <v>36</v>
      </c>
      <c r="AX183" s="12" t="s">
        <v>88</v>
      </c>
      <c r="AY183" s="226" t="s">
        <v>261</v>
      </c>
    </row>
    <row r="184" spans="2:65" s="1" customFormat="1" ht="24" customHeight="1">
      <c r="B184" s="35"/>
      <c r="C184" s="197" t="s">
        <v>7</v>
      </c>
      <c r="D184" s="197" t="s">
        <v>264</v>
      </c>
      <c r="E184" s="198" t="s">
        <v>9677</v>
      </c>
      <c r="F184" s="199" t="s">
        <v>9678</v>
      </c>
      <c r="G184" s="200" t="s">
        <v>501</v>
      </c>
      <c r="H184" s="201">
        <v>5</v>
      </c>
      <c r="I184" s="202"/>
      <c r="J184" s="203">
        <f t="shared" ref="J184:J204" si="0">ROUND(I184*H184,2)</f>
        <v>0</v>
      </c>
      <c r="K184" s="199" t="s">
        <v>268</v>
      </c>
      <c r="L184" s="39"/>
      <c r="M184" s="204" t="s">
        <v>1</v>
      </c>
      <c r="N184" s="205" t="s">
        <v>46</v>
      </c>
      <c r="O184" s="67"/>
      <c r="P184" s="206">
        <f t="shared" ref="P184:P204" si="1">O184*H184</f>
        <v>0</v>
      </c>
      <c r="Q184" s="206">
        <v>0</v>
      </c>
      <c r="R184" s="206">
        <f t="shared" ref="R184:R204" si="2">Q184*H184</f>
        <v>0</v>
      </c>
      <c r="S184" s="206">
        <v>0</v>
      </c>
      <c r="T184" s="207">
        <f t="shared" ref="T184:T204" si="3">S184*H184</f>
        <v>0</v>
      </c>
      <c r="AR184" s="208" t="s">
        <v>123</v>
      </c>
      <c r="AT184" s="208" t="s">
        <v>264</v>
      </c>
      <c r="AU184" s="208" t="s">
        <v>90</v>
      </c>
      <c r="AY184" s="17" t="s">
        <v>261</v>
      </c>
      <c r="BE184" s="209">
        <f t="shared" ref="BE184:BE204" si="4">IF(N184="základní",J184,0)</f>
        <v>0</v>
      </c>
      <c r="BF184" s="209">
        <f t="shared" ref="BF184:BF204" si="5">IF(N184="snížená",J184,0)</f>
        <v>0</v>
      </c>
      <c r="BG184" s="209">
        <f t="shared" ref="BG184:BG204" si="6">IF(N184="zákl. přenesená",J184,0)</f>
        <v>0</v>
      </c>
      <c r="BH184" s="209">
        <f t="shared" ref="BH184:BH204" si="7">IF(N184="sníž. přenesená",J184,0)</f>
        <v>0</v>
      </c>
      <c r="BI184" s="209">
        <f t="shared" ref="BI184:BI204" si="8">IF(N184="nulová",J184,0)</f>
        <v>0</v>
      </c>
      <c r="BJ184" s="17" t="s">
        <v>88</v>
      </c>
      <c r="BK184" s="209">
        <f t="shared" ref="BK184:BK204" si="9">ROUND(I184*H184,2)</f>
        <v>0</v>
      </c>
      <c r="BL184" s="17" t="s">
        <v>123</v>
      </c>
      <c r="BM184" s="208" t="s">
        <v>9679</v>
      </c>
    </row>
    <row r="185" spans="2:65" s="1" customFormat="1" ht="16.5" customHeight="1">
      <c r="B185" s="35"/>
      <c r="C185" s="259" t="s">
        <v>488</v>
      </c>
      <c r="D185" s="259" t="s">
        <v>398</v>
      </c>
      <c r="E185" s="260" t="s">
        <v>9680</v>
      </c>
      <c r="F185" s="261" t="s">
        <v>9681</v>
      </c>
      <c r="G185" s="262" t="s">
        <v>501</v>
      </c>
      <c r="H185" s="263">
        <v>5</v>
      </c>
      <c r="I185" s="264"/>
      <c r="J185" s="265">
        <f t="shared" si="0"/>
        <v>0</v>
      </c>
      <c r="K185" s="261" t="s">
        <v>268</v>
      </c>
      <c r="L185" s="266"/>
      <c r="M185" s="267" t="s">
        <v>1</v>
      </c>
      <c r="N185" s="268" t="s">
        <v>46</v>
      </c>
      <c r="O185" s="67"/>
      <c r="P185" s="206">
        <f t="shared" si="1"/>
        <v>0</v>
      </c>
      <c r="Q185" s="206">
        <v>3.8999999999999999E-4</v>
      </c>
      <c r="R185" s="206">
        <f t="shared" si="2"/>
        <v>1.9499999999999999E-3</v>
      </c>
      <c r="S185" s="206">
        <v>0</v>
      </c>
      <c r="T185" s="207">
        <f t="shared" si="3"/>
        <v>0</v>
      </c>
      <c r="AR185" s="208" t="s">
        <v>301</v>
      </c>
      <c r="AT185" s="208" t="s">
        <v>398</v>
      </c>
      <c r="AU185" s="208" t="s">
        <v>90</v>
      </c>
      <c r="AY185" s="17" t="s">
        <v>261</v>
      </c>
      <c r="BE185" s="209">
        <f t="shared" si="4"/>
        <v>0</v>
      </c>
      <c r="BF185" s="209">
        <f t="shared" si="5"/>
        <v>0</v>
      </c>
      <c r="BG185" s="209">
        <f t="shared" si="6"/>
        <v>0</v>
      </c>
      <c r="BH185" s="209">
        <f t="shared" si="7"/>
        <v>0</v>
      </c>
      <c r="BI185" s="209">
        <f t="shared" si="8"/>
        <v>0</v>
      </c>
      <c r="BJ185" s="17" t="s">
        <v>88</v>
      </c>
      <c r="BK185" s="209">
        <f t="shared" si="9"/>
        <v>0</v>
      </c>
      <c r="BL185" s="17" t="s">
        <v>123</v>
      </c>
      <c r="BM185" s="208" t="s">
        <v>9682</v>
      </c>
    </row>
    <row r="186" spans="2:65" s="1" customFormat="1" ht="24" customHeight="1">
      <c r="B186" s="35"/>
      <c r="C186" s="197" t="s">
        <v>498</v>
      </c>
      <c r="D186" s="197" t="s">
        <v>264</v>
      </c>
      <c r="E186" s="198" t="s">
        <v>9683</v>
      </c>
      <c r="F186" s="199" t="s">
        <v>9684</v>
      </c>
      <c r="G186" s="200" t="s">
        <v>501</v>
      </c>
      <c r="H186" s="201">
        <v>3</v>
      </c>
      <c r="I186" s="202"/>
      <c r="J186" s="203">
        <f t="shared" si="0"/>
        <v>0</v>
      </c>
      <c r="K186" s="199" t="s">
        <v>268</v>
      </c>
      <c r="L186" s="39"/>
      <c r="M186" s="204" t="s">
        <v>1</v>
      </c>
      <c r="N186" s="205" t="s">
        <v>46</v>
      </c>
      <c r="O186" s="67"/>
      <c r="P186" s="206">
        <f t="shared" si="1"/>
        <v>0</v>
      </c>
      <c r="Q186" s="206">
        <v>0</v>
      </c>
      <c r="R186" s="206">
        <f t="shared" si="2"/>
        <v>0</v>
      </c>
      <c r="S186" s="206">
        <v>0</v>
      </c>
      <c r="T186" s="207">
        <f t="shared" si="3"/>
        <v>0</v>
      </c>
      <c r="AR186" s="208" t="s">
        <v>123</v>
      </c>
      <c r="AT186" s="208" t="s">
        <v>264</v>
      </c>
      <c r="AU186" s="208" t="s">
        <v>90</v>
      </c>
      <c r="AY186" s="17" t="s">
        <v>261</v>
      </c>
      <c r="BE186" s="209">
        <f t="shared" si="4"/>
        <v>0</v>
      </c>
      <c r="BF186" s="209">
        <f t="shared" si="5"/>
        <v>0</v>
      </c>
      <c r="BG186" s="209">
        <f t="shared" si="6"/>
        <v>0</v>
      </c>
      <c r="BH186" s="209">
        <f t="shared" si="7"/>
        <v>0</v>
      </c>
      <c r="BI186" s="209">
        <f t="shared" si="8"/>
        <v>0</v>
      </c>
      <c r="BJ186" s="17" t="s">
        <v>88</v>
      </c>
      <c r="BK186" s="209">
        <f t="shared" si="9"/>
        <v>0</v>
      </c>
      <c r="BL186" s="17" t="s">
        <v>123</v>
      </c>
      <c r="BM186" s="208" t="s">
        <v>9685</v>
      </c>
    </row>
    <row r="187" spans="2:65" s="1" customFormat="1" ht="16.5" customHeight="1">
      <c r="B187" s="35"/>
      <c r="C187" s="259" t="s">
        <v>504</v>
      </c>
      <c r="D187" s="259" t="s">
        <v>398</v>
      </c>
      <c r="E187" s="260" t="s">
        <v>9686</v>
      </c>
      <c r="F187" s="261" t="s">
        <v>9687</v>
      </c>
      <c r="G187" s="262" t="s">
        <v>501</v>
      </c>
      <c r="H187" s="263">
        <v>1</v>
      </c>
      <c r="I187" s="264"/>
      <c r="J187" s="265">
        <f t="shared" si="0"/>
        <v>0</v>
      </c>
      <c r="K187" s="261" t="s">
        <v>3539</v>
      </c>
      <c r="L187" s="266"/>
      <c r="M187" s="267" t="s">
        <v>1</v>
      </c>
      <c r="N187" s="268" t="s">
        <v>46</v>
      </c>
      <c r="O187" s="67"/>
      <c r="P187" s="206">
        <f t="shared" si="1"/>
        <v>0</v>
      </c>
      <c r="Q187" s="206">
        <v>6.8000000000000005E-4</v>
      </c>
      <c r="R187" s="206">
        <f t="shared" si="2"/>
        <v>6.8000000000000005E-4</v>
      </c>
      <c r="S187" s="206">
        <v>0</v>
      </c>
      <c r="T187" s="207">
        <f t="shared" si="3"/>
        <v>0</v>
      </c>
      <c r="AR187" s="208" t="s">
        <v>301</v>
      </c>
      <c r="AT187" s="208" t="s">
        <v>398</v>
      </c>
      <c r="AU187" s="208" t="s">
        <v>90</v>
      </c>
      <c r="AY187" s="17" t="s">
        <v>261</v>
      </c>
      <c r="BE187" s="209">
        <f t="shared" si="4"/>
        <v>0</v>
      </c>
      <c r="BF187" s="209">
        <f t="shared" si="5"/>
        <v>0</v>
      </c>
      <c r="BG187" s="209">
        <f t="shared" si="6"/>
        <v>0</v>
      </c>
      <c r="BH187" s="209">
        <f t="shared" si="7"/>
        <v>0</v>
      </c>
      <c r="BI187" s="209">
        <f t="shared" si="8"/>
        <v>0</v>
      </c>
      <c r="BJ187" s="17" t="s">
        <v>88</v>
      </c>
      <c r="BK187" s="209">
        <f t="shared" si="9"/>
        <v>0</v>
      </c>
      <c r="BL187" s="17" t="s">
        <v>123</v>
      </c>
      <c r="BM187" s="208" t="s">
        <v>9688</v>
      </c>
    </row>
    <row r="188" spans="2:65" s="1" customFormat="1" ht="16.5" customHeight="1">
      <c r="B188" s="35"/>
      <c r="C188" s="259" t="s">
        <v>509</v>
      </c>
      <c r="D188" s="259" t="s">
        <v>398</v>
      </c>
      <c r="E188" s="260" t="s">
        <v>9689</v>
      </c>
      <c r="F188" s="261" t="s">
        <v>9687</v>
      </c>
      <c r="G188" s="262" t="s">
        <v>501</v>
      </c>
      <c r="H188" s="263">
        <v>2</v>
      </c>
      <c r="I188" s="264"/>
      <c r="J188" s="265">
        <f t="shared" si="0"/>
        <v>0</v>
      </c>
      <c r="K188" s="261" t="s">
        <v>3539</v>
      </c>
      <c r="L188" s="266"/>
      <c r="M188" s="267" t="s">
        <v>1</v>
      </c>
      <c r="N188" s="268" t="s">
        <v>46</v>
      </c>
      <c r="O188" s="67"/>
      <c r="P188" s="206">
        <f t="shared" si="1"/>
        <v>0</v>
      </c>
      <c r="Q188" s="206">
        <v>6.8000000000000005E-4</v>
      </c>
      <c r="R188" s="206">
        <f t="shared" si="2"/>
        <v>1.3600000000000001E-3</v>
      </c>
      <c r="S188" s="206">
        <v>0</v>
      </c>
      <c r="T188" s="207">
        <f t="shared" si="3"/>
        <v>0</v>
      </c>
      <c r="AR188" s="208" t="s">
        <v>301</v>
      </c>
      <c r="AT188" s="208" t="s">
        <v>398</v>
      </c>
      <c r="AU188" s="208" t="s">
        <v>90</v>
      </c>
      <c r="AY188" s="17" t="s">
        <v>261</v>
      </c>
      <c r="BE188" s="209">
        <f t="shared" si="4"/>
        <v>0</v>
      </c>
      <c r="BF188" s="209">
        <f t="shared" si="5"/>
        <v>0</v>
      </c>
      <c r="BG188" s="209">
        <f t="shared" si="6"/>
        <v>0</v>
      </c>
      <c r="BH188" s="209">
        <f t="shared" si="7"/>
        <v>0</v>
      </c>
      <c r="BI188" s="209">
        <f t="shared" si="8"/>
        <v>0</v>
      </c>
      <c r="BJ188" s="17" t="s">
        <v>88</v>
      </c>
      <c r="BK188" s="209">
        <f t="shared" si="9"/>
        <v>0</v>
      </c>
      <c r="BL188" s="17" t="s">
        <v>123</v>
      </c>
      <c r="BM188" s="208" t="s">
        <v>9690</v>
      </c>
    </row>
    <row r="189" spans="2:65" s="1" customFormat="1" ht="16.5" customHeight="1">
      <c r="B189" s="35"/>
      <c r="C189" s="197" t="s">
        <v>513</v>
      </c>
      <c r="D189" s="197" t="s">
        <v>264</v>
      </c>
      <c r="E189" s="198" t="s">
        <v>9691</v>
      </c>
      <c r="F189" s="199" t="s">
        <v>9692</v>
      </c>
      <c r="G189" s="200" t="s">
        <v>501</v>
      </c>
      <c r="H189" s="201">
        <v>1</v>
      </c>
      <c r="I189" s="202"/>
      <c r="J189" s="203">
        <f t="shared" si="0"/>
        <v>0</v>
      </c>
      <c r="K189" s="199" t="s">
        <v>3539</v>
      </c>
      <c r="L189" s="39"/>
      <c r="M189" s="204" t="s">
        <v>1</v>
      </c>
      <c r="N189" s="205" t="s">
        <v>46</v>
      </c>
      <c r="O189" s="67"/>
      <c r="P189" s="206">
        <f t="shared" si="1"/>
        <v>0</v>
      </c>
      <c r="Q189" s="206">
        <v>0</v>
      </c>
      <c r="R189" s="206">
        <f t="shared" si="2"/>
        <v>0</v>
      </c>
      <c r="S189" s="206">
        <v>0</v>
      </c>
      <c r="T189" s="207">
        <f t="shared" si="3"/>
        <v>0</v>
      </c>
      <c r="AR189" s="208" t="s">
        <v>123</v>
      </c>
      <c r="AT189" s="208" t="s">
        <v>264</v>
      </c>
      <c r="AU189" s="208" t="s">
        <v>90</v>
      </c>
      <c r="AY189" s="17" t="s">
        <v>261</v>
      </c>
      <c r="BE189" s="209">
        <f t="shared" si="4"/>
        <v>0</v>
      </c>
      <c r="BF189" s="209">
        <f t="shared" si="5"/>
        <v>0</v>
      </c>
      <c r="BG189" s="209">
        <f t="shared" si="6"/>
        <v>0</v>
      </c>
      <c r="BH189" s="209">
        <f t="shared" si="7"/>
        <v>0</v>
      </c>
      <c r="BI189" s="209">
        <f t="shared" si="8"/>
        <v>0</v>
      </c>
      <c r="BJ189" s="17" t="s">
        <v>88</v>
      </c>
      <c r="BK189" s="209">
        <f t="shared" si="9"/>
        <v>0</v>
      </c>
      <c r="BL189" s="17" t="s">
        <v>123</v>
      </c>
      <c r="BM189" s="208" t="s">
        <v>9693</v>
      </c>
    </row>
    <row r="190" spans="2:65" s="1" customFormat="1" ht="24" customHeight="1">
      <c r="B190" s="35"/>
      <c r="C190" s="197" t="s">
        <v>521</v>
      </c>
      <c r="D190" s="197" t="s">
        <v>264</v>
      </c>
      <c r="E190" s="198" t="s">
        <v>9694</v>
      </c>
      <c r="F190" s="199" t="s">
        <v>9695</v>
      </c>
      <c r="G190" s="200" t="s">
        <v>501</v>
      </c>
      <c r="H190" s="201">
        <v>1</v>
      </c>
      <c r="I190" s="202"/>
      <c r="J190" s="203">
        <f t="shared" si="0"/>
        <v>0</v>
      </c>
      <c r="K190" s="199" t="s">
        <v>268</v>
      </c>
      <c r="L190" s="39"/>
      <c r="M190" s="204" t="s">
        <v>1</v>
      </c>
      <c r="N190" s="205" t="s">
        <v>46</v>
      </c>
      <c r="O190" s="67"/>
      <c r="P190" s="206">
        <f t="shared" si="1"/>
        <v>0</v>
      </c>
      <c r="Q190" s="206">
        <v>1.61652E-3</v>
      </c>
      <c r="R190" s="206">
        <f t="shared" si="2"/>
        <v>1.61652E-3</v>
      </c>
      <c r="S190" s="206">
        <v>0</v>
      </c>
      <c r="T190" s="207">
        <f t="shared" si="3"/>
        <v>0</v>
      </c>
      <c r="AR190" s="208" t="s">
        <v>123</v>
      </c>
      <c r="AT190" s="208" t="s">
        <v>264</v>
      </c>
      <c r="AU190" s="208" t="s">
        <v>90</v>
      </c>
      <c r="AY190" s="17" t="s">
        <v>261</v>
      </c>
      <c r="BE190" s="209">
        <f t="shared" si="4"/>
        <v>0</v>
      </c>
      <c r="BF190" s="209">
        <f t="shared" si="5"/>
        <v>0</v>
      </c>
      <c r="BG190" s="209">
        <f t="shared" si="6"/>
        <v>0</v>
      </c>
      <c r="BH190" s="209">
        <f t="shared" si="7"/>
        <v>0</v>
      </c>
      <c r="BI190" s="209">
        <f t="shared" si="8"/>
        <v>0</v>
      </c>
      <c r="BJ190" s="17" t="s">
        <v>88</v>
      </c>
      <c r="BK190" s="209">
        <f t="shared" si="9"/>
        <v>0</v>
      </c>
      <c r="BL190" s="17" t="s">
        <v>123</v>
      </c>
      <c r="BM190" s="208" t="s">
        <v>9696</v>
      </c>
    </row>
    <row r="191" spans="2:65" s="1" customFormat="1" ht="16.5" customHeight="1">
      <c r="B191" s="35"/>
      <c r="C191" s="259" t="s">
        <v>527</v>
      </c>
      <c r="D191" s="259" t="s">
        <v>398</v>
      </c>
      <c r="E191" s="260" t="s">
        <v>9697</v>
      </c>
      <c r="F191" s="261" t="s">
        <v>9698</v>
      </c>
      <c r="G191" s="262" t="s">
        <v>8624</v>
      </c>
      <c r="H191" s="263">
        <v>1</v>
      </c>
      <c r="I191" s="264"/>
      <c r="J191" s="265">
        <f t="shared" si="0"/>
        <v>0</v>
      </c>
      <c r="K191" s="261" t="s">
        <v>3539</v>
      </c>
      <c r="L191" s="266"/>
      <c r="M191" s="267" t="s">
        <v>1</v>
      </c>
      <c r="N191" s="268" t="s">
        <v>46</v>
      </c>
      <c r="O191" s="67"/>
      <c r="P191" s="206">
        <f t="shared" si="1"/>
        <v>0</v>
      </c>
      <c r="Q191" s="206">
        <v>1.47E-2</v>
      </c>
      <c r="R191" s="206">
        <f t="shared" si="2"/>
        <v>1.47E-2</v>
      </c>
      <c r="S191" s="206">
        <v>0</v>
      </c>
      <c r="T191" s="207">
        <f t="shared" si="3"/>
        <v>0</v>
      </c>
      <c r="AR191" s="208" t="s">
        <v>301</v>
      </c>
      <c r="AT191" s="208" t="s">
        <v>398</v>
      </c>
      <c r="AU191" s="208" t="s">
        <v>90</v>
      </c>
      <c r="AY191" s="17" t="s">
        <v>261</v>
      </c>
      <c r="BE191" s="209">
        <f t="shared" si="4"/>
        <v>0</v>
      </c>
      <c r="BF191" s="209">
        <f t="shared" si="5"/>
        <v>0</v>
      </c>
      <c r="BG191" s="209">
        <f t="shared" si="6"/>
        <v>0</v>
      </c>
      <c r="BH191" s="209">
        <f t="shared" si="7"/>
        <v>0</v>
      </c>
      <c r="BI191" s="209">
        <f t="shared" si="8"/>
        <v>0</v>
      </c>
      <c r="BJ191" s="17" t="s">
        <v>88</v>
      </c>
      <c r="BK191" s="209">
        <f t="shared" si="9"/>
        <v>0</v>
      </c>
      <c r="BL191" s="17" t="s">
        <v>123</v>
      </c>
      <c r="BM191" s="208" t="s">
        <v>9699</v>
      </c>
    </row>
    <row r="192" spans="2:65" s="1" customFormat="1" ht="16.5" customHeight="1">
      <c r="B192" s="35"/>
      <c r="C192" s="259" t="s">
        <v>536</v>
      </c>
      <c r="D192" s="259" t="s">
        <v>398</v>
      </c>
      <c r="E192" s="260" t="s">
        <v>9700</v>
      </c>
      <c r="F192" s="261" t="s">
        <v>9701</v>
      </c>
      <c r="G192" s="262" t="s">
        <v>8624</v>
      </c>
      <c r="H192" s="263">
        <v>1</v>
      </c>
      <c r="I192" s="264"/>
      <c r="J192" s="265">
        <f t="shared" si="0"/>
        <v>0</v>
      </c>
      <c r="K192" s="261" t="s">
        <v>3539</v>
      </c>
      <c r="L192" s="266"/>
      <c r="M192" s="267" t="s">
        <v>1</v>
      </c>
      <c r="N192" s="268" t="s">
        <v>46</v>
      </c>
      <c r="O192" s="67"/>
      <c r="P192" s="206">
        <f t="shared" si="1"/>
        <v>0</v>
      </c>
      <c r="Q192" s="206">
        <v>7.3000000000000001E-3</v>
      </c>
      <c r="R192" s="206">
        <f t="shared" si="2"/>
        <v>7.3000000000000001E-3</v>
      </c>
      <c r="S192" s="206">
        <v>0</v>
      </c>
      <c r="T192" s="207">
        <f t="shared" si="3"/>
        <v>0</v>
      </c>
      <c r="AR192" s="208" t="s">
        <v>301</v>
      </c>
      <c r="AT192" s="208" t="s">
        <v>398</v>
      </c>
      <c r="AU192" s="208" t="s">
        <v>90</v>
      </c>
      <c r="AY192" s="17" t="s">
        <v>261</v>
      </c>
      <c r="BE192" s="209">
        <f t="shared" si="4"/>
        <v>0</v>
      </c>
      <c r="BF192" s="209">
        <f t="shared" si="5"/>
        <v>0</v>
      </c>
      <c r="BG192" s="209">
        <f t="shared" si="6"/>
        <v>0</v>
      </c>
      <c r="BH192" s="209">
        <f t="shared" si="7"/>
        <v>0</v>
      </c>
      <c r="BI192" s="209">
        <f t="shared" si="8"/>
        <v>0</v>
      </c>
      <c r="BJ192" s="17" t="s">
        <v>88</v>
      </c>
      <c r="BK192" s="209">
        <f t="shared" si="9"/>
        <v>0</v>
      </c>
      <c r="BL192" s="17" t="s">
        <v>123</v>
      </c>
      <c r="BM192" s="208" t="s">
        <v>9702</v>
      </c>
    </row>
    <row r="193" spans="2:65" s="1" customFormat="1" ht="24" customHeight="1">
      <c r="B193" s="35"/>
      <c r="C193" s="197" t="s">
        <v>545</v>
      </c>
      <c r="D193" s="197" t="s">
        <v>264</v>
      </c>
      <c r="E193" s="198" t="s">
        <v>9703</v>
      </c>
      <c r="F193" s="199" t="s">
        <v>9704</v>
      </c>
      <c r="G193" s="200" t="s">
        <v>501</v>
      </c>
      <c r="H193" s="201">
        <v>1</v>
      </c>
      <c r="I193" s="202"/>
      <c r="J193" s="203">
        <f t="shared" si="0"/>
        <v>0</v>
      </c>
      <c r="K193" s="199" t="s">
        <v>268</v>
      </c>
      <c r="L193" s="39"/>
      <c r="M193" s="204" t="s">
        <v>1</v>
      </c>
      <c r="N193" s="205" t="s">
        <v>46</v>
      </c>
      <c r="O193" s="67"/>
      <c r="P193" s="206">
        <f t="shared" si="1"/>
        <v>0</v>
      </c>
      <c r="Q193" s="206">
        <v>0</v>
      </c>
      <c r="R193" s="206">
        <f t="shared" si="2"/>
        <v>0</v>
      </c>
      <c r="S193" s="206">
        <v>0</v>
      </c>
      <c r="T193" s="207">
        <f t="shared" si="3"/>
        <v>0</v>
      </c>
      <c r="AR193" s="208" t="s">
        <v>123</v>
      </c>
      <c r="AT193" s="208" t="s">
        <v>264</v>
      </c>
      <c r="AU193" s="208" t="s">
        <v>90</v>
      </c>
      <c r="AY193" s="17" t="s">
        <v>261</v>
      </c>
      <c r="BE193" s="209">
        <f t="shared" si="4"/>
        <v>0</v>
      </c>
      <c r="BF193" s="209">
        <f t="shared" si="5"/>
        <v>0</v>
      </c>
      <c r="BG193" s="209">
        <f t="shared" si="6"/>
        <v>0</v>
      </c>
      <c r="BH193" s="209">
        <f t="shared" si="7"/>
        <v>0</v>
      </c>
      <c r="BI193" s="209">
        <f t="shared" si="8"/>
        <v>0</v>
      </c>
      <c r="BJ193" s="17" t="s">
        <v>88</v>
      </c>
      <c r="BK193" s="209">
        <f t="shared" si="9"/>
        <v>0</v>
      </c>
      <c r="BL193" s="17" t="s">
        <v>123</v>
      </c>
      <c r="BM193" s="208" t="s">
        <v>9705</v>
      </c>
    </row>
    <row r="194" spans="2:65" s="1" customFormat="1" ht="16.5" customHeight="1">
      <c r="B194" s="35"/>
      <c r="C194" s="259" t="s">
        <v>554</v>
      </c>
      <c r="D194" s="259" t="s">
        <v>398</v>
      </c>
      <c r="E194" s="260" t="s">
        <v>9706</v>
      </c>
      <c r="F194" s="261" t="s">
        <v>9707</v>
      </c>
      <c r="G194" s="262" t="s">
        <v>501</v>
      </c>
      <c r="H194" s="263">
        <v>1</v>
      </c>
      <c r="I194" s="264"/>
      <c r="J194" s="265">
        <f t="shared" si="0"/>
        <v>0</v>
      </c>
      <c r="K194" s="261" t="s">
        <v>268</v>
      </c>
      <c r="L194" s="266"/>
      <c r="M194" s="267" t="s">
        <v>1</v>
      </c>
      <c r="N194" s="268" t="s">
        <v>46</v>
      </c>
      <c r="O194" s="67"/>
      <c r="P194" s="206">
        <f t="shared" si="1"/>
        <v>0</v>
      </c>
      <c r="Q194" s="206">
        <v>6.3E-3</v>
      </c>
      <c r="R194" s="206">
        <f t="shared" si="2"/>
        <v>6.3E-3</v>
      </c>
      <c r="S194" s="206">
        <v>0</v>
      </c>
      <c r="T194" s="207">
        <f t="shared" si="3"/>
        <v>0</v>
      </c>
      <c r="AR194" s="208" t="s">
        <v>301</v>
      </c>
      <c r="AT194" s="208" t="s">
        <v>398</v>
      </c>
      <c r="AU194" s="208" t="s">
        <v>90</v>
      </c>
      <c r="AY194" s="17" t="s">
        <v>261</v>
      </c>
      <c r="BE194" s="209">
        <f t="shared" si="4"/>
        <v>0</v>
      </c>
      <c r="BF194" s="209">
        <f t="shared" si="5"/>
        <v>0</v>
      </c>
      <c r="BG194" s="209">
        <f t="shared" si="6"/>
        <v>0</v>
      </c>
      <c r="BH194" s="209">
        <f t="shared" si="7"/>
        <v>0</v>
      </c>
      <c r="BI194" s="209">
        <f t="shared" si="8"/>
        <v>0</v>
      </c>
      <c r="BJ194" s="17" t="s">
        <v>88</v>
      </c>
      <c r="BK194" s="209">
        <f t="shared" si="9"/>
        <v>0</v>
      </c>
      <c r="BL194" s="17" t="s">
        <v>123</v>
      </c>
      <c r="BM194" s="208" t="s">
        <v>9708</v>
      </c>
    </row>
    <row r="195" spans="2:65" s="1" customFormat="1" ht="16.5" customHeight="1">
      <c r="B195" s="35"/>
      <c r="C195" s="197" t="s">
        <v>561</v>
      </c>
      <c r="D195" s="197" t="s">
        <v>264</v>
      </c>
      <c r="E195" s="198" t="s">
        <v>9709</v>
      </c>
      <c r="F195" s="199" t="s">
        <v>9710</v>
      </c>
      <c r="G195" s="200" t="s">
        <v>394</v>
      </c>
      <c r="H195" s="201">
        <v>34</v>
      </c>
      <c r="I195" s="202"/>
      <c r="J195" s="203">
        <f t="shared" si="0"/>
        <v>0</v>
      </c>
      <c r="K195" s="199" t="s">
        <v>268</v>
      </c>
      <c r="L195" s="39"/>
      <c r="M195" s="204" t="s">
        <v>1</v>
      </c>
      <c r="N195" s="205" t="s">
        <v>46</v>
      </c>
      <c r="O195" s="67"/>
      <c r="P195" s="206">
        <f t="shared" si="1"/>
        <v>0</v>
      </c>
      <c r="Q195" s="206">
        <v>0</v>
      </c>
      <c r="R195" s="206">
        <f t="shared" si="2"/>
        <v>0</v>
      </c>
      <c r="S195" s="206">
        <v>0</v>
      </c>
      <c r="T195" s="207">
        <f t="shared" si="3"/>
        <v>0</v>
      </c>
      <c r="AR195" s="208" t="s">
        <v>123</v>
      </c>
      <c r="AT195" s="208" t="s">
        <v>264</v>
      </c>
      <c r="AU195" s="208" t="s">
        <v>90</v>
      </c>
      <c r="AY195" s="17" t="s">
        <v>261</v>
      </c>
      <c r="BE195" s="209">
        <f t="shared" si="4"/>
        <v>0</v>
      </c>
      <c r="BF195" s="209">
        <f t="shared" si="5"/>
        <v>0</v>
      </c>
      <c r="BG195" s="209">
        <f t="shared" si="6"/>
        <v>0</v>
      </c>
      <c r="BH195" s="209">
        <f t="shared" si="7"/>
        <v>0</v>
      </c>
      <c r="BI195" s="209">
        <f t="shared" si="8"/>
        <v>0</v>
      </c>
      <c r="BJ195" s="17" t="s">
        <v>88</v>
      </c>
      <c r="BK195" s="209">
        <f t="shared" si="9"/>
        <v>0</v>
      </c>
      <c r="BL195" s="17" t="s">
        <v>123</v>
      </c>
      <c r="BM195" s="208" t="s">
        <v>9711</v>
      </c>
    </row>
    <row r="196" spans="2:65" s="1" customFormat="1" ht="16.5" customHeight="1">
      <c r="B196" s="35"/>
      <c r="C196" s="197" t="s">
        <v>568</v>
      </c>
      <c r="D196" s="197" t="s">
        <v>264</v>
      </c>
      <c r="E196" s="198" t="s">
        <v>9712</v>
      </c>
      <c r="F196" s="199" t="s">
        <v>9713</v>
      </c>
      <c r="G196" s="200" t="s">
        <v>394</v>
      </c>
      <c r="H196" s="201">
        <v>34</v>
      </c>
      <c r="I196" s="202"/>
      <c r="J196" s="203">
        <f t="shared" si="0"/>
        <v>0</v>
      </c>
      <c r="K196" s="199" t="s">
        <v>268</v>
      </c>
      <c r="L196" s="39"/>
      <c r="M196" s="204" t="s">
        <v>1</v>
      </c>
      <c r="N196" s="205" t="s">
        <v>46</v>
      </c>
      <c r="O196" s="67"/>
      <c r="P196" s="206">
        <f t="shared" si="1"/>
        <v>0</v>
      </c>
      <c r="Q196" s="206">
        <v>5.5000000000000003E-7</v>
      </c>
      <c r="R196" s="206">
        <f t="shared" si="2"/>
        <v>1.8700000000000001E-5</v>
      </c>
      <c r="S196" s="206">
        <v>0</v>
      </c>
      <c r="T196" s="207">
        <f t="shared" si="3"/>
        <v>0</v>
      </c>
      <c r="AR196" s="208" t="s">
        <v>123</v>
      </c>
      <c r="AT196" s="208" t="s">
        <v>264</v>
      </c>
      <c r="AU196" s="208" t="s">
        <v>90</v>
      </c>
      <c r="AY196" s="17" t="s">
        <v>261</v>
      </c>
      <c r="BE196" s="209">
        <f t="shared" si="4"/>
        <v>0</v>
      </c>
      <c r="BF196" s="209">
        <f t="shared" si="5"/>
        <v>0</v>
      </c>
      <c r="BG196" s="209">
        <f t="shared" si="6"/>
        <v>0</v>
      </c>
      <c r="BH196" s="209">
        <f t="shared" si="7"/>
        <v>0</v>
      </c>
      <c r="BI196" s="209">
        <f t="shared" si="8"/>
        <v>0</v>
      </c>
      <c r="BJ196" s="17" t="s">
        <v>88</v>
      </c>
      <c r="BK196" s="209">
        <f t="shared" si="9"/>
        <v>0</v>
      </c>
      <c r="BL196" s="17" t="s">
        <v>123</v>
      </c>
      <c r="BM196" s="208" t="s">
        <v>9714</v>
      </c>
    </row>
    <row r="197" spans="2:65" s="1" customFormat="1" ht="16.5" customHeight="1">
      <c r="B197" s="35"/>
      <c r="C197" s="197" t="s">
        <v>574</v>
      </c>
      <c r="D197" s="197" t="s">
        <v>264</v>
      </c>
      <c r="E197" s="198" t="s">
        <v>9715</v>
      </c>
      <c r="F197" s="199" t="s">
        <v>9716</v>
      </c>
      <c r="G197" s="200" t="s">
        <v>501</v>
      </c>
      <c r="H197" s="201">
        <v>1</v>
      </c>
      <c r="I197" s="202"/>
      <c r="J197" s="203">
        <f t="shared" si="0"/>
        <v>0</v>
      </c>
      <c r="K197" s="199" t="s">
        <v>268</v>
      </c>
      <c r="L197" s="39"/>
      <c r="M197" s="204" t="s">
        <v>1</v>
      </c>
      <c r="N197" s="205" t="s">
        <v>46</v>
      </c>
      <c r="O197" s="67"/>
      <c r="P197" s="206">
        <f t="shared" si="1"/>
        <v>0</v>
      </c>
      <c r="Q197" s="206">
        <v>0.1230316</v>
      </c>
      <c r="R197" s="206">
        <f t="shared" si="2"/>
        <v>0.1230316</v>
      </c>
      <c r="S197" s="206">
        <v>0</v>
      </c>
      <c r="T197" s="207">
        <f t="shared" si="3"/>
        <v>0</v>
      </c>
      <c r="AR197" s="208" t="s">
        <v>123</v>
      </c>
      <c r="AT197" s="208" t="s">
        <v>264</v>
      </c>
      <c r="AU197" s="208" t="s">
        <v>90</v>
      </c>
      <c r="AY197" s="17" t="s">
        <v>261</v>
      </c>
      <c r="BE197" s="209">
        <f t="shared" si="4"/>
        <v>0</v>
      </c>
      <c r="BF197" s="209">
        <f t="shared" si="5"/>
        <v>0</v>
      </c>
      <c r="BG197" s="209">
        <f t="shared" si="6"/>
        <v>0</v>
      </c>
      <c r="BH197" s="209">
        <f t="shared" si="7"/>
        <v>0</v>
      </c>
      <c r="BI197" s="209">
        <f t="shared" si="8"/>
        <v>0</v>
      </c>
      <c r="BJ197" s="17" t="s">
        <v>88</v>
      </c>
      <c r="BK197" s="209">
        <f t="shared" si="9"/>
        <v>0</v>
      </c>
      <c r="BL197" s="17" t="s">
        <v>123</v>
      </c>
      <c r="BM197" s="208" t="s">
        <v>9717</v>
      </c>
    </row>
    <row r="198" spans="2:65" s="1" customFormat="1" ht="16.5" customHeight="1">
      <c r="B198" s="35"/>
      <c r="C198" s="259" t="s">
        <v>579</v>
      </c>
      <c r="D198" s="259" t="s">
        <v>398</v>
      </c>
      <c r="E198" s="260" t="s">
        <v>9718</v>
      </c>
      <c r="F198" s="261" t="s">
        <v>9719</v>
      </c>
      <c r="G198" s="262" t="s">
        <v>8624</v>
      </c>
      <c r="H198" s="263">
        <v>1</v>
      </c>
      <c r="I198" s="264"/>
      <c r="J198" s="265">
        <f t="shared" si="0"/>
        <v>0</v>
      </c>
      <c r="K198" s="261" t="s">
        <v>3539</v>
      </c>
      <c r="L198" s="266"/>
      <c r="M198" s="267" t="s">
        <v>1</v>
      </c>
      <c r="N198" s="268" t="s">
        <v>46</v>
      </c>
      <c r="O198" s="67"/>
      <c r="P198" s="206">
        <f t="shared" si="1"/>
        <v>0</v>
      </c>
      <c r="Q198" s="206">
        <v>1.2E-2</v>
      </c>
      <c r="R198" s="206">
        <f t="shared" si="2"/>
        <v>1.2E-2</v>
      </c>
      <c r="S198" s="206">
        <v>0</v>
      </c>
      <c r="T198" s="207">
        <f t="shared" si="3"/>
        <v>0</v>
      </c>
      <c r="AR198" s="208" t="s">
        <v>301</v>
      </c>
      <c r="AT198" s="208" t="s">
        <v>398</v>
      </c>
      <c r="AU198" s="208" t="s">
        <v>90</v>
      </c>
      <c r="AY198" s="17" t="s">
        <v>261</v>
      </c>
      <c r="BE198" s="209">
        <f t="shared" si="4"/>
        <v>0</v>
      </c>
      <c r="BF198" s="209">
        <f t="shared" si="5"/>
        <v>0</v>
      </c>
      <c r="BG198" s="209">
        <f t="shared" si="6"/>
        <v>0</v>
      </c>
      <c r="BH198" s="209">
        <f t="shared" si="7"/>
        <v>0</v>
      </c>
      <c r="BI198" s="209">
        <f t="shared" si="8"/>
        <v>0</v>
      </c>
      <c r="BJ198" s="17" t="s">
        <v>88</v>
      </c>
      <c r="BK198" s="209">
        <f t="shared" si="9"/>
        <v>0</v>
      </c>
      <c r="BL198" s="17" t="s">
        <v>123</v>
      </c>
      <c r="BM198" s="208" t="s">
        <v>9720</v>
      </c>
    </row>
    <row r="199" spans="2:65" s="1" customFormat="1" ht="16.5" customHeight="1">
      <c r="B199" s="35"/>
      <c r="C199" s="259" t="s">
        <v>583</v>
      </c>
      <c r="D199" s="259" t="s">
        <v>398</v>
      </c>
      <c r="E199" s="260" t="s">
        <v>9721</v>
      </c>
      <c r="F199" s="261" t="s">
        <v>9722</v>
      </c>
      <c r="G199" s="262" t="s">
        <v>8624</v>
      </c>
      <c r="H199" s="263">
        <v>1</v>
      </c>
      <c r="I199" s="264"/>
      <c r="J199" s="265">
        <f t="shared" si="0"/>
        <v>0</v>
      </c>
      <c r="K199" s="261" t="s">
        <v>3539</v>
      </c>
      <c r="L199" s="266"/>
      <c r="M199" s="267" t="s">
        <v>1</v>
      </c>
      <c r="N199" s="268" t="s">
        <v>46</v>
      </c>
      <c r="O199" s="67"/>
      <c r="P199" s="206">
        <f t="shared" si="1"/>
        <v>0</v>
      </c>
      <c r="Q199" s="206">
        <v>1.48E-3</v>
      </c>
      <c r="R199" s="206">
        <f t="shared" si="2"/>
        <v>1.48E-3</v>
      </c>
      <c r="S199" s="206">
        <v>0</v>
      </c>
      <c r="T199" s="207">
        <f t="shared" si="3"/>
        <v>0</v>
      </c>
      <c r="AR199" s="208" t="s">
        <v>301</v>
      </c>
      <c r="AT199" s="208" t="s">
        <v>398</v>
      </c>
      <c r="AU199" s="208" t="s">
        <v>90</v>
      </c>
      <c r="AY199" s="17" t="s">
        <v>261</v>
      </c>
      <c r="BE199" s="209">
        <f t="shared" si="4"/>
        <v>0</v>
      </c>
      <c r="BF199" s="209">
        <f t="shared" si="5"/>
        <v>0</v>
      </c>
      <c r="BG199" s="209">
        <f t="shared" si="6"/>
        <v>0</v>
      </c>
      <c r="BH199" s="209">
        <f t="shared" si="7"/>
        <v>0</v>
      </c>
      <c r="BI199" s="209">
        <f t="shared" si="8"/>
        <v>0</v>
      </c>
      <c r="BJ199" s="17" t="s">
        <v>88</v>
      </c>
      <c r="BK199" s="209">
        <f t="shared" si="9"/>
        <v>0</v>
      </c>
      <c r="BL199" s="17" t="s">
        <v>123</v>
      </c>
      <c r="BM199" s="208" t="s">
        <v>9723</v>
      </c>
    </row>
    <row r="200" spans="2:65" s="1" customFormat="1" ht="16.5" customHeight="1">
      <c r="B200" s="35"/>
      <c r="C200" s="259" t="s">
        <v>591</v>
      </c>
      <c r="D200" s="259" t="s">
        <v>398</v>
      </c>
      <c r="E200" s="260" t="s">
        <v>9724</v>
      </c>
      <c r="F200" s="261" t="s">
        <v>9725</v>
      </c>
      <c r="G200" s="262" t="s">
        <v>8624</v>
      </c>
      <c r="H200" s="263">
        <v>1</v>
      </c>
      <c r="I200" s="264"/>
      <c r="J200" s="265">
        <f t="shared" si="0"/>
        <v>0</v>
      </c>
      <c r="K200" s="261" t="s">
        <v>3539</v>
      </c>
      <c r="L200" s="266"/>
      <c r="M200" s="267" t="s">
        <v>1</v>
      </c>
      <c r="N200" s="268" t="s">
        <v>46</v>
      </c>
      <c r="O200" s="67"/>
      <c r="P200" s="206">
        <f t="shared" si="1"/>
        <v>0</v>
      </c>
      <c r="Q200" s="206">
        <v>1E-3</v>
      </c>
      <c r="R200" s="206">
        <f t="shared" si="2"/>
        <v>1E-3</v>
      </c>
      <c r="S200" s="206">
        <v>0</v>
      </c>
      <c r="T200" s="207">
        <f t="shared" si="3"/>
        <v>0</v>
      </c>
      <c r="AR200" s="208" t="s">
        <v>301</v>
      </c>
      <c r="AT200" s="208" t="s">
        <v>398</v>
      </c>
      <c r="AU200" s="208" t="s">
        <v>90</v>
      </c>
      <c r="AY200" s="17" t="s">
        <v>261</v>
      </c>
      <c r="BE200" s="209">
        <f t="shared" si="4"/>
        <v>0</v>
      </c>
      <c r="BF200" s="209">
        <f t="shared" si="5"/>
        <v>0</v>
      </c>
      <c r="BG200" s="209">
        <f t="shared" si="6"/>
        <v>0</v>
      </c>
      <c r="BH200" s="209">
        <f t="shared" si="7"/>
        <v>0</v>
      </c>
      <c r="BI200" s="209">
        <f t="shared" si="8"/>
        <v>0</v>
      </c>
      <c r="BJ200" s="17" t="s">
        <v>88</v>
      </c>
      <c r="BK200" s="209">
        <f t="shared" si="9"/>
        <v>0</v>
      </c>
      <c r="BL200" s="17" t="s">
        <v>123</v>
      </c>
      <c r="BM200" s="208" t="s">
        <v>9726</v>
      </c>
    </row>
    <row r="201" spans="2:65" s="1" customFormat="1" ht="16.5" customHeight="1">
      <c r="B201" s="35"/>
      <c r="C201" s="197" t="s">
        <v>598</v>
      </c>
      <c r="D201" s="197" t="s">
        <v>264</v>
      </c>
      <c r="E201" s="198" t="s">
        <v>9727</v>
      </c>
      <c r="F201" s="199" t="s">
        <v>9728</v>
      </c>
      <c r="G201" s="200" t="s">
        <v>394</v>
      </c>
      <c r="H201" s="201">
        <v>68</v>
      </c>
      <c r="I201" s="202"/>
      <c r="J201" s="203">
        <f t="shared" si="0"/>
        <v>0</v>
      </c>
      <c r="K201" s="199" t="s">
        <v>268</v>
      </c>
      <c r="L201" s="39"/>
      <c r="M201" s="204" t="s">
        <v>1</v>
      </c>
      <c r="N201" s="205" t="s">
        <v>46</v>
      </c>
      <c r="O201" s="67"/>
      <c r="P201" s="206">
        <f t="shared" si="1"/>
        <v>0</v>
      </c>
      <c r="Q201" s="206">
        <v>1.9236000000000001E-4</v>
      </c>
      <c r="R201" s="206">
        <f t="shared" si="2"/>
        <v>1.308048E-2</v>
      </c>
      <c r="S201" s="206">
        <v>0</v>
      </c>
      <c r="T201" s="207">
        <f t="shared" si="3"/>
        <v>0</v>
      </c>
      <c r="AR201" s="208" t="s">
        <v>123</v>
      </c>
      <c r="AT201" s="208" t="s">
        <v>264</v>
      </c>
      <c r="AU201" s="208" t="s">
        <v>90</v>
      </c>
      <c r="AY201" s="17" t="s">
        <v>261</v>
      </c>
      <c r="BE201" s="209">
        <f t="shared" si="4"/>
        <v>0</v>
      </c>
      <c r="BF201" s="209">
        <f t="shared" si="5"/>
        <v>0</v>
      </c>
      <c r="BG201" s="209">
        <f t="shared" si="6"/>
        <v>0</v>
      </c>
      <c r="BH201" s="209">
        <f t="shared" si="7"/>
        <v>0</v>
      </c>
      <c r="BI201" s="209">
        <f t="shared" si="8"/>
        <v>0</v>
      </c>
      <c r="BJ201" s="17" t="s">
        <v>88</v>
      </c>
      <c r="BK201" s="209">
        <f t="shared" si="9"/>
        <v>0</v>
      </c>
      <c r="BL201" s="17" t="s">
        <v>123</v>
      </c>
      <c r="BM201" s="208" t="s">
        <v>9729</v>
      </c>
    </row>
    <row r="202" spans="2:65" s="1" customFormat="1" ht="16.5" customHeight="1">
      <c r="B202" s="35"/>
      <c r="C202" s="197" t="s">
        <v>603</v>
      </c>
      <c r="D202" s="197" t="s">
        <v>264</v>
      </c>
      <c r="E202" s="198" t="s">
        <v>9730</v>
      </c>
      <c r="F202" s="199" t="s">
        <v>9731</v>
      </c>
      <c r="G202" s="200" t="s">
        <v>394</v>
      </c>
      <c r="H202" s="201">
        <v>34</v>
      </c>
      <c r="I202" s="202"/>
      <c r="J202" s="203">
        <f t="shared" si="0"/>
        <v>0</v>
      </c>
      <c r="K202" s="199" t="s">
        <v>268</v>
      </c>
      <c r="L202" s="39"/>
      <c r="M202" s="204" t="s">
        <v>1</v>
      </c>
      <c r="N202" s="205" t="s">
        <v>46</v>
      </c>
      <c r="O202" s="67"/>
      <c r="P202" s="206">
        <f t="shared" si="1"/>
        <v>0</v>
      </c>
      <c r="Q202" s="206">
        <v>6.3E-5</v>
      </c>
      <c r="R202" s="206">
        <f t="shared" si="2"/>
        <v>2.1419999999999998E-3</v>
      </c>
      <c r="S202" s="206">
        <v>0</v>
      </c>
      <c r="T202" s="207">
        <f t="shared" si="3"/>
        <v>0</v>
      </c>
      <c r="AR202" s="208" t="s">
        <v>123</v>
      </c>
      <c r="AT202" s="208" t="s">
        <v>264</v>
      </c>
      <c r="AU202" s="208" t="s">
        <v>90</v>
      </c>
      <c r="AY202" s="17" t="s">
        <v>261</v>
      </c>
      <c r="BE202" s="209">
        <f t="shared" si="4"/>
        <v>0</v>
      </c>
      <c r="BF202" s="209">
        <f t="shared" si="5"/>
        <v>0</v>
      </c>
      <c r="BG202" s="209">
        <f t="shared" si="6"/>
        <v>0</v>
      </c>
      <c r="BH202" s="209">
        <f t="shared" si="7"/>
        <v>0</v>
      </c>
      <c r="BI202" s="209">
        <f t="shared" si="8"/>
        <v>0</v>
      </c>
      <c r="BJ202" s="17" t="s">
        <v>88</v>
      </c>
      <c r="BK202" s="209">
        <f t="shared" si="9"/>
        <v>0</v>
      </c>
      <c r="BL202" s="17" t="s">
        <v>123</v>
      </c>
      <c r="BM202" s="208" t="s">
        <v>9732</v>
      </c>
    </row>
    <row r="203" spans="2:65" s="1" customFormat="1" ht="16.5" customHeight="1">
      <c r="B203" s="35"/>
      <c r="C203" s="197" t="s">
        <v>607</v>
      </c>
      <c r="D203" s="197" t="s">
        <v>264</v>
      </c>
      <c r="E203" s="198" t="s">
        <v>9733</v>
      </c>
      <c r="F203" s="199" t="s">
        <v>9734</v>
      </c>
      <c r="G203" s="200" t="s">
        <v>501</v>
      </c>
      <c r="H203" s="201">
        <v>2</v>
      </c>
      <c r="I203" s="202"/>
      <c r="J203" s="203">
        <f t="shared" si="0"/>
        <v>0</v>
      </c>
      <c r="K203" s="199" t="s">
        <v>268</v>
      </c>
      <c r="L203" s="39"/>
      <c r="M203" s="204" t="s">
        <v>1</v>
      </c>
      <c r="N203" s="205" t="s">
        <v>46</v>
      </c>
      <c r="O203" s="67"/>
      <c r="P203" s="206">
        <f t="shared" si="1"/>
        <v>0</v>
      </c>
      <c r="Q203" s="206">
        <v>4.6000000000000001E-4</v>
      </c>
      <c r="R203" s="206">
        <f t="shared" si="2"/>
        <v>9.2000000000000003E-4</v>
      </c>
      <c r="S203" s="206">
        <v>0</v>
      </c>
      <c r="T203" s="207">
        <f t="shared" si="3"/>
        <v>0</v>
      </c>
      <c r="AR203" s="208" t="s">
        <v>123</v>
      </c>
      <c r="AT203" s="208" t="s">
        <v>264</v>
      </c>
      <c r="AU203" s="208" t="s">
        <v>90</v>
      </c>
      <c r="AY203" s="17" t="s">
        <v>261</v>
      </c>
      <c r="BE203" s="209">
        <f t="shared" si="4"/>
        <v>0</v>
      </c>
      <c r="BF203" s="209">
        <f t="shared" si="5"/>
        <v>0</v>
      </c>
      <c r="BG203" s="209">
        <f t="shared" si="6"/>
        <v>0</v>
      </c>
      <c r="BH203" s="209">
        <f t="shared" si="7"/>
        <v>0</v>
      </c>
      <c r="BI203" s="209">
        <f t="shared" si="8"/>
        <v>0</v>
      </c>
      <c r="BJ203" s="17" t="s">
        <v>88</v>
      </c>
      <c r="BK203" s="209">
        <f t="shared" si="9"/>
        <v>0</v>
      </c>
      <c r="BL203" s="17" t="s">
        <v>123</v>
      </c>
      <c r="BM203" s="208" t="s">
        <v>9735</v>
      </c>
    </row>
    <row r="204" spans="2:65" s="1" customFormat="1" ht="16.5" customHeight="1">
      <c r="B204" s="35"/>
      <c r="C204" s="197" t="s">
        <v>614</v>
      </c>
      <c r="D204" s="197" t="s">
        <v>264</v>
      </c>
      <c r="E204" s="198" t="s">
        <v>9736</v>
      </c>
      <c r="F204" s="199" t="s">
        <v>9737</v>
      </c>
      <c r="G204" s="200" t="s">
        <v>394</v>
      </c>
      <c r="H204" s="201">
        <v>1.2</v>
      </c>
      <c r="I204" s="202"/>
      <c r="J204" s="203">
        <f t="shared" si="0"/>
        <v>0</v>
      </c>
      <c r="K204" s="199" t="s">
        <v>268</v>
      </c>
      <c r="L204" s="39"/>
      <c r="M204" s="204" t="s">
        <v>1</v>
      </c>
      <c r="N204" s="205" t="s">
        <v>46</v>
      </c>
      <c r="O204" s="67"/>
      <c r="P204" s="206">
        <f t="shared" si="1"/>
        <v>0</v>
      </c>
      <c r="Q204" s="206">
        <v>4.7108799999999999E-4</v>
      </c>
      <c r="R204" s="206">
        <f t="shared" si="2"/>
        <v>5.6530559999999998E-4</v>
      </c>
      <c r="S204" s="206">
        <v>0</v>
      </c>
      <c r="T204" s="207">
        <f t="shared" si="3"/>
        <v>0</v>
      </c>
      <c r="AR204" s="208" t="s">
        <v>123</v>
      </c>
      <c r="AT204" s="208" t="s">
        <v>264</v>
      </c>
      <c r="AU204" s="208" t="s">
        <v>90</v>
      </c>
      <c r="AY204" s="17" t="s">
        <v>261</v>
      </c>
      <c r="BE204" s="209">
        <f t="shared" si="4"/>
        <v>0</v>
      </c>
      <c r="BF204" s="209">
        <f t="shared" si="5"/>
        <v>0</v>
      </c>
      <c r="BG204" s="209">
        <f t="shared" si="6"/>
        <v>0</v>
      </c>
      <c r="BH204" s="209">
        <f t="shared" si="7"/>
        <v>0</v>
      </c>
      <c r="BI204" s="209">
        <f t="shared" si="8"/>
        <v>0</v>
      </c>
      <c r="BJ204" s="17" t="s">
        <v>88</v>
      </c>
      <c r="BK204" s="209">
        <f t="shared" si="9"/>
        <v>0</v>
      </c>
      <c r="BL204" s="17" t="s">
        <v>123</v>
      </c>
      <c r="BM204" s="208" t="s">
        <v>9738</v>
      </c>
    </row>
    <row r="205" spans="2:65" s="12" customFormat="1">
      <c r="B205" s="216"/>
      <c r="C205" s="217"/>
      <c r="D205" s="210" t="s">
        <v>366</v>
      </c>
      <c r="E205" s="218" t="s">
        <v>1</v>
      </c>
      <c r="F205" s="219" t="s">
        <v>9739</v>
      </c>
      <c r="G205" s="217"/>
      <c r="H205" s="220">
        <v>1.1499999999999999</v>
      </c>
      <c r="I205" s="221"/>
      <c r="J205" s="217"/>
      <c r="K205" s="217"/>
      <c r="L205" s="222"/>
      <c r="M205" s="223"/>
      <c r="N205" s="224"/>
      <c r="O205" s="224"/>
      <c r="P205" s="224"/>
      <c r="Q205" s="224"/>
      <c r="R205" s="224"/>
      <c r="S205" s="224"/>
      <c r="T205" s="225"/>
      <c r="AT205" s="226" t="s">
        <v>366</v>
      </c>
      <c r="AU205" s="226" t="s">
        <v>90</v>
      </c>
      <c r="AV205" s="12" t="s">
        <v>90</v>
      </c>
      <c r="AW205" s="12" t="s">
        <v>36</v>
      </c>
      <c r="AX205" s="12" t="s">
        <v>81</v>
      </c>
      <c r="AY205" s="226" t="s">
        <v>261</v>
      </c>
    </row>
    <row r="206" spans="2:65" s="13" customFormat="1">
      <c r="B206" s="227"/>
      <c r="C206" s="228"/>
      <c r="D206" s="210" t="s">
        <v>366</v>
      </c>
      <c r="E206" s="229" t="s">
        <v>1</v>
      </c>
      <c r="F206" s="230" t="s">
        <v>368</v>
      </c>
      <c r="G206" s="228"/>
      <c r="H206" s="231">
        <v>1.1499999999999999</v>
      </c>
      <c r="I206" s="232"/>
      <c r="J206" s="228"/>
      <c r="K206" s="228"/>
      <c r="L206" s="233"/>
      <c r="M206" s="234"/>
      <c r="N206" s="235"/>
      <c r="O206" s="235"/>
      <c r="P206" s="235"/>
      <c r="Q206" s="235"/>
      <c r="R206" s="235"/>
      <c r="S206" s="235"/>
      <c r="T206" s="236"/>
      <c r="AT206" s="237" t="s">
        <v>366</v>
      </c>
      <c r="AU206" s="237" t="s">
        <v>90</v>
      </c>
      <c r="AV206" s="13" t="s">
        <v>123</v>
      </c>
      <c r="AW206" s="13" t="s">
        <v>36</v>
      </c>
      <c r="AX206" s="13" t="s">
        <v>81</v>
      </c>
      <c r="AY206" s="237" t="s">
        <v>261</v>
      </c>
    </row>
    <row r="207" spans="2:65" s="12" customFormat="1">
      <c r="B207" s="216"/>
      <c r="C207" s="217"/>
      <c r="D207" s="210" t="s">
        <v>366</v>
      </c>
      <c r="E207" s="218" t="s">
        <v>1</v>
      </c>
      <c r="F207" s="219" t="s">
        <v>9740</v>
      </c>
      <c r="G207" s="217"/>
      <c r="H207" s="220">
        <v>1.2</v>
      </c>
      <c r="I207" s="221"/>
      <c r="J207" s="217"/>
      <c r="K207" s="217"/>
      <c r="L207" s="222"/>
      <c r="M207" s="223"/>
      <c r="N207" s="224"/>
      <c r="O207" s="224"/>
      <c r="P207" s="224"/>
      <c r="Q207" s="224"/>
      <c r="R207" s="224"/>
      <c r="S207" s="224"/>
      <c r="T207" s="225"/>
      <c r="AT207" s="226" t="s">
        <v>366</v>
      </c>
      <c r="AU207" s="226" t="s">
        <v>90</v>
      </c>
      <c r="AV207" s="12" t="s">
        <v>90</v>
      </c>
      <c r="AW207" s="12" t="s">
        <v>36</v>
      </c>
      <c r="AX207" s="12" t="s">
        <v>88</v>
      </c>
      <c r="AY207" s="226" t="s">
        <v>261</v>
      </c>
    </row>
    <row r="208" spans="2:65" s="1" customFormat="1" ht="16.5" customHeight="1">
      <c r="B208" s="35"/>
      <c r="C208" s="259" t="s">
        <v>623</v>
      </c>
      <c r="D208" s="259" t="s">
        <v>398</v>
      </c>
      <c r="E208" s="260" t="s">
        <v>9741</v>
      </c>
      <c r="F208" s="261" t="s">
        <v>9742</v>
      </c>
      <c r="G208" s="262" t="s">
        <v>394</v>
      </c>
      <c r="H208" s="263">
        <v>1.2</v>
      </c>
      <c r="I208" s="264"/>
      <c r="J208" s="265">
        <f>ROUND(I208*H208,2)</f>
        <v>0</v>
      </c>
      <c r="K208" s="261" t="s">
        <v>3539</v>
      </c>
      <c r="L208" s="266"/>
      <c r="M208" s="267" t="s">
        <v>1</v>
      </c>
      <c r="N208" s="268" t="s">
        <v>46</v>
      </c>
      <c r="O208" s="67"/>
      <c r="P208" s="206">
        <f>O208*H208</f>
        <v>0</v>
      </c>
      <c r="Q208" s="206">
        <v>2.69E-2</v>
      </c>
      <c r="R208" s="206">
        <f>Q208*H208</f>
        <v>3.2279999999999996E-2</v>
      </c>
      <c r="S208" s="206">
        <v>0</v>
      </c>
      <c r="T208" s="207">
        <f>S208*H208</f>
        <v>0</v>
      </c>
      <c r="AR208" s="208" t="s">
        <v>301</v>
      </c>
      <c r="AT208" s="208" t="s">
        <v>398</v>
      </c>
      <c r="AU208" s="208" t="s">
        <v>90</v>
      </c>
      <c r="AY208" s="17" t="s">
        <v>261</v>
      </c>
      <c r="BE208" s="209">
        <f>IF(N208="základní",J208,0)</f>
        <v>0</v>
      </c>
      <c r="BF208" s="209">
        <f>IF(N208="snížená",J208,0)</f>
        <v>0</v>
      </c>
      <c r="BG208" s="209">
        <f>IF(N208="zákl. přenesená",J208,0)</f>
        <v>0</v>
      </c>
      <c r="BH208" s="209">
        <f>IF(N208="sníž. přenesená",J208,0)</f>
        <v>0</v>
      </c>
      <c r="BI208" s="209">
        <f>IF(N208="nulová",J208,0)</f>
        <v>0</v>
      </c>
      <c r="BJ208" s="17" t="s">
        <v>88</v>
      </c>
      <c r="BK208" s="209">
        <f>ROUND(I208*H208,2)</f>
        <v>0</v>
      </c>
      <c r="BL208" s="17" t="s">
        <v>123</v>
      </c>
      <c r="BM208" s="208" t="s">
        <v>9743</v>
      </c>
    </row>
    <row r="209" spans="2:65" s="12" customFormat="1">
      <c r="B209" s="216"/>
      <c r="C209" s="217"/>
      <c r="D209" s="210" t="s">
        <v>366</v>
      </c>
      <c r="E209" s="218" t="s">
        <v>1</v>
      </c>
      <c r="F209" s="219" t="s">
        <v>9740</v>
      </c>
      <c r="G209" s="217"/>
      <c r="H209" s="220">
        <v>1.2</v>
      </c>
      <c r="I209" s="221"/>
      <c r="J209" s="217"/>
      <c r="K209" s="217"/>
      <c r="L209" s="222"/>
      <c r="M209" s="223"/>
      <c r="N209" s="224"/>
      <c r="O209" s="224"/>
      <c r="P209" s="224"/>
      <c r="Q209" s="224"/>
      <c r="R209" s="224"/>
      <c r="S209" s="224"/>
      <c r="T209" s="225"/>
      <c r="AT209" s="226" t="s">
        <v>366</v>
      </c>
      <c r="AU209" s="226" t="s">
        <v>90</v>
      </c>
      <c r="AV209" s="12" t="s">
        <v>90</v>
      </c>
      <c r="AW209" s="12" t="s">
        <v>36</v>
      </c>
      <c r="AX209" s="12" t="s">
        <v>88</v>
      </c>
      <c r="AY209" s="226" t="s">
        <v>261</v>
      </c>
    </row>
    <row r="210" spans="2:65" s="1" customFormat="1" ht="16.5" customHeight="1">
      <c r="B210" s="35"/>
      <c r="C210" s="197" t="s">
        <v>627</v>
      </c>
      <c r="D210" s="197" t="s">
        <v>264</v>
      </c>
      <c r="E210" s="198" t="s">
        <v>9257</v>
      </c>
      <c r="F210" s="199" t="s">
        <v>9258</v>
      </c>
      <c r="G210" s="200" t="s">
        <v>501</v>
      </c>
      <c r="H210" s="201">
        <v>1</v>
      </c>
      <c r="I210" s="202"/>
      <c r="J210" s="203">
        <f>ROUND(I210*H210,2)</f>
        <v>0</v>
      </c>
      <c r="K210" s="199" t="s">
        <v>3539</v>
      </c>
      <c r="L210" s="39"/>
      <c r="M210" s="204" t="s">
        <v>1</v>
      </c>
      <c r="N210" s="205" t="s">
        <v>46</v>
      </c>
      <c r="O210" s="67"/>
      <c r="P210" s="206">
        <f>O210*H210</f>
        <v>0</v>
      </c>
      <c r="Q210" s="206">
        <v>0</v>
      </c>
      <c r="R210" s="206">
        <f>Q210*H210</f>
        <v>0</v>
      </c>
      <c r="S210" s="206">
        <v>0</v>
      </c>
      <c r="T210" s="207">
        <f>S210*H210</f>
        <v>0</v>
      </c>
      <c r="AR210" s="208" t="s">
        <v>123</v>
      </c>
      <c r="AT210" s="208" t="s">
        <v>264</v>
      </c>
      <c r="AU210" s="208" t="s">
        <v>90</v>
      </c>
      <c r="AY210" s="17" t="s">
        <v>261</v>
      </c>
      <c r="BE210" s="209">
        <f>IF(N210="základní",J210,0)</f>
        <v>0</v>
      </c>
      <c r="BF210" s="209">
        <f>IF(N210="snížená",J210,0)</f>
        <v>0</v>
      </c>
      <c r="BG210" s="209">
        <f>IF(N210="zákl. přenesená",J210,0)</f>
        <v>0</v>
      </c>
      <c r="BH210" s="209">
        <f>IF(N210="sníž. přenesená",J210,0)</f>
        <v>0</v>
      </c>
      <c r="BI210" s="209">
        <f>IF(N210="nulová",J210,0)</f>
        <v>0</v>
      </c>
      <c r="BJ210" s="17" t="s">
        <v>88</v>
      </c>
      <c r="BK210" s="209">
        <f>ROUND(I210*H210,2)</f>
        <v>0</v>
      </c>
      <c r="BL210" s="17" t="s">
        <v>123</v>
      </c>
      <c r="BM210" s="208" t="s">
        <v>9744</v>
      </c>
    </row>
    <row r="211" spans="2:65" s="11" customFormat="1" ht="22.7" customHeight="1">
      <c r="B211" s="181"/>
      <c r="C211" s="182"/>
      <c r="D211" s="183" t="s">
        <v>80</v>
      </c>
      <c r="E211" s="195" t="s">
        <v>1051</v>
      </c>
      <c r="F211" s="195" t="s">
        <v>1052</v>
      </c>
      <c r="G211" s="182"/>
      <c r="H211" s="182"/>
      <c r="I211" s="185"/>
      <c r="J211" s="196">
        <f>BK211</f>
        <v>0</v>
      </c>
      <c r="K211" s="182"/>
      <c r="L211" s="187"/>
      <c r="M211" s="188"/>
      <c r="N211" s="189"/>
      <c r="O211" s="189"/>
      <c r="P211" s="190">
        <f>P212</f>
        <v>0</v>
      </c>
      <c r="Q211" s="189"/>
      <c r="R211" s="190">
        <f>R212</f>
        <v>0</v>
      </c>
      <c r="S211" s="189"/>
      <c r="T211" s="191">
        <f>T212</f>
        <v>0</v>
      </c>
      <c r="AR211" s="192" t="s">
        <v>88</v>
      </c>
      <c r="AT211" s="193" t="s">
        <v>80</v>
      </c>
      <c r="AU211" s="193" t="s">
        <v>88</v>
      </c>
      <c r="AY211" s="192" t="s">
        <v>261</v>
      </c>
      <c r="BK211" s="194">
        <f>BK212</f>
        <v>0</v>
      </c>
    </row>
    <row r="212" spans="2:65" s="1" customFormat="1" ht="24" customHeight="1">
      <c r="B212" s="35"/>
      <c r="C212" s="197" t="s">
        <v>631</v>
      </c>
      <c r="D212" s="197" t="s">
        <v>264</v>
      </c>
      <c r="E212" s="198" t="s">
        <v>3558</v>
      </c>
      <c r="F212" s="199" t="s">
        <v>3559</v>
      </c>
      <c r="G212" s="200" t="s">
        <v>401</v>
      </c>
      <c r="H212" s="201">
        <v>0.42799999999999999</v>
      </c>
      <c r="I212" s="202"/>
      <c r="J212" s="203">
        <f>ROUND(I212*H212,2)</f>
        <v>0</v>
      </c>
      <c r="K212" s="199" t="s">
        <v>268</v>
      </c>
      <c r="L212" s="39"/>
      <c r="M212" s="204" t="s">
        <v>1</v>
      </c>
      <c r="N212" s="205" t="s">
        <v>46</v>
      </c>
      <c r="O212" s="67"/>
      <c r="P212" s="206">
        <f>O212*H212</f>
        <v>0</v>
      </c>
      <c r="Q212" s="206">
        <v>0</v>
      </c>
      <c r="R212" s="206">
        <f>Q212*H212</f>
        <v>0</v>
      </c>
      <c r="S212" s="206">
        <v>0</v>
      </c>
      <c r="T212" s="207">
        <f>S212*H212</f>
        <v>0</v>
      </c>
      <c r="AR212" s="208" t="s">
        <v>123</v>
      </c>
      <c r="AT212" s="208" t="s">
        <v>264</v>
      </c>
      <c r="AU212" s="208" t="s">
        <v>90</v>
      </c>
      <c r="AY212" s="17" t="s">
        <v>261</v>
      </c>
      <c r="BE212" s="209">
        <f>IF(N212="základní",J212,0)</f>
        <v>0</v>
      </c>
      <c r="BF212" s="209">
        <f>IF(N212="snížená",J212,0)</f>
        <v>0</v>
      </c>
      <c r="BG212" s="209">
        <f>IF(N212="zákl. přenesená",J212,0)</f>
        <v>0</v>
      </c>
      <c r="BH212" s="209">
        <f>IF(N212="sníž. přenesená",J212,0)</f>
        <v>0</v>
      </c>
      <c r="BI212" s="209">
        <f>IF(N212="nulová",J212,0)</f>
        <v>0</v>
      </c>
      <c r="BJ212" s="17" t="s">
        <v>88</v>
      </c>
      <c r="BK212" s="209">
        <f>ROUND(I212*H212,2)</f>
        <v>0</v>
      </c>
      <c r="BL212" s="17" t="s">
        <v>123</v>
      </c>
      <c r="BM212" s="208" t="s">
        <v>9745</v>
      </c>
    </row>
    <row r="213" spans="2:65" s="11" customFormat="1" ht="25.9" customHeight="1">
      <c r="B213" s="181"/>
      <c r="C213" s="182"/>
      <c r="D213" s="183" t="s">
        <v>80</v>
      </c>
      <c r="E213" s="184" t="s">
        <v>1057</v>
      </c>
      <c r="F213" s="184" t="s">
        <v>1058</v>
      </c>
      <c r="G213" s="182"/>
      <c r="H213" s="182"/>
      <c r="I213" s="185"/>
      <c r="J213" s="186">
        <f>BK213</f>
        <v>0</v>
      </c>
      <c r="K213" s="182"/>
      <c r="L213" s="187"/>
      <c r="M213" s="188"/>
      <c r="N213" s="189"/>
      <c r="O213" s="189"/>
      <c r="P213" s="190">
        <f>P214</f>
        <v>0</v>
      </c>
      <c r="Q213" s="189"/>
      <c r="R213" s="190">
        <f>R214</f>
        <v>4.3200484999999997E-3</v>
      </c>
      <c r="S213" s="189"/>
      <c r="T213" s="191">
        <f>T214</f>
        <v>0</v>
      </c>
      <c r="AR213" s="192" t="s">
        <v>90</v>
      </c>
      <c r="AT213" s="193" t="s">
        <v>80</v>
      </c>
      <c r="AU213" s="193" t="s">
        <v>81</v>
      </c>
      <c r="AY213" s="192" t="s">
        <v>261</v>
      </c>
      <c r="BK213" s="194">
        <f>BK214</f>
        <v>0</v>
      </c>
    </row>
    <row r="214" spans="2:65" s="11" customFormat="1" ht="22.7" customHeight="1">
      <c r="B214" s="181"/>
      <c r="C214" s="182"/>
      <c r="D214" s="183" t="s">
        <v>80</v>
      </c>
      <c r="E214" s="195" t="s">
        <v>3974</v>
      </c>
      <c r="F214" s="195" t="s">
        <v>3975</v>
      </c>
      <c r="G214" s="182"/>
      <c r="H214" s="182"/>
      <c r="I214" s="185"/>
      <c r="J214" s="196">
        <f>BK214</f>
        <v>0</v>
      </c>
      <c r="K214" s="182"/>
      <c r="L214" s="187"/>
      <c r="M214" s="188"/>
      <c r="N214" s="189"/>
      <c r="O214" s="189"/>
      <c r="P214" s="190">
        <f>P215</f>
        <v>0</v>
      </c>
      <c r="Q214" s="189"/>
      <c r="R214" s="190">
        <f>R215</f>
        <v>4.3200484999999997E-3</v>
      </c>
      <c r="S214" s="189"/>
      <c r="T214" s="191">
        <f>T215</f>
        <v>0</v>
      </c>
      <c r="AR214" s="192" t="s">
        <v>90</v>
      </c>
      <c r="AT214" s="193" t="s">
        <v>80</v>
      </c>
      <c r="AU214" s="193" t="s">
        <v>88</v>
      </c>
      <c r="AY214" s="192" t="s">
        <v>261</v>
      </c>
      <c r="BK214" s="194">
        <f>BK215</f>
        <v>0</v>
      </c>
    </row>
    <row r="215" spans="2:65" s="1" customFormat="1" ht="16.5" customHeight="1">
      <c r="B215" s="35"/>
      <c r="C215" s="197" t="s">
        <v>636</v>
      </c>
      <c r="D215" s="197" t="s">
        <v>264</v>
      </c>
      <c r="E215" s="198" t="s">
        <v>4222</v>
      </c>
      <c r="F215" s="199" t="s">
        <v>4223</v>
      </c>
      <c r="G215" s="200" t="s">
        <v>501</v>
      </c>
      <c r="H215" s="201">
        <v>1</v>
      </c>
      <c r="I215" s="202"/>
      <c r="J215" s="203">
        <f>ROUND(I215*H215,2)</f>
        <v>0</v>
      </c>
      <c r="K215" s="199" t="s">
        <v>268</v>
      </c>
      <c r="L215" s="39"/>
      <c r="M215" s="277" t="s">
        <v>1</v>
      </c>
      <c r="N215" s="278" t="s">
        <v>46</v>
      </c>
      <c r="O215" s="214"/>
      <c r="P215" s="279">
        <f>O215*H215</f>
        <v>0</v>
      </c>
      <c r="Q215" s="279">
        <v>4.3200484999999997E-3</v>
      </c>
      <c r="R215" s="279">
        <f>Q215*H215</f>
        <v>4.3200484999999997E-3</v>
      </c>
      <c r="S215" s="279">
        <v>0</v>
      </c>
      <c r="T215" s="280">
        <f>S215*H215</f>
        <v>0</v>
      </c>
      <c r="AR215" s="208" t="s">
        <v>450</v>
      </c>
      <c r="AT215" s="208" t="s">
        <v>264</v>
      </c>
      <c r="AU215" s="208" t="s">
        <v>90</v>
      </c>
      <c r="AY215" s="17" t="s">
        <v>261</v>
      </c>
      <c r="BE215" s="209">
        <f>IF(N215="základní",J215,0)</f>
        <v>0</v>
      </c>
      <c r="BF215" s="209">
        <f>IF(N215="snížená",J215,0)</f>
        <v>0</v>
      </c>
      <c r="BG215" s="209">
        <f>IF(N215="zákl. přenesená",J215,0)</f>
        <v>0</v>
      </c>
      <c r="BH215" s="209">
        <f>IF(N215="sníž. přenesená",J215,0)</f>
        <v>0</v>
      </c>
      <c r="BI215" s="209">
        <f>IF(N215="nulová",J215,0)</f>
        <v>0</v>
      </c>
      <c r="BJ215" s="17" t="s">
        <v>88</v>
      </c>
      <c r="BK215" s="209">
        <f>ROUND(I215*H215,2)</f>
        <v>0</v>
      </c>
      <c r="BL215" s="17" t="s">
        <v>450</v>
      </c>
      <c r="BM215" s="208" t="s">
        <v>9746</v>
      </c>
    </row>
    <row r="216" spans="2:65" s="1" customFormat="1" ht="6.95" customHeight="1">
      <c r="B216" s="50"/>
      <c r="C216" s="51"/>
      <c r="D216" s="51"/>
      <c r="E216" s="51"/>
      <c r="F216" s="51"/>
      <c r="G216" s="51"/>
      <c r="H216" s="51"/>
      <c r="I216" s="149"/>
      <c r="J216" s="51"/>
      <c r="K216" s="51"/>
      <c r="L216" s="39"/>
    </row>
  </sheetData>
  <sheetProtection algorithmName="SHA-512" hashValue="xQ/dRR+Hd0M0Bv0/FL8z6B/3K82VUYzY8mJr2hBdaWu4Cx9GSi/HynM7W8ZgEUR3FYZ6j31NucnjAatfRO83Ng==" saltValue="vy0U7M8ygnIdwoWzPzYTEEk4/rlBOCwIG0DgYApF7Hege88b9+G7yepZWV2gU2Db008Nbc66YDGbpXnj2RyMYg==" spinCount="100000" sheet="1" objects="1" scenarios="1" formatColumns="0" formatRows="0" autoFilter="0"/>
  <autoFilter ref="C127:K215" xr:uid="{00000000-0009-0000-0000-000023000000}"/>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200"/>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221</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 customHeight="1">
      <c r="B8" s="20"/>
      <c r="D8" s="117" t="s">
        <v>233</v>
      </c>
      <c r="L8" s="20"/>
    </row>
    <row r="9" spans="2:46" s="1" customFormat="1" ht="16.5" customHeight="1">
      <c r="B9" s="39"/>
      <c r="E9" s="331" t="s">
        <v>8667</v>
      </c>
      <c r="F9" s="334"/>
      <c r="G9" s="334"/>
      <c r="H9" s="334"/>
      <c r="I9" s="118"/>
      <c r="L9" s="39"/>
    </row>
    <row r="10" spans="2:46" s="1" customFormat="1" ht="12" customHeight="1">
      <c r="B10" s="39"/>
      <c r="D10" s="117" t="s">
        <v>325</v>
      </c>
      <c r="I10" s="118"/>
      <c r="L10" s="39"/>
    </row>
    <row r="11" spans="2:46" s="1" customFormat="1" ht="36.950000000000003" customHeight="1">
      <c r="B11" s="39"/>
      <c r="E11" s="333" t="s">
        <v>9747</v>
      </c>
      <c r="F11" s="334"/>
      <c r="G11" s="334"/>
      <c r="H11" s="334"/>
      <c r="I11" s="118"/>
      <c r="L11" s="39"/>
    </row>
    <row r="12" spans="2:46" s="1" customFormat="1">
      <c r="B12" s="39"/>
      <c r="I12" s="118"/>
      <c r="L12" s="39"/>
    </row>
    <row r="13" spans="2:46" s="1" customFormat="1" ht="12" customHeight="1">
      <c r="B13" s="39"/>
      <c r="D13" s="117" t="s">
        <v>17</v>
      </c>
      <c r="F13" s="106" t="s">
        <v>1</v>
      </c>
      <c r="I13" s="119" t="s">
        <v>19</v>
      </c>
      <c r="J13" s="106" t="s">
        <v>1</v>
      </c>
      <c r="L13" s="39"/>
    </row>
    <row r="14" spans="2:46" s="1" customFormat="1" ht="12" customHeight="1">
      <c r="B14" s="39"/>
      <c r="D14" s="117" t="s">
        <v>21</v>
      </c>
      <c r="F14" s="106" t="s">
        <v>22</v>
      </c>
      <c r="I14" s="119" t="s">
        <v>23</v>
      </c>
      <c r="J14" s="120">
        <f>'Rekapitulace stavby'!AN8</f>
        <v>43761</v>
      </c>
      <c r="L14" s="39"/>
    </row>
    <row r="15" spans="2:46" s="1" customFormat="1" ht="10.7" customHeight="1">
      <c r="B15" s="39"/>
      <c r="I15" s="118"/>
      <c r="L15" s="39"/>
    </row>
    <row r="16" spans="2:46" s="1" customFormat="1" ht="12" customHeight="1">
      <c r="B16" s="39"/>
      <c r="D16" s="117" t="s">
        <v>28</v>
      </c>
      <c r="I16" s="119" t="s">
        <v>29</v>
      </c>
      <c r="J16" s="106" t="s">
        <v>1</v>
      </c>
      <c r="L16" s="39"/>
    </row>
    <row r="17" spans="2:12" s="1" customFormat="1" ht="18" customHeight="1">
      <c r="B17" s="39"/>
      <c r="E17" s="106" t="s">
        <v>38</v>
      </c>
      <c r="I17" s="119" t="s">
        <v>31</v>
      </c>
      <c r="J17" s="106" t="s">
        <v>1</v>
      </c>
      <c r="L17" s="39"/>
    </row>
    <row r="18" spans="2:12" s="1" customFormat="1" ht="6.95" customHeight="1">
      <c r="B18" s="39"/>
      <c r="I18" s="118"/>
      <c r="L18" s="39"/>
    </row>
    <row r="19" spans="2:12" s="1" customFormat="1" ht="12" customHeight="1">
      <c r="B19" s="39"/>
      <c r="D19" s="117" t="s">
        <v>32</v>
      </c>
      <c r="I19" s="119" t="s">
        <v>29</v>
      </c>
      <c r="J19" s="30" t="str">
        <f>'Rekapitulace stavby'!AN13</f>
        <v>Vyplň údaj</v>
      </c>
      <c r="L19" s="39"/>
    </row>
    <row r="20" spans="2:12" s="1" customFormat="1" ht="18" customHeight="1">
      <c r="B20" s="39"/>
      <c r="E20" s="335" t="str">
        <f>'Rekapitulace stavby'!E14</f>
        <v>Vyplň údaj</v>
      </c>
      <c r="F20" s="336"/>
      <c r="G20" s="336"/>
      <c r="H20" s="336"/>
      <c r="I20" s="119" t="s">
        <v>31</v>
      </c>
      <c r="J20" s="30" t="str">
        <f>'Rekapitulace stavby'!AN14</f>
        <v>Vyplň údaj</v>
      </c>
      <c r="L20" s="39"/>
    </row>
    <row r="21" spans="2:12" s="1" customFormat="1" ht="6.95" customHeight="1">
      <c r="B21" s="39"/>
      <c r="I21" s="118"/>
      <c r="L21" s="39"/>
    </row>
    <row r="22" spans="2:12" s="1" customFormat="1" ht="12" customHeight="1">
      <c r="B22" s="39"/>
      <c r="D22" s="117" t="s">
        <v>34</v>
      </c>
      <c r="I22" s="119" t="s">
        <v>29</v>
      </c>
      <c r="J22" s="106" t="s">
        <v>1</v>
      </c>
      <c r="L22" s="39"/>
    </row>
    <row r="23" spans="2:12" s="1" customFormat="1" ht="18" customHeight="1">
      <c r="B23" s="39"/>
      <c r="E23" s="106" t="s">
        <v>3440</v>
      </c>
      <c r="I23" s="119" t="s">
        <v>31</v>
      </c>
      <c r="J23" s="106" t="s">
        <v>1</v>
      </c>
      <c r="L23" s="39"/>
    </row>
    <row r="24" spans="2:12" s="1" customFormat="1" ht="6.95" customHeight="1">
      <c r="B24" s="39"/>
      <c r="I24" s="118"/>
      <c r="L24" s="39"/>
    </row>
    <row r="25" spans="2:12" s="1" customFormat="1" ht="12" customHeight="1">
      <c r="B25" s="39"/>
      <c r="D25" s="117" t="s">
        <v>37</v>
      </c>
      <c r="I25" s="119" t="s">
        <v>29</v>
      </c>
      <c r="J25" s="106" t="s">
        <v>1</v>
      </c>
      <c r="L25" s="39"/>
    </row>
    <row r="26" spans="2:12" s="1" customFormat="1" ht="18" customHeight="1">
      <c r="B26" s="39"/>
      <c r="E26" s="106" t="s">
        <v>3441</v>
      </c>
      <c r="I26" s="119" t="s">
        <v>31</v>
      </c>
      <c r="J26" s="106" t="s">
        <v>1</v>
      </c>
      <c r="L26" s="39"/>
    </row>
    <row r="27" spans="2:12" s="1" customFormat="1" ht="6.95" customHeight="1">
      <c r="B27" s="39"/>
      <c r="I27" s="118"/>
      <c r="L27" s="39"/>
    </row>
    <row r="28" spans="2:12" s="1" customFormat="1" ht="12" customHeight="1">
      <c r="B28" s="39"/>
      <c r="D28" s="117" t="s">
        <v>39</v>
      </c>
      <c r="I28" s="118"/>
      <c r="L28" s="39"/>
    </row>
    <row r="29" spans="2:12" s="7" customFormat="1" ht="89.25" customHeight="1">
      <c r="B29" s="121"/>
      <c r="E29" s="337" t="s">
        <v>40</v>
      </c>
      <c r="F29" s="337"/>
      <c r="G29" s="337"/>
      <c r="H29" s="337"/>
      <c r="I29" s="122"/>
      <c r="L29" s="121"/>
    </row>
    <row r="30" spans="2:12" s="1" customFormat="1" ht="6.95" customHeight="1">
      <c r="B30" s="39"/>
      <c r="I30" s="118"/>
      <c r="L30" s="39"/>
    </row>
    <row r="31" spans="2:12" s="1" customFormat="1" ht="6.95" customHeight="1">
      <c r="B31" s="39"/>
      <c r="D31" s="63"/>
      <c r="E31" s="63"/>
      <c r="F31" s="63"/>
      <c r="G31" s="63"/>
      <c r="H31" s="63"/>
      <c r="I31" s="123"/>
      <c r="J31" s="63"/>
      <c r="K31" s="63"/>
      <c r="L31" s="39"/>
    </row>
    <row r="32" spans="2:12" s="1" customFormat="1" ht="25.35" customHeight="1">
      <c r="B32" s="39"/>
      <c r="D32" s="124" t="s">
        <v>41</v>
      </c>
      <c r="I32" s="118"/>
      <c r="J32" s="125">
        <f>ROUND(J130, 2)</f>
        <v>0</v>
      </c>
      <c r="L32" s="39"/>
    </row>
    <row r="33" spans="2:12" s="1" customFormat="1" ht="6.95" customHeight="1">
      <c r="B33" s="39"/>
      <c r="D33" s="63"/>
      <c r="E33" s="63"/>
      <c r="F33" s="63"/>
      <c r="G33" s="63"/>
      <c r="H33" s="63"/>
      <c r="I33" s="123"/>
      <c r="J33" s="63"/>
      <c r="K33" s="63"/>
      <c r="L33" s="39"/>
    </row>
    <row r="34" spans="2:12" s="1" customFormat="1" ht="14.45" customHeight="1">
      <c r="B34" s="39"/>
      <c r="F34" s="126" t="s">
        <v>43</v>
      </c>
      <c r="I34" s="127" t="s">
        <v>42</v>
      </c>
      <c r="J34" s="126" t="s">
        <v>44</v>
      </c>
      <c r="L34" s="39"/>
    </row>
    <row r="35" spans="2:12" s="1" customFormat="1" ht="14.45" customHeight="1">
      <c r="B35" s="39"/>
      <c r="D35" s="128" t="s">
        <v>45</v>
      </c>
      <c r="E35" s="117" t="s">
        <v>46</v>
      </c>
      <c r="F35" s="129">
        <f>ROUND((SUM(BE130:BE199)),  2)</f>
        <v>0</v>
      </c>
      <c r="I35" s="130">
        <v>0.21</v>
      </c>
      <c r="J35" s="129">
        <f>ROUND(((SUM(BE130:BE199))*I35),  2)</f>
        <v>0</v>
      </c>
      <c r="L35" s="39"/>
    </row>
    <row r="36" spans="2:12" s="1" customFormat="1" ht="14.45" customHeight="1">
      <c r="B36" s="39"/>
      <c r="E36" s="117" t="s">
        <v>47</v>
      </c>
      <c r="F36" s="129">
        <f>ROUND((SUM(BF130:BF199)),  2)</f>
        <v>0</v>
      </c>
      <c r="I36" s="130">
        <v>0.15</v>
      </c>
      <c r="J36" s="129">
        <f>ROUND(((SUM(BF130:BF199))*I36),  2)</f>
        <v>0</v>
      </c>
      <c r="L36" s="39"/>
    </row>
    <row r="37" spans="2:12" s="1" customFormat="1" ht="14.45" hidden="1" customHeight="1">
      <c r="B37" s="39"/>
      <c r="E37" s="117" t="s">
        <v>48</v>
      </c>
      <c r="F37" s="129">
        <f>ROUND((SUM(BG130:BG199)),  2)</f>
        <v>0</v>
      </c>
      <c r="I37" s="130">
        <v>0.21</v>
      </c>
      <c r="J37" s="129">
        <f>0</f>
        <v>0</v>
      </c>
      <c r="L37" s="39"/>
    </row>
    <row r="38" spans="2:12" s="1" customFormat="1" ht="14.45" hidden="1" customHeight="1">
      <c r="B38" s="39"/>
      <c r="E38" s="117" t="s">
        <v>49</v>
      </c>
      <c r="F38" s="129">
        <f>ROUND((SUM(BH130:BH199)),  2)</f>
        <v>0</v>
      </c>
      <c r="I38" s="130">
        <v>0.15</v>
      </c>
      <c r="J38" s="129">
        <f>0</f>
        <v>0</v>
      </c>
      <c r="L38" s="39"/>
    </row>
    <row r="39" spans="2:12" s="1" customFormat="1" ht="14.45" hidden="1" customHeight="1">
      <c r="B39" s="39"/>
      <c r="E39" s="117" t="s">
        <v>50</v>
      </c>
      <c r="F39" s="129">
        <f>ROUND((SUM(BI130:BI199)),  2)</f>
        <v>0</v>
      </c>
      <c r="I39" s="130">
        <v>0</v>
      </c>
      <c r="J39" s="129">
        <f>0</f>
        <v>0</v>
      </c>
      <c r="L39" s="39"/>
    </row>
    <row r="40" spans="2:12" s="1" customFormat="1" ht="6.95" customHeight="1">
      <c r="B40" s="39"/>
      <c r="I40" s="118"/>
      <c r="L40" s="39"/>
    </row>
    <row r="41" spans="2:12" s="1" customFormat="1" ht="25.35" customHeight="1">
      <c r="B41" s="39"/>
      <c r="C41" s="131"/>
      <c r="D41" s="132" t="s">
        <v>51</v>
      </c>
      <c r="E41" s="133"/>
      <c r="F41" s="133"/>
      <c r="G41" s="134" t="s">
        <v>52</v>
      </c>
      <c r="H41" s="135" t="s">
        <v>53</v>
      </c>
      <c r="I41" s="136"/>
      <c r="J41" s="137">
        <f>SUM(J32:J39)</f>
        <v>0</v>
      </c>
      <c r="K41" s="138"/>
      <c r="L41" s="39"/>
    </row>
    <row r="42" spans="2:12" s="1" customFormat="1" ht="14.45" customHeight="1">
      <c r="B42" s="39"/>
      <c r="I42" s="118"/>
      <c r="L42" s="39"/>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s="1" customFormat="1" ht="16.5" customHeight="1">
      <c r="B87" s="35"/>
      <c r="C87" s="36"/>
      <c r="D87" s="36"/>
      <c r="E87" s="329" t="s">
        <v>8667</v>
      </c>
      <c r="F87" s="328"/>
      <c r="G87" s="328"/>
      <c r="H87" s="328"/>
      <c r="I87" s="118"/>
      <c r="J87" s="36"/>
      <c r="K87" s="36"/>
      <c r="L87" s="39"/>
    </row>
    <row r="88" spans="2:12" s="1" customFormat="1" ht="12" customHeight="1">
      <c r="B88" s="35"/>
      <c r="C88" s="29" t="s">
        <v>325</v>
      </c>
      <c r="D88" s="36"/>
      <c r="E88" s="36"/>
      <c r="F88" s="36"/>
      <c r="G88" s="36"/>
      <c r="H88" s="36"/>
      <c r="I88" s="118"/>
      <c r="J88" s="36"/>
      <c r="K88" s="36"/>
      <c r="L88" s="39"/>
    </row>
    <row r="89" spans="2:12" s="1" customFormat="1" ht="16.5" customHeight="1">
      <c r="B89" s="35"/>
      <c r="C89" s="36"/>
      <c r="D89" s="36"/>
      <c r="E89" s="325" t="str">
        <f>E11</f>
        <v>IO 09 - Přípojka plynu</v>
      </c>
      <c r="F89" s="328"/>
      <c r="G89" s="328"/>
      <c r="H89" s="328"/>
      <c r="I89" s="118"/>
      <c r="J89" s="36"/>
      <c r="K89" s="36"/>
      <c r="L89" s="39"/>
    </row>
    <row r="90" spans="2:12" s="1" customFormat="1" ht="6.95" customHeight="1">
      <c r="B90" s="35"/>
      <c r="C90" s="36"/>
      <c r="D90" s="36"/>
      <c r="E90" s="36"/>
      <c r="F90" s="36"/>
      <c r="G90" s="36"/>
      <c r="H90" s="36"/>
      <c r="I90" s="118"/>
      <c r="J90" s="36"/>
      <c r="K90" s="36"/>
      <c r="L90" s="39"/>
    </row>
    <row r="91" spans="2:12" s="1" customFormat="1" ht="12" customHeight="1">
      <c r="B91" s="35"/>
      <c r="C91" s="29" t="s">
        <v>21</v>
      </c>
      <c r="D91" s="36"/>
      <c r="E91" s="36"/>
      <c r="F91" s="27" t="str">
        <f>F14</f>
        <v>Ostrava</v>
      </c>
      <c r="G91" s="36"/>
      <c r="H91" s="36"/>
      <c r="I91" s="119" t="s">
        <v>23</v>
      </c>
      <c r="J91" s="62">
        <f>IF(J14="","",J14)</f>
        <v>43761</v>
      </c>
      <c r="K91" s="36"/>
      <c r="L91" s="39"/>
    </row>
    <row r="92" spans="2:12" s="1" customFormat="1" ht="6.95" customHeight="1">
      <c r="B92" s="35"/>
      <c r="C92" s="36"/>
      <c r="D92" s="36"/>
      <c r="E92" s="36"/>
      <c r="F92" s="36"/>
      <c r="G92" s="36"/>
      <c r="H92" s="36"/>
      <c r="I92" s="118"/>
      <c r="J92" s="36"/>
      <c r="K92" s="36"/>
      <c r="L92" s="39"/>
    </row>
    <row r="93" spans="2:12" s="1" customFormat="1" ht="15.2" customHeight="1">
      <c r="B93" s="35"/>
      <c r="C93" s="29" t="s">
        <v>28</v>
      </c>
      <c r="D93" s="36"/>
      <c r="E93" s="36"/>
      <c r="F93" s="27" t="str">
        <f>E17</f>
        <v xml:space="preserve"> </v>
      </c>
      <c r="G93" s="36"/>
      <c r="H93" s="36"/>
      <c r="I93" s="119" t="s">
        <v>34</v>
      </c>
      <c r="J93" s="33" t="str">
        <f>E23</f>
        <v>Ing.Petr Kudlík</v>
      </c>
      <c r="K93" s="36"/>
      <c r="L93" s="39"/>
    </row>
    <row r="94" spans="2:12" s="1" customFormat="1" ht="15.2" customHeight="1">
      <c r="B94" s="35"/>
      <c r="C94" s="29" t="s">
        <v>32</v>
      </c>
      <c r="D94" s="36"/>
      <c r="E94" s="36"/>
      <c r="F94" s="27" t="str">
        <f>IF(E20="","",E20)</f>
        <v>Vyplň údaj</v>
      </c>
      <c r="G94" s="36"/>
      <c r="H94" s="36"/>
      <c r="I94" s="119" t="s">
        <v>37</v>
      </c>
      <c r="J94" s="33" t="str">
        <f>E26</f>
        <v>Lenka Jugová</v>
      </c>
      <c r="K94" s="36"/>
      <c r="L94" s="39"/>
    </row>
    <row r="95" spans="2:12" s="1" customFormat="1" ht="10.35" customHeight="1">
      <c r="B95" s="35"/>
      <c r="C95" s="36"/>
      <c r="D95" s="36"/>
      <c r="E95" s="36"/>
      <c r="F95" s="36"/>
      <c r="G95" s="36"/>
      <c r="H95" s="36"/>
      <c r="I95" s="118"/>
      <c r="J95" s="36"/>
      <c r="K95" s="36"/>
      <c r="L95" s="39"/>
    </row>
    <row r="96" spans="2:12" s="1" customFormat="1" ht="29.25" customHeight="1">
      <c r="B96" s="35"/>
      <c r="C96" s="153" t="s">
        <v>236</v>
      </c>
      <c r="D96" s="154"/>
      <c r="E96" s="154"/>
      <c r="F96" s="154"/>
      <c r="G96" s="154"/>
      <c r="H96" s="154"/>
      <c r="I96" s="155"/>
      <c r="J96" s="156" t="s">
        <v>237</v>
      </c>
      <c r="K96" s="154"/>
      <c r="L96" s="39"/>
    </row>
    <row r="97" spans="2:47" s="1" customFormat="1" ht="10.35" customHeight="1">
      <c r="B97" s="35"/>
      <c r="C97" s="36"/>
      <c r="D97" s="36"/>
      <c r="E97" s="36"/>
      <c r="F97" s="36"/>
      <c r="G97" s="36"/>
      <c r="H97" s="36"/>
      <c r="I97" s="118"/>
      <c r="J97" s="36"/>
      <c r="K97" s="36"/>
      <c r="L97" s="39"/>
    </row>
    <row r="98" spans="2:47" s="1" customFormat="1" ht="22.7" customHeight="1">
      <c r="B98" s="35"/>
      <c r="C98" s="157" t="s">
        <v>238</v>
      </c>
      <c r="D98" s="36"/>
      <c r="E98" s="36"/>
      <c r="F98" s="36"/>
      <c r="G98" s="36"/>
      <c r="H98" s="36"/>
      <c r="I98" s="118"/>
      <c r="J98" s="80">
        <f>J130</f>
        <v>0</v>
      </c>
      <c r="K98" s="36"/>
      <c r="L98" s="39"/>
      <c r="AU98" s="17" t="s">
        <v>239</v>
      </c>
    </row>
    <row r="99" spans="2:47" s="8" customFormat="1" ht="24.95" customHeight="1">
      <c r="B99" s="158"/>
      <c r="C99" s="159"/>
      <c r="D99" s="160" t="s">
        <v>327</v>
      </c>
      <c r="E99" s="161"/>
      <c r="F99" s="161"/>
      <c r="G99" s="161"/>
      <c r="H99" s="161"/>
      <c r="I99" s="162"/>
      <c r="J99" s="163">
        <f>J131</f>
        <v>0</v>
      </c>
      <c r="K99" s="159"/>
      <c r="L99" s="164"/>
    </row>
    <row r="100" spans="2:47" s="9" customFormat="1" ht="19.899999999999999" customHeight="1">
      <c r="B100" s="165"/>
      <c r="C100" s="100"/>
      <c r="D100" s="166" t="s">
        <v>328</v>
      </c>
      <c r="E100" s="167"/>
      <c r="F100" s="167"/>
      <c r="G100" s="167"/>
      <c r="H100" s="167"/>
      <c r="I100" s="168"/>
      <c r="J100" s="169">
        <f>J132</f>
        <v>0</v>
      </c>
      <c r="K100" s="100"/>
      <c r="L100" s="170"/>
    </row>
    <row r="101" spans="2:47" s="9" customFormat="1" ht="19.899999999999999" customHeight="1">
      <c r="B101" s="165"/>
      <c r="C101" s="100"/>
      <c r="D101" s="166" t="s">
        <v>329</v>
      </c>
      <c r="E101" s="167"/>
      <c r="F101" s="167"/>
      <c r="G101" s="167"/>
      <c r="H101" s="167"/>
      <c r="I101" s="168"/>
      <c r="J101" s="169">
        <f>J160</f>
        <v>0</v>
      </c>
      <c r="K101" s="100"/>
      <c r="L101" s="170"/>
    </row>
    <row r="102" spans="2:47" s="9" customFormat="1" ht="19.899999999999999" customHeight="1">
      <c r="B102" s="165"/>
      <c r="C102" s="100"/>
      <c r="D102" s="166" t="s">
        <v>331</v>
      </c>
      <c r="E102" s="167"/>
      <c r="F102" s="167"/>
      <c r="G102" s="167"/>
      <c r="H102" s="167"/>
      <c r="I102" s="168"/>
      <c r="J102" s="169">
        <f>J163</f>
        <v>0</v>
      </c>
      <c r="K102" s="100"/>
      <c r="L102" s="170"/>
    </row>
    <row r="103" spans="2:47" s="9" customFormat="1" ht="19.899999999999999" customHeight="1">
      <c r="B103" s="165"/>
      <c r="C103" s="100"/>
      <c r="D103" s="166" t="s">
        <v>3442</v>
      </c>
      <c r="E103" s="167"/>
      <c r="F103" s="167"/>
      <c r="G103" s="167"/>
      <c r="H103" s="167"/>
      <c r="I103" s="168"/>
      <c r="J103" s="169">
        <f>J168</f>
        <v>0</v>
      </c>
      <c r="K103" s="100"/>
      <c r="L103" s="170"/>
    </row>
    <row r="104" spans="2:47" s="9" customFormat="1" ht="19.899999999999999" customHeight="1">
      <c r="B104" s="165"/>
      <c r="C104" s="100"/>
      <c r="D104" s="166" t="s">
        <v>336</v>
      </c>
      <c r="E104" s="167"/>
      <c r="F104" s="167"/>
      <c r="G104" s="167"/>
      <c r="H104" s="167"/>
      <c r="I104" s="168"/>
      <c r="J104" s="169">
        <f>J174</f>
        <v>0</v>
      </c>
      <c r="K104" s="100"/>
      <c r="L104" s="170"/>
    </row>
    <row r="105" spans="2:47" s="8" customFormat="1" ht="24.95" customHeight="1">
      <c r="B105" s="158"/>
      <c r="C105" s="159"/>
      <c r="D105" s="160" t="s">
        <v>337</v>
      </c>
      <c r="E105" s="161"/>
      <c r="F105" s="161"/>
      <c r="G105" s="161"/>
      <c r="H105" s="161"/>
      <c r="I105" s="162"/>
      <c r="J105" s="163">
        <f>J176</f>
        <v>0</v>
      </c>
      <c r="K105" s="159"/>
      <c r="L105" s="164"/>
    </row>
    <row r="106" spans="2:47" s="9" customFormat="1" ht="19.899999999999999" customHeight="1">
      <c r="B106" s="165"/>
      <c r="C106" s="100"/>
      <c r="D106" s="166" t="s">
        <v>3444</v>
      </c>
      <c r="E106" s="167"/>
      <c r="F106" s="167"/>
      <c r="G106" s="167"/>
      <c r="H106" s="167"/>
      <c r="I106" s="168"/>
      <c r="J106" s="169">
        <f>J177</f>
        <v>0</v>
      </c>
      <c r="K106" s="100"/>
      <c r="L106" s="170"/>
    </row>
    <row r="107" spans="2:47" s="8" customFormat="1" ht="24.95" customHeight="1">
      <c r="B107" s="158"/>
      <c r="C107" s="159"/>
      <c r="D107" s="160" t="s">
        <v>3449</v>
      </c>
      <c r="E107" s="161"/>
      <c r="F107" s="161"/>
      <c r="G107" s="161"/>
      <c r="H107" s="161"/>
      <c r="I107" s="162"/>
      <c r="J107" s="163">
        <f>J180</f>
        <v>0</v>
      </c>
      <c r="K107" s="159"/>
      <c r="L107" s="164"/>
    </row>
    <row r="108" spans="2:47" s="9" customFormat="1" ht="19.899999999999999" customHeight="1">
      <c r="B108" s="165"/>
      <c r="C108" s="100"/>
      <c r="D108" s="166" t="s">
        <v>3450</v>
      </c>
      <c r="E108" s="167"/>
      <c r="F108" s="167"/>
      <c r="G108" s="167"/>
      <c r="H108" s="167"/>
      <c r="I108" s="168"/>
      <c r="J108" s="169">
        <f>J181</f>
        <v>0</v>
      </c>
      <c r="K108" s="100"/>
      <c r="L108" s="170"/>
    </row>
    <row r="109" spans="2:47" s="1" customFormat="1" ht="21.75" customHeight="1">
      <c r="B109" s="35"/>
      <c r="C109" s="36"/>
      <c r="D109" s="36"/>
      <c r="E109" s="36"/>
      <c r="F109" s="36"/>
      <c r="G109" s="36"/>
      <c r="H109" s="36"/>
      <c r="I109" s="118"/>
      <c r="J109" s="36"/>
      <c r="K109" s="36"/>
      <c r="L109" s="39"/>
    </row>
    <row r="110" spans="2:47" s="1" customFormat="1" ht="6.95" customHeight="1">
      <c r="B110" s="50"/>
      <c r="C110" s="51"/>
      <c r="D110" s="51"/>
      <c r="E110" s="51"/>
      <c r="F110" s="51"/>
      <c r="G110" s="51"/>
      <c r="H110" s="51"/>
      <c r="I110" s="149"/>
      <c r="J110" s="51"/>
      <c r="K110" s="51"/>
      <c r="L110" s="39"/>
    </row>
    <row r="114" spans="2:12" s="1" customFormat="1" ht="6.95" customHeight="1">
      <c r="B114" s="52"/>
      <c r="C114" s="53"/>
      <c r="D114" s="53"/>
      <c r="E114" s="53"/>
      <c r="F114" s="53"/>
      <c r="G114" s="53"/>
      <c r="H114" s="53"/>
      <c r="I114" s="152"/>
      <c r="J114" s="53"/>
      <c r="K114" s="53"/>
      <c r="L114" s="39"/>
    </row>
    <row r="115" spans="2:12" s="1" customFormat="1" ht="24.95" customHeight="1">
      <c r="B115" s="35"/>
      <c r="C115" s="23" t="s">
        <v>246</v>
      </c>
      <c r="D115" s="36"/>
      <c r="E115" s="36"/>
      <c r="F115" s="36"/>
      <c r="G115" s="36"/>
      <c r="H115" s="36"/>
      <c r="I115" s="118"/>
      <c r="J115" s="36"/>
      <c r="K115" s="36"/>
      <c r="L115" s="39"/>
    </row>
    <row r="116" spans="2:12" s="1" customFormat="1" ht="6.95" customHeight="1">
      <c r="B116" s="35"/>
      <c r="C116" s="36"/>
      <c r="D116" s="36"/>
      <c r="E116" s="36"/>
      <c r="F116" s="36"/>
      <c r="G116" s="36"/>
      <c r="H116" s="36"/>
      <c r="I116" s="118"/>
      <c r="J116" s="36"/>
      <c r="K116" s="36"/>
      <c r="L116" s="39"/>
    </row>
    <row r="117" spans="2:12" s="1" customFormat="1" ht="12" customHeight="1">
      <c r="B117" s="35"/>
      <c r="C117" s="29" t="s">
        <v>15</v>
      </c>
      <c r="D117" s="36"/>
      <c r="E117" s="36"/>
      <c r="F117" s="36"/>
      <c r="G117" s="36"/>
      <c r="H117" s="36"/>
      <c r="I117" s="118"/>
      <c r="J117" s="36"/>
      <c r="K117" s="36"/>
      <c r="L117" s="39"/>
    </row>
    <row r="118" spans="2:12" s="1" customFormat="1" ht="16.5" customHeight="1">
      <c r="B118" s="35"/>
      <c r="C118" s="36"/>
      <c r="D118" s="36"/>
      <c r="E118" s="329" t="str">
        <f>E7</f>
        <v>R4 - Nová budova fakulty umění</v>
      </c>
      <c r="F118" s="330"/>
      <c r="G118" s="330"/>
      <c r="H118" s="330"/>
      <c r="I118" s="118"/>
      <c r="J118" s="36"/>
      <c r="K118" s="36"/>
      <c r="L118" s="39"/>
    </row>
    <row r="119" spans="2:12" ht="12" customHeight="1">
      <c r="B119" s="21"/>
      <c r="C119" s="29" t="s">
        <v>233</v>
      </c>
      <c r="D119" s="22"/>
      <c r="E119" s="22"/>
      <c r="F119" s="22"/>
      <c r="G119" s="22"/>
      <c r="H119" s="22"/>
      <c r="J119" s="22"/>
      <c r="K119" s="22"/>
      <c r="L119" s="20"/>
    </row>
    <row r="120" spans="2:12" s="1" customFormat="1" ht="16.5" customHeight="1">
      <c r="B120" s="35"/>
      <c r="C120" s="36"/>
      <c r="D120" s="36"/>
      <c r="E120" s="329" t="s">
        <v>8667</v>
      </c>
      <c r="F120" s="328"/>
      <c r="G120" s="328"/>
      <c r="H120" s="328"/>
      <c r="I120" s="118"/>
      <c r="J120" s="36"/>
      <c r="K120" s="36"/>
      <c r="L120" s="39"/>
    </row>
    <row r="121" spans="2:12" s="1" customFormat="1" ht="12" customHeight="1">
      <c r="B121" s="35"/>
      <c r="C121" s="29" t="s">
        <v>325</v>
      </c>
      <c r="D121" s="36"/>
      <c r="E121" s="36"/>
      <c r="F121" s="36"/>
      <c r="G121" s="36"/>
      <c r="H121" s="36"/>
      <c r="I121" s="118"/>
      <c r="J121" s="36"/>
      <c r="K121" s="36"/>
      <c r="L121" s="39"/>
    </row>
    <row r="122" spans="2:12" s="1" customFormat="1" ht="16.5" customHeight="1">
      <c r="B122" s="35"/>
      <c r="C122" s="36"/>
      <c r="D122" s="36"/>
      <c r="E122" s="325" t="str">
        <f>E11</f>
        <v>IO 09 - Přípojka plynu</v>
      </c>
      <c r="F122" s="328"/>
      <c r="G122" s="328"/>
      <c r="H122" s="328"/>
      <c r="I122" s="118"/>
      <c r="J122" s="36"/>
      <c r="K122" s="36"/>
      <c r="L122" s="39"/>
    </row>
    <row r="123" spans="2:12" s="1" customFormat="1" ht="6.95" customHeight="1">
      <c r="B123" s="35"/>
      <c r="C123" s="36"/>
      <c r="D123" s="36"/>
      <c r="E123" s="36"/>
      <c r="F123" s="36"/>
      <c r="G123" s="36"/>
      <c r="H123" s="36"/>
      <c r="I123" s="118"/>
      <c r="J123" s="36"/>
      <c r="K123" s="36"/>
      <c r="L123" s="39"/>
    </row>
    <row r="124" spans="2:12" s="1" customFormat="1" ht="12" customHeight="1">
      <c r="B124" s="35"/>
      <c r="C124" s="29" t="s">
        <v>21</v>
      </c>
      <c r="D124" s="36"/>
      <c r="E124" s="36"/>
      <c r="F124" s="27" t="str">
        <f>F14</f>
        <v>Ostrava</v>
      </c>
      <c r="G124" s="36"/>
      <c r="H124" s="36"/>
      <c r="I124" s="119" t="s">
        <v>23</v>
      </c>
      <c r="J124" s="62">
        <f>IF(J14="","",J14)</f>
        <v>43761</v>
      </c>
      <c r="K124" s="36"/>
      <c r="L124" s="39"/>
    </row>
    <row r="125" spans="2:12" s="1" customFormat="1" ht="6.95" customHeight="1">
      <c r="B125" s="35"/>
      <c r="C125" s="36"/>
      <c r="D125" s="36"/>
      <c r="E125" s="36"/>
      <c r="F125" s="36"/>
      <c r="G125" s="36"/>
      <c r="H125" s="36"/>
      <c r="I125" s="118"/>
      <c r="J125" s="36"/>
      <c r="K125" s="36"/>
      <c r="L125" s="39"/>
    </row>
    <row r="126" spans="2:12" s="1" customFormat="1" ht="15.2" customHeight="1">
      <c r="B126" s="35"/>
      <c r="C126" s="29" t="s">
        <v>28</v>
      </c>
      <c r="D126" s="36"/>
      <c r="E126" s="36"/>
      <c r="F126" s="27" t="str">
        <f>E17</f>
        <v xml:space="preserve"> </v>
      </c>
      <c r="G126" s="36"/>
      <c r="H126" s="36"/>
      <c r="I126" s="119" t="s">
        <v>34</v>
      </c>
      <c r="J126" s="33" t="str">
        <f>E23</f>
        <v>Ing.Petr Kudlík</v>
      </c>
      <c r="K126" s="36"/>
      <c r="L126" s="39"/>
    </row>
    <row r="127" spans="2:12" s="1" customFormat="1" ht="15.2" customHeight="1">
      <c r="B127" s="35"/>
      <c r="C127" s="29" t="s">
        <v>32</v>
      </c>
      <c r="D127" s="36"/>
      <c r="E127" s="36"/>
      <c r="F127" s="27" t="str">
        <f>IF(E20="","",E20)</f>
        <v>Vyplň údaj</v>
      </c>
      <c r="G127" s="36"/>
      <c r="H127" s="36"/>
      <c r="I127" s="119" t="s">
        <v>37</v>
      </c>
      <c r="J127" s="33" t="str">
        <f>E26</f>
        <v>Lenka Jugová</v>
      </c>
      <c r="K127" s="36"/>
      <c r="L127" s="39"/>
    </row>
    <row r="128" spans="2:12" s="1" customFormat="1" ht="10.35" customHeight="1">
      <c r="B128" s="35"/>
      <c r="C128" s="36"/>
      <c r="D128" s="36"/>
      <c r="E128" s="36"/>
      <c r="F128" s="36"/>
      <c r="G128" s="36"/>
      <c r="H128" s="36"/>
      <c r="I128" s="118"/>
      <c r="J128" s="36"/>
      <c r="K128" s="36"/>
      <c r="L128" s="39"/>
    </row>
    <row r="129" spans="2:65" s="10" customFormat="1" ht="29.25" customHeight="1">
      <c r="B129" s="171"/>
      <c r="C129" s="172" t="s">
        <v>247</v>
      </c>
      <c r="D129" s="173" t="s">
        <v>66</v>
      </c>
      <c r="E129" s="173" t="s">
        <v>62</v>
      </c>
      <c r="F129" s="173" t="s">
        <v>63</v>
      </c>
      <c r="G129" s="173" t="s">
        <v>248</v>
      </c>
      <c r="H129" s="173" t="s">
        <v>249</v>
      </c>
      <c r="I129" s="174" t="s">
        <v>250</v>
      </c>
      <c r="J129" s="173" t="s">
        <v>237</v>
      </c>
      <c r="K129" s="175" t="s">
        <v>251</v>
      </c>
      <c r="L129" s="176"/>
      <c r="M129" s="71" t="s">
        <v>1</v>
      </c>
      <c r="N129" s="72" t="s">
        <v>45</v>
      </c>
      <c r="O129" s="72" t="s">
        <v>252</v>
      </c>
      <c r="P129" s="72" t="s">
        <v>253</v>
      </c>
      <c r="Q129" s="72" t="s">
        <v>254</v>
      </c>
      <c r="R129" s="72" t="s">
        <v>255</v>
      </c>
      <c r="S129" s="72" t="s">
        <v>256</v>
      </c>
      <c r="T129" s="73" t="s">
        <v>257</v>
      </c>
    </row>
    <row r="130" spans="2:65" s="1" customFormat="1" ht="22.7" customHeight="1">
      <c r="B130" s="35"/>
      <c r="C130" s="78" t="s">
        <v>258</v>
      </c>
      <c r="D130" s="36"/>
      <c r="E130" s="36"/>
      <c r="F130" s="36"/>
      <c r="G130" s="36"/>
      <c r="H130" s="36"/>
      <c r="I130" s="118"/>
      <c r="J130" s="177">
        <f>BK130</f>
        <v>0</v>
      </c>
      <c r="K130" s="36"/>
      <c r="L130" s="39"/>
      <c r="M130" s="74"/>
      <c r="N130" s="75"/>
      <c r="O130" s="75"/>
      <c r="P130" s="178">
        <f>P131+P176+P180</f>
        <v>0</v>
      </c>
      <c r="Q130" s="75"/>
      <c r="R130" s="178">
        <f>R131+R176+R180</f>
        <v>0.24354755</v>
      </c>
      <c r="S130" s="75"/>
      <c r="T130" s="179">
        <f>T131+T176+T180</f>
        <v>0</v>
      </c>
      <c r="AT130" s="17" t="s">
        <v>80</v>
      </c>
      <c r="AU130" s="17" t="s">
        <v>239</v>
      </c>
      <c r="BK130" s="180">
        <f>BK131+BK176+BK180</f>
        <v>0</v>
      </c>
    </row>
    <row r="131" spans="2:65" s="11" customFormat="1" ht="25.9" customHeight="1">
      <c r="B131" s="181"/>
      <c r="C131" s="182"/>
      <c r="D131" s="183" t="s">
        <v>80</v>
      </c>
      <c r="E131" s="184" t="s">
        <v>359</v>
      </c>
      <c r="F131" s="184" t="s">
        <v>360</v>
      </c>
      <c r="G131" s="182"/>
      <c r="H131" s="182"/>
      <c r="I131" s="185"/>
      <c r="J131" s="186">
        <f>BK131</f>
        <v>0</v>
      </c>
      <c r="K131" s="182"/>
      <c r="L131" s="187"/>
      <c r="M131" s="188"/>
      <c r="N131" s="189"/>
      <c r="O131" s="189"/>
      <c r="P131" s="190">
        <f>P132+P160+P163+P168+P174</f>
        <v>0</v>
      </c>
      <c r="Q131" s="189"/>
      <c r="R131" s="190">
        <f>R132+R160+R163+R168+R174</f>
        <v>0.20604755</v>
      </c>
      <c r="S131" s="189"/>
      <c r="T131" s="191">
        <f>T132+T160+T163+T168+T174</f>
        <v>0</v>
      </c>
      <c r="AR131" s="192" t="s">
        <v>88</v>
      </c>
      <c r="AT131" s="193" t="s">
        <v>80</v>
      </c>
      <c r="AU131" s="193" t="s">
        <v>81</v>
      </c>
      <c r="AY131" s="192" t="s">
        <v>261</v>
      </c>
      <c r="BK131" s="194">
        <f>BK132+BK160+BK163+BK168+BK174</f>
        <v>0</v>
      </c>
    </row>
    <row r="132" spans="2:65" s="11" customFormat="1" ht="22.7" customHeight="1">
      <c r="B132" s="181"/>
      <c r="C132" s="182"/>
      <c r="D132" s="183" t="s">
        <v>80</v>
      </c>
      <c r="E132" s="195" t="s">
        <v>88</v>
      </c>
      <c r="F132" s="195" t="s">
        <v>361</v>
      </c>
      <c r="G132" s="182"/>
      <c r="H132" s="182"/>
      <c r="I132" s="185"/>
      <c r="J132" s="196">
        <f>BK132</f>
        <v>0</v>
      </c>
      <c r="K132" s="182"/>
      <c r="L132" s="187"/>
      <c r="M132" s="188"/>
      <c r="N132" s="189"/>
      <c r="O132" s="189"/>
      <c r="P132" s="190">
        <f>SUM(P133:P159)</f>
        <v>0</v>
      </c>
      <c r="Q132" s="189"/>
      <c r="R132" s="190">
        <f>SUM(R133:R159)</f>
        <v>0.19373525</v>
      </c>
      <c r="S132" s="189"/>
      <c r="T132" s="191">
        <f>SUM(T133:T159)</f>
        <v>0</v>
      </c>
      <c r="AR132" s="192" t="s">
        <v>88</v>
      </c>
      <c r="AT132" s="193" t="s">
        <v>80</v>
      </c>
      <c r="AU132" s="193" t="s">
        <v>88</v>
      </c>
      <c r="AY132" s="192" t="s">
        <v>261</v>
      </c>
      <c r="BK132" s="194">
        <f>SUM(BK133:BK159)</f>
        <v>0</v>
      </c>
    </row>
    <row r="133" spans="2:65" s="1" customFormat="1" ht="36" customHeight="1">
      <c r="B133" s="35"/>
      <c r="C133" s="197" t="s">
        <v>88</v>
      </c>
      <c r="D133" s="197" t="s">
        <v>264</v>
      </c>
      <c r="E133" s="198" t="s">
        <v>9146</v>
      </c>
      <c r="F133" s="199" t="s">
        <v>9147</v>
      </c>
      <c r="G133" s="200" t="s">
        <v>394</v>
      </c>
      <c r="H133" s="201">
        <v>4</v>
      </c>
      <c r="I133" s="202"/>
      <c r="J133" s="203">
        <f>ROUND(I133*H133,2)</f>
        <v>0</v>
      </c>
      <c r="K133" s="199" t="s">
        <v>268</v>
      </c>
      <c r="L133" s="39"/>
      <c r="M133" s="204" t="s">
        <v>1</v>
      </c>
      <c r="N133" s="205" t="s">
        <v>46</v>
      </c>
      <c r="O133" s="67"/>
      <c r="P133" s="206">
        <f>O133*H133</f>
        <v>0</v>
      </c>
      <c r="Q133" s="206">
        <v>3.6904300000000001E-2</v>
      </c>
      <c r="R133" s="206">
        <f>Q133*H133</f>
        <v>0.1476172</v>
      </c>
      <c r="S133" s="206">
        <v>0</v>
      </c>
      <c r="T133" s="207">
        <f>S133*H133</f>
        <v>0</v>
      </c>
      <c r="AR133" s="208" t="s">
        <v>123</v>
      </c>
      <c r="AT133" s="208" t="s">
        <v>264</v>
      </c>
      <c r="AU133" s="208" t="s">
        <v>90</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9748</v>
      </c>
    </row>
    <row r="134" spans="2:65" s="12" customFormat="1">
      <c r="B134" s="216"/>
      <c r="C134" s="217"/>
      <c r="D134" s="210" t="s">
        <v>366</v>
      </c>
      <c r="E134" s="218" t="s">
        <v>1</v>
      </c>
      <c r="F134" s="219" t="s">
        <v>123</v>
      </c>
      <c r="G134" s="217"/>
      <c r="H134" s="220">
        <v>4</v>
      </c>
      <c r="I134" s="221"/>
      <c r="J134" s="217"/>
      <c r="K134" s="217"/>
      <c r="L134" s="222"/>
      <c r="M134" s="223"/>
      <c r="N134" s="224"/>
      <c r="O134" s="224"/>
      <c r="P134" s="224"/>
      <c r="Q134" s="224"/>
      <c r="R134" s="224"/>
      <c r="S134" s="224"/>
      <c r="T134" s="225"/>
      <c r="AT134" s="226" t="s">
        <v>366</v>
      </c>
      <c r="AU134" s="226" t="s">
        <v>90</v>
      </c>
      <c r="AV134" s="12" t="s">
        <v>90</v>
      </c>
      <c r="AW134" s="12" t="s">
        <v>36</v>
      </c>
      <c r="AX134" s="12" t="s">
        <v>88</v>
      </c>
      <c r="AY134" s="226" t="s">
        <v>261</v>
      </c>
    </row>
    <row r="135" spans="2:65" s="1" customFormat="1" ht="24" customHeight="1">
      <c r="B135" s="35"/>
      <c r="C135" s="197" t="s">
        <v>90</v>
      </c>
      <c r="D135" s="197" t="s">
        <v>264</v>
      </c>
      <c r="E135" s="198" t="s">
        <v>9149</v>
      </c>
      <c r="F135" s="199" t="s">
        <v>9150</v>
      </c>
      <c r="G135" s="200" t="s">
        <v>376</v>
      </c>
      <c r="H135" s="201">
        <v>4</v>
      </c>
      <c r="I135" s="202"/>
      <c r="J135" s="203">
        <f>ROUND(I135*H135,2)</f>
        <v>0</v>
      </c>
      <c r="K135" s="199" t="s">
        <v>268</v>
      </c>
      <c r="L135" s="39"/>
      <c r="M135" s="204" t="s">
        <v>1</v>
      </c>
      <c r="N135" s="205" t="s">
        <v>46</v>
      </c>
      <c r="O135" s="67"/>
      <c r="P135" s="206">
        <f>O135*H135</f>
        <v>0</v>
      </c>
      <c r="Q135" s="206">
        <v>0</v>
      </c>
      <c r="R135" s="206">
        <f>Q135*H135</f>
        <v>0</v>
      </c>
      <c r="S135" s="206">
        <v>0</v>
      </c>
      <c r="T135" s="207">
        <f>S135*H135</f>
        <v>0</v>
      </c>
      <c r="AR135" s="208" t="s">
        <v>123</v>
      </c>
      <c r="AT135" s="208" t="s">
        <v>264</v>
      </c>
      <c r="AU135" s="208" t="s">
        <v>90</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9749</v>
      </c>
    </row>
    <row r="136" spans="2:65" s="1" customFormat="1" ht="24" customHeight="1">
      <c r="B136" s="35"/>
      <c r="C136" s="197" t="s">
        <v>110</v>
      </c>
      <c r="D136" s="197" t="s">
        <v>264</v>
      </c>
      <c r="E136" s="198" t="s">
        <v>3454</v>
      </c>
      <c r="F136" s="199" t="s">
        <v>3455</v>
      </c>
      <c r="G136" s="200" t="s">
        <v>376</v>
      </c>
      <c r="H136" s="201">
        <v>27.5</v>
      </c>
      <c r="I136" s="202"/>
      <c r="J136" s="203">
        <f>ROUND(I136*H136,2)</f>
        <v>0</v>
      </c>
      <c r="K136" s="199" t="s">
        <v>268</v>
      </c>
      <c r="L136" s="39"/>
      <c r="M136" s="204" t="s">
        <v>1</v>
      </c>
      <c r="N136" s="205" t="s">
        <v>46</v>
      </c>
      <c r="O136" s="67"/>
      <c r="P136" s="206">
        <f>O136*H136</f>
        <v>0</v>
      </c>
      <c r="Q136" s="206">
        <v>0</v>
      </c>
      <c r="R136" s="206">
        <f>Q136*H136</f>
        <v>0</v>
      </c>
      <c r="S136" s="206">
        <v>0</v>
      </c>
      <c r="T136" s="207">
        <f>S136*H136</f>
        <v>0</v>
      </c>
      <c r="AR136" s="208" t="s">
        <v>123</v>
      </c>
      <c r="AT136" s="208" t="s">
        <v>264</v>
      </c>
      <c r="AU136" s="208" t="s">
        <v>90</v>
      </c>
      <c r="AY136" s="17" t="s">
        <v>261</v>
      </c>
      <c r="BE136" s="209">
        <f>IF(N136="základní",J136,0)</f>
        <v>0</v>
      </c>
      <c r="BF136" s="209">
        <f>IF(N136="snížená",J136,0)</f>
        <v>0</v>
      </c>
      <c r="BG136" s="209">
        <f>IF(N136="zákl. přenesená",J136,0)</f>
        <v>0</v>
      </c>
      <c r="BH136" s="209">
        <f>IF(N136="sníž. přenesená",J136,0)</f>
        <v>0</v>
      </c>
      <c r="BI136" s="209">
        <f>IF(N136="nulová",J136,0)</f>
        <v>0</v>
      </c>
      <c r="BJ136" s="17" t="s">
        <v>88</v>
      </c>
      <c r="BK136" s="209">
        <f>ROUND(I136*H136,2)</f>
        <v>0</v>
      </c>
      <c r="BL136" s="17" t="s">
        <v>123</v>
      </c>
      <c r="BM136" s="208" t="s">
        <v>9750</v>
      </c>
    </row>
    <row r="137" spans="2:65" s="12" customFormat="1">
      <c r="B137" s="216"/>
      <c r="C137" s="217"/>
      <c r="D137" s="210" t="s">
        <v>366</v>
      </c>
      <c r="E137" s="218" t="s">
        <v>1</v>
      </c>
      <c r="F137" s="219" t="s">
        <v>9751</v>
      </c>
      <c r="G137" s="217"/>
      <c r="H137" s="220">
        <v>27.5</v>
      </c>
      <c r="I137" s="221"/>
      <c r="J137" s="217"/>
      <c r="K137" s="217"/>
      <c r="L137" s="222"/>
      <c r="M137" s="223"/>
      <c r="N137" s="224"/>
      <c r="O137" s="224"/>
      <c r="P137" s="224"/>
      <c r="Q137" s="224"/>
      <c r="R137" s="224"/>
      <c r="S137" s="224"/>
      <c r="T137" s="225"/>
      <c r="AT137" s="226" t="s">
        <v>366</v>
      </c>
      <c r="AU137" s="226" t="s">
        <v>90</v>
      </c>
      <c r="AV137" s="12" t="s">
        <v>90</v>
      </c>
      <c r="AW137" s="12" t="s">
        <v>36</v>
      </c>
      <c r="AX137" s="12" t="s">
        <v>88</v>
      </c>
      <c r="AY137" s="226" t="s">
        <v>261</v>
      </c>
    </row>
    <row r="138" spans="2:65" s="1" customFormat="1" ht="24" customHeight="1">
      <c r="B138" s="35"/>
      <c r="C138" s="197" t="s">
        <v>123</v>
      </c>
      <c r="D138" s="197" t="s">
        <v>264</v>
      </c>
      <c r="E138" s="198" t="s">
        <v>3473</v>
      </c>
      <c r="F138" s="199" t="s">
        <v>3474</v>
      </c>
      <c r="G138" s="200" t="s">
        <v>405</v>
      </c>
      <c r="H138" s="201">
        <v>55</v>
      </c>
      <c r="I138" s="202"/>
      <c r="J138" s="203">
        <f>ROUND(I138*H138,2)</f>
        <v>0</v>
      </c>
      <c r="K138" s="199" t="s">
        <v>268</v>
      </c>
      <c r="L138" s="39"/>
      <c r="M138" s="204" t="s">
        <v>1</v>
      </c>
      <c r="N138" s="205" t="s">
        <v>46</v>
      </c>
      <c r="O138" s="67"/>
      <c r="P138" s="206">
        <f>O138*H138</f>
        <v>0</v>
      </c>
      <c r="Q138" s="206">
        <v>8.3850999999999999E-4</v>
      </c>
      <c r="R138" s="206">
        <f>Q138*H138</f>
        <v>4.6118050000000001E-2</v>
      </c>
      <c r="S138" s="206">
        <v>0</v>
      </c>
      <c r="T138" s="207">
        <f>S138*H138</f>
        <v>0</v>
      </c>
      <c r="AR138" s="208" t="s">
        <v>123</v>
      </c>
      <c r="AT138" s="208" t="s">
        <v>264</v>
      </c>
      <c r="AU138" s="208" t="s">
        <v>90</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9752</v>
      </c>
    </row>
    <row r="139" spans="2:65" s="12" customFormat="1">
      <c r="B139" s="216"/>
      <c r="C139" s="217"/>
      <c r="D139" s="210" t="s">
        <v>366</v>
      </c>
      <c r="E139" s="218" t="s">
        <v>1</v>
      </c>
      <c r="F139" s="219" t="s">
        <v>9753</v>
      </c>
      <c r="G139" s="217"/>
      <c r="H139" s="220">
        <v>55</v>
      </c>
      <c r="I139" s="221"/>
      <c r="J139" s="217"/>
      <c r="K139" s="217"/>
      <c r="L139" s="222"/>
      <c r="M139" s="223"/>
      <c r="N139" s="224"/>
      <c r="O139" s="224"/>
      <c r="P139" s="224"/>
      <c r="Q139" s="224"/>
      <c r="R139" s="224"/>
      <c r="S139" s="224"/>
      <c r="T139" s="225"/>
      <c r="AT139" s="226" t="s">
        <v>366</v>
      </c>
      <c r="AU139" s="226" t="s">
        <v>90</v>
      </c>
      <c r="AV139" s="12" t="s">
        <v>90</v>
      </c>
      <c r="AW139" s="12" t="s">
        <v>36</v>
      </c>
      <c r="AX139" s="12" t="s">
        <v>88</v>
      </c>
      <c r="AY139" s="226" t="s">
        <v>261</v>
      </c>
    </row>
    <row r="140" spans="2:65" s="1" customFormat="1" ht="24" customHeight="1">
      <c r="B140" s="35"/>
      <c r="C140" s="197" t="s">
        <v>260</v>
      </c>
      <c r="D140" s="197" t="s">
        <v>264</v>
      </c>
      <c r="E140" s="198" t="s">
        <v>3481</v>
      </c>
      <c r="F140" s="199" t="s">
        <v>3482</v>
      </c>
      <c r="G140" s="200" t="s">
        <v>405</v>
      </c>
      <c r="H140" s="201">
        <v>55</v>
      </c>
      <c r="I140" s="202"/>
      <c r="J140" s="203">
        <f t="shared" ref="J140:J145" si="0">ROUND(I140*H140,2)</f>
        <v>0</v>
      </c>
      <c r="K140" s="199" t="s">
        <v>268</v>
      </c>
      <c r="L140" s="39"/>
      <c r="M140" s="204" t="s">
        <v>1</v>
      </c>
      <c r="N140" s="205" t="s">
        <v>46</v>
      </c>
      <c r="O140" s="67"/>
      <c r="P140" s="206">
        <f t="shared" ref="P140:P145" si="1">O140*H140</f>
        <v>0</v>
      </c>
      <c r="Q140" s="206">
        <v>0</v>
      </c>
      <c r="R140" s="206">
        <f t="shared" ref="R140:R145" si="2">Q140*H140</f>
        <v>0</v>
      </c>
      <c r="S140" s="206">
        <v>0</v>
      </c>
      <c r="T140" s="207">
        <f t="shared" ref="T140:T145" si="3">S140*H140</f>
        <v>0</v>
      </c>
      <c r="AR140" s="208" t="s">
        <v>123</v>
      </c>
      <c r="AT140" s="208" t="s">
        <v>264</v>
      </c>
      <c r="AU140" s="208" t="s">
        <v>90</v>
      </c>
      <c r="AY140" s="17" t="s">
        <v>261</v>
      </c>
      <c r="BE140" s="209">
        <f t="shared" ref="BE140:BE145" si="4">IF(N140="základní",J140,0)</f>
        <v>0</v>
      </c>
      <c r="BF140" s="209">
        <f t="shared" ref="BF140:BF145" si="5">IF(N140="snížená",J140,0)</f>
        <v>0</v>
      </c>
      <c r="BG140" s="209">
        <f t="shared" ref="BG140:BG145" si="6">IF(N140="zákl. přenesená",J140,0)</f>
        <v>0</v>
      </c>
      <c r="BH140" s="209">
        <f t="shared" ref="BH140:BH145" si="7">IF(N140="sníž. přenesená",J140,0)</f>
        <v>0</v>
      </c>
      <c r="BI140" s="209">
        <f t="shared" ref="BI140:BI145" si="8">IF(N140="nulová",J140,0)</f>
        <v>0</v>
      </c>
      <c r="BJ140" s="17" t="s">
        <v>88</v>
      </c>
      <c r="BK140" s="209">
        <f t="shared" ref="BK140:BK145" si="9">ROUND(I140*H140,2)</f>
        <v>0</v>
      </c>
      <c r="BL140" s="17" t="s">
        <v>123</v>
      </c>
      <c r="BM140" s="208" t="s">
        <v>9754</v>
      </c>
    </row>
    <row r="141" spans="2:65" s="1" customFormat="1" ht="24" customHeight="1">
      <c r="B141" s="35"/>
      <c r="C141" s="197" t="s">
        <v>293</v>
      </c>
      <c r="D141" s="197" t="s">
        <v>264</v>
      </c>
      <c r="E141" s="198" t="s">
        <v>3487</v>
      </c>
      <c r="F141" s="199" t="s">
        <v>3488</v>
      </c>
      <c r="G141" s="200" t="s">
        <v>376</v>
      </c>
      <c r="H141" s="201">
        <v>27.5</v>
      </c>
      <c r="I141" s="202"/>
      <c r="J141" s="203">
        <f t="shared" si="0"/>
        <v>0</v>
      </c>
      <c r="K141" s="199" t="s">
        <v>268</v>
      </c>
      <c r="L141" s="39"/>
      <c r="M141" s="204" t="s">
        <v>1</v>
      </c>
      <c r="N141" s="205" t="s">
        <v>46</v>
      </c>
      <c r="O141" s="67"/>
      <c r="P141" s="206">
        <f t="shared" si="1"/>
        <v>0</v>
      </c>
      <c r="Q141" s="206">
        <v>0</v>
      </c>
      <c r="R141" s="206">
        <f t="shared" si="2"/>
        <v>0</v>
      </c>
      <c r="S141" s="206">
        <v>0</v>
      </c>
      <c r="T141" s="207">
        <f t="shared" si="3"/>
        <v>0</v>
      </c>
      <c r="AR141" s="208" t="s">
        <v>123</v>
      </c>
      <c r="AT141" s="208" t="s">
        <v>264</v>
      </c>
      <c r="AU141" s="208" t="s">
        <v>90</v>
      </c>
      <c r="AY141" s="17" t="s">
        <v>261</v>
      </c>
      <c r="BE141" s="209">
        <f t="shared" si="4"/>
        <v>0</v>
      </c>
      <c r="BF141" s="209">
        <f t="shared" si="5"/>
        <v>0</v>
      </c>
      <c r="BG141" s="209">
        <f t="shared" si="6"/>
        <v>0</v>
      </c>
      <c r="BH141" s="209">
        <f t="shared" si="7"/>
        <v>0</v>
      </c>
      <c r="BI141" s="209">
        <f t="shared" si="8"/>
        <v>0</v>
      </c>
      <c r="BJ141" s="17" t="s">
        <v>88</v>
      </c>
      <c r="BK141" s="209">
        <f t="shared" si="9"/>
        <v>0</v>
      </c>
      <c r="BL141" s="17" t="s">
        <v>123</v>
      </c>
      <c r="BM141" s="208" t="s">
        <v>9755</v>
      </c>
    </row>
    <row r="142" spans="2:65" s="1" customFormat="1" ht="24" customHeight="1">
      <c r="B142" s="35"/>
      <c r="C142" s="197" t="s">
        <v>297</v>
      </c>
      <c r="D142" s="197" t="s">
        <v>264</v>
      </c>
      <c r="E142" s="198" t="s">
        <v>418</v>
      </c>
      <c r="F142" s="199" t="s">
        <v>3494</v>
      </c>
      <c r="G142" s="200" t="s">
        <v>376</v>
      </c>
      <c r="H142" s="201">
        <v>27.5</v>
      </c>
      <c r="I142" s="202"/>
      <c r="J142" s="203">
        <f t="shared" si="0"/>
        <v>0</v>
      </c>
      <c r="K142" s="199" t="s">
        <v>268</v>
      </c>
      <c r="L142" s="39"/>
      <c r="M142" s="204" t="s">
        <v>1</v>
      </c>
      <c r="N142" s="205" t="s">
        <v>46</v>
      </c>
      <c r="O142" s="67"/>
      <c r="P142" s="206">
        <f t="shared" si="1"/>
        <v>0</v>
      </c>
      <c r="Q142" s="206">
        <v>0</v>
      </c>
      <c r="R142" s="206">
        <f t="shared" si="2"/>
        <v>0</v>
      </c>
      <c r="S142" s="206">
        <v>0</v>
      </c>
      <c r="T142" s="207">
        <f t="shared" si="3"/>
        <v>0</v>
      </c>
      <c r="AR142" s="208" t="s">
        <v>123</v>
      </c>
      <c r="AT142" s="208" t="s">
        <v>264</v>
      </c>
      <c r="AU142" s="208" t="s">
        <v>90</v>
      </c>
      <c r="AY142" s="17" t="s">
        <v>261</v>
      </c>
      <c r="BE142" s="209">
        <f t="shared" si="4"/>
        <v>0</v>
      </c>
      <c r="BF142" s="209">
        <f t="shared" si="5"/>
        <v>0</v>
      </c>
      <c r="BG142" s="209">
        <f t="shared" si="6"/>
        <v>0</v>
      </c>
      <c r="BH142" s="209">
        <f t="shared" si="7"/>
        <v>0</v>
      </c>
      <c r="BI142" s="209">
        <f t="shared" si="8"/>
        <v>0</v>
      </c>
      <c r="BJ142" s="17" t="s">
        <v>88</v>
      </c>
      <c r="BK142" s="209">
        <f t="shared" si="9"/>
        <v>0</v>
      </c>
      <c r="BL142" s="17" t="s">
        <v>123</v>
      </c>
      <c r="BM142" s="208" t="s">
        <v>9756</v>
      </c>
    </row>
    <row r="143" spans="2:65" s="1" customFormat="1" ht="24" customHeight="1">
      <c r="B143" s="35"/>
      <c r="C143" s="197" t="s">
        <v>301</v>
      </c>
      <c r="D143" s="197" t="s">
        <v>264</v>
      </c>
      <c r="E143" s="198" t="s">
        <v>9169</v>
      </c>
      <c r="F143" s="199" t="s">
        <v>9170</v>
      </c>
      <c r="G143" s="200" t="s">
        <v>376</v>
      </c>
      <c r="H143" s="201">
        <v>27.5</v>
      </c>
      <c r="I143" s="202"/>
      <c r="J143" s="203">
        <f t="shared" si="0"/>
        <v>0</v>
      </c>
      <c r="K143" s="199" t="s">
        <v>268</v>
      </c>
      <c r="L143" s="39"/>
      <c r="M143" s="204" t="s">
        <v>1</v>
      </c>
      <c r="N143" s="205" t="s">
        <v>46</v>
      </c>
      <c r="O143" s="67"/>
      <c r="P143" s="206">
        <f t="shared" si="1"/>
        <v>0</v>
      </c>
      <c r="Q143" s="206">
        <v>0</v>
      </c>
      <c r="R143" s="206">
        <f t="shared" si="2"/>
        <v>0</v>
      </c>
      <c r="S143" s="206">
        <v>0</v>
      </c>
      <c r="T143" s="207">
        <f t="shared" si="3"/>
        <v>0</v>
      </c>
      <c r="AR143" s="208" t="s">
        <v>123</v>
      </c>
      <c r="AT143" s="208" t="s">
        <v>264</v>
      </c>
      <c r="AU143" s="208" t="s">
        <v>90</v>
      </c>
      <c r="AY143" s="17" t="s">
        <v>261</v>
      </c>
      <c r="BE143" s="209">
        <f t="shared" si="4"/>
        <v>0</v>
      </c>
      <c r="BF143" s="209">
        <f t="shared" si="5"/>
        <v>0</v>
      </c>
      <c r="BG143" s="209">
        <f t="shared" si="6"/>
        <v>0</v>
      </c>
      <c r="BH143" s="209">
        <f t="shared" si="7"/>
        <v>0</v>
      </c>
      <c r="BI143" s="209">
        <f t="shared" si="8"/>
        <v>0</v>
      </c>
      <c r="BJ143" s="17" t="s">
        <v>88</v>
      </c>
      <c r="BK143" s="209">
        <f t="shared" si="9"/>
        <v>0</v>
      </c>
      <c r="BL143" s="17" t="s">
        <v>123</v>
      </c>
      <c r="BM143" s="208" t="s">
        <v>9757</v>
      </c>
    </row>
    <row r="144" spans="2:65" s="1" customFormat="1" ht="16.5" customHeight="1">
      <c r="B144" s="35"/>
      <c r="C144" s="197" t="s">
        <v>308</v>
      </c>
      <c r="D144" s="197" t="s">
        <v>264</v>
      </c>
      <c r="E144" s="198" t="s">
        <v>9758</v>
      </c>
      <c r="F144" s="199" t="s">
        <v>9759</v>
      </c>
      <c r="G144" s="200" t="s">
        <v>376</v>
      </c>
      <c r="H144" s="201">
        <v>27.5</v>
      </c>
      <c r="I144" s="202"/>
      <c r="J144" s="203">
        <f t="shared" si="0"/>
        <v>0</v>
      </c>
      <c r="K144" s="199" t="s">
        <v>1</v>
      </c>
      <c r="L144" s="39"/>
      <c r="M144" s="204" t="s">
        <v>1</v>
      </c>
      <c r="N144" s="205" t="s">
        <v>46</v>
      </c>
      <c r="O144" s="67"/>
      <c r="P144" s="206">
        <f t="shared" si="1"/>
        <v>0</v>
      </c>
      <c r="Q144" s="206">
        <v>0</v>
      </c>
      <c r="R144" s="206">
        <f t="shared" si="2"/>
        <v>0</v>
      </c>
      <c r="S144" s="206">
        <v>0</v>
      </c>
      <c r="T144" s="207">
        <f t="shared" si="3"/>
        <v>0</v>
      </c>
      <c r="AR144" s="208" t="s">
        <v>123</v>
      </c>
      <c r="AT144" s="208" t="s">
        <v>264</v>
      </c>
      <c r="AU144" s="208" t="s">
        <v>90</v>
      </c>
      <c r="AY144" s="17" t="s">
        <v>261</v>
      </c>
      <c r="BE144" s="209">
        <f t="shared" si="4"/>
        <v>0</v>
      </c>
      <c r="BF144" s="209">
        <f t="shared" si="5"/>
        <v>0</v>
      </c>
      <c r="BG144" s="209">
        <f t="shared" si="6"/>
        <v>0</v>
      </c>
      <c r="BH144" s="209">
        <f t="shared" si="7"/>
        <v>0</v>
      </c>
      <c r="BI144" s="209">
        <f t="shared" si="8"/>
        <v>0</v>
      </c>
      <c r="BJ144" s="17" t="s">
        <v>88</v>
      </c>
      <c r="BK144" s="209">
        <f t="shared" si="9"/>
        <v>0</v>
      </c>
      <c r="BL144" s="17" t="s">
        <v>123</v>
      </c>
      <c r="BM144" s="208" t="s">
        <v>9760</v>
      </c>
    </row>
    <row r="145" spans="2:65" s="1" customFormat="1" ht="24" customHeight="1">
      <c r="B145" s="35"/>
      <c r="C145" s="197" t="s">
        <v>313</v>
      </c>
      <c r="D145" s="197" t="s">
        <v>264</v>
      </c>
      <c r="E145" s="198" t="s">
        <v>434</v>
      </c>
      <c r="F145" s="199" t="s">
        <v>3504</v>
      </c>
      <c r="G145" s="200" t="s">
        <v>376</v>
      </c>
      <c r="H145" s="201">
        <v>16.3</v>
      </c>
      <c r="I145" s="202"/>
      <c r="J145" s="203">
        <f t="shared" si="0"/>
        <v>0</v>
      </c>
      <c r="K145" s="199" t="s">
        <v>268</v>
      </c>
      <c r="L145" s="39"/>
      <c r="M145" s="204" t="s">
        <v>1</v>
      </c>
      <c r="N145" s="205" t="s">
        <v>46</v>
      </c>
      <c r="O145" s="67"/>
      <c r="P145" s="206">
        <f t="shared" si="1"/>
        <v>0</v>
      </c>
      <c r="Q145" s="206">
        <v>0</v>
      </c>
      <c r="R145" s="206">
        <f t="shared" si="2"/>
        <v>0</v>
      </c>
      <c r="S145" s="206">
        <v>0</v>
      </c>
      <c r="T145" s="207">
        <f t="shared" si="3"/>
        <v>0</v>
      </c>
      <c r="AR145" s="208" t="s">
        <v>123</v>
      </c>
      <c r="AT145" s="208" t="s">
        <v>264</v>
      </c>
      <c r="AU145" s="208" t="s">
        <v>90</v>
      </c>
      <c r="AY145" s="17" t="s">
        <v>261</v>
      </c>
      <c r="BE145" s="209">
        <f t="shared" si="4"/>
        <v>0</v>
      </c>
      <c r="BF145" s="209">
        <f t="shared" si="5"/>
        <v>0</v>
      </c>
      <c r="BG145" s="209">
        <f t="shared" si="6"/>
        <v>0</v>
      </c>
      <c r="BH145" s="209">
        <f t="shared" si="7"/>
        <v>0</v>
      </c>
      <c r="BI145" s="209">
        <f t="shared" si="8"/>
        <v>0</v>
      </c>
      <c r="BJ145" s="17" t="s">
        <v>88</v>
      </c>
      <c r="BK145" s="209">
        <f t="shared" si="9"/>
        <v>0</v>
      </c>
      <c r="BL145" s="17" t="s">
        <v>123</v>
      </c>
      <c r="BM145" s="208" t="s">
        <v>9761</v>
      </c>
    </row>
    <row r="146" spans="2:65" s="12" customFormat="1">
      <c r="B146" s="216"/>
      <c r="C146" s="217"/>
      <c r="D146" s="210" t="s">
        <v>366</v>
      </c>
      <c r="E146" s="218" t="s">
        <v>1</v>
      </c>
      <c r="F146" s="219" t="s">
        <v>9762</v>
      </c>
      <c r="G146" s="217"/>
      <c r="H146" s="220">
        <v>16.28</v>
      </c>
      <c r="I146" s="221"/>
      <c r="J146" s="217"/>
      <c r="K146" s="217"/>
      <c r="L146" s="222"/>
      <c r="M146" s="223"/>
      <c r="N146" s="224"/>
      <c r="O146" s="224"/>
      <c r="P146" s="224"/>
      <c r="Q146" s="224"/>
      <c r="R146" s="224"/>
      <c r="S146" s="224"/>
      <c r="T146" s="225"/>
      <c r="AT146" s="226" t="s">
        <v>366</v>
      </c>
      <c r="AU146" s="226" t="s">
        <v>90</v>
      </c>
      <c r="AV146" s="12" t="s">
        <v>90</v>
      </c>
      <c r="AW146" s="12" t="s">
        <v>36</v>
      </c>
      <c r="AX146" s="12" t="s">
        <v>81</v>
      </c>
      <c r="AY146" s="226" t="s">
        <v>261</v>
      </c>
    </row>
    <row r="147" spans="2:65" s="13" customFormat="1">
      <c r="B147" s="227"/>
      <c r="C147" s="228"/>
      <c r="D147" s="210" t="s">
        <v>366</v>
      </c>
      <c r="E147" s="229" t="s">
        <v>1</v>
      </c>
      <c r="F147" s="230" t="s">
        <v>368</v>
      </c>
      <c r="G147" s="228"/>
      <c r="H147" s="231">
        <v>16.28</v>
      </c>
      <c r="I147" s="232"/>
      <c r="J147" s="228"/>
      <c r="K147" s="228"/>
      <c r="L147" s="233"/>
      <c r="M147" s="234"/>
      <c r="N147" s="235"/>
      <c r="O147" s="235"/>
      <c r="P147" s="235"/>
      <c r="Q147" s="235"/>
      <c r="R147" s="235"/>
      <c r="S147" s="235"/>
      <c r="T147" s="236"/>
      <c r="AT147" s="237" t="s">
        <v>366</v>
      </c>
      <c r="AU147" s="237" t="s">
        <v>90</v>
      </c>
      <c r="AV147" s="13" t="s">
        <v>123</v>
      </c>
      <c r="AW147" s="13" t="s">
        <v>36</v>
      </c>
      <c r="AX147" s="13" t="s">
        <v>81</v>
      </c>
      <c r="AY147" s="237" t="s">
        <v>261</v>
      </c>
    </row>
    <row r="148" spans="2:65" s="12" customFormat="1">
      <c r="B148" s="216"/>
      <c r="C148" s="217"/>
      <c r="D148" s="210" t="s">
        <v>366</v>
      </c>
      <c r="E148" s="218" t="s">
        <v>1</v>
      </c>
      <c r="F148" s="219" t="s">
        <v>9763</v>
      </c>
      <c r="G148" s="217"/>
      <c r="H148" s="220">
        <v>16.3</v>
      </c>
      <c r="I148" s="221"/>
      <c r="J148" s="217"/>
      <c r="K148" s="217"/>
      <c r="L148" s="222"/>
      <c r="M148" s="223"/>
      <c r="N148" s="224"/>
      <c r="O148" s="224"/>
      <c r="P148" s="224"/>
      <c r="Q148" s="224"/>
      <c r="R148" s="224"/>
      <c r="S148" s="224"/>
      <c r="T148" s="225"/>
      <c r="AT148" s="226" t="s">
        <v>366</v>
      </c>
      <c r="AU148" s="226" t="s">
        <v>90</v>
      </c>
      <c r="AV148" s="12" t="s">
        <v>90</v>
      </c>
      <c r="AW148" s="12" t="s">
        <v>36</v>
      </c>
      <c r="AX148" s="12" t="s">
        <v>88</v>
      </c>
      <c r="AY148" s="226" t="s">
        <v>261</v>
      </c>
    </row>
    <row r="149" spans="2:65" s="1" customFormat="1" ht="16.5" customHeight="1">
      <c r="B149" s="35"/>
      <c r="C149" s="259" t="s">
        <v>320</v>
      </c>
      <c r="D149" s="259" t="s">
        <v>398</v>
      </c>
      <c r="E149" s="260" t="s">
        <v>9176</v>
      </c>
      <c r="F149" s="261" t="s">
        <v>9177</v>
      </c>
      <c r="G149" s="262" t="s">
        <v>401</v>
      </c>
      <c r="H149" s="263">
        <v>28.524999999999999</v>
      </c>
      <c r="I149" s="264"/>
      <c r="J149" s="265">
        <f>ROUND(I149*H149,2)</f>
        <v>0</v>
      </c>
      <c r="K149" s="261" t="s">
        <v>268</v>
      </c>
      <c r="L149" s="266"/>
      <c r="M149" s="267" t="s">
        <v>1</v>
      </c>
      <c r="N149" s="268" t="s">
        <v>46</v>
      </c>
      <c r="O149" s="67"/>
      <c r="P149" s="206">
        <f>O149*H149</f>
        <v>0</v>
      </c>
      <c r="Q149" s="206">
        <v>0</v>
      </c>
      <c r="R149" s="206">
        <f>Q149*H149</f>
        <v>0</v>
      </c>
      <c r="S149" s="206">
        <v>0</v>
      </c>
      <c r="T149" s="207">
        <f>S149*H149</f>
        <v>0</v>
      </c>
      <c r="AR149" s="208" t="s">
        <v>301</v>
      </c>
      <c r="AT149" s="208" t="s">
        <v>398</v>
      </c>
      <c r="AU149" s="208" t="s">
        <v>90</v>
      </c>
      <c r="AY149" s="17" t="s">
        <v>261</v>
      </c>
      <c r="BE149" s="209">
        <f>IF(N149="základní",J149,0)</f>
        <v>0</v>
      </c>
      <c r="BF149" s="209">
        <f>IF(N149="snížená",J149,0)</f>
        <v>0</v>
      </c>
      <c r="BG149" s="209">
        <f>IF(N149="zákl. přenesená",J149,0)</f>
        <v>0</v>
      </c>
      <c r="BH149" s="209">
        <f>IF(N149="sníž. přenesená",J149,0)</f>
        <v>0</v>
      </c>
      <c r="BI149" s="209">
        <f>IF(N149="nulová",J149,0)</f>
        <v>0</v>
      </c>
      <c r="BJ149" s="17" t="s">
        <v>88</v>
      </c>
      <c r="BK149" s="209">
        <f>ROUND(I149*H149,2)</f>
        <v>0</v>
      </c>
      <c r="BL149" s="17" t="s">
        <v>123</v>
      </c>
      <c r="BM149" s="208" t="s">
        <v>9764</v>
      </c>
    </row>
    <row r="150" spans="2:65" s="12" customFormat="1">
      <c r="B150" s="216"/>
      <c r="C150" s="217"/>
      <c r="D150" s="210" t="s">
        <v>366</v>
      </c>
      <c r="E150" s="218" t="s">
        <v>1</v>
      </c>
      <c r="F150" s="219" t="s">
        <v>9763</v>
      </c>
      <c r="G150" s="217"/>
      <c r="H150" s="220">
        <v>16.3</v>
      </c>
      <c r="I150" s="221"/>
      <c r="J150" s="217"/>
      <c r="K150" s="217"/>
      <c r="L150" s="222"/>
      <c r="M150" s="223"/>
      <c r="N150" s="224"/>
      <c r="O150" s="224"/>
      <c r="P150" s="224"/>
      <c r="Q150" s="224"/>
      <c r="R150" s="224"/>
      <c r="S150" s="224"/>
      <c r="T150" s="225"/>
      <c r="AT150" s="226" t="s">
        <v>366</v>
      </c>
      <c r="AU150" s="226" t="s">
        <v>90</v>
      </c>
      <c r="AV150" s="12" t="s">
        <v>90</v>
      </c>
      <c r="AW150" s="12" t="s">
        <v>36</v>
      </c>
      <c r="AX150" s="12" t="s">
        <v>81</v>
      </c>
      <c r="AY150" s="226" t="s">
        <v>261</v>
      </c>
    </row>
    <row r="151" spans="2:65" s="12" customFormat="1">
      <c r="B151" s="216"/>
      <c r="C151" s="217"/>
      <c r="D151" s="210" t="s">
        <v>366</v>
      </c>
      <c r="E151" s="218" t="s">
        <v>1</v>
      </c>
      <c r="F151" s="219" t="s">
        <v>9765</v>
      </c>
      <c r="G151" s="217"/>
      <c r="H151" s="220">
        <v>28.524999999999999</v>
      </c>
      <c r="I151" s="221"/>
      <c r="J151" s="217"/>
      <c r="K151" s="217"/>
      <c r="L151" s="222"/>
      <c r="M151" s="223"/>
      <c r="N151" s="224"/>
      <c r="O151" s="224"/>
      <c r="P151" s="224"/>
      <c r="Q151" s="224"/>
      <c r="R151" s="224"/>
      <c r="S151" s="224"/>
      <c r="T151" s="225"/>
      <c r="AT151" s="226" t="s">
        <v>366</v>
      </c>
      <c r="AU151" s="226" t="s">
        <v>90</v>
      </c>
      <c r="AV151" s="12" t="s">
        <v>90</v>
      </c>
      <c r="AW151" s="12" t="s">
        <v>36</v>
      </c>
      <c r="AX151" s="12" t="s">
        <v>88</v>
      </c>
      <c r="AY151" s="226" t="s">
        <v>261</v>
      </c>
    </row>
    <row r="152" spans="2:65" s="1" customFormat="1" ht="36" customHeight="1">
      <c r="B152" s="35"/>
      <c r="C152" s="197" t="s">
        <v>428</v>
      </c>
      <c r="D152" s="197" t="s">
        <v>264</v>
      </c>
      <c r="E152" s="198" t="s">
        <v>9766</v>
      </c>
      <c r="F152" s="199" t="s">
        <v>9767</v>
      </c>
      <c r="G152" s="200" t="s">
        <v>376</v>
      </c>
      <c r="H152" s="201">
        <v>8</v>
      </c>
      <c r="I152" s="202"/>
      <c r="J152" s="203">
        <f>ROUND(I152*H152,2)</f>
        <v>0</v>
      </c>
      <c r="K152" s="199" t="s">
        <v>268</v>
      </c>
      <c r="L152" s="39"/>
      <c r="M152" s="204" t="s">
        <v>1</v>
      </c>
      <c r="N152" s="205" t="s">
        <v>46</v>
      </c>
      <c r="O152" s="67"/>
      <c r="P152" s="206">
        <f>O152*H152</f>
        <v>0</v>
      </c>
      <c r="Q152" s="206">
        <v>0</v>
      </c>
      <c r="R152" s="206">
        <f>Q152*H152</f>
        <v>0</v>
      </c>
      <c r="S152" s="206">
        <v>0</v>
      </c>
      <c r="T152" s="207">
        <f>S152*H152</f>
        <v>0</v>
      </c>
      <c r="AR152" s="208" t="s">
        <v>123</v>
      </c>
      <c r="AT152" s="208" t="s">
        <v>264</v>
      </c>
      <c r="AU152" s="208" t="s">
        <v>90</v>
      </c>
      <c r="AY152" s="17" t="s">
        <v>261</v>
      </c>
      <c r="BE152" s="209">
        <f>IF(N152="základní",J152,0)</f>
        <v>0</v>
      </c>
      <c r="BF152" s="209">
        <f>IF(N152="snížená",J152,0)</f>
        <v>0</v>
      </c>
      <c r="BG152" s="209">
        <f>IF(N152="zákl. přenesená",J152,0)</f>
        <v>0</v>
      </c>
      <c r="BH152" s="209">
        <f>IF(N152="sníž. přenesená",J152,0)</f>
        <v>0</v>
      </c>
      <c r="BI152" s="209">
        <f>IF(N152="nulová",J152,0)</f>
        <v>0</v>
      </c>
      <c r="BJ152" s="17" t="s">
        <v>88</v>
      </c>
      <c r="BK152" s="209">
        <f>ROUND(I152*H152,2)</f>
        <v>0</v>
      </c>
      <c r="BL152" s="17" t="s">
        <v>123</v>
      </c>
      <c r="BM152" s="208" t="s">
        <v>9768</v>
      </c>
    </row>
    <row r="153" spans="2:65" s="1" customFormat="1" ht="24" customHeight="1">
      <c r="B153" s="35"/>
      <c r="C153" s="197" t="s">
        <v>433</v>
      </c>
      <c r="D153" s="197" t="s">
        <v>264</v>
      </c>
      <c r="E153" s="198" t="s">
        <v>8807</v>
      </c>
      <c r="F153" s="199" t="s">
        <v>9769</v>
      </c>
      <c r="G153" s="200" t="s">
        <v>376</v>
      </c>
      <c r="H153" s="201">
        <v>8</v>
      </c>
      <c r="I153" s="202"/>
      <c r="J153" s="203">
        <f>ROUND(I153*H153,2)</f>
        <v>0</v>
      </c>
      <c r="K153" s="199" t="s">
        <v>268</v>
      </c>
      <c r="L153" s="39"/>
      <c r="M153" s="204" t="s">
        <v>1</v>
      </c>
      <c r="N153" s="205" t="s">
        <v>46</v>
      </c>
      <c r="O153" s="67"/>
      <c r="P153" s="206">
        <f>O153*H153</f>
        <v>0</v>
      </c>
      <c r="Q153" s="206">
        <v>0</v>
      </c>
      <c r="R153" s="206">
        <f>Q153*H153</f>
        <v>0</v>
      </c>
      <c r="S153" s="206">
        <v>0</v>
      </c>
      <c r="T153" s="207">
        <f>S153*H153</f>
        <v>0</v>
      </c>
      <c r="AR153" s="208" t="s">
        <v>123</v>
      </c>
      <c r="AT153" s="208" t="s">
        <v>264</v>
      </c>
      <c r="AU153" s="208" t="s">
        <v>90</v>
      </c>
      <c r="AY153" s="17" t="s">
        <v>261</v>
      </c>
      <c r="BE153" s="209">
        <f>IF(N153="základní",J153,0)</f>
        <v>0</v>
      </c>
      <c r="BF153" s="209">
        <f>IF(N153="snížená",J153,0)</f>
        <v>0</v>
      </c>
      <c r="BG153" s="209">
        <f>IF(N153="zákl. přenesená",J153,0)</f>
        <v>0</v>
      </c>
      <c r="BH153" s="209">
        <f>IF(N153="sníž. přenesená",J153,0)</f>
        <v>0</v>
      </c>
      <c r="BI153" s="209">
        <f>IF(N153="nulová",J153,0)</f>
        <v>0</v>
      </c>
      <c r="BJ153" s="17" t="s">
        <v>88</v>
      </c>
      <c r="BK153" s="209">
        <f>ROUND(I153*H153,2)</f>
        <v>0</v>
      </c>
      <c r="BL153" s="17" t="s">
        <v>123</v>
      </c>
      <c r="BM153" s="208" t="s">
        <v>9770</v>
      </c>
    </row>
    <row r="154" spans="2:65" s="12" customFormat="1">
      <c r="B154" s="216"/>
      <c r="C154" s="217"/>
      <c r="D154" s="210" t="s">
        <v>366</v>
      </c>
      <c r="E154" s="218" t="s">
        <v>1</v>
      </c>
      <c r="F154" s="219" t="s">
        <v>9771</v>
      </c>
      <c r="G154" s="217"/>
      <c r="H154" s="220">
        <v>7.92</v>
      </c>
      <c r="I154" s="221"/>
      <c r="J154" s="217"/>
      <c r="K154" s="217"/>
      <c r="L154" s="222"/>
      <c r="M154" s="223"/>
      <c r="N154" s="224"/>
      <c r="O154" s="224"/>
      <c r="P154" s="224"/>
      <c r="Q154" s="224"/>
      <c r="R154" s="224"/>
      <c r="S154" s="224"/>
      <c r="T154" s="225"/>
      <c r="AT154" s="226" t="s">
        <v>366</v>
      </c>
      <c r="AU154" s="226" t="s">
        <v>90</v>
      </c>
      <c r="AV154" s="12" t="s">
        <v>90</v>
      </c>
      <c r="AW154" s="12" t="s">
        <v>36</v>
      </c>
      <c r="AX154" s="12" t="s">
        <v>81</v>
      </c>
      <c r="AY154" s="226" t="s">
        <v>261</v>
      </c>
    </row>
    <row r="155" spans="2:65" s="13" customFormat="1">
      <c r="B155" s="227"/>
      <c r="C155" s="228"/>
      <c r="D155" s="210" t="s">
        <v>366</v>
      </c>
      <c r="E155" s="229" t="s">
        <v>1</v>
      </c>
      <c r="F155" s="230" t="s">
        <v>368</v>
      </c>
      <c r="G155" s="228"/>
      <c r="H155" s="231">
        <v>7.92</v>
      </c>
      <c r="I155" s="232"/>
      <c r="J155" s="228"/>
      <c r="K155" s="228"/>
      <c r="L155" s="233"/>
      <c r="M155" s="234"/>
      <c r="N155" s="235"/>
      <c r="O155" s="235"/>
      <c r="P155" s="235"/>
      <c r="Q155" s="235"/>
      <c r="R155" s="235"/>
      <c r="S155" s="235"/>
      <c r="T155" s="236"/>
      <c r="AT155" s="237" t="s">
        <v>366</v>
      </c>
      <c r="AU155" s="237" t="s">
        <v>90</v>
      </c>
      <c r="AV155" s="13" t="s">
        <v>123</v>
      </c>
      <c r="AW155" s="13" t="s">
        <v>36</v>
      </c>
      <c r="AX155" s="13" t="s">
        <v>81</v>
      </c>
      <c r="AY155" s="237" t="s">
        <v>261</v>
      </c>
    </row>
    <row r="156" spans="2:65" s="12" customFormat="1">
      <c r="B156" s="216"/>
      <c r="C156" s="217"/>
      <c r="D156" s="210" t="s">
        <v>366</v>
      </c>
      <c r="E156" s="218" t="s">
        <v>1</v>
      </c>
      <c r="F156" s="219" t="s">
        <v>301</v>
      </c>
      <c r="G156" s="217"/>
      <c r="H156" s="220">
        <v>8</v>
      </c>
      <c r="I156" s="221"/>
      <c r="J156" s="217"/>
      <c r="K156" s="217"/>
      <c r="L156" s="222"/>
      <c r="M156" s="223"/>
      <c r="N156" s="224"/>
      <c r="O156" s="224"/>
      <c r="P156" s="224"/>
      <c r="Q156" s="224"/>
      <c r="R156" s="224"/>
      <c r="S156" s="224"/>
      <c r="T156" s="225"/>
      <c r="AT156" s="226" t="s">
        <v>366</v>
      </c>
      <c r="AU156" s="226" t="s">
        <v>90</v>
      </c>
      <c r="AV156" s="12" t="s">
        <v>90</v>
      </c>
      <c r="AW156" s="12" t="s">
        <v>36</v>
      </c>
      <c r="AX156" s="12" t="s">
        <v>88</v>
      </c>
      <c r="AY156" s="226" t="s">
        <v>261</v>
      </c>
    </row>
    <row r="157" spans="2:65" s="1" customFormat="1" ht="16.5" customHeight="1">
      <c r="B157" s="35"/>
      <c r="C157" s="259" t="s">
        <v>438</v>
      </c>
      <c r="D157" s="259" t="s">
        <v>398</v>
      </c>
      <c r="E157" s="260" t="s">
        <v>3513</v>
      </c>
      <c r="F157" s="261" t="s">
        <v>3514</v>
      </c>
      <c r="G157" s="262" t="s">
        <v>401</v>
      </c>
      <c r="H157" s="263">
        <v>14</v>
      </c>
      <c r="I157" s="264"/>
      <c r="J157" s="265">
        <f>ROUND(I157*H157,2)</f>
        <v>0</v>
      </c>
      <c r="K157" s="261" t="s">
        <v>268</v>
      </c>
      <c r="L157" s="266"/>
      <c r="M157" s="267" t="s">
        <v>1</v>
      </c>
      <c r="N157" s="268" t="s">
        <v>46</v>
      </c>
      <c r="O157" s="67"/>
      <c r="P157" s="206">
        <f>O157*H157</f>
        <v>0</v>
      </c>
      <c r="Q157" s="206">
        <v>0</v>
      </c>
      <c r="R157" s="206">
        <f>Q157*H157</f>
        <v>0</v>
      </c>
      <c r="S157" s="206">
        <v>0</v>
      </c>
      <c r="T157" s="207">
        <f>S157*H157</f>
        <v>0</v>
      </c>
      <c r="AR157" s="208" t="s">
        <v>301</v>
      </c>
      <c r="AT157" s="208" t="s">
        <v>398</v>
      </c>
      <c r="AU157" s="208" t="s">
        <v>90</v>
      </c>
      <c r="AY157" s="17" t="s">
        <v>261</v>
      </c>
      <c r="BE157" s="209">
        <f>IF(N157="základní",J157,0)</f>
        <v>0</v>
      </c>
      <c r="BF157" s="209">
        <f>IF(N157="snížená",J157,0)</f>
        <v>0</v>
      </c>
      <c r="BG157" s="209">
        <f>IF(N157="zákl. přenesená",J157,0)</f>
        <v>0</v>
      </c>
      <c r="BH157" s="209">
        <f>IF(N157="sníž. přenesená",J157,0)</f>
        <v>0</v>
      </c>
      <c r="BI157" s="209">
        <f>IF(N157="nulová",J157,0)</f>
        <v>0</v>
      </c>
      <c r="BJ157" s="17" t="s">
        <v>88</v>
      </c>
      <c r="BK157" s="209">
        <f>ROUND(I157*H157,2)</f>
        <v>0</v>
      </c>
      <c r="BL157" s="17" t="s">
        <v>123</v>
      </c>
      <c r="BM157" s="208" t="s">
        <v>9772</v>
      </c>
    </row>
    <row r="158" spans="2:65" s="12" customFormat="1">
      <c r="B158" s="216"/>
      <c r="C158" s="217"/>
      <c r="D158" s="210" t="s">
        <v>366</v>
      </c>
      <c r="E158" s="218" t="s">
        <v>1</v>
      </c>
      <c r="F158" s="219" t="s">
        <v>301</v>
      </c>
      <c r="G158" s="217"/>
      <c r="H158" s="220">
        <v>8</v>
      </c>
      <c r="I158" s="221"/>
      <c r="J158" s="217"/>
      <c r="K158" s="217"/>
      <c r="L158" s="222"/>
      <c r="M158" s="223"/>
      <c r="N158" s="224"/>
      <c r="O158" s="224"/>
      <c r="P158" s="224"/>
      <c r="Q158" s="224"/>
      <c r="R158" s="224"/>
      <c r="S158" s="224"/>
      <c r="T158" s="225"/>
      <c r="AT158" s="226" t="s">
        <v>366</v>
      </c>
      <c r="AU158" s="226" t="s">
        <v>90</v>
      </c>
      <c r="AV158" s="12" t="s">
        <v>90</v>
      </c>
      <c r="AW158" s="12" t="s">
        <v>36</v>
      </c>
      <c r="AX158" s="12" t="s">
        <v>81</v>
      </c>
      <c r="AY158" s="226" t="s">
        <v>261</v>
      </c>
    </row>
    <row r="159" spans="2:65" s="12" customFormat="1">
      <c r="B159" s="216"/>
      <c r="C159" s="217"/>
      <c r="D159" s="210" t="s">
        <v>366</v>
      </c>
      <c r="E159" s="218" t="s">
        <v>1</v>
      </c>
      <c r="F159" s="219" t="s">
        <v>9773</v>
      </c>
      <c r="G159" s="217"/>
      <c r="H159" s="220">
        <v>14</v>
      </c>
      <c r="I159" s="221"/>
      <c r="J159" s="217"/>
      <c r="K159" s="217"/>
      <c r="L159" s="222"/>
      <c r="M159" s="223"/>
      <c r="N159" s="224"/>
      <c r="O159" s="224"/>
      <c r="P159" s="224"/>
      <c r="Q159" s="224"/>
      <c r="R159" s="224"/>
      <c r="S159" s="224"/>
      <c r="T159" s="225"/>
      <c r="AT159" s="226" t="s">
        <v>366</v>
      </c>
      <c r="AU159" s="226" t="s">
        <v>90</v>
      </c>
      <c r="AV159" s="12" t="s">
        <v>90</v>
      </c>
      <c r="AW159" s="12" t="s">
        <v>36</v>
      </c>
      <c r="AX159" s="12" t="s">
        <v>88</v>
      </c>
      <c r="AY159" s="226" t="s">
        <v>261</v>
      </c>
    </row>
    <row r="160" spans="2:65" s="11" customFormat="1" ht="22.7" customHeight="1">
      <c r="B160" s="181"/>
      <c r="C160" s="182"/>
      <c r="D160" s="183" t="s">
        <v>80</v>
      </c>
      <c r="E160" s="195" t="s">
        <v>90</v>
      </c>
      <c r="F160" s="195" t="s">
        <v>449</v>
      </c>
      <c r="G160" s="182"/>
      <c r="H160" s="182"/>
      <c r="I160" s="185"/>
      <c r="J160" s="196">
        <f>BK160</f>
        <v>0</v>
      </c>
      <c r="K160" s="182"/>
      <c r="L160" s="187"/>
      <c r="M160" s="188"/>
      <c r="N160" s="189"/>
      <c r="O160" s="189"/>
      <c r="P160" s="190">
        <f>SUM(P161:P162)</f>
        <v>0</v>
      </c>
      <c r="Q160" s="189"/>
      <c r="R160" s="190">
        <f>SUM(R161:R162)</f>
        <v>0</v>
      </c>
      <c r="S160" s="189"/>
      <c r="T160" s="191">
        <f>SUM(T161:T162)</f>
        <v>0</v>
      </c>
      <c r="AR160" s="192" t="s">
        <v>88</v>
      </c>
      <c r="AT160" s="193" t="s">
        <v>80</v>
      </c>
      <c r="AU160" s="193" t="s">
        <v>88</v>
      </c>
      <c r="AY160" s="192" t="s">
        <v>261</v>
      </c>
      <c r="BK160" s="194">
        <f>SUM(BK161:BK162)</f>
        <v>0</v>
      </c>
    </row>
    <row r="161" spans="2:65" s="1" customFormat="1" ht="24" customHeight="1">
      <c r="B161" s="35"/>
      <c r="C161" s="197" t="s">
        <v>8</v>
      </c>
      <c r="D161" s="197" t="s">
        <v>264</v>
      </c>
      <c r="E161" s="198" t="s">
        <v>3520</v>
      </c>
      <c r="F161" s="199" t="s">
        <v>3521</v>
      </c>
      <c r="G161" s="200" t="s">
        <v>405</v>
      </c>
      <c r="H161" s="201">
        <v>22</v>
      </c>
      <c r="I161" s="202"/>
      <c r="J161" s="203">
        <f>ROUND(I161*H161,2)</f>
        <v>0</v>
      </c>
      <c r="K161" s="199" t="s">
        <v>268</v>
      </c>
      <c r="L161" s="39"/>
      <c r="M161" s="204" t="s">
        <v>1</v>
      </c>
      <c r="N161" s="205" t="s">
        <v>46</v>
      </c>
      <c r="O161" s="67"/>
      <c r="P161" s="206">
        <f>O161*H161</f>
        <v>0</v>
      </c>
      <c r="Q161" s="206">
        <v>0</v>
      </c>
      <c r="R161" s="206">
        <f>Q161*H161</f>
        <v>0</v>
      </c>
      <c r="S161" s="206">
        <v>0</v>
      </c>
      <c r="T161" s="207">
        <f>S161*H161</f>
        <v>0</v>
      </c>
      <c r="AR161" s="208" t="s">
        <v>123</v>
      </c>
      <c r="AT161" s="208" t="s">
        <v>264</v>
      </c>
      <c r="AU161" s="208" t="s">
        <v>90</v>
      </c>
      <c r="AY161" s="17" t="s">
        <v>261</v>
      </c>
      <c r="BE161" s="209">
        <f>IF(N161="základní",J161,0)</f>
        <v>0</v>
      </c>
      <c r="BF161" s="209">
        <f>IF(N161="snížená",J161,0)</f>
        <v>0</v>
      </c>
      <c r="BG161" s="209">
        <f>IF(N161="zákl. přenesená",J161,0)</f>
        <v>0</v>
      </c>
      <c r="BH161" s="209">
        <f>IF(N161="sníž. přenesená",J161,0)</f>
        <v>0</v>
      </c>
      <c r="BI161" s="209">
        <f>IF(N161="nulová",J161,0)</f>
        <v>0</v>
      </c>
      <c r="BJ161" s="17" t="s">
        <v>88</v>
      </c>
      <c r="BK161" s="209">
        <f>ROUND(I161*H161,2)</f>
        <v>0</v>
      </c>
      <c r="BL161" s="17" t="s">
        <v>123</v>
      </c>
      <c r="BM161" s="208" t="s">
        <v>9774</v>
      </c>
    </row>
    <row r="162" spans="2:65" s="12" customFormat="1">
      <c r="B162" s="216"/>
      <c r="C162" s="217"/>
      <c r="D162" s="210" t="s">
        <v>366</v>
      </c>
      <c r="E162" s="218" t="s">
        <v>1</v>
      </c>
      <c r="F162" s="219" t="s">
        <v>9775</v>
      </c>
      <c r="G162" s="217"/>
      <c r="H162" s="220">
        <v>22</v>
      </c>
      <c r="I162" s="221"/>
      <c r="J162" s="217"/>
      <c r="K162" s="217"/>
      <c r="L162" s="222"/>
      <c r="M162" s="223"/>
      <c r="N162" s="224"/>
      <c r="O162" s="224"/>
      <c r="P162" s="224"/>
      <c r="Q162" s="224"/>
      <c r="R162" s="224"/>
      <c r="S162" s="224"/>
      <c r="T162" s="225"/>
      <c r="AT162" s="226" t="s">
        <v>366</v>
      </c>
      <c r="AU162" s="226" t="s">
        <v>90</v>
      </c>
      <c r="AV162" s="12" t="s">
        <v>90</v>
      </c>
      <c r="AW162" s="12" t="s">
        <v>36</v>
      </c>
      <c r="AX162" s="12" t="s">
        <v>88</v>
      </c>
      <c r="AY162" s="226" t="s">
        <v>261</v>
      </c>
    </row>
    <row r="163" spans="2:65" s="11" customFormat="1" ht="22.7" customHeight="1">
      <c r="B163" s="181"/>
      <c r="C163" s="182"/>
      <c r="D163" s="183" t="s">
        <v>80</v>
      </c>
      <c r="E163" s="195" t="s">
        <v>123</v>
      </c>
      <c r="F163" s="195" t="s">
        <v>560</v>
      </c>
      <c r="G163" s="182"/>
      <c r="H163" s="182"/>
      <c r="I163" s="185"/>
      <c r="J163" s="196">
        <f>BK163</f>
        <v>0</v>
      </c>
      <c r="K163" s="182"/>
      <c r="L163" s="187"/>
      <c r="M163" s="188"/>
      <c r="N163" s="189"/>
      <c r="O163" s="189"/>
      <c r="P163" s="190">
        <f>SUM(P164:P167)</f>
        <v>0</v>
      </c>
      <c r="Q163" s="189"/>
      <c r="R163" s="190">
        <f>SUM(R164:R167)</f>
        <v>0</v>
      </c>
      <c r="S163" s="189"/>
      <c r="T163" s="191">
        <f>SUM(T164:T167)</f>
        <v>0</v>
      </c>
      <c r="AR163" s="192" t="s">
        <v>88</v>
      </c>
      <c r="AT163" s="193" t="s">
        <v>80</v>
      </c>
      <c r="AU163" s="193" t="s">
        <v>88</v>
      </c>
      <c r="AY163" s="192" t="s">
        <v>261</v>
      </c>
      <c r="BK163" s="194">
        <f>SUM(BK164:BK167)</f>
        <v>0</v>
      </c>
    </row>
    <row r="164" spans="2:65" s="1" customFormat="1" ht="16.5" customHeight="1">
      <c r="B164" s="35"/>
      <c r="C164" s="197" t="s">
        <v>450</v>
      </c>
      <c r="D164" s="197" t="s">
        <v>264</v>
      </c>
      <c r="E164" s="198" t="s">
        <v>3524</v>
      </c>
      <c r="F164" s="199" t="s">
        <v>3525</v>
      </c>
      <c r="G164" s="200" t="s">
        <v>376</v>
      </c>
      <c r="H164" s="201">
        <v>3.5</v>
      </c>
      <c r="I164" s="202"/>
      <c r="J164" s="203">
        <f>ROUND(I164*H164,2)</f>
        <v>0</v>
      </c>
      <c r="K164" s="199" t="s">
        <v>268</v>
      </c>
      <c r="L164" s="39"/>
      <c r="M164" s="204" t="s">
        <v>1</v>
      </c>
      <c r="N164" s="205" t="s">
        <v>46</v>
      </c>
      <c r="O164" s="67"/>
      <c r="P164" s="206">
        <f>O164*H164</f>
        <v>0</v>
      </c>
      <c r="Q164" s="206">
        <v>0</v>
      </c>
      <c r="R164" s="206">
        <f>Q164*H164</f>
        <v>0</v>
      </c>
      <c r="S164" s="206">
        <v>0</v>
      </c>
      <c r="T164" s="207">
        <f>S164*H164</f>
        <v>0</v>
      </c>
      <c r="AR164" s="208" t="s">
        <v>123</v>
      </c>
      <c r="AT164" s="208" t="s">
        <v>264</v>
      </c>
      <c r="AU164" s="208" t="s">
        <v>90</v>
      </c>
      <c r="AY164" s="17" t="s">
        <v>261</v>
      </c>
      <c r="BE164" s="209">
        <f>IF(N164="základní",J164,0)</f>
        <v>0</v>
      </c>
      <c r="BF164" s="209">
        <f>IF(N164="snížená",J164,0)</f>
        <v>0</v>
      </c>
      <c r="BG164" s="209">
        <f>IF(N164="zákl. přenesená",J164,0)</f>
        <v>0</v>
      </c>
      <c r="BH164" s="209">
        <f>IF(N164="sníž. přenesená",J164,0)</f>
        <v>0</v>
      </c>
      <c r="BI164" s="209">
        <f>IF(N164="nulová",J164,0)</f>
        <v>0</v>
      </c>
      <c r="BJ164" s="17" t="s">
        <v>88</v>
      </c>
      <c r="BK164" s="209">
        <f>ROUND(I164*H164,2)</f>
        <v>0</v>
      </c>
      <c r="BL164" s="17" t="s">
        <v>123</v>
      </c>
      <c r="BM164" s="208" t="s">
        <v>9776</v>
      </c>
    </row>
    <row r="165" spans="2:65" s="12" customFormat="1">
      <c r="B165" s="216"/>
      <c r="C165" s="217"/>
      <c r="D165" s="210" t="s">
        <v>366</v>
      </c>
      <c r="E165" s="218" t="s">
        <v>1</v>
      </c>
      <c r="F165" s="219" t="s">
        <v>9777</v>
      </c>
      <c r="G165" s="217"/>
      <c r="H165" s="220">
        <v>3.3</v>
      </c>
      <c r="I165" s="221"/>
      <c r="J165" s="217"/>
      <c r="K165" s="217"/>
      <c r="L165" s="222"/>
      <c r="M165" s="223"/>
      <c r="N165" s="224"/>
      <c r="O165" s="224"/>
      <c r="P165" s="224"/>
      <c r="Q165" s="224"/>
      <c r="R165" s="224"/>
      <c r="S165" s="224"/>
      <c r="T165" s="225"/>
      <c r="AT165" s="226" t="s">
        <v>366</v>
      </c>
      <c r="AU165" s="226" t="s">
        <v>90</v>
      </c>
      <c r="AV165" s="12" t="s">
        <v>90</v>
      </c>
      <c r="AW165" s="12" t="s">
        <v>36</v>
      </c>
      <c r="AX165" s="12" t="s">
        <v>81</v>
      </c>
      <c r="AY165" s="226" t="s">
        <v>261</v>
      </c>
    </row>
    <row r="166" spans="2:65" s="13" customFormat="1">
      <c r="B166" s="227"/>
      <c r="C166" s="228"/>
      <c r="D166" s="210" t="s">
        <v>366</v>
      </c>
      <c r="E166" s="229" t="s">
        <v>1</v>
      </c>
      <c r="F166" s="230" t="s">
        <v>368</v>
      </c>
      <c r="G166" s="228"/>
      <c r="H166" s="231">
        <v>3.3</v>
      </c>
      <c r="I166" s="232"/>
      <c r="J166" s="228"/>
      <c r="K166" s="228"/>
      <c r="L166" s="233"/>
      <c r="M166" s="234"/>
      <c r="N166" s="235"/>
      <c r="O166" s="235"/>
      <c r="P166" s="235"/>
      <c r="Q166" s="235"/>
      <c r="R166" s="235"/>
      <c r="S166" s="235"/>
      <c r="T166" s="236"/>
      <c r="AT166" s="237" t="s">
        <v>366</v>
      </c>
      <c r="AU166" s="237" t="s">
        <v>90</v>
      </c>
      <c r="AV166" s="13" t="s">
        <v>123</v>
      </c>
      <c r="AW166" s="13" t="s">
        <v>36</v>
      </c>
      <c r="AX166" s="13" t="s">
        <v>81</v>
      </c>
      <c r="AY166" s="237" t="s">
        <v>261</v>
      </c>
    </row>
    <row r="167" spans="2:65" s="12" customFormat="1">
      <c r="B167" s="216"/>
      <c r="C167" s="217"/>
      <c r="D167" s="210" t="s">
        <v>366</v>
      </c>
      <c r="E167" s="218" t="s">
        <v>1</v>
      </c>
      <c r="F167" s="219" t="s">
        <v>3632</v>
      </c>
      <c r="G167" s="217"/>
      <c r="H167" s="220">
        <v>3.5</v>
      </c>
      <c r="I167" s="221"/>
      <c r="J167" s="217"/>
      <c r="K167" s="217"/>
      <c r="L167" s="222"/>
      <c r="M167" s="223"/>
      <c r="N167" s="224"/>
      <c r="O167" s="224"/>
      <c r="P167" s="224"/>
      <c r="Q167" s="224"/>
      <c r="R167" s="224"/>
      <c r="S167" s="224"/>
      <c r="T167" s="225"/>
      <c r="AT167" s="226" t="s">
        <v>366</v>
      </c>
      <c r="AU167" s="226" t="s">
        <v>90</v>
      </c>
      <c r="AV167" s="12" t="s">
        <v>90</v>
      </c>
      <c r="AW167" s="12" t="s">
        <v>36</v>
      </c>
      <c r="AX167" s="12" t="s">
        <v>88</v>
      </c>
      <c r="AY167" s="226" t="s">
        <v>261</v>
      </c>
    </row>
    <row r="168" spans="2:65" s="11" customFormat="1" ht="22.7" customHeight="1">
      <c r="B168" s="181"/>
      <c r="C168" s="182"/>
      <c r="D168" s="183" t="s">
        <v>80</v>
      </c>
      <c r="E168" s="195" t="s">
        <v>301</v>
      </c>
      <c r="F168" s="195" t="s">
        <v>3528</v>
      </c>
      <c r="G168" s="182"/>
      <c r="H168" s="182"/>
      <c r="I168" s="185"/>
      <c r="J168" s="196">
        <f>BK168</f>
        <v>0</v>
      </c>
      <c r="K168" s="182"/>
      <c r="L168" s="187"/>
      <c r="M168" s="188"/>
      <c r="N168" s="189"/>
      <c r="O168" s="189"/>
      <c r="P168" s="190">
        <f>SUM(P169:P173)</f>
        <v>0</v>
      </c>
      <c r="Q168" s="189"/>
      <c r="R168" s="190">
        <f>SUM(R169:R173)</f>
        <v>1.23123E-2</v>
      </c>
      <c r="S168" s="189"/>
      <c r="T168" s="191">
        <f>SUM(T169:T173)</f>
        <v>0</v>
      </c>
      <c r="AR168" s="192" t="s">
        <v>88</v>
      </c>
      <c r="AT168" s="193" t="s">
        <v>80</v>
      </c>
      <c r="AU168" s="193" t="s">
        <v>88</v>
      </c>
      <c r="AY168" s="192" t="s">
        <v>261</v>
      </c>
      <c r="BK168" s="194">
        <f>SUM(BK169:BK173)</f>
        <v>0</v>
      </c>
    </row>
    <row r="169" spans="2:65" s="1" customFormat="1" ht="16.5" customHeight="1">
      <c r="B169" s="35"/>
      <c r="C169" s="197" t="s">
        <v>458</v>
      </c>
      <c r="D169" s="197" t="s">
        <v>264</v>
      </c>
      <c r="E169" s="198" t="s">
        <v>9727</v>
      </c>
      <c r="F169" s="199" t="s">
        <v>9728</v>
      </c>
      <c r="G169" s="200" t="s">
        <v>394</v>
      </c>
      <c r="H169" s="201">
        <v>55</v>
      </c>
      <c r="I169" s="202"/>
      <c r="J169" s="203">
        <f>ROUND(I169*H169,2)</f>
        <v>0</v>
      </c>
      <c r="K169" s="199" t="s">
        <v>268</v>
      </c>
      <c r="L169" s="39"/>
      <c r="M169" s="204" t="s">
        <v>1</v>
      </c>
      <c r="N169" s="205" t="s">
        <v>46</v>
      </c>
      <c r="O169" s="67"/>
      <c r="P169" s="206">
        <f>O169*H169</f>
        <v>0</v>
      </c>
      <c r="Q169" s="206">
        <v>1.9236000000000001E-4</v>
      </c>
      <c r="R169" s="206">
        <f>Q169*H169</f>
        <v>1.05798E-2</v>
      </c>
      <c r="S169" s="206">
        <v>0</v>
      </c>
      <c r="T169" s="207">
        <f>S169*H169</f>
        <v>0</v>
      </c>
      <c r="AR169" s="208" t="s">
        <v>123</v>
      </c>
      <c r="AT169" s="208" t="s">
        <v>264</v>
      </c>
      <c r="AU169" s="208" t="s">
        <v>90</v>
      </c>
      <c r="AY169" s="17" t="s">
        <v>261</v>
      </c>
      <c r="BE169" s="209">
        <f>IF(N169="základní",J169,0)</f>
        <v>0</v>
      </c>
      <c r="BF169" s="209">
        <f>IF(N169="snížená",J169,0)</f>
        <v>0</v>
      </c>
      <c r="BG169" s="209">
        <f>IF(N169="zákl. přenesená",J169,0)</f>
        <v>0</v>
      </c>
      <c r="BH169" s="209">
        <f>IF(N169="sníž. přenesená",J169,0)</f>
        <v>0</v>
      </c>
      <c r="BI169" s="209">
        <f>IF(N169="nulová",J169,0)</f>
        <v>0</v>
      </c>
      <c r="BJ169" s="17" t="s">
        <v>88</v>
      </c>
      <c r="BK169" s="209">
        <f>ROUND(I169*H169,2)</f>
        <v>0</v>
      </c>
      <c r="BL169" s="17" t="s">
        <v>123</v>
      </c>
      <c r="BM169" s="208" t="s">
        <v>9778</v>
      </c>
    </row>
    <row r="170" spans="2:65" s="12" customFormat="1">
      <c r="B170" s="216"/>
      <c r="C170" s="217"/>
      <c r="D170" s="210" t="s">
        <v>366</v>
      </c>
      <c r="E170" s="218" t="s">
        <v>1</v>
      </c>
      <c r="F170" s="219" t="s">
        <v>9779</v>
      </c>
      <c r="G170" s="217"/>
      <c r="H170" s="220">
        <v>55</v>
      </c>
      <c r="I170" s="221"/>
      <c r="J170" s="217"/>
      <c r="K170" s="217"/>
      <c r="L170" s="222"/>
      <c r="M170" s="223"/>
      <c r="N170" s="224"/>
      <c r="O170" s="224"/>
      <c r="P170" s="224"/>
      <c r="Q170" s="224"/>
      <c r="R170" s="224"/>
      <c r="S170" s="224"/>
      <c r="T170" s="225"/>
      <c r="AT170" s="226" t="s">
        <v>366</v>
      </c>
      <c r="AU170" s="226" t="s">
        <v>90</v>
      </c>
      <c r="AV170" s="12" t="s">
        <v>90</v>
      </c>
      <c r="AW170" s="12" t="s">
        <v>36</v>
      </c>
      <c r="AX170" s="12" t="s">
        <v>88</v>
      </c>
      <c r="AY170" s="226" t="s">
        <v>261</v>
      </c>
    </row>
    <row r="171" spans="2:65" s="1" customFormat="1" ht="16.5" customHeight="1">
      <c r="B171" s="35"/>
      <c r="C171" s="197" t="s">
        <v>463</v>
      </c>
      <c r="D171" s="197" t="s">
        <v>264</v>
      </c>
      <c r="E171" s="198" t="s">
        <v>9730</v>
      </c>
      <c r="F171" s="199" t="s">
        <v>9731</v>
      </c>
      <c r="G171" s="200" t="s">
        <v>394</v>
      </c>
      <c r="H171" s="201">
        <v>27.5</v>
      </c>
      <c r="I171" s="202"/>
      <c r="J171" s="203">
        <f>ROUND(I171*H171,2)</f>
        <v>0</v>
      </c>
      <c r="K171" s="199" t="s">
        <v>268</v>
      </c>
      <c r="L171" s="39"/>
      <c r="M171" s="204" t="s">
        <v>1</v>
      </c>
      <c r="N171" s="205" t="s">
        <v>46</v>
      </c>
      <c r="O171" s="67"/>
      <c r="P171" s="206">
        <f>O171*H171</f>
        <v>0</v>
      </c>
      <c r="Q171" s="206">
        <v>6.3E-5</v>
      </c>
      <c r="R171" s="206">
        <f>Q171*H171</f>
        <v>1.7325000000000001E-3</v>
      </c>
      <c r="S171" s="206">
        <v>0</v>
      </c>
      <c r="T171" s="207">
        <f>S171*H171</f>
        <v>0</v>
      </c>
      <c r="AR171" s="208" t="s">
        <v>123</v>
      </c>
      <c r="AT171" s="208" t="s">
        <v>264</v>
      </c>
      <c r="AU171" s="208" t="s">
        <v>90</v>
      </c>
      <c r="AY171" s="17" t="s">
        <v>261</v>
      </c>
      <c r="BE171" s="209">
        <f>IF(N171="základní",J171,0)</f>
        <v>0</v>
      </c>
      <c r="BF171" s="209">
        <f>IF(N171="snížená",J171,0)</f>
        <v>0</v>
      </c>
      <c r="BG171" s="209">
        <f>IF(N171="zákl. přenesená",J171,0)</f>
        <v>0</v>
      </c>
      <c r="BH171" s="209">
        <f>IF(N171="sníž. přenesená",J171,0)</f>
        <v>0</v>
      </c>
      <c r="BI171" s="209">
        <f>IF(N171="nulová",J171,0)</f>
        <v>0</v>
      </c>
      <c r="BJ171" s="17" t="s">
        <v>88</v>
      </c>
      <c r="BK171" s="209">
        <f>ROUND(I171*H171,2)</f>
        <v>0</v>
      </c>
      <c r="BL171" s="17" t="s">
        <v>123</v>
      </c>
      <c r="BM171" s="208" t="s">
        <v>9780</v>
      </c>
    </row>
    <row r="172" spans="2:65" s="12" customFormat="1">
      <c r="B172" s="216"/>
      <c r="C172" s="217"/>
      <c r="D172" s="210" t="s">
        <v>366</v>
      </c>
      <c r="E172" s="218" t="s">
        <v>1</v>
      </c>
      <c r="F172" s="219" t="s">
        <v>9781</v>
      </c>
      <c r="G172" s="217"/>
      <c r="H172" s="220">
        <v>27.5</v>
      </c>
      <c r="I172" s="221"/>
      <c r="J172" s="217"/>
      <c r="K172" s="217"/>
      <c r="L172" s="222"/>
      <c r="M172" s="223"/>
      <c r="N172" s="224"/>
      <c r="O172" s="224"/>
      <c r="P172" s="224"/>
      <c r="Q172" s="224"/>
      <c r="R172" s="224"/>
      <c r="S172" s="224"/>
      <c r="T172" s="225"/>
      <c r="AT172" s="226" t="s">
        <v>366</v>
      </c>
      <c r="AU172" s="226" t="s">
        <v>90</v>
      </c>
      <c r="AV172" s="12" t="s">
        <v>90</v>
      </c>
      <c r="AW172" s="12" t="s">
        <v>36</v>
      </c>
      <c r="AX172" s="12" t="s">
        <v>88</v>
      </c>
      <c r="AY172" s="226" t="s">
        <v>261</v>
      </c>
    </row>
    <row r="173" spans="2:65" s="1" customFormat="1" ht="16.5" customHeight="1">
      <c r="B173" s="35"/>
      <c r="C173" s="197" t="s">
        <v>468</v>
      </c>
      <c r="D173" s="197" t="s">
        <v>264</v>
      </c>
      <c r="E173" s="198" t="s">
        <v>9257</v>
      </c>
      <c r="F173" s="199" t="s">
        <v>9258</v>
      </c>
      <c r="G173" s="200" t="s">
        <v>501</v>
      </c>
      <c r="H173" s="201">
        <v>1</v>
      </c>
      <c r="I173" s="202"/>
      <c r="J173" s="203">
        <f>ROUND(I173*H173,2)</f>
        <v>0</v>
      </c>
      <c r="K173" s="199" t="s">
        <v>1</v>
      </c>
      <c r="L173" s="39"/>
      <c r="M173" s="204" t="s">
        <v>1</v>
      </c>
      <c r="N173" s="205" t="s">
        <v>46</v>
      </c>
      <c r="O173" s="67"/>
      <c r="P173" s="206">
        <f>O173*H173</f>
        <v>0</v>
      </c>
      <c r="Q173" s="206">
        <v>0</v>
      </c>
      <c r="R173" s="206">
        <f>Q173*H173</f>
        <v>0</v>
      </c>
      <c r="S173" s="206">
        <v>0</v>
      </c>
      <c r="T173" s="207">
        <f>S173*H173</f>
        <v>0</v>
      </c>
      <c r="AR173" s="208" t="s">
        <v>123</v>
      </c>
      <c r="AT173" s="208" t="s">
        <v>264</v>
      </c>
      <c r="AU173" s="208" t="s">
        <v>90</v>
      </c>
      <c r="AY173" s="17" t="s">
        <v>261</v>
      </c>
      <c r="BE173" s="209">
        <f>IF(N173="základní",J173,0)</f>
        <v>0</v>
      </c>
      <c r="BF173" s="209">
        <f>IF(N173="snížená",J173,0)</f>
        <v>0</v>
      </c>
      <c r="BG173" s="209">
        <f>IF(N173="zákl. přenesená",J173,0)</f>
        <v>0</v>
      </c>
      <c r="BH173" s="209">
        <f>IF(N173="sníž. přenesená",J173,0)</f>
        <v>0</v>
      </c>
      <c r="BI173" s="209">
        <f>IF(N173="nulová",J173,0)</f>
        <v>0</v>
      </c>
      <c r="BJ173" s="17" t="s">
        <v>88</v>
      </c>
      <c r="BK173" s="209">
        <f>ROUND(I173*H173,2)</f>
        <v>0</v>
      </c>
      <c r="BL173" s="17" t="s">
        <v>123</v>
      </c>
      <c r="BM173" s="208" t="s">
        <v>9782</v>
      </c>
    </row>
    <row r="174" spans="2:65" s="11" customFormat="1" ht="22.7" customHeight="1">
      <c r="B174" s="181"/>
      <c r="C174" s="182"/>
      <c r="D174" s="183" t="s">
        <v>80</v>
      </c>
      <c r="E174" s="195" t="s">
        <v>1051</v>
      </c>
      <c r="F174" s="195" t="s">
        <v>1052</v>
      </c>
      <c r="G174" s="182"/>
      <c r="H174" s="182"/>
      <c r="I174" s="185"/>
      <c r="J174" s="196">
        <f>BK174</f>
        <v>0</v>
      </c>
      <c r="K174" s="182"/>
      <c r="L174" s="187"/>
      <c r="M174" s="188"/>
      <c r="N174" s="189"/>
      <c r="O174" s="189"/>
      <c r="P174" s="190">
        <f>P175</f>
        <v>0</v>
      </c>
      <c r="Q174" s="189"/>
      <c r="R174" s="190">
        <f>R175</f>
        <v>0</v>
      </c>
      <c r="S174" s="189"/>
      <c r="T174" s="191">
        <f>T175</f>
        <v>0</v>
      </c>
      <c r="AR174" s="192" t="s">
        <v>88</v>
      </c>
      <c r="AT174" s="193" t="s">
        <v>80</v>
      </c>
      <c r="AU174" s="193" t="s">
        <v>88</v>
      </c>
      <c r="AY174" s="192" t="s">
        <v>261</v>
      </c>
      <c r="BK174" s="194">
        <f>BK175</f>
        <v>0</v>
      </c>
    </row>
    <row r="175" spans="2:65" s="1" customFormat="1" ht="24" customHeight="1">
      <c r="B175" s="35"/>
      <c r="C175" s="197" t="s">
        <v>473</v>
      </c>
      <c r="D175" s="197" t="s">
        <v>264</v>
      </c>
      <c r="E175" s="198" t="s">
        <v>3558</v>
      </c>
      <c r="F175" s="199" t="s">
        <v>3559</v>
      </c>
      <c r="G175" s="200" t="s">
        <v>401</v>
      </c>
      <c r="H175" s="201">
        <v>0.20599999999999999</v>
      </c>
      <c r="I175" s="202"/>
      <c r="J175" s="203">
        <f>ROUND(I175*H175,2)</f>
        <v>0</v>
      </c>
      <c r="K175" s="199" t="s">
        <v>268</v>
      </c>
      <c r="L175" s="39"/>
      <c r="M175" s="204" t="s">
        <v>1</v>
      </c>
      <c r="N175" s="205" t="s">
        <v>46</v>
      </c>
      <c r="O175" s="67"/>
      <c r="P175" s="206">
        <f>O175*H175</f>
        <v>0</v>
      </c>
      <c r="Q175" s="206">
        <v>0</v>
      </c>
      <c r="R175" s="206">
        <f>Q175*H175</f>
        <v>0</v>
      </c>
      <c r="S175" s="206">
        <v>0</v>
      </c>
      <c r="T175" s="207">
        <f>S175*H175</f>
        <v>0</v>
      </c>
      <c r="AR175" s="208" t="s">
        <v>123</v>
      </c>
      <c r="AT175" s="208" t="s">
        <v>264</v>
      </c>
      <c r="AU175" s="208" t="s">
        <v>90</v>
      </c>
      <c r="AY175" s="17" t="s">
        <v>261</v>
      </c>
      <c r="BE175" s="209">
        <f>IF(N175="základní",J175,0)</f>
        <v>0</v>
      </c>
      <c r="BF175" s="209">
        <f>IF(N175="snížená",J175,0)</f>
        <v>0</v>
      </c>
      <c r="BG175" s="209">
        <f>IF(N175="zákl. přenesená",J175,0)</f>
        <v>0</v>
      </c>
      <c r="BH175" s="209">
        <f>IF(N175="sníž. přenesená",J175,0)</f>
        <v>0</v>
      </c>
      <c r="BI175" s="209">
        <f>IF(N175="nulová",J175,0)</f>
        <v>0</v>
      </c>
      <c r="BJ175" s="17" t="s">
        <v>88</v>
      </c>
      <c r="BK175" s="209">
        <f>ROUND(I175*H175,2)</f>
        <v>0</v>
      </c>
      <c r="BL175" s="17" t="s">
        <v>123</v>
      </c>
      <c r="BM175" s="208" t="s">
        <v>9783</v>
      </c>
    </row>
    <row r="176" spans="2:65" s="11" customFormat="1" ht="25.9" customHeight="1">
      <c r="B176" s="181"/>
      <c r="C176" s="182"/>
      <c r="D176" s="183" t="s">
        <v>80</v>
      </c>
      <c r="E176" s="184" t="s">
        <v>1057</v>
      </c>
      <c r="F176" s="184" t="s">
        <v>1058</v>
      </c>
      <c r="G176" s="182"/>
      <c r="H176" s="182"/>
      <c r="I176" s="185"/>
      <c r="J176" s="186">
        <f>BK176</f>
        <v>0</v>
      </c>
      <c r="K176" s="182"/>
      <c r="L176" s="187"/>
      <c r="M176" s="188"/>
      <c r="N176" s="189"/>
      <c r="O176" s="189"/>
      <c r="P176" s="190">
        <f>P177</f>
        <v>0</v>
      </c>
      <c r="Q176" s="189"/>
      <c r="R176" s="190">
        <f>R177</f>
        <v>2.0799999999999998E-3</v>
      </c>
      <c r="S176" s="189"/>
      <c r="T176" s="191">
        <f>T177</f>
        <v>0</v>
      </c>
      <c r="AR176" s="192" t="s">
        <v>90</v>
      </c>
      <c r="AT176" s="193" t="s">
        <v>80</v>
      </c>
      <c r="AU176" s="193" t="s">
        <v>81</v>
      </c>
      <c r="AY176" s="192" t="s">
        <v>261</v>
      </c>
      <c r="BK176" s="194">
        <f>BK177</f>
        <v>0</v>
      </c>
    </row>
    <row r="177" spans="2:65" s="11" customFormat="1" ht="22.7" customHeight="1">
      <c r="B177" s="181"/>
      <c r="C177" s="182"/>
      <c r="D177" s="183" t="s">
        <v>80</v>
      </c>
      <c r="E177" s="195" t="s">
        <v>4288</v>
      </c>
      <c r="F177" s="195" t="s">
        <v>4289</v>
      </c>
      <c r="G177" s="182"/>
      <c r="H177" s="182"/>
      <c r="I177" s="185"/>
      <c r="J177" s="196">
        <f>BK177</f>
        <v>0</v>
      </c>
      <c r="K177" s="182"/>
      <c r="L177" s="187"/>
      <c r="M177" s="188"/>
      <c r="N177" s="189"/>
      <c r="O177" s="189"/>
      <c r="P177" s="190">
        <f>SUM(P178:P179)</f>
        <v>0</v>
      </c>
      <c r="Q177" s="189"/>
      <c r="R177" s="190">
        <f>SUM(R178:R179)</f>
        <v>2.0799999999999998E-3</v>
      </c>
      <c r="S177" s="189"/>
      <c r="T177" s="191">
        <f>SUM(T178:T179)</f>
        <v>0</v>
      </c>
      <c r="AR177" s="192" t="s">
        <v>90</v>
      </c>
      <c r="AT177" s="193" t="s">
        <v>80</v>
      </c>
      <c r="AU177" s="193" t="s">
        <v>88</v>
      </c>
      <c r="AY177" s="192" t="s">
        <v>261</v>
      </c>
      <c r="BK177" s="194">
        <f>SUM(BK178:BK179)</f>
        <v>0</v>
      </c>
    </row>
    <row r="178" spans="2:65" s="1" customFormat="1" ht="16.5" customHeight="1">
      <c r="B178" s="35"/>
      <c r="C178" s="197" t="s">
        <v>7</v>
      </c>
      <c r="D178" s="197" t="s">
        <v>264</v>
      </c>
      <c r="E178" s="198" t="s">
        <v>9784</v>
      </c>
      <c r="F178" s="199" t="s">
        <v>9785</v>
      </c>
      <c r="G178" s="200" t="s">
        <v>501</v>
      </c>
      <c r="H178" s="201">
        <v>1</v>
      </c>
      <c r="I178" s="202"/>
      <c r="J178" s="203">
        <f>ROUND(I178*H178,2)</f>
        <v>0</v>
      </c>
      <c r="K178" s="199" t="s">
        <v>268</v>
      </c>
      <c r="L178" s="39"/>
      <c r="M178" s="204" t="s">
        <v>1</v>
      </c>
      <c r="N178" s="205" t="s">
        <v>46</v>
      </c>
      <c r="O178" s="67"/>
      <c r="P178" s="206">
        <f>O178*H178</f>
        <v>0</v>
      </c>
      <c r="Q178" s="206">
        <v>2.0799999999999998E-3</v>
      </c>
      <c r="R178" s="206">
        <f>Q178*H178</f>
        <v>2.0799999999999998E-3</v>
      </c>
      <c r="S178" s="206">
        <v>0</v>
      </c>
      <c r="T178" s="207">
        <f>S178*H178</f>
        <v>0</v>
      </c>
      <c r="AR178" s="208" t="s">
        <v>450</v>
      </c>
      <c r="AT178" s="208" t="s">
        <v>264</v>
      </c>
      <c r="AU178" s="208" t="s">
        <v>90</v>
      </c>
      <c r="AY178" s="17" t="s">
        <v>261</v>
      </c>
      <c r="BE178" s="209">
        <f>IF(N178="základní",J178,0)</f>
        <v>0</v>
      </c>
      <c r="BF178" s="209">
        <f>IF(N178="snížená",J178,0)</f>
        <v>0</v>
      </c>
      <c r="BG178" s="209">
        <f>IF(N178="zákl. přenesená",J178,0)</f>
        <v>0</v>
      </c>
      <c r="BH178" s="209">
        <f>IF(N178="sníž. přenesená",J178,0)</f>
        <v>0</v>
      </c>
      <c r="BI178" s="209">
        <f>IF(N178="nulová",J178,0)</f>
        <v>0</v>
      </c>
      <c r="BJ178" s="17" t="s">
        <v>88</v>
      </c>
      <c r="BK178" s="209">
        <f>ROUND(I178*H178,2)</f>
        <v>0</v>
      </c>
      <c r="BL178" s="17" t="s">
        <v>450</v>
      </c>
      <c r="BM178" s="208" t="s">
        <v>9786</v>
      </c>
    </row>
    <row r="179" spans="2:65" s="1" customFormat="1" ht="24" customHeight="1">
      <c r="B179" s="35"/>
      <c r="C179" s="197" t="s">
        <v>488</v>
      </c>
      <c r="D179" s="197" t="s">
        <v>264</v>
      </c>
      <c r="E179" s="198" t="s">
        <v>9787</v>
      </c>
      <c r="F179" s="199" t="s">
        <v>9788</v>
      </c>
      <c r="G179" s="200" t="s">
        <v>401</v>
      </c>
      <c r="H179" s="201">
        <v>2E-3</v>
      </c>
      <c r="I179" s="202"/>
      <c r="J179" s="203">
        <f>ROUND(I179*H179,2)</f>
        <v>0</v>
      </c>
      <c r="K179" s="199" t="s">
        <v>268</v>
      </c>
      <c r="L179" s="39"/>
      <c r="M179" s="204" t="s">
        <v>1</v>
      </c>
      <c r="N179" s="205" t="s">
        <v>46</v>
      </c>
      <c r="O179" s="67"/>
      <c r="P179" s="206">
        <f>O179*H179</f>
        <v>0</v>
      </c>
      <c r="Q179" s="206">
        <v>0</v>
      </c>
      <c r="R179" s="206">
        <f>Q179*H179</f>
        <v>0</v>
      </c>
      <c r="S179" s="206">
        <v>0</v>
      </c>
      <c r="T179" s="207">
        <f>S179*H179</f>
        <v>0</v>
      </c>
      <c r="AR179" s="208" t="s">
        <v>450</v>
      </c>
      <c r="AT179" s="208" t="s">
        <v>264</v>
      </c>
      <c r="AU179" s="208" t="s">
        <v>90</v>
      </c>
      <c r="AY179" s="17" t="s">
        <v>261</v>
      </c>
      <c r="BE179" s="209">
        <f>IF(N179="základní",J179,0)</f>
        <v>0</v>
      </c>
      <c r="BF179" s="209">
        <f>IF(N179="snížená",J179,0)</f>
        <v>0</v>
      </c>
      <c r="BG179" s="209">
        <f>IF(N179="zákl. přenesená",J179,0)</f>
        <v>0</v>
      </c>
      <c r="BH179" s="209">
        <f>IF(N179="sníž. přenesená",J179,0)</f>
        <v>0</v>
      </c>
      <c r="BI179" s="209">
        <f>IF(N179="nulová",J179,0)</f>
        <v>0</v>
      </c>
      <c r="BJ179" s="17" t="s">
        <v>88</v>
      </c>
      <c r="BK179" s="209">
        <f>ROUND(I179*H179,2)</f>
        <v>0</v>
      </c>
      <c r="BL179" s="17" t="s">
        <v>450</v>
      </c>
      <c r="BM179" s="208" t="s">
        <v>9789</v>
      </c>
    </row>
    <row r="180" spans="2:65" s="11" customFormat="1" ht="25.9" customHeight="1">
      <c r="B180" s="181"/>
      <c r="C180" s="182"/>
      <c r="D180" s="183" t="s">
        <v>80</v>
      </c>
      <c r="E180" s="184" t="s">
        <v>398</v>
      </c>
      <c r="F180" s="184" t="s">
        <v>4645</v>
      </c>
      <c r="G180" s="182"/>
      <c r="H180" s="182"/>
      <c r="I180" s="185"/>
      <c r="J180" s="186">
        <f>BK180</f>
        <v>0</v>
      </c>
      <c r="K180" s="182"/>
      <c r="L180" s="187"/>
      <c r="M180" s="188"/>
      <c r="N180" s="189"/>
      <c r="O180" s="189"/>
      <c r="P180" s="190">
        <f>P181</f>
        <v>0</v>
      </c>
      <c r="Q180" s="189"/>
      <c r="R180" s="190">
        <f>R181</f>
        <v>3.542E-2</v>
      </c>
      <c r="S180" s="189"/>
      <c r="T180" s="191">
        <f>T181</f>
        <v>0</v>
      </c>
      <c r="AR180" s="192" t="s">
        <v>110</v>
      </c>
      <c r="AT180" s="193" t="s">
        <v>80</v>
      </c>
      <c r="AU180" s="193" t="s">
        <v>81</v>
      </c>
      <c r="AY180" s="192" t="s">
        <v>261</v>
      </c>
      <c r="BK180" s="194">
        <f>BK181</f>
        <v>0</v>
      </c>
    </row>
    <row r="181" spans="2:65" s="11" customFormat="1" ht="22.7" customHeight="1">
      <c r="B181" s="181"/>
      <c r="C181" s="182"/>
      <c r="D181" s="183" t="s">
        <v>80</v>
      </c>
      <c r="E181" s="195" t="s">
        <v>4646</v>
      </c>
      <c r="F181" s="195" t="s">
        <v>4647</v>
      </c>
      <c r="G181" s="182"/>
      <c r="H181" s="182"/>
      <c r="I181" s="185"/>
      <c r="J181" s="196">
        <f>BK181</f>
        <v>0</v>
      </c>
      <c r="K181" s="182"/>
      <c r="L181" s="187"/>
      <c r="M181" s="188"/>
      <c r="N181" s="189"/>
      <c r="O181" s="189"/>
      <c r="P181" s="190">
        <f>SUM(P182:P199)</f>
        <v>0</v>
      </c>
      <c r="Q181" s="189"/>
      <c r="R181" s="190">
        <f>SUM(R182:R199)</f>
        <v>3.542E-2</v>
      </c>
      <c r="S181" s="189"/>
      <c r="T181" s="191">
        <f>SUM(T182:T199)</f>
        <v>0</v>
      </c>
      <c r="AR181" s="192" t="s">
        <v>110</v>
      </c>
      <c r="AT181" s="193" t="s">
        <v>80</v>
      </c>
      <c r="AU181" s="193" t="s">
        <v>88</v>
      </c>
      <c r="AY181" s="192" t="s">
        <v>261</v>
      </c>
      <c r="BK181" s="194">
        <f>SUM(BK182:BK199)</f>
        <v>0</v>
      </c>
    </row>
    <row r="182" spans="2:65" s="1" customFormat="1" ht="24" customHeight="1">
      <c r="B182" s="35"/>
      <c r="C182" s="197" t="s">
        <v>498</v>
      </c>
      <c r="D182" s="197" t="s">
        <v>264</v>
      </c>
      <c r="E182" s="198" t="s">
        <v>9790</v>
      </c>
      <c r="F182" s="199" t="s">
        <v>9791</v>
      </c>
      <c r="G182" s="200" t="s">
        <v>394</v>
      </c>
      <c r="H182" s="201">
        <v>27.5</v>
      </c>
      <c r="I182" s="202"/>
      <c r="J182" s="203">
        <f>ROUND(I182*H182,2)</f>
        <v>0</v>
      </c>
      <c r="K182" s="199" t="s">
        <v>268</v>
      </c>
      <c r="L182" s="39"/>
      <c r="M182" s="204" t="s">
        <v>1</v>
      </c>
      <c r="N182" s="205" t="s">
        <v>46</v>
      </c>
      <c r="O182" s="67"/>
      <c r="P182" s="206">
        <f>O182*H182</f>
        <v>0</v>
      </c>
      <c r="Q182" s="206">
        <v>0</v>
      </c>
      <c r="R182" s="206">
        <f>Q182*H182</f>
        <v>0</v>
      </c>
      <c r="S182" s="206">
        <v>0</v>
      </c>
      <c r="T182" s="207">
        <f>S182*H182</f>
        <v>0</v>
      </c>
      <c r="AR182" s="208" t="s">
        <v>769</v>
      </c>
      <c r="AT182" s="208" t="s">
        <v>264</v>
      </c>
      <c r="AU182" s="208" t="s">
        <v>90</v>
      </c>
      <c r="AY182" s="17" t="s">
        <v>261</v>
      </c>
      <c r="BE182" s="209">
        <f>IF(N182="základní",J182,0)</f>
        <v>0</v>
      </c>
      <c r="BF182" s="209">
        <f>IF(N182="snížená",J182,0)</f>
        <v>0</v>
      </c>
      <c r="BG182" s="209">
        <f>IF(N182="zákl. přenesená",J182,0)</f>
        <v>0</v>
      </c>
      <c r="BH182" s="209">
        <f>IF(N182="sníž. přenesená",J182,0)</f>
        <v>0</v>
      </c>
      <c r="BI182" s="209">
        <f>IF(N182="nulová",J182,0)</f>
        <v>0</v>
      </c>
      <c r="BJ182" s="17" t="s">
        <v>88</v>
      </c>
      <c r="BK182" s="209">
        <f>ROUND(I182*H182,2)</f>
        <v>0</v>
      </c>
      <c r="BL182" s="17" t="s">
        <v>769</v>
      </c>
      <c r="BM182" s="208" t="s">
        <v>9792</v>
      </c>
    </row>
    <row r="183" spans="2:65" s="1" customFormat="1" ht="16.5" customHeight="1">
      <c r="B183" s="35"/>
      <c r="C183" s="259" t="s">
        <v>504</v>
      </c>
      <c r="D183" s="259" t="s">
        <v>398</v>
      </c>
      <c r="E183" s="260" t="s">
        <v>9793</v>
      </c>
      <c r="F183" s="261" t="s">
        <v>9794</v>
      </c>
      <c r="G183" s="262" t="s">
        <v>394</v>
      </c>
      <c r="H183" s="263">
        <v>27.5</v>
      </c>
      <c r="I183" s="264"/>
      <c r="J183" s="265">
        <f>ROUND(I183*H183,2)</f>
        <v>0</v>
      </c>
      <c r="K183" s="261" t="s">
        <v>3539</v>
      </c>
      <c r="L183" s="266"/>
      <c r="M183" s="267" t="s">
        <v>1</v>
      </c>
      <c r="N183" s="268" t="s">
        <v>46</v>
      </c>
      <c r="O183" s="67"/>
      <c r="P183" s="206">
        <f>O183*H183</f>
        <v>0</v>
      </c>
      <c r="Q183" s="206">
        <v>1.06E-3</v>
      </c>
      <c r="R183" s="206">
        <f>Q183*H183</f>
        <v>2.9149999999999999E-2</v>
      </c>
      <c r="S183" s="206">
        <v>0</v>
      </c>
      <c r="T183" s="207">
        <f>S183*H183</f>
        <v>0</v>
      </c>
      <c r="AR183" s="208" t="s">
        <v>1803</v>
      </c>
      <c r="AT183" s="208" t="s">
        <v>398</v>
      </c>
      <c r="AU183" s="208" t="s">
        <v>90</v>
      </c>
      <c r="AY183" s="17" t="s">
        <v>261</v>
      </c>
      <c r="BE183" s="209">
        <f>IF(N183="základní",J183,0)</f>
        <v>0</v>
      </c>
      <c r="BF183" s="209">
        <f>IF(N183="snížená",J183,0)</f>
        <v>0</v>
      </c>
      <c r="BG183" s="209">
        <f>IF(N183="zákl. přenesená",J183,0)</f>
        <v>0</v>
      </c>
      <c r="BH183" s="209">
        <f>IF(N183="sníž. přenesená",J183,0)</f>
        <v>0</v>
      </c>
      <c r="BI183" s="209">
        <f>IF(N183="nulová",J183,0)</f>
        <v>0</v>
      </c>
      <c r="BJ183" s="17" t="s">
        <v>88</v>
      </c>
      <c r="BK183" s="209">
        <f>ROUND(I183*H183,2)</f>
        <v>0</v>
      </c>
      <c r="BL183" s="17" t="s">
        <v>769</v>
      </c>
      <c r="BM183" s="208" t="s">
        <v>9795</v>
      </c>
    </row>
    <row r="184" spans="2:65" s="12" customFormat="1">
      <c r="B184" s="216"/>
      <c r="C184" s="217"/>
      <c r="D184" s="210" t="s">
        <v>366</v>
      </c>
      <c r="E184" s="218" t="s">
        <v>1</v>
      </c>
      <c r="F184" s="219" t="s">
        <v>9796</v>
      </c>
      <c r="G184" s="217"/>
      <c r="H184" s="220">
        <v>27.024999999999999</v>
      </c>
      <c r="I184" s="221"/>
      <c r="J184" s="217"/>
      <c r="K184" s="217"/>
      <c r="L184" s="222"/>
      <c r="M184" s="223"/>
      <c r="N184" s="224"/>
      <c r="O184" s="224"/>
      <c r="P184" s="224"/>
      <c r="Q184" s="224"/>
      <c r="R184" s="224"/>
      <c r="S184" s="224"/>
      <c r="T184" s="225"/>
      <c r="AT184" s="226" t="s">
        <v>366</v>
      </c>
      <c r="AU184" s="226" t="s">
        <v>90</v>
      </c>
      <c r="AV184" s="12" t="s">
        <v>90</v>
      </c>
      <c r="AW184" s="12" t="s">
        <v>36</v>
      </c>
      <c r="AX184" s="12" t="s">
        <v>81</v>
      </c>
      <c r="AY184" s="226" t="s">
        <v>261</v>
      </c>
    </row>
    <row r="185" spans="2:65" s="13" customFormat="1">
      <c r="B185" s="227"/>
      <c r="C185" s="228"/>
      <c r="D185" s="210" t="s">
        <v>366</v>
      </c>
      <c r="E185" s="229" t="s">
        <v>1</v>
      </c>
      <c r="F185" s="230" t="s">
        <v>368</v>
      </c>
      <c r="G185" s="228"/>
      <c r="H185" s="231">
        <v>27.024999999999999</v>
      </c>
      <c r="I185" s="232"/>
      <c r="J185" s="228"/>
      <c r="K185" s="228"/>
      <c r="L185" s="233"/>
      <c r="M185" s="234"/>
      <c r="N185" s="235"/>
      <c r="O185" s="235"/>
      <c r="P185" s="235"/>
      <c r="Q185" s="235"/>
      <c r="R185" s="235"/>
      <c r="S185" s="235"/>
      <c r="T185" s="236"/>
      <c r="AT185" s="237" t="s">
        <v>366</v>
      </c>
      <c r="AU185" s="237" t="s">
        <v>90</v>
      </c>
      <c r="AV185" s="13" t="s">
        <v>123</v>
      </c>
      <c r="AW185" s="13" t="s">
        <v>36</v>
      </c>
      <c r="AX185" s="13" t="s">
        <v>81</v>
      </c>
      <c r="AY185" s="237" t="s">
        <v>261</v>
      </c>
    </row>
    <row r="186" spans="2:65" s="12" customFormat="1">
      <c r="B186" s="216"/>
      <c r="C186" s="217"/>
      <c r="D186" s="210" t="s">
        <v>366</v>
      </c>
      <c r="E186" s="218" t="s">
        <v>1</v>
      </c>
      <c r="F186" s="219" t="s">
        <v>9781</v>
      </c>
      <c r="G186" s="217"/>
      <c r="H186" s="220">
        <v>27.5</v>
      </c>
      <c r="I186" s="221"/>
      <c r="J186" s="217"/>
      <c r="K186" s="217"/>
      <c r="L186" s="222"/>
      <c r="M186" s="223"/>
      <c r="N186" s="224"/>
      <c r="O186" s="224"/>
      <c r="P186" s="224"/>
      <c r="Q186" s="224"/>
      <c r="R186" s="224"/>
      <c r="S186" s="224"/>
      <c r="T186" s="225"/>
      <c r="AT186" s="226" t="s">
        <v>366</v>
      </c>
      <c r="AU186" s="226" t="s">
        <v>90</v>
      </c>
      <c r="AV186" s="12" t="s">
        <v>90</v>
      </c>
      <c r="AW186" s="12" t="s">
        <v>36</v>
      </c>
      <c r="AX186" s="12" t="s">
        <v>88</v>
      </c>
      <c r="AY186" s="226" t="s">
        <v>261</v>
      </c>
    </row>
    <row r="187" spans="2:65" s="1" customFormat="1" ht="16.5" customHeight="1">
      <c r="B187" s="35"/>
      <c r="C187" s="197" t="s">
        <v>509</v>
      </c>
      <c r="D187" s="197" t="s">
        <v>264</v>
      </c>
      <c r="E187" s="198" t="s">
        <v>9797</v>
      </c>
      <c r="F187" s="199" t="s">
        <v>9798</v>
      </c>
      <c r="G187" s="200" t="s">
        <v>394</v>
      </c>
      <c r="H187" s="201">
        <v>1.5</v>
      </c>
      <c r="I187" s="202"/>
      <c r="J187" s="203">
        <f>ROUND(I187*H187,2)</f>
        <v>0</v>
      </c>
      <c r="K187" s="199" t="s">
        <v>268</v>
      </c>
      <c r="L187" s="39"/>
      <c r="M187" s="204" t="s">
        <v>1</v>
      </c>
      <c r="N187" s="205" t="s">
        <v>46</v>
      </c>
      <c r="O187" s="67"/>
      <c r="P187" s="206">
        <f>O187*H187</f>
        <v>0</v>
      </c>
      <c r="Q187" s="206">
        <v>0</v>
      </c>
      <c r="R187" s="206">
        <f>Q187*H187</f>
        <v>0</v>
      </c>
      <c r="S187" s="206">
        <v>0</v>
      </c>
      <c r="T187" s="207">
        <f>S187*H187</f>
        <v>0</v>
      </c>
      <c r="AR187" s="208" t="s">
        <v>769</v>
      </c>
      <c r="AT187" s="208" t="s">
        <v>264</v>
      </c>
      <c r="AU187" s="208" t="s">
        <v>90</v>
      </c>
      <c r="AY187" s="17" t="s">
        <v>261</v>
      </c>
      <c r="BE187" s="209">
        <f>IF(N187="základní",J187,0)</f>
        <v>0</v>
      </c>
      <c r="BF187" s="209">
        <f>IF(N187="snížená",J187,0)</f>
        <v>0</v>
      </c>
      <c r="BG187" s="209">
        <f>IF(N187="zákl. přenesená",J187,0)</f>
        <v>0</v>
      </c>
      <c r="BH187" s="209">
        <f>IF(N187="sníž. přenesená",J187,0)</f>
        <v>0</v>
      </c>
      <c r="BI187" s="209">
        <f>IF(N187="nulová",J187,0)</f>
        <v>0</v>
      </c>
      <c r="BJ187" s="17" t="s">
        <v>88</v>
      </c>
      <c r="BK187" s="209">
        <f>ROUND(I187*H187,2)</f>
        <v>0</v>
      </c>
      <c r="BL187" s="17" t="s">
        <v>769</v>
      </c>
      <c r="BM187" s="208" t="s">
        <v>9799</v>
      </c>
    </row>
    <row r="188" spans="2:65" s="14" customFormat="1">
      <c r="B188" s="238"/>
      <c r="C188" s="239"/>
      <c r="D188" s="210" t="s">
        <v>366</v>
      </c>
      <c r="E188" s="240" t="s">
        <v>1</v>
      </c>
      <c r="F188" s="241" t="s">
        <v>9800</v>
      </c>
      <c r="G188" s="239"/>
      <c r="H188" s="240" t="s">
        <v>1</v>
      </c>
      <c r="I188" s="242"/>
      <c r="J188" s="239"/>
      <c r="K188" s="239"/>
      <c r="L188" s="243"/>
      <c r="M188" s="244"/>
      <c r="N188" s="245"/>
      <c r="O188" s="245"/>
      <c r="P188" s="245"/>
      <c r="Q188" s="245"/>
      <c r="R188" s="245"/>
      <c r="S188" s="245"/>
      <c r="T188" s="246"/>
      <c r="AT188" s="247" t="s">
        <v>366</v>
      </c>
      <c r="AU188" s="247" t="s">
        <v>90</v>
      </c>
      <c r="AV188" s="14" t="s">
        <v>88</v>
      </c>
      <c r="AW188" s="14" t="s">
        <v>36</v>
      </c>
      <c r="AX188" s="14" t="s">
        <v>81</v>
      </c>
      <c r="AY188" s="247" t="s">
        <v>261</v>
      </c>
    </row>
    <row r="189" spans="2:65" s="12" customFormat="1">
      <c r="B189" s="216"/>
      <c r="C189" s="217"/>
      <c r="D189" s="210" t="s">
        <v>366</v>
      </c>
      <c r="E189" s="218" t="s">
        <v>1</v>
      </c>
      <c r="F189" s="219" t="s">
        <v>3574</v>
      </c>
      <c r="G189" s="217"/>
      <c r="H189" s="220">
        <v>1.5</v>
      </c>
      <c r="I189" s="221"/>
      <c r="J189" s="217"/>
      <c r="K189" s="217"/>
      <c r="L189" s="222"/>
      <c r="M189" s="223"/>
      <c r="N189" s="224"/>
      <c r="O189" s="224"/>
      <c r="P189" s="224"/>
      <c r="Q189" s="224"/>
      <c r="R189" s="224"/>
      <c r="S189" s="224"/>
      <c r="T189" s="225"/>
      <c r="AT189" s="226" t="s">
        <v>366</v>
      </c>
      <c r="AU189" s="226" t="s">
        <v>90</v>
      </c>
      <c r="AV189" s="12" t="s">
        <v>90</v>
      </c>
      <c r="AW189" s="12" t="s">
        <v>36</v>
      </c>
      <c r="AX189" s="12" t="s">
        <v>88</v>
      </c>
      <c r="AY189" s="226" t="s">
        <v>261</v>
      </c>
    </row>
    <row r="190" spans="2:65" s="1" customFormat="1" ht="16.5" customHeight="1">
      <c r="B190" s="35"/>
      <c r="C190" s="259" t="s">
        <v>513</v>
      </c>
      <c r="D190" s="259" t="s">
        <v>398</v>
      </c>
      <c r="E190" s="260" t="s">
        <v>9801</v>
      </c>
      <c r="F190" s="261" t="s">
        <v>9802</v>
      </c>
      <c r="G190" s="262" t="s">
        <v>394</v>
      </c>
      <c r="H190" s="263">
        <v>1.5</v>
      </c>
      <c r="I190" s="264"/>
      <c r="J190" s="265">
        <f>ROUND(I190*H190,2)</f>
        <v>0</v>
      </c>
      <c r="K190" s="261" t="s">
        <v>1</v>
      </c>
      <c r="L190" s="266"/>
      <c r="M190" s="267" t="s">
        <v>1</v>
      </c>
      <c r="N190" s="268" t="s">
        <v>46</v>
      </c>
      <c r="O190" s="67"/>
      <c r="P190" s="206">
        <f>O190*H190</f>
        <v>0</v>
      </c>
      <c r="Q190" s="206">
        <v>3.1800000000000001E-3</v>
      </c>
      <c r="R190" s="206">
        <f>Q190*H190</f>
        <v>4.7699999999999999E-3</v>
      </c>
      <c r="S190" s="206">
        <v>0</v>
      </c>
      <c r="T190" s="207">
        <f>S190*H190</f>
        <v>0</v>
      </c>
      <c r="AR190" s="208" t="s">
        <v>1803</v>
      </c>
      <c r="AT190" s="208" t="s">
        <v>398</v>
      </c>
      <c r="AU190" s="208" t="s">
        <v>90</v>
      </c>
      <c r="AY190" s="17" t="s">
        <v>261</v>
      </c>
      <c r="BE190" s="209">
        <f>IF(N190="základní",J190,0)</f>
        <v>0</v>
      </c>
      <c r="BF190" s="209">
        <f>IF(N190="snížená",J190,0)</f>
        <v>0</v>
      </c>
      <c r="BG190" s="209">
        <f>IF(N190="zákl. přenesená",J190,0)</f>
        <v>0</v>
      </c>
      <c r="BH190" s="209">
        <f>IF(N190="sníž. přenesená",J190,0)</f>
        <v>0</v>
      </c>
      <c r="BI190" s="209">
        <f>IF(N190="nulová",J190,0)</f>
        <v>0</v>
      </c>
      <c r="BJ190" s="17" t="s">
        <v>88</v>
      </c>
      <c r="BK190" s="209">
        <f>ROUND(I190*H190,2)</f>
        <v>0</v>
      </c>
      <c r="BL190" s="17" t="s">
        <v>769</v>
      </c>
      <c r="BM190" s="208" t="s">
        <v>9803</v>
      </c>
    </row>
    <row r="191" spans="2:65" s="14" customFormat="1">
      <c r="B191" s="238"/>
      <c r="C191" s="239"/>
      <c r="D191" s="210" t="s">
        <v>366</v>
      </c>
      <c r="E191" s="240" t="s">
        <v>1</v>
      </c>
      <c r="F191" s="241" t="s">
        <v>9804</v>
      </c>
      <c r="G191" s="239"/>
      <c r="H191" s="240" t="s">
        <v>1</v>
      </c>
      <c r="I191" s="242"/>
      <c r="J191" s="239"/>
      <c r="K191" s="239"/>
      <c r="L191" s="243"/>
      <c r="M191" s="244"/>
      <c r="N191" s="245"/>
      <c r="O191" s="245"/>
      <c r="P191" s="245"/>
      <c r="Q191" s="245"/>
      <c r="R191" s="245"/>
      <c r="S191" s="245"/>
      <c r="T191" s="246"/>
      <c r="AT191" s="247" t="s">
        <v>366</v>
      </c>
      <c r="AU191" s="247" t="s">
        <v>90</v>
      </c>
      <c r="AV191" s="14" t="s">
        <v>88</v>
      </c>
      <c r="AW191" s="14" t="s">
        <v>36</v>
      </c>
      <c r="AX191" s="14" t="s">
        <v>81</v>
      </c>
      <c r="AY191" s="247" t="s">
        <v>261</v>
      </c>
    </row>
    <row r="192" spans="2:65" s="12" customFormat="1">
      <c r="B192" s="216"/>
      <c r="C192" s="217"/>
      <c r="D192" s="210" t="s">
        <v>366</v>
      </c>
      <c r="E192" s="218" t="s">
        <v>1</v>
      </c>
      <c r="F192" s="219" t="s">
        <v>3574</v>
      </c>
      <c r="G192" s="217"/>
      <c r="H192" s="220">
        <v>1.5</v>
      </c>
      <c r="I192" s="221"/>
      <c r="J192" s="217"/>
      <c r="K192" s="217"/>
      <c r="L192" s="222"/>
      <c r="M192" s="223"/>
      <c r="N192" s="224"/>
      <c r="O192" s="224"/>
      <c r="P192" s="224"/>
      <c r="Q192" s="224"/>
      <c r="R192" s="224"/>
      <c r="S192" s="224"/>
      <c r="T192" s="225"/>
      <c r="AT192" s="226" t="s">
        <v>366</v>
      </c>
      <c r="AU192" s="226" t="s">
        <v>90</v>
      </c>
      <c r="AV192" s="12" t="s">
        <v>90</v>
      </c>
      <c r="AW192" s="12" t="s">
        <v>36</v>
      </c>
      <c r="AX192" s="12" t="s">
        <v>88</v>
      </c>
      <c r="AY192" s="226" t="s">
        <v>261</v>
      </c>
    </row>
    <row r="193" spans="2:65" s="1" customFormat="1" ht="16.5" customHeight="1">
      <c r="B193" s="35"/>
      <c r="C193" s="197" t="s">
        <v>521</v>
      </c>
      <c r="D193" s="197" t="s">
        <v>264</v>
      </c>
      <c r="E193" s="198" t="s">
        <v>9805</v>
      </c>
      <c r="F193" s="199" t="s">
        <v>9806</v>
      </c>
      <c r="G193" s="200" t="s">
        <v>501</v>
      </c>
      <c r="H193" s="201">
        <v>5</v>
      </c>
      <c r="I193" s="202"/>
      <c r="J193" s="203">
        <f t="shared" ref="J193:J199" si="10">ROUND(I193*H193,2)</f>
        <v>0</v>
      </c>
      <c r="K193" s="199" t="s">
        <v>268</v>
      </c>
      <c r="L193" s="39"/>
      <c r="M193" s="204" t="s">
        <v>1</v>
      </c>
      <c r="N193" s="205" t="s">
        <v>46</v>
      </c>
      <c r="O193" s="67"/>
      <c r="P193" s="206">
        <f t="shared" ref="P193:P199" si="11">O193*H193</f>
        <v>0</v>
      </c>
      <c r="Q193" s="206">
        <v>0</v>
      </c>
      <c r="R193" s="206">
        <f t="shared" ref="R193:R199" si="12">Q193*H193</f>
        <v>0</v>
      </c>
      <c r="S193" s="206">
        <v>0</v>
      </c>
      <c r="T193" s="207">
        <f t="shared" ref="T193:T199" si="13">S193*H193</f>
        <v>0</v>
      </c>
      <c r="AR193" s="208" t="s">
        <v>769</v>
      </c>
      <c r="AT193" s="208" t="s">
        <v>264</v>
      </c>
      <c r="AU193" s="208" t="s">
        <v>90</v>
      </c>
      <c r="AY193" s="17" t="s">
        <v>261</v>
      </c>
      <c r="BE193" s="209">
        <f t="shared" ref="BE193:BE199" si="14">IF(N193="základní",J193,0)</f>
        <v>0</v>
      </c>
      <c r="BF193" s="209">
        <f t="shared" ref="BF193:BF199" si="15">IF(N193="snížená",J193,0)</f>
        <v>0</v>
      </c>
      <c r="BG193" s="209">
        <f t="shared" ref="BG193:BG199" si="16">IF(N193="zákl. přenesená",J193,0)</f>
        <v>0</v>
      </c>
      <c r="BH193" s="209">
        <f t="shared" ref="BH193:BH199" si="17">IF(N193="sníž. přenesená",J193,0)</f>
        <v>0</v>
      </c>
      <c r="BI193" s="209">
        <f t="shared" ref="BI193:BI199" si="18">IF(N193="nulová",J193,0)</f>
        <v>0</v>
      </c>
      <c r="BJ193" s="17" t="s">
        <v>88</v>
      </c>
      <c r="BK193" s="209">
        <f t="shared" ref="BK193:BK199" si="19">ROUND(I193*H193,2)</f>
        <v>0</v>
      </c>
      <c r="BL193" s="17" t="s">
        <v>769</v>
      </c>
      <c r="BM193" s="208" t="s">
        <v>9807</v>
      </c>
    </row>
    <row r="194" spans="2:65" s="1" customFormat="1" ht="16.5" customHeight="1">
      <c r="B194" s="35"/>
      <c r="C194" s="259" t="s">
        <v>527</v>
      </c>
      <c r="D194" s="259" t="s">
        <v>398</v>
      </c>
      <c r="E194" s="260" t="s">
        <v>9808</v>
      </c>
      <c r="F194" s="261" t="s">
        <v>9809</v>
      </c>
      <c r="G194" s="262" t="s">
        <v>501</v>
      </c>
      <c r="H194" s="263">
        <v>4</v>
      </c>
      <c r="I194" s="264"/>
      <c r="J194" s="265">
        <f t="shared" si="10"/>
        <v>0</v>
      </c>
      <c r="K194" s="261" t="s">
        <v>1</v>
      </c>
      <c r="L194" s="266"/>
      <c r="M194" s="267" t="s">
        <v>1</v>
      </c>
      <c r="N194" s="268" t="s">
        <v>46</v>
      </c>
      <c r="O194" s="67"/>
      <c r="P194" s="206">
        <f t="shared" si="11"/>
        <v>0</v>
      </c>
      <c r="Q194" s="206">
        <v>3.1E-4</v>
      </c>
      <c r="R194" s="206">
        <f t="shared" si="12"/>
        <v>1.24E-3</v>
      </c>
      <c r="S194" s="206">
        <v>0</v>
      </c>
      <c r="T194" s="207">
        <f t="shared" si="13"/>
        <v>0</v>
      </c>
      <c r="AR194" s="208" t="s">
        <v>1803</v>
      </c>
      <c r="AT194" s="208" t="s">
        <v>398</v>
      </c>
      <c r="AU194" s="208" t="s">
        <v>90</v>
      </c>
      <c r="AY194" s="17" t="s">
        <v>261</v>
      </c>
      <c r="BE194" s="209">
        <f t="shared" si="14"/>
        <v>0</v>
      </c>
      <c r="BF194" s="209">
        <f t="shared" si="15"/>
        <v>0</v>
      </c>
      <c r="BG194" s="209">
        <f t="shared" si="16"/>
        <v>0</v>
      </c>
      <c r="BH194" s="209">
        <f t="shared" si="17"/>
        <v>0</v>
      </c>
      <c r="BI194" s="209">
        <f t="shared" si="18"/>
        <v>0</v>
      </c>
      <c r="BJ194" s="17" t="s">
        <v>88</v>
      </c>
      <c r="BK194" s="209">
        <f t="shared" si="19"/>
        <v>0</v>
      </c>
      <c r="BL194" s="17" t="s">
        <v>769</v>
      </c>
      <c r="BM194" s="208" t="s">
        <v>9810</v>
      </c>
    </row>
    <row r="195" spans="2:65" s="1" customFormat="1" ht="16.5" customHeight="1">
      <c r="B195" s="35"/>
      <c r="C195" s="259" t="s">
        <v>536</v>
      </c>
      <c r="D195" s="259" t="s">
        <v>398</v>
      </c>
      <c r="E195" s="260" t="s">
        <v>9811</v>
      </c>
      <c r="F195" s="261" t="s">
        <v>9812</v>
      </c>
      <c r="G195" s="262" t="s">
        <v>501</v>
      </c>
      <c r="H195" s="263">
        <v>1</v>
      </c>
      <c r="I195" s="264"/>
      <c r="J195" s="265">
        <f t="shared" si="10"/>
        <v>0</v>
      </c>
      <c r="K195" s="261" t="s">
        <v>1</v>
      </c>
      <c r="L195" s="266"/>
      <c r="M195" s="267" t="s">
        <v>1</v>
      </c>
      <c r="N195" s="268" t="s">
        <v>46</v>
      </c>
      <c r="O195" s="67"/>
      <c r="P195" s="206">
        <f t="shared" si="11"/>
        <v>0</v>
      </c>
      <c r="Q195" s="206">
        <v>2.5999999999999998E-4</v>
      </c>
      <c r="R195" s="206">
        <f t="shared" si="12"/>
        <v>2.5999999999999998E-4</v>
      </c>
      <c r="S195" s="206">
        <v>0</v>
      </c>
      <c r="T195" s="207">
        <f t="shared" si="13"/>
        <v>0</v>
      </c>
      <c r="AR195" s="208" t="s">
        <v>1803</v>
      </c>
      <c r="AT195" s="208" t="s">
        <v>398</v>
      </c>
      <c r="AU195" s="208" t="s">
        <v>90</v>
      </c>
      <c r="AY195" s="17" t="s">
        <v>261</v>
      </c>
      <c r="BE195" s="209">
        <f t="shared" si="14"/>
        <v>0</v>
      </c>
      <c r="BF195" s="209">
        <f t="shared" si="15"/>
        <v>0</v>
      </c>
      <c r="BG195" s="209">
        <f t="shared" si="16"/>
        <v>0</v>
      </c>
      <c r="BH195" s="209">
        <f t="shared" si="17"/>
        <v>0</v>
      </c>
      <c r="BI195" s="209">
        <f t="shared" si="18"/>
        <v>0</v>
      </c>
      <c r="BJ195" s="17" t="s">
        <v>88</v>
      </c>
      <c r="BK195" s="209">
        <f t="shared" si="19"/>
        <v>0</v>
      </c>
      <c r="BL195" s="17" t="s">
        <v>769</v>
      </c>
      <c r="BM195" s="208" t="s">
        <v>9813</v>
      </c>
    </row>
    <row r="196" spans="2:65" s="1" customFormat="1" ht="16.5" customHeight="1">
      <c r="B196" s="35"/>
      <c r="C196" s="197" t="s">
        <v>545</v>
      </c>
      <c r="D196" s="197" t="s">
        <v>264</v>
      </c>
      <c r="E196" s="198" t="s">
        <v>9814</v>
      </c>
      <c r="F196" s="199" t="s">
        <v>9815</v>
      </c>
      <c r="G196" s="200" t="s">
        <v>394</v>
      </c>
      <c r="H196" s="201">
        <v>27.5</v>
      </c>
      <c r="I196" s="202"/>
      <c r="J196" s="203">
        <f t="shared" si="10"/>
        <v>0</v>
      </c>
      <c r="K196" s="199" t="s">
        <v>268</v>
      </c>
      <c r="L196" s="39"/>
      <c r="M196" s="204" t="s">
        <v>1</v>
      </c>
      <c r="N196" s="205" t="s">
        <v>46</v>
      </c>
      <c r="O196" s="67"/>
      <c r="P196" s="206">
        <f t="shared" si="11"/>
        <v>0</v>
      </c>
      <c r="Q196" s="206">
        <v>0</v>
      </c>
      <c r="R196" s="206">
        <f t="shared" si="12"/>
        <v>0</v>
      </c>
      <c r="S196" s="206">
        <v>0</v>
      </c>
      <c r="T196" s="207">
        <f t="shared" si="13"/>
        <v>0</v>
      </c>
      <c r="AR196" s="208" t="s">
        <v>769</v>
      </c>
      <c r="AT196" s="208" t="s">
        <v>264</v>
      </c>
      <c r="AU196" s="208" t="s">
        <v>90</v>
      </c>
      <c r="AY196" s="17" t="s">
        <v>261</v>
      </c>
      <c r="BE196" s="209">
        <f t="shared" si="14"/>
        <v>0</v>
      </c>
      <c r="BF196" s="209">
        <f t="shared" si="15"/>
        <v>0</v>
      </c>
      <c r="BG196" s="209">
        <f t="shared" si="16"/>
        <v>0</v>
      </c>
      <c r="BH196" s="209">
        <f t="shared" si="17"/>
        <v>0</v>
      </c>
      <c r="BI196" s="209">
        <f t="shared" si="18"/>
        <v>0</v>
      </c>
      <c r="BJ196" s="17" t="s">
        <v>88</v>
      </c>
      <c r="BK196" s="209">
        <f t="shared" si="19"/>
        <v>0</v>
      </c>
      <c r="BL196" s="17" t="s">
        <v>769</v>
      </c>
      <c r="BM196" s="208" t="s">
        <v>9816</v>
      </c>
    </row>
    <row r="197" spans="2:65" s="1" customFormat="1" ht="16.5" customHeight="1">
      <c r="B197" s="35"/>
      <c r="C197" s="197" t="s">
        <v>554</v>
      </c>
      <c r="D197" s="197" t="s">
        <v>264</v>
      </c>
      <c r="E197" s="198" t="s">
        <v>4654</v>
      </c>
      <c r="F197" s="199" t="s">
        <v>4655</v>
      </c>
      <c r="G197" s="200" t="s">
        <v>394</v>
      </c>
      <c r="H197" s="201">
        <v>27.5</v>
      </c>
      <c r="I197" s="202"/>
      <c r="J197" s="203">
        <f t="shared" si="10"/>
        <v>0</v>
      </c>
      <c r="K197" s="199" t="s">
        <v>268</v>
      </c>
      <c r="L197" s="39"/>
      <c r="M197" s="204" t="s">
        <v>1</v>
      </c>
      <c r="N197" s="205" t="s">
        <v>46</v>
      </c>
      <c r="O197" s="67"/>
      <c r="P197" s="206">
        <f t="shared" si="11"/>
        <v>0</v>
      </c>
      <c r="Q197" s="206">
        <v>0</v>
      </c>
      <c r="R197" s="206">
        <f t="shared" si="12"/>
        <v>0</v>
      </c>
      <c r="S197" s="206">
        <v>0</v>
      </c>
      <c r="T197" s="207">
        <f t="shared" si="13"/>
        <v>0</v>
      </c>
      <c r="AR197" s="208" t="s">
        <v>769</v>
      </c>
      <c r="AT197" s="208" t="s">
        <v>264</v>
      </c>
      <c r="AU197" s="208" t="s">
        <v>90</v>
      </c>
      <c r="AY197" s="17" t="s">
        <v>261</v>
      </c>
      <c r="BE197" s="209">
        <f t="shared" si="14"/>
        <v>0</v>
      </c>
      <c r="BF197" s="209">
        <f t="shared" si="15"/>
        <v>0</v>
      </c>
      <c r="BG197" s="209">
        <f t="shared" si="16"/>
        <v>0</v>
      </c>
      <c r="BH197" s="209">
        <f t="shared" si="17"/>
        <v>0</v>
      </c>
      <c r="BI197" s="209">
        <f t="shared" si="18"/>
        <v>0</v>
      </c>
      <c r="BJ197" s="17" t="s">
        <v>88</v>
      </c>
      <c r="BK197" s="209">
        <f t="shared" si="19"/>
        <v>0</v>
      </c>
      <c r="BL197" s="17" t="s">
        <v>769</v>
      </c>
      <c r="BM197" s="208" t="s">
        <v>9817</v>
      </c>
    </row>
    <row r="198" spans="2:65" s="1" customFormat="1" ht="16.5" customHeight="1">
      <c r="B198" s="35"/>
      <c r="C198" s="197" t="s">
        <v>561</v>
      </c>
      <c r="D198" s="197" t="s">
        <v>264</v>
      </c>
      <c r="E198" s="198" t="s">
        <v>9818</v>
      </c>
      <c r="F198" s="199" t="s">
        <v>4678</v>
      </c>
      <c r="G198" s="200" t="s">
        <v>364</v>
      </c>
      <c r="H198" s="201">
        <v>1.5</v>
      </c>
      <c r="I198" s="202"/>
      <c r="J198" s="203">
        <f t="shared" si="10"/>
        <v>0</v>
      </c>
      <c r="K198" s="199" t="s">
        <v>1</v>
      </c>
      <c r="L198" s="39"/>
      <c r="M198" s="204" t="s">
        <v>1</v>
      </c>
      <c r="N198" s="205" t="s">
        <v>46</v>
      </c>
      <c r="O198" s="67"/>
      <c r="P198" s="206">
        <f t="shared" si="11"/>
        <v>0</v>
      </c>
      <c r="Q198" s="206">
        <v>0</v>
      </c>
      <c r="R198" s="206">
        <f t="shared" si="12"/>
        <v>0</v>
      </c>
      <c r="S198" s="206">
        <v>0</v>
      </c>
      <c r="T198" s="207">
        <f t="shared" si="13"/>
        <v>0</v>
      </c>
      <c r="AR198" s="208" t="s">
        <v>769</v>
      </c>
      <c r="AT198" s="208" t="s">
        <v>264</v>
      </c>
      <c r="AU198" s="208" t="s">
        <v>90</v>
      </c>
      <c r="AY198" s="17" t="s">
        <v>261</v>
      </c>
      <c r="BE198" s="209">
        <f t="shared" si="14"/>
        <v>0</v>
      </c>
      <c r="BF198" s="209">
        <f t="shared" si="15"/>
        <v>0</v>
      </c>
      <c r="BG198" s="209">
        <f t="shared" si="16"/>
        <v>0</v>
      </c>
      <c r="BH198" s="209">
        <f t="shared" si="17"/>
        <v>0</v>
      </c>
      <c r="BI198" s="209">
        <f t="shared" si="18"/>
        <v>0</v>
      </c>
      <c r="BJ198" s="17" t="s">
        <v>88</v>
      </c>
      <c r="BK198" s="209">
        <f t="shared" si="19"/>
        <v>0</v>
      </c>
      <c r="BL198" s="17" t="s">
        <v>769</v>
      </c>
      <c r="BM198" s="208" t="s">
        <v>9819</v>
      </c>
    </row>
    <row r="199" spans="2:65" s="1" customFormat="1" ht="16.5" customHeight="1">
      <c r="B199" s="35"/>
      <c r="C199" s="197" t="s">
        <v>568</v>
      </c>
      <c r="D199" s="197" t="s">
        <v>264</v>
      </c>
      <c r="E199" s="198" t="s">
        <v>9820</v>
      </c>
      <c r="F199" s="199" t="s">
        <v>9821</v>
      </c>
      <c r="G199" s="200" t="s">
        <v>501</v>
      </c>
      <c r="H199" s="201">
        <v>2</v>
      </c>
      <c r="I199" s="202"/>
      <c r="J199" s="203">
        <f t="shared" si="10"/>
        <v>0</v>
      </c>
      <c r="K199" s="199" t="s">
        <v>1</v>
      </c>
      <c r="L199" s="39"/>
      <c r="M199" s="277" t="s">
        <v>1</v>
      </c>
      <c r="N199" s="278" t="s">
        <v>46</v>
      </c>
      <c r="O199" s="214"/>
      <c r="P199" s="279">
        <f t="shared" si="11"/>
        <v>0</v>
      </c>
      <c r="Q199" s="279">
        <v>0</v>
      </c>
      <c r="R199" s="279">
        <f t="shared" si="12"/>
        <v>0</v>
      </c>
      <c r="S199" s="279">
        <v>0</v>
      </c>
      <c r="T199" s="280">
        <f t="shared" si="13"/>
        <v>0</v>
      </c>
      <c r="AR199" s="208" t="s">
        <v>769</v>
      </c>
      <c r="AT199" s="208" t="s">
        <v>264</v>
      </c>
      <c r="AU199" s="208" t="s">
        <v>90</v>
      </c>
      <c r="AY199" s="17" t="s">
        <v>261</v>
      </c>
      <c r="BE199" s="209">
        <f t="shared" si="14"/>
        <v>0</v>
      </c>
      <c r="BF199" s="209">
        <f t="shared" si="15"/>
        <v>0</v>
      </c>
      <c r="BG199" s="209">
        <f t="shared" si="16"/>
        <v>0</v>
      </c>
      <c r="BH199" s="209">
        <f t="shared" si="17"/>
        <v>0</v>
      </c>
      <c r="BI199" s="209">
        <f t="shared" si="18"/>
        <v>0</v>
      </c>
      <c r="BJ199" s="17" t="s">
        <v>88</v>
      </c>
      <c r="BK199" s="209">
        <f t="shared" si="19"/>
        <v>0</v>
      </c>
      <c r="BL199" s="17" t="s">
        <v>769</v>
      </c>
      <c r="BM199" s="208" t="s">
        <v>9822</v>
      </c>
    </row>
    <row r="200" spans="2:65" s="1" customFormat="1" ht="6.95" customHeight="1">
      <c r="B200" s="50"/>
      <c r="C200" s="51"/>
      <c r="D200" s="51"/>
      <c r="E200" s="51"/>
      <c r="F200" s="51"/>
      <c r="G200" s="51"/>
      <c r="H200" s="51"/>
      <c r="I200" s="149"/>
      <c r="J200" s="51"/>
      <c r="K200" s="51"/>
      <c r="L200" s="39"/>
    </row>
  </sheetData>
  <sheetProtection algorithmName="SHA-512" hashValue="VosLVvHhYocWSk6gOx0IiHQUIqOoFtq1At8DAkBJgXyxmHeUhJEMi8LEQMVzCEaxcU0xI2Z8VJSCKI2KoBY2tA==" saltValue="hskx3Z3Z3qFclfa0pOPBw2SdAammr+sweTy7p0EfBfFpOg9y0znITqA5OdvSlPSSOBqxyUyEjtnY0+fqT07zsQ==" spinCount="100000" sheet="1" objects="1" scenarios="1" formatColumns="0" formatRows="0" autoFilter="0"/>
  <autoFilter ref="C129:K199" xr:uid="{00000000-0009-0000-0000-000024000000}"/>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43"/>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226</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8667</v>
      </c>
      <c r="F9" s="282"/>
      <c r="G9" s="282"/>
      <c r="H9" s="282"/>
      <c r="L9" s="20"/>
    </row>
    <row r="10" spans="2:46" ht="12" customHeight="1">
      <c r="B10" s="20"/>
      <c r="D10" s="117" t="s">
        <v>325</v>
      </c>
      <c r="L10" s="20"/>
    </row>
    <row r="11" spans="2:46" s="1" customFormat="1" ht="16.5" customHeight="1">
      <c r="B11" s="39"/>
      <c r="E11" s="339" t="s">
        <v>9823</v>
      </c>
      <c r="F11" s="334"/>
      <c r="G11" s="334"/>
      <c r="H11" s="334"/>
      <c r="I11" s="118"/>
      <c r="L11" s="39"/>
    </row>
    <row r="12" spans="2:46" s="1" customFormat="1" ht="12" customHeight="1">
      <c r="B12" s="39"/>
      <c r="D12" s="117" t="s">
        <v>3438</v>
      </c>
      <c r="I12" s="118"/>
      <c r="L12" s="39"/>
    </row>
    <row r="13" spans="2:46" s="1" customFormat="1" ht="36.950000000000003" customHeight="1">
      <c r="B13" s="39"/>
      <c r="E13" s="333" t="s">
        <v>9824</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9825</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ROUND(J128,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ROUND((SUM(BE128:BE142)),  2)</f>
        <v>0</v>
      </c>
      <c r="I37" s="130">
        <v>0.21</v>
      </c>
      <c r="J37" s="129">
        <f>ROUND(((SUM(BE128:BE142))*I37),  2)</f>
        <v>0</v>
      </c>
      <c r="L37" s="39"/>
    </row>
    <row r="38" spans="2:12" s="1" customFormat="1" ht="14.45" customHeight="1">
      <c r="B38" s="39"/>
      <c r="E38" s="117" t="s">
        <v>47</v>
      </c>
      <c r="F38" s="129">
        <f>ROUND((SUM(BF128:BF142)),  2)</f>
        <v>0</v>
      </c>
      <c r="I38" s="130">
        <v>0.15</v>
      </c>
      <c r="J38" s="129">
        <f>ROUND(((SUM(BF128:BF142))*I38),  2)</f>
        <v>0</v>
      </c>
      <c r="L38" s="39"/>
    </row>
    <row r="39" spans="2:12" s="1" customFormat="1" ht="14.45" hidden="1" customHeight="1">
      <c r="B39" s="39"/>
      <c r="E39" s="117" t="s">
        <v>48</v>
      </c>
      <c r="F39" s="129">
        <f>ROUND((SUM(BG128:BG142)),  2)</f>
        <v>0</v>
      </c>
      <c r="I39" s="130">
        <v>0.21</v>
      </c>
      <c r="J39" s="129">
        <f>0</f>
        <v>0</v>
      </c>
      <c r="L39" s="39"/>
    </row>
    <row r="40" spans="2:12" s="1" customFormat="1" ht="14.45" hidden="1" customHeight="1">
      <c r="B40" s="39"/>
      <c r="E40" s="117" t="s">
        <v>49</v>
      </c>
      <c r="F40" s="129">
        <f>ROUND((SUM(BH128:BH142)),  2)</f>
        <v>0</v>
      </c>
      <c r="I40" s="130">
        <v>0.15</v>
      </c>
      <c r="J40" s="129">
        <f>0</f>
        <v>0</v>
      </c>
      <c r="L40" s="39"/>
    </row>
    <row r="41" spans="2:12" s="1" customFormat="1" ht="14.45" hidden="1" customHeight="1">
      <c r="B41" s="39"/>
      <c r="E41" s="117" t="s">
        <v>50</v>
      </c>
      <c r="F41" s="129">
        <f>ROUND((SUM(BI128:BI142)),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8667</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9823</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IO 10_KT - KT</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J128</f>
        <v>0</v>
      </c>
      <c r="K100" s="36"/>
      <c r="L100" s="39"/>
      <c r="AU100" s="17" t="s">
        <v>239</v>
      </c>
    </row>
    <row r="101" spans="2:47" s="8" customFormat="1" ht="24.95" customHeight="1">
      <c r="B101" s="158"/>
      <c r="C101" s="159"/>
      <c r="D101" s="160" t="s">
        <v>6879</v>
      </c>
      <c r="E101" s="161"/>
      <c r="F101" s="161"/>
      <c r="G101" s="161"/>
      <c r="H101" s="161"/>
      <c r="I101" s="162"/>
      <c r="J101" s="163">
        <f>J129</f>
        <v>0</v>
      </c>
      <c r="K101" s="159"/>
      <c r="L101" s="164"/>
    </row>
    <row r="102" spans="2:47" s="8" customFormat="1" ht="24.95" customHeight="1">
      <c r="B102" s="158"/>
      <c r="C102" s="159"/>
      <c r="D102" s="160" t="s">
        <v>6880</v>
      </c>
      <c r="E102" s="161"/>
      <c r="F102" s="161"/>
      <c r="G102" s="161"/>
      <c r="H102" s="161"/>
      <c r="I102" s="162"/>
      <c r="J102" s="163">
        <f>J132</f>
        <v>0</v>
      </c>
      <c r="K102" s="159"/>
      <c r="L102" s="164"/>
    </row>
    <row r="103" spans="2:47" s="8" customFormat="1" ht="24.95" customHeight="1">
      <c r="B103" s="158"/>
      <c r="C103" s="159"/>
      <c r="D103" s="160" t="s">
        <v>6881</v>
      </c>
      <c r="E103" s="161"/>
      <c r="F103" s="161"/>
      <c r="G103" s="161"/>
      <c r="H103" s="161"/>
      <c r="I103" s="162"/>
      <c r="J103" s="163">
        <f>J135</f>
        <v>0</v>
      </c>
      <c r="K103" s="159"/>
      <c r="L103" s="164"/>
    </row>
    <row r="104" spans="2:47" s="8" customFormat="1" ht="24.95" customHeight="1">
      <c r="B104" s="158"/>
      <c r="C104" s="159"/>
      <c r="D104" s="160" t="s">
        <v>6882</v>
      </c>
      <c r="E104" s="161"/>
      <c r="F104" s="161"/>
      <c r="G104" s="161"/>
      <c r="H104" s="161"/>
      <c r="I104" s="162"/>
      <c r="J104" s="163">
        <f>J140</f>
        <v>0</v>
      </c>
      <c r="K104" s="159"/>
      <c r="L104" s="164"/>
    </row>
    <row r="105" spans="2:47" s="1" customFormat="1" ht="21.75" customHeight="1">
      <c r="B105" s="35"/>
      <c r="C105" s="36"/>
      <c r="D105" s="36"/>
      <c r="E105" s="36"/>
      <c r="F105" s="36"/>
      <c r="G105" s="36"/>
      <c r="H105" s="36"/>
      <c r="I105" s="118"/>
      <c r="J105" s="36"/>
      <c r="K105" s="36"/>
      <c r="L105" s="39"/>
    </row>
    <row r="106" spans="2:47" s="1" customFormat="1" ht="6.95" customHeight="1">
      <c r="B106" s="50"/>
      <c r="C106" s="51"/>
      <c r="D106" s="51"/>
      <c r="E106" s="51"/>
      <c r="F106" s="51"/>
      <c r="G106" s="51"/>
      <c r="H106" s="51"/>
      <c r="I106" s="149"/>
      <c r="J106" s="51"/>
      <c r="K106" s="51"/>
      <c r="L106" s="39"/>
    </row>
    <row r="110" spans="2:47" s="1" customFormat="1" ht="6.95" customHeight="1">
      <c r="B110" s="52"/>
      <c r="C110" s="53"/>
      <c r="D110" s="53"/>
      <c r="E110" s="53"/>
      <c r="F110" s="53"/>
      <c r="G110" s="53"/>
      <c r="H110" s="53"/>
      <c r="I110" s="152"/>
      <c r="J110" s="53"/>
      <c r="K110" s="53"/>
      <c r="L110" s="39"/>
    </row>
    <row r="111" spans="2:47" s="1" customFormat="1" ht="24.95" customHeight="1">
      <c r="B111" s="35"/>
      <c r="C111" s="23" t="s">
        <v>246</v>
      </c>
      <c r="D111" s="36"/>
      <c r="E111" s="36"/>
      <c r="F111" s="36"/>
      <c r="G111" s="36"/>
      <c r="H111" s="36"/>
      <c r="I111" s="118"/>
      <c r="J111" s="36"/>
      <c r="K111" s="36"/>
      <c r="L111" s="39"/>
    </row>
    <row r="112" spans="2:47" s="1" customFormat="1" ht="6.95" customHeight="1">
      <c r="B112" s="35"/>
      <c r="C112" s="36"/>
      <c r="D112" s="36"/>
      <c r="E112" s="36"/>
      <c r="F112" s="36"/>
      <c r="G112" s="36"/>
      <c r="H112" s="36"/>
      <c r="I112" s="118"/>
      <c r="J112" s="36"/>
      <c r="K112" s="36"/>
      <c r="L112" s="39"/>
    </row>
    <row r="113" spans="2:63" s="1" customFormat="1" ht="12" customHeight="1">
      <c r="B113" s="35"/>
      <c r="C113" s="29" t="s">
        <v>15</v>
      </c>
      <c r="D113" s="36"/>
      <c r="E113" s="36"/>
      <c r="F113" s="36"/>
      <c r="G113" s="36"/>
      <c r="H113" s="36"/>
      <c r="I113" s="118"/>
      <c r="J113" s="36"/>
      <c r="K113" s="36"/>
      <c r="L113" s="39"/>
    </row>
    <row r="114" spans="2:63" s="1" customFormat="1" ht="16.5" customHeight="1">
      <c r="B114" s="35"/>
      <c r="C114" s="36"/>
      <c r="D114" s="36"/>
      <c r="E114" s="329" t="str">
        <f>E7</f>
        <v>R4 - Nová budova fakulty umění</v>
      </c>
      <c r="F114" s="330"/>
      <c r="G114" s="330"/>
      <c r="H114" s="330"/>
      <c r="I114" s="118"/>
      <c r="J114" s="36"/>
      <c r="K114" s="36"/>
      <c r="L114" s="39"/>
    </row>
    <row r="115" spans="2:63" ht="12" customHeight="1">
      <c r="B115" s="21"/>
      <c r="C115" s="29" t="s">
        <v>233</v>
      </c>
      <c r="D115" s="22"/>
      <c r="E115" s="22"/>
      <c r="F115" s="22"/>
      <c r="G115" s="22"/>
      <c r="H115" s="22"/>
      <c r="J115" s="22"/>
      <c r="K115" s="22"/>
      <c r="L115" s="20"/>
    </row>
    <row r="116" spans="2:63" ht="16.5" customHeight="1">
      <c r="B116" s="21"/>
      <c r="C116" s="22"/>
      <c r="D116" s="22"/>
      <c r="E116" s="329" t="s">
        <v>8667</v>
      </c>
      <c r="F116" s="292"/>
      <c r="G116" s="292"/>
      <c r="H116" s="292"/>
      <c r="J116" s="22"/>
      <c r="K116" s="22"/>
      <c r="L116" s="20"/>
    </row>
    <row r="117" spans="2:63" ht="12" customHeight="1">
      <c r="B117" s="21"/>
      <c r="C117" s="29" t="s">
        <v>325</v>
      </c>
      <c r="D117" s="22"/>
      <c r="E117" s="22"/>
      <c r="F117" s="22"/>
      <c r="G117" s="22"/>
      <c r="H117" s="22"/>
      <c r="J117" s="22"/>
      <c r="K117" s="22"/>
      <c r="L117" s="20"/>
    </row>
    <row r="118" spans="2:63" s="1" customFormat="1" ht="16.5" customHeight="1">
      <c r="B118" s="35"/>
      <c r="C118" s="36"/>
      <c r="D118" s="36"/>
      <c r="E118" s="338" t="s">
        <v>9823</v>
      </c>
      <c r="F118" s="328"/>
      <c r="G118" s="328"/>
      <c r="H118" s="328"/>
      <c r="I118" s="118"/>
      <c r="J118" s="36"/>
      <c r="K118" s="36"/>
      <c r="L118" s="39"/>
    </row>
    <row r="119" spans="2:63" s="1" customFormat="1" ht="12" customHeight="1">
      <c r="B119" s="35"/>
      <c r="C119" s="29" t="s">
        <v>3438</v>
      </c>
      <c r="D119" s="36"/>
      <c r="E119" s="36"/>
      <c r="F119" s="36"/>
      <c r="G119" s="36"/>
      <c r="H119" s="36"/>
      <c r="I119" s="118"/>
      <c r="J119" s="36"/>
      <c r="K119" s="36"/>
      <c r="L119" s="39"/>
    </row>
    <row r="120" spans="2:63" s="1" customFormat="1" ht="16.5" customHeight="1">
      <c r="B120" s="35"/>
      <c r="C120" s="36"/>
      <c r="D120" s="36"/>
      <c r="E120" s="325" t="str">
        <f>E13</f>
        <v>IO 10_KT - KT</v>
      </c>
      <c r="F120" s="328"/>
      <c r="G120" s="328"/>
      <c r="H120" s="328"/>
      <c r="I120" s="118"/>
      <c r="J120" s="36"/>
      <c r="K120" s="36"/>
      <c r="L120" s="39"/>
    </row>
    <row r="121" spans="2:63" s="1" customFormat="1" ht="6.95" customHeight="1">
      <c r="B121" s="35"/>
      <c r="C121" s="36"/>
      <c r="D121" s="36"/>
      <c r="E121" s="36"/>
      <c r="F121" s="36"/>
      <c r="G121" s="36"/>
      <c r="H121" s="36"/>
      <c r="I121" s="118"/>
      <c r="J121" s="36"/>
      <c r="K121" s="36"/>
      <c r="L121" s="39"/>
    </row>
    <row r="122" spans="2:63" s="1" customFormat="1" ht="12" customHeight="1">
      <c r="B122" s="35"/>
      <c r="C122" s="29" t="s">
        <v>21</v>
      </c>
      <c r="D122" s="36"/>
      <c r="E122" s="36"/>
      <c r="F122" s="27" t="str">
        <f>F16</f>
        <v xml:space="preserve"> </v>
      </c>
      <c r="G122" s="36"/>
      <c r="H122" s="36"/>
      <c r="I122" s="119" t="s">
        <v>23</v>
      </c>
      <c r="J122" s="62">
        <f>IF(J16="","",J16)</f>
        <v>43761</v>
      </c>
      <c r="K122" s="36"/>
      <c r="L122" s="39"/>
    </row>
    <row r="123" spans="2:63" s="1" customFormat="1" ht="6.95" customHeight="1">
      <c r="B123" s="35"/>
      <c r="C123" s="36"/>
      <c r="D123" s="36"/>
      <c r="E123" s="36"/>
      <c r="F123" s="36"/>
      <c r="G123" s="36"/>
      <c r="H123" s="36"/>
      <c r="I123" s="118"/>
      <c r="J123" s="36"/>
      <c r="K123" s="36"/>
      <c r="L123" s="39"/>
    </row>
    <row r="124" spans="2:63" s="1" customFormat="1" ht="27.95" customHeight="1">
      <c r="B124" s="35"/>
      <c r="C124" s="29" t="s">
        <v>28</v>
      </c>
      <c r="D124" s="36"/>
      <c r="E124" s="36"/>
      <c r="F124" s="27" t="str">
        <f>E19</f>
        <v xml:space="preserve">OSTRAVSKÁ UNIVERZITA </v>
      </c>
      <c r="G124" s="36"/>
      <c r="H124" s="36"/>
      <c r="I124" s="119" t="s">
        <v>34</v>
      </c>
      <c r="J124" s="33" t="str">
        <f>E25</f>
        <v>KANIA a.s., Ostrava</v>
      </c>
      <c r="K124" s="36"/>
      <c r="L124" s="39"/>
    </row>
    <row r="125" spans="2:63" s="1" customFormat="1" ht="15.2" customHeight="1">
      <c r="B125" s="35"/>
      <c r="C125" s="29" t="s">
        <v>32</v>
      </c>
      <c r="D125" s="36"/>
      <c r="E125" s="36"/>
      <c r="F125" s="27" t="str">
        <f>IF(E22="","",E22)</f>
        <v>Vyplň údaj</v>
      </c>
      <c r="G125" s="36"/>
      <c r="H125" s="36"/>
      <c r="I125" s="119" t="s">
        <v>37</v>
      </c>
      <c r="J125" s="33" t="str">
        <f>E28</f>
        <v xml:space="preserve"> </v>
      </c>
      <c r="K125" s="36"/>
      <c r="L125" s="39"/>
    </row>
    <row r="126" spans="2:63" s="1" customFormat="1" ht="10.35" customHeight="1">
      <c r="B126" s="35"/>
      <c r="C126" s="36"/>
      <c r="D126" s="36"/>
      <c r="E126" s="36"/>
      <c r="F126" s="36"/>
      <c r="G126" s="36"/>
      <c r="H126" s="36"/>
      <c r="I126" s="118"/>
      <c r="J126" s="36"/>
      <c r="K126" s="36"/>
      <c r="L126" s="39"/>
    </row>
    <row r="127" spans="2:63" s="10" customFormat="1" ht="29.25" customHeight="1">
      <c r="B127" s="171"/>
      <c r="C127" s="172" t="s">
        <v>247</v>
      </c>
      <c r="D127" s="173" t="s">
        <v>66</v>
      </c>
      <c r="E127" s="173" t="s">
        <v>62</v>
      </c>
      <c r="F127" s="173" t="s">
        <v>63</v>
      </c>
      <c r="G127" s="173" t="s">
        <v>248</v>
      </c>
      <c r="H127" s="173" t="s">
        <v>249</v>
      </c>
      <c r="I127" s="174" t="s">
        <v>250</v>
      </c>
      <c r="J127" s="173" t="s">
        <v>237</v>
      </c>
      <c r="K127" s="175" t="s">
        <v>251</v>
      </c>
      <c r="L127" s="176"/>
      <c r="M127" s="71" t="s">
        <v>1</v>
      </c>
      <c r="N127" s="72" t="s">
        <v>45</v>
      </c>
      <c r="O127" s="72" t="s">
        <v>252</v>
      </c>
      <c r="P127" s="72" t="s">
        <v>253</v>
      </c>
      <c r="Q127" s="72" t="s">
        <v>254</v>
      </c>
      <c r="R127" s="72" t="s">
        <v>255</v>
      </c>
      <c r="S127" s="72" t="s">
        <v>256</v>
      </c>
      <c r="T127" s="73" t="s">
        <v>257</v>
      </c>
    </row>
    <row r="128" spans="2:63" s="1" customFormat="1" ht="22.7" customHeight="1">
      <c r="B128" s="35"/>
      <c r="C128" s="78" t="s">
        <v>258</v>
      </c>
      <c r="D128" s="36"/>
      <c r="E128" s="36"/>
      <c r="F128" s="36"/>
      <c r="G128" s="36"/>
      <c r="H128" s="36"/>
      <c r="I128" s="118"/>
      <c r="J128" s="177">
        <f>BK128</f>
        <v>0</v>
      </c>
      <c r="K128" s="36"/>
      <c r="L128" s="39"/>
      <c r="M128" s="74"/>
      <c r="N128" s="75"/>
      <c r="O128" s="75"/>
      <c r="P128" s="178">
        <f>P129+P132+P135+P140</f>
        <v>0</v>
      </c>
      <c r="Q128" s="75"/>
      <c r="R128" s="178">
        <f>R129+R132+R135+R140</f>
        <v>0</v>
      </c>
      <c r="S128" s="75"/>
      <c r="T128" s="179">
        <f>T129+T132+T135+T140</f>
        <v>0</v>
      </c>
      <c r="AT128" s="17" t="s">
        <v>80</v>
      </c>
      <c r="AU128" s="17" t="s">
        <v>239</v>
      </c>
      <c r="BK128" s="180">
        <f>BK129+BK132+BK135+BK140</f>
        <v>0</v>
      </c>
    </row>
    <row r="129" spans="2:65" s="11" customFormat="1" ht="25.9" customHeight="1">
      <c r="B129" s="181"/>
      <c r="C129" s="182"/>
      <c r="D129" s="183" t="s">
        <v>80</v>
      </c>
      <c r="E129" s="184" t="s">
        <v>4728</v>
      </c>
      <c r="F129" s="184" t="s">
        <v>6883</v>
      </c>
      <c r="G129" s="182"/>
      <c r="H129" s="182"/>
      <c r="I129" s="185"/>
      <c r="J129" s="186">
        <f>BK129</f>
        <v>0</v>
      </c>
      <c r="K129" s="182"/>
      <c r="L129" s="187"/>
      <c r="M129" s="188"/>
      <c r="N129" s="189"/>
      <c r="O129" s="189"/>
      <c r="P129" s="190">
        <f>SUM(P130:P131)</f>
        <v>0</v>
      </c>
      <c r="Q129" s="189"/>
      <c r="R129" s="190">
        <f>SUM(R130:R131)</f>
        <v>0</v>
      </c>
      <c r="S129" s="189"/>
      <c r="T129" s="191">
        <f>SUM(T130:T131)</f>
        <v>0</v>
      </c>
      <c r="AR129" s="192" t="s">
        <v>88</v>
      </c>
      <c r="AT129" s="193" t="s">
        <v>80</v>
      </c>
      <c r="AU129" s="193" t="s">
        <v>81</v>
      </c>
      <c r="AY129" s="192" t="s">
        <v>261</v>
      </c>
      <c r="BK129" s="194">
        <f>SUM(BK130:BK131)</f>
        <v>0</v>
      </c>
    </row>
    <row r="130" spans="2:65" s="1" customFormat="1" ht="16.5" customHeight="1">
      <c r="B130" s="35"/>
      <c r="C130" s="197" t="s">
        <v>88</v>
      </c>
      <c r="D130" s="197" t="s">
        <v>264</v>
      </c>
      <c r="E130" s="198" t="s">
        <v>9826</v>
      </c>
      <c r="F130" s="199" t="s">
        <v>9827</v>
      </c>
      <c r="G130" s="200" t="s">
        <v>394</v>
      </c>
      <c r="H130" s="201">
        <v>648</v>
      </c>
      <c r="I130" s="202"/>
      <c r="J130" s="203">
        <f>ROUND(I130*H130,2)</f>
        <v>0</v>
      </c>
      <c r="K130" s="199" t="s">
        <v>411</v>
      </c>
      <c r="L130" s="39"/>
      <c r="M130" s="204" t="s">
        <v>1</v>
      </c>
      <c r="N130" s="205" t="s">
        <v>46</v>
      </c>
      <c r="O130" s="67"/>
      <c r="P130" s="206">
        <f>O130*H130</f>
        <v>0</v>
      </c>
      <c r="Q130" s="206">
        <v>0</v>
      </c>
      <c r="R130" s="206">
        <f>Q130*H130</f>
        <v>0</v>
      </c>
      <c r="S130" s="206">
        <v>0</v>
      </c>
      <c r="T130" s="207">
        <f>S130*H130</f>
        <v>0</v>
      </c>
      <c r="AR130" s="208" t="s">
        <v>123</v>
      </c>
      <c r="AT130" s="208" t="s">
        <v>264</v>
      </c>
      <c r="AU130" s="208" t="s">
        <v>88</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90</v>
      </c>
    </row>
    <row r="131" spans="2:65" s="1" customFormat="1" ht="16.5" customHeight="1">
      <c r="B131" s="35"/>
      <c r="C131" s="197" t="s">
        <v>90</v>
      </c>
      <c r="D131" s="197" t="s">
        <v>264</v>
      </c>
      <c r="E131" s="198" t="s">
        <v>9828</v>
      </c>
      <c r="F131" s="199" t="s">
        <v>9829</v>
      </c>
      <c r="G131" s="200" t="s">
        <v>394</v>
      </c>
      <c r="H131" s="201">
        <v>18</v>
      </c>
      <c r="I131" s="202"/>
      <c r="J131" s="203">
        <f>ROUND(I131*H131,2)</f>
        <v>0</v>
      </c>
      <c r="K131" s="199" t="s">
        <v>411</v>
      </c>
      <c r="L131" s="39"/>
      <c r="M131" s="204" t="s">
        <v>1</v>
      </c>
      <c r="N131" s="205" t="s">
        <v>46</v>
      </c>
      <c r="O131" s="67"/>
      <c r="P131" s="206">
        <f>O131*H131</f>
        <v>0</v>
      </c>
      <c r="Q131" s="206">
        <v>0</v>
      </c>
      <c r="R131" s="206">
        <f>Q131*H131</f>
        <v>0</v>
      </c>
      <c r="S131" s="206">
        <v>0</v>
      </c>
      <c r="T131" s="207">
        <f>S131*H131</f>
        <v>0</v>
      </c>
      <c r="AR131" s="208" t="s">
        <v>123</v>
      </c>
      <c r="AT131" s="208" t="s">
        <v>264</v>
      </c>
      <c r="AU131" s="208" t="s">
        <v>88</v>
      </c>
      <c r="AY131" s="17" t="s">
        <v>261</v>
      </c>
      <c r="BE131" s="209">
        <f>IF(N131="základní",J131,0)</f>
        <v>0</v>
      </c>
      <c r="BF131" s="209">
        <f>IF(N131="snížená",J131,0)</f>
        <v>0</v>
      </c>
      <c r="BG131" s="209">
        <f>IF(N131="zákl. přenesená",J131,0)</f>
        <v>0</v>
      </c>
      <c r="BH131" s="209">
        <f>IF(N131="sníž. přenesená",J131,0)</f>
        <v>0</v>
      </c>
      <c r="BI131" s="209">
        <f>IF(N131="nulová",J131,0)</f>
        <v>0</v>
      </c>
      <c r="BJ131" s="17" t="s">
        <v>88</v>
      </c>
      <c r="BK131" s="209">
        <f>ROUND(I131*H131,2)</f>
        <v>0</v>
      </c>
      <c r="BL131" s="17" t="s">
        <v>123</v>
      </c>
      <c r="BM131" s="208" t="s">
        <v>123</v>
      </c>
    </row>
    <row r="132" spans="2:65" s="11" customFormat="1" ht="25.9" customHeight="1">
      <c r="B132" s="181"/>
      <c r="C132" s="182"/>
      <c r="D132" s="183" t="s">
        <v>80</v>
      </c>
      <c r="E132" s="184" t="s">
        <v>4756</v>
      </c>
      <c r="F132" s="184" t="s">
        <v>6920</v>
      </c>
      <c r="G132" s="182"/>
      <c r="H132" s="182"/>
      <c r="I132" s="185"/>
      <c r="J132" s="186">
        <f>BK132</f>
        <v>0</v>
      </c>
      <c r="K132" s="182"/>
      <c r="L132" s="187"/>
      <c r="M132" s="188"/>
      <c r="N132" s="189"/>
      <c r="O132" s="189"/>
      <c r="P132" s="190">
        <f>SUM(P133:P134)</f>
        <v>0</v>
      </c>
      <c r="Q132" s="189"/>
      <c r="R132" s="190">
        <f>SUM(R133:R134)</f>
        <v>0</v>
      </c>
      <c r="S132" s="189"/>
      <c r="T132" s="191">
        <f>SUM(T133:T134)</f>
        <v>0</v>
      </c>
      <c r="AR132" s="192" t="s">
        <v>88</v>
      </c>
      <c r="AT132" s="193" t="s">
        <v>80</v>
      </c>
      <c r="AU132" s="193" t="s">
        <v>81</v>
      </c>
      <c r="AY132" s="192" t="s">
        <v>261</v>
      </c>
      <c r="BK132" s="194">
        <f>SUM(BK133:BK134)</f>
        <v>0</v>
      </c>
    </row>
    <row r="133" spans="2:65" s="1" customFormat="1" ht="16.5" customHeight="1">
      <c r="B133" s="35"/>
      <c r="C133" s="197" t="s">
        <v>110</v>
      </c>
      <c r="D133" s="197" t="s">
        <v>264</v>
      </c>
      <c r="E133" s="198" t="s">
        <v>9830</v>
      </c>
      <c r="F133" s="199" t="s">
        <v>6926</v>
      </c>
      <c r="G133" s="200" t="s">
        <v>394</v>
      </c>
      <c r="H133" s="201">
        <v>215</v>
      </c>
      <c r="I133" s="202"/>
      <c r="J133" s="203">
        <f>ROUND(I133*H133,2)</f>
        <v>0</v>
      </c>
      <c r="K133" s="199" t="s">
        <v>411</v>
      </c>
      <c r="L133" s="39"/>
      <c r="M133" s="204" t="s">
        <v>1</v>
      </c>
      <c r="N133" s="205" t="s">
        <v>46</v>
      </c>
      <c r="O133" s="67"/>
      <c r="P133" s="206">
        <f>O133*H133</f>
        <v>0</v>
      </c>
      <c r="Q133" s="206">
        <v>0</v>
      </c>
      <c r="R133" s="206">
        <f>Q133*H133</f>
        <v>0</v>
      </c>
      <c r="S133" s="206">
        <v>0</v>
      </c>
      <c r="T133" s="207">
        <f>S133*H133</f>
        <v>0</v>
      </c>
      <c r="AR133" s="208" t="s">
        <v>123</v>
      </c>
      <c r="AT133" s="208" t="s">
        <v>264</v>
      </c>
      <c r="AU133" s="208" t="s">
        <v>88</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293</v>
      </c>
    </row>
    <row r="134" spans="2:65" s="1" customFormat="1" ht="16.5" customHeight="1">
      <c r="B134" s="35"/>
      <c r="C134" s="197" t="s">
        <v>123</v>
      </c>
      <c r="D134" s="197" t="s">
        <v>264</v>
      </c>
      <c r="E134" s="198" t="s">
        <v>9831</v>
      </c>
      <c r="F134" s="199" t="s">
        <v>6938</v>
      </c>
      <c r="G134" s="200" t="s">
        <v>394</v>
      </c>
      <c r="H134" s="201">
        <v>768</v>
      </c>
      <c r="I134" s="202"/>
      <c r="J134" s="203">
        <f>ROUND(I134*H134,2)</f>
        <v>0</v>
      </c>
      <c r="K134" s="199" t="s">
        <v>411</v>
      </c>
      <c r="L134" s="39"/>
      <c r="M134" s="204" t="s">
        <v>1</v>
      </c>
      <c r="N134" s="205" t="s">
        <v>46</v>
      </c>
      <c r="O134" s="67"/>
      <c r="P134" s="206">
        <f>O134*H134</f>
        <v>0</v>
      </c>
      <c r="Q134" s="206">
        <v>0</v>
      </c>
      <c r="R134" s="206">
        <f>Q134*H134</f>
        <v>0</v>
      </c>
      <c r="S134" s="206">
        <v>0</v>
      </c>
      <c r="T134" s="207">
        <f>S134*H134</f>
        <v>0</v>
      </c>
      <c r="AR134" s="208" t="s">
        <v>123</v>
      </c>
      <c r="AT134" s="208" t="s">
        <v>264</v>
      </c>
      <c r="AU134" s="208" t="s">
        <v>88</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301</v>
      </c>
    </row>
    <row r="135" spans="2:65" s="11" customFormat="1" ht="25.9" customHeight="1">
      <c r="B135" s="181"/>
      <c r="C135" s="182"/>
      <c r="D135" s="183" t="s">
        <v>80</v>
      </c>
      <c r="E135" s="184" t="s">
        <v>4775</v>
      </c>
      <c r="F135" s="184" t="s">
        <v>7009</v>
      </c>
      <c r="G135" s="182"/>
      <c r="H135" s="182"/>
      <c r="I135" s="185"/>
      <c r="J135" s="186">
        <f>BK135</f>
        <v>0</v>
      </c>
      <c r="K135" s="182"/>
      <c r="L135" s="187"/>
      <c r="M135" s="188"/>
      <c r="N135" s="189"/>
      <c r="O135" s="189"/>
      <c r="P135" s="190">
        <f>SUM(P136:P139)</f>
        <v>0</v>
      </c>
      <c r="Q135" s="189"/>
      <c r="R135" s="190">
        <f>SUM(R136:R139)</f>
        <v>0</v>
      </c>
      <c r="S135" s="189"/>
      <c r="T135" s="191">
        <f>SUM(T136:T139)</f>
        <v>0</v>
      </c>
      <c r="AR135" s="192" t="s">
        <v>88</v>
      </c>
      <c r="AT135" s="193" t="s">
        <v>80</v>
      </c>
      <c r="AU135" s="193" t="s">
        <v>81</v>
      </c>
      <c r="AY135" s="192" t="s">
        <v>261</v>
      </c>
      <c r="BK135" s="194">
        <f>SUM(BK136:BK139)</f>
        <v>0</v>
      </c>
    </row>
    <row r="136" spans="2:65" s="1" customFormat="1" ht="16.5" customHeight="1">
      <c r="B136" s="35"/>
      <c r="C136" s="197" t="s">
        <v>260</v>
      </c>
      <c r="D136" s="197" t="s">
        <v>264</v>
      </c>
      <c r="E136" s="198" t="s">
        <v>9832</v>
      </c>
      <c r="F136" s="199" t="s">
        <v>9833</v>
      </c>
      <c r="G136" s="200" t="s">
        <v>394</v>
      </c>
      <c r="H136" s="201">
        <v>534</v>
      </c>
      <c r="I136" s="202"/>
      <c r="J136" s="203">
        <f>ROUND(I136*H136,2)</f>
        <v>0</v>
      </c>
      <c r="K136" s="199" t="s">
        <v>411</v>
      </c>
      <c r="L136" s="39"/>
      <c r="M136" s="204" t="s">
        <v>1</v>
      </c>
      <c r="N136" s="205" t="s">
        <v>46</v>
      </c>
      <c r="O136" s="67"/>
      <c r="P136" s="206">
        <f>O136*H136</f>
        <v>0</v>
      </c>
      <c r="Q136" s="206">
        <v>0</v>
      </c>
      <c r="R136" s="206">
        <f>Q136*H136</f>
        <v>0</v>
      </c>
      <c r="S136" s="206">
        <v>0</v>
      </c>
      <c r="T136" s="207">
        <f>S136*H136</f>
        <v>0</v>
      </c>
      <c r="AR136" s="208" t="s">
        <v>123</v>
      </c>
      <c r="AT136" s="208" t="s">
        <v>264</v>
      </c>
      <c r="AU136" s="208" t="s">
        <v>88</v>
      </c>
      <c r="AY136" s="17" t="s">
        <v>261</v>
      </c>
      <c r="BE136" s="209">
        <f>IF(N136="základní",J136,0)</f>
        <v>0</v>
      </c>
      <c r="BF136" s="209">
        <f>IF(N136="snížená",J136,0)</f>
        <v>0</v>
      </c>
      <c r="BG136" s="209">
        <f>IF(N136="zákl. přenesená",J136,0)</f>
        <v>0</v>
      </c>
      <c r="BH136" s="209">
        <f>IF(N136="sníž. přenesená",J136,0)</f>
        <v>0</v>
      </c>
      <c r="BI136" s="209">
        <f>IF(N136="nulová",J136,0)</f>
        <v>0</v>
      </c>
      <c r="BJ136" s="17" t="s">
        <v>88</v>
      </c>
      <c r="BK136" s="209">
        <f>ROUND(I136*H136,2)</f>
        <v>0</v>
      </c>
      <c r="BL136" s="17" t="s">
        <v>123</v>
      </c>
      <c r="BM136" s="208" t="s">
        <v>313</v>
      </c>
    </row>
    <row r="137" spans="2:65" s="1" customFormat="1" ht="16.5" customHeight="1">
      <c r="B137" s="35"/>
      <c r="C137" s="197" t="s">
        <v>293</v>
      </c>
      <c r="D137" s="197" t="s">
        <v>264</v>
      </c>
      <c r="E137" s="198" t="s">
        <v>9834</v>
      </c>
      <c r="F137" s="199" t="s">
        <v>9835</v>
      </c>
      <c r="G137" s="200" t="s">
        <v>394</v>
      </c>
      <c r="H137" s="201">
        <v>534</v>
      </c>
      <c r="I137" s="202"/>
      <c r="J137" s="203">
        <f>ROUND(I137*H137,2)</f>
        <v>0</v>
      </c>
      <c r="K137" s="199" t="s">
        <v>411</v>
      </c>
      <c r="L137" s="39"/>
      <c r="M137" s="204" t="s">
        <v>1</v>
      </c>
      <c r="N137" s="205" t="s">
        <v>46</v>
      </c>
      <c r="O137" s="67"/>
      <c r="P137" s="206">
        <f>O137*H137</f>
        <v>0</v>
      </c>
      <c r="Q137" s="206">
        <v>0</v>
      </c>
      <c r="R137" s="206">
        <f>Q137*H137</f>
        <v>0</v>
      </c>
      <c r="S137" s="206">
        <v>0</v>
      </c>
      <c r="T137" s="207">
        <f>S137*H137</f>
        <v>0</v>
      </c>
      <c r="AR137" s="208" t="s">
        <v>123</v>
      </c>
      <c r="AT137" s="208" t="s">
        <v>264</v>
      </c>
      <c r="AU137" s="208" t="s">
        <v>88</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428</v>
      </c>
    </row>
    <row r="138" spans="2:65" s="1" customFormat="1" ht="16.5" customHeight="1">
      <c r="B138" s="35"/>
      <c r="C138" s="197" t="s">
        <v>297</v>
      </c>
      <c r="D138" s="197" t="s">
        <v>264</v>
      </c>
      <c r="E138" s="198" t="s">
        <v>9836</v>
      </c>
      <c r="F138" s="199" t="s">
        <v>9837</v>
      </c>
      <c r="G138" s="200" t="s">
        <v>394</v>
      </c>
      <c r="H138" s="201">
        <v>534</v>
      </c>
      <c r="I138" s="202"/>
      <c r="J138" s="203">
        <f>ROUND(I138*H138,2)</f>
        <v>0</v>
      </c>
      <c r="K138" s="199" t="s">
        <v>411</v>
      </c>
      <c r="L138" s="39"/>
      <c r="M138" s="204" t="s">
        <v>1</v>
      </c>
      <c r="N138" s="205" t="s">
        <v>46</v>
      </c>
      <c r="O138" s="67"/>
      <c r="P138" s="206">
        <f>O138*H138</f>
        <v>0</v>
      </c>
      <c r="Q138" s="206">
        <v>0</v>
      </c>
      <c r="R138" s="206">
        <f>Q138*H138</f>
        <v>0</v>
      </c>
      <c r="S138" s="206">
        <v>0</v>
      </c>
      <c r="T138" s="207">
        <f>S138*H138</f>
        <v>0</v>
      </c>
      <c r="AR138" s="208" t="s">
        <v>123</v>
      </c>
      <c r="AT138" s="208" t="s">
        <v>264</v>
      </c>
      <c r="AU138" s="208" t="s">
        <v>88</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438</v>
      </c>
    </row>
    <row r="139" spans="2:65" s="1" customFormat="1" ht="16.5" customHeight="1">
      <c r="B139" s="35"/>
      <c r="C139" s="197" t="s">
        <v>301</v>
      </c>
      <c r="D139" s="197" t="s">
        <v>264</v>
      </c>
      <c r="E139" s="198" t="s">
        <v>9838</v>
      </c>
      <c r="F139" s="199" t="s">
        <v>9839</v>
      </c>
      <c r="G139" s="200" t="s">
        <v>394</v>
      </c>
      <c r="H139" s="201">
        <v>534</v>
      </c>
      <c r="I139" s="202"/>
      <c r="J139" s="203">
        <f>ROUND(I139*H139,2)</f>
        <v>0</v>
      </c>
      <c r="K139" s="199" t="s">
        <v>411</v>
      </c>
      <c r="L139" s="39"/>
      <c r="M139" s="204" t="s">
        <v>1</v>
      </c>
      <c r="N139" s="205" t="s">
        <v>46</v>
      </c>
      <c r="O139" s="67"/>
      <c r="P139" s="206">
        <f>O139*H139</f>
        <v>0</v>
      </c>
      <c r="Q139" s="206">
        <v>0</v>
      </c>
      <c r="R139" s="206">
        <f>Q139*H139</f>
        <v>0</v>
      </c>
      <c r="S139" s="206">
        <v>0</v>
      </c>
      <c r="T139" s="207">
        <f>S139*H139</f>
        <v>0</v>
      </c>
      <c r="AR139" s="208" t="s">
        <v>123</v>
      </c>
      <c r="AT139" s="208" t="s">
        <v>264</v>
      </c>
      <c r="AU139" s="208" t="s">
        <v>88</v>
      </c>
      <c r="AY139" s="17" t="s">
        <v>261</v>
      </c>
      <c r="BE139" s="209">
        <f>IF(N139="základní",J139,0)</f>
        <v>0</v>
      </c>
      <c r="BF139" s="209">
        <f>IF(N139="snížená",J139,0)</f>
        <v>0</v>
      </c>
      <c r="BG139" s="209">
        <f>IF(N139="zákl. přenesená",J139,0)</f>
        <v>0</v>
      </c>
      <c r="BH139" s="209">
        <f>IF(N139="sníž. přenesená",J139,0)</f>
        <v>0</v>
      </c>
      <c r="BI139" s="209">
        <f>IF(N139="nulová",J139,0)</f>
        <v>0</v>
      </c>
      <c r="BJ139" s="17" t="s">
        <v>88</v>
      </c>
      <c r="BK139" s="209">
        <f>ROUND(I139*H139,2)</f>
        <v>0</v>
      </c>
      <c r="BL139" s="17" t="s">
        <v>123</v>
      </c>
      <c r="BM139" s="208" t="s">
        <v>450</v>
      </c>
    </row>
    <row r="140" spans="2:65" s="11" customFormat="1" ht="25.9" customHeight="1">
      <c r="B140" s="181"/>
      <c r="C140" s="182"/>
      <c r="D140" s="183" t="s">
        <v>80</v>
      </c>
      <c r="E140" s="184" t="s">
        <v>4942</v>
      </c>
      <c r="F140" s="184" t="s">
        <v>2714</v>
      </c>
      <c r="G140" s="182"/>
      <c r="H140" s="182"/>
      <c r="I140" s="185"/>
      <c r="J140" s="186">
        <f>BK140</f>
        <v>0</v>
      </c>
      <c r="K140" s="182"/>
      <c r="L140" s="187"/>
      <c r="M140" s="188"/>
      <c r="N140" s="189"/>
      <c r="O140" s="189"/>
      <c r="P140" s="190">
        <f>SUM(P141:P142)</f>
        <v>0</v>
      </c>
      <c r="Q140" s="189"/>
      <c r="R140" s="190">
        <f>SUM(R141:R142)</f>
        <v>0</v>
      </c>
      <c r="S140" s="189"/>
      <c r="T140" s="191">
        <f>SUM(T141:T142)</f>
        <v>0</v>
      </c>
      <c r="AR140" s="192" t="s">
        <v>88</v>
      </c>
      <c r="AT140" s="193" t="s">
        <v>80</v>
      </c>
      <c r="AU140" s="193" t="s">
        <v>81</v>
      </c>
      <c r="AY140" s="192" t="s">
        <v>261</v>
      </c>
      <c r="BK140" s="194">
        <f>SUM(BK141:BK142)</f>
        <v>0</v>
      </c>
    </row>
    <row r="141" spans="2:65" s="1" customFormat="1" ht="16.5" customHeight="1">
      <c r="B141" s="35"/>
      <c r="C141" s="197" t="s">
        <v>308</v>
      </c>
      <c r="D141" s="197" t="s">
        <v>264</v>
      </c>
      <c r="E141" s="198" t="s">
        <v>9840</v>
      </c>
      <c r="F141" s="199" t="s">
        <v>7049</v>
      </c>
      <c r="G141" s="200" t="s">
        <v>364</v>
      </c>
      <c r="H141" s="201">
        <v>5</v>
      </c>
      <c r="I141" s="202"/>
      <c r="J141" s="203">
        <f>ROUND(I141*H141,2)</f>
        <v>0</v>
      </c>
      <c r="K141" s="199" t="s">
        <v>411</v>
      </c>
      <c r="L141" s="39"/>
      <c r="M141" s="204" t="s">
        <v>1</v>
      </c>
      <c r="N141" s="205" t="s">
        <v>46</v>
      </c>
      <c r="O141" s="67"/>
      <c r="P141" s="206">
        <f>O141*H141</f>
        <v>0</v>
      </c>
      <c r="Q141" s="206">
        <v>0</v>
      </c>
      <c r="R141" s="206">
        <f>Q141*H141</f>
        <v>0</v>
      </c>
      <c r="S141" s="206">
        <v>0</v>
      </c>
      <c r="T141" s="207">
        <f>S141*H141</f>
        <v>0</v>
      </c>
      <c r="AR141" s="208" t="s">
        <v>123</v>
      </c>
      <c r="AT141" s="208" t="s">
        <v>264</v>
      </c>
      <c r="AU141" s="208" t="s">
        <v>88</v>
      </c>
      <c r="AY141" s="17" t="s">
        <v>261</v>
      </c>
      <c r="BE141" s="209">
        <f>IF(N141="základní",J141,0)</f>
        <v>0</v>
      </c>
      <c r="BF141" s="209">
        <f>IF(N141="snížená",J141,0)</f>
        <v>0</v>
      </c>
      <c r="BG141" s="209">
        <f>IF(N141="zákl. přenesená",J141,0)</f>
        <v>0</v>
      </c>
      <c r="BH141" s="209">
        <f>IF(N141="sníž. přenesená",J141,0)</f>
        <v>0</v>
      </c>
      <c r="BI141" s="209">
        <f>IF(N141="nulová",J141,0)</f>
        <v>0</v>
      </c>
      <c r="BJ141" s="17" t="s">
        <v>88</v>
      </c>
      <c r="BK141" s="209">
        <f>ROUND(I141*H141,2)</f>
        <v>0</v>
      </c>
      <c r="BL141" s="17" t="s">
        <v>123</v>
      </c>
      <c r="BM141" s="208" t="s">
        <v>463</v>
      </c>
    </row>
    <row r="142" spans="2:65" s="1" customFormat="1" ht="24" customHeight="1">
      <c r="B142" s="35"/>
      <c r="C142" s="197" t="s">
        <v>313</v>
      </c>
      <c r="D142" s="197" t="s">
        <v>264</v>
      </c>
      <c r="E142" s="198" t="s">
        <v>9841</v>
      </c>
      <c r="F142" s="199" t="s">
        <v>7051</v>
      </c>
      <c r="G142" s="200" t="s">
        <v>364</v>
      </c>
      <c r="H142" s="201">
        <v>15</v>
      </c>
      <c r="I142" s="202"/>
      <c r="J142" s="203">
        <f>ROUND(I142*H142,2)</f>
        <v>0</v>
      </c>
      <c r="K142" s="199" t="s">
        <v>411</v>
      </c>
      <c r="L142" s="39"/>
      <c r="M142" s="277" t="s">
        <v>1</v>
      </c>
      <c r="N142" s="278" t="s">
        <v>46</v>
      </c>
      <c r="O142" s="214"/>
      <c r="P142" s="279">
        <f>O142*H142</f>
        <v>0</v>
      </c>
      <c r="Q142" s="279">
        <v>0</v>
      </c>
      <c r="R142" s="279">
        <f>Q142*H142</f>
        <v>0</v>
      </c>
      <c r="S142" s="279">
        <v>0</v>
      </c>
      <c r="T142" s="280">
        <f>S142*H142</f>
        <v>0</v>
      </c>
      <c r="AR142" s="208" t="s">
        <v>123</v>
      </c>
      <c r="AT142" s="208" t="s">
        <v>264</v>
      </c>
      <c r="AU142" s="208" t="s">
        <v>88</v>
      </c>
      <c r="AY142" s="17" t="s">
        <v>261</v>
      </c>
      <c r="BE142" s="209">
        <f>IF(N142="základní",J142,0)</f>
        <v>0</v>
      </c>
      <c r="BF142" s="209">
        <f>IF(N142="snížená",J142,0)</f>
        <v>0</v>
      </c>
      <c r="BG142" s="209">
        <f>IF(N142="zákl. přenesená",J142,0)</f>
        <v>0</v>
      </c>
      <c r="BH142" s="209">
        <f>IF(N142="sníž. přenesená",J142,0)</f>
        <v>0</v>
      </c>
      <c r="BI142" s="209">
        <f>IF(N142="nulová",J142,0)</f>
        <v>0</v>
      </c>
      <c r="BJ142" s="17" t="s">
        <v>88</v>
      </c>
      <c r="BK142" s="209">
        <f>ROUND(I142*H142,2)</f>
        <v>0</v>
      </c>
      <c r="BL142" s="17" t="s">
        <v>123</v>
      </c>
      <c r="BM142" s="208" t="s">
        <v>473</v>
      </c>
    </row>
    <row r="143" spans="2:65" s="1" customFormat="1" ht="6.95" customHeight="1">
      <c r="B143" s="50"/>
      <c r="C143" s="51"/>
      <c r="D143" s="51"/>
      <c r="E143" s="51"/>
      <c r="F143" s="51"/>
      <c r="G143" s="51"/>
      <c r="H143" s="51"/>
      <c r="I143" s="149"/>
      <c r="J143" s="51"/>
      <c r="K143" s="51"/>
      <c r="L143" s="39"/>
    </row>
  </sheetData>
  <sheetProtection algorithmName="SHA-512" hashValue="tOzHvOCSiR1Gy8/OPoZ0RBipJE/qyO0P1q34deeEI3A9JX5OdQBmqvAcLEfq510nhM822HVVAOr/C4M2Lqnn/g==" saltValue="i1O5TVeHQTSpRRJjfPP4HD65jCiQF6HLkjoHP9v080dbDyDNLrI+I942kznYJTmplRQwW7s+1a/KnbSepXkT3A==" spinCount="100000" sheet="1" objects="1" scenarios="1" formatColumns="0" formatRows="0" autoFilter="0"/>
  <autoFilter ref="C127:K142" xr:uid="{00000000-0009-0000-0000-000025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139"/>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228</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8667</v>
      </c>
      <c r="F9" s="282"/>
      <c r="G9" s="282"/>
      <c r="H9" s="282"/>
      <c r="L9" s="20"/>
    </row>
    <row r="10" spans="2:46" ht="12" customHeight="1">
      <c r="B10" s="20"/>
      <c r="D10" s="117" t="s">
        <v>325</v>
      </c>
      <c r="L10" s="20"/>
    </row>
    <row r="11" spans="2:46" s="1" customFormat="1" ht="16.5" customHeight="1">
      <c r="B11" s="39"/>
      <c r="E11" s="339" t="s">
        <v>9823</v>
      </c>
      <c r="F11" s="334"/>
      <c r="G11" s="334"/>
      <c r="H11" s="334"/>
      <c r="I11" s="118"/>
      <c r="L11" s="39"/>
    </row>
    <row r="12" spans="2:46" s="1" customFormat="1" ht="12" customHeight="1">
      <c r="B12" s="39"/>
      <c r="D12" s="117" t="s">
        <v>3438</v>
      </c>
      <c r="I12" s="118"/>
      <c r="L12" s="39"/>
    </row>
    <row r="13" spans="2:46" s="1" customFormat="1" ht="36.950000000000003" customHeight="1">
      <c r="B13" s="39"/>
      <c r="E13" s="333" t="s">
        <v>9842</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9825</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ROUND((SUM(BE126:BE138)),  2)</f>
        <v>0</v>
      </c>
      <c r="I37" s="130">
        <v>0.21</v>
      </c>
      <c r="J37" s="129">
        <f>ROUND(((SUM(BE126:BE138))*I37),  2)</f>
        <v>0</v>
      </c>
      <c r="L37" s="39"/>
    </row>
    <row r="38" spans="2:12" s="1" customFormat="1" ht="14.45" customHeight="1">
      <c r="B38" s="39"/>
      <c r="E38" s="117" t="s">
        <v>47</v>
      </c>
      <c r="F38" s="129">
        <f>ROUND((SUM(BF126:BF138)),  2)</f>
        <v>0</v>
      </c>
      <c r="I38" s="130">
        <v>0.15</v>
      </c>
      <c r="J38" s="129">
        <f>ROUND(((SUM(BF126:BF138))*I38),  2)</f>
        <v>0</v>
      </c>
      <c r="L38" s="39"/>
    </row>
    <row r="39" spans="2:12" s="1" customFormat="1" ht="14.45" hidden="1" customHeight="1">
      <c r="B39" s="39"/>
      <c r="E39" s="117" t="s">
        <v>48</v>
      </c>
      <c r="F39" s="129">
        <f>ROUND((SUM(BG126:BG138)),  2)</f>
        <v>0</v>
      </c>
      <c r="I39" s="130">
        <v>0.21</v>
      </c>
      <c r="J39" s="129">
        <f>0</f>
        <v>0</v>
      </c>
      <c r="L39" s="39"/>
    </row>
    <row r="40" spans="2:12" s="1" customFormat="1" ht="14.45" hidden="1" customHeight="1">
      <c r="B40" s="39"/>
      <c r="E40" s="117" t="s">
        <v>49</v>
      </c>
      <c r="F40" s="129">
        <f>ROUND((SUM(BH126:BH138)),  2)</f>
        <v>0</v>
      </c>
      <c r="I40" s="130">
        <v>0.15</v>
      </c>
      <c r="J40" s="129">
        <f>0</f>
        <v>0</v>
      </c>
      <c r="L40" s="39"/>
    </row>
    <row r="41" spans="2:12" s="1" customFormat="1" ht="14.45" hidden="1" customHeight="1">
      <c r="B41" s="39"/>
      <c r="E41" s="117" t="s">
        <v>50</v>
      </c>
      <c r="F41" s="129">
        <f>ROUND((SUM(BI126:BI138)),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8667</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9823</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IO 10_SV - SV</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7114</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J135</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8667</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9823</v>
      </c>
      <c r="F116" s="328"/>
      <c r="G116" s="328"/>
      <c r="H116" s="328"/>
      <c r="I116" s="118"/>
      <c r="J116" s="36"/>
      <c r="K116" s="36"/>
      <c r="L116" s="39"/>
    </row>
    <row r="117" spans="2:65" s="1" customFormat="1" ht="12" customHeight="1">
      <c r="B117" s="35"/>
      <c r="C117" s="29" t="s">
        <v>3438</v>
      </c>
      <c r="D117" s="36"/>
      <c r="E117" s="36"/>
      <c r="F117" s="36"/>
      <c r="G117" s="36"/>
      <c r="H117" s="36"/>
      <c r="I117" s="118"/>
      <c r="J117" s="36"/>
      <c r="K117" s="36"/>
      <c r="L117" s="39"/>
    </row>
    <row r="118" spans="2:65" s="1" customFormat="1" ht="16.5" customHeight="1">
      <c r="B118" s="35"/>
      <c r="C118" s="36"/>
      <c r="D118" s="36"/>
      <c r="E118" s="325" t="str">
        <f>E13</f>
        <v>IO 10_SV - SV</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P127+P135</f>
        <v>0</v>
      </c>
      <c r="Q126" s="75"/>
      <c r="R126" s="178">
        <f>R127+R135</f>
        <v>0</v>
      </c>
      <c r="S126" s="75"/>
      <c r="T126" s="179">
        <f>T127+T135</f>
        <v>0</v>
      </c>
      <c r="AT126" s="17" t="s">
        <v>80</v>
      </c>
      <c r="AU126" s="17" t="s">
        <v>239</v>
      </c>
      <c r="BK126" s="180">
        <f>BK127+BK135</f>
        <v>0</v>
      </c>
    </row>
    <row r="127" spans="2:65" s="11" customFormat="1" ht="25.9" customHeight="1">
      <c r="B127" s="181"/>
      <c r="C127" s="182"/>
      <c r="D127" s="183" t="s">
        <v>80</v>
      </c>
      <c r="E127" s="184" t="s">
        <v>4728</v>
      </c>
      <c r="F127" s="184" t="s">
        <v>7117</v>
      </c>
      <c r="G127" s="182"/>
      <c r="H127" s="182"/>
      <c r="I127" s="185"/>
      <c r="J127" s="186">
        <f>BK127</f>
        <v>0</v>
      </c>
      <c r="K127" s="182"/>
      <c r="L127" s="187"/>
      <c r="M127" s="188"/>
      <c r="N127" s="189"/>
      <c r="O127" s="189"/>
      <c r="P127" s="190">
        <f>SUM(P128:P134)</f>
        <v>0</v>
      </c>
      <c r="Q127" s="189"/>
      <c r="R127" s="190">
        <f>SUM(R128:R134)</f>
        <v>0</v>
      </c>
      <c r="S127" s="189"/>
      <c r="T127" s="191">
        <f>SUM(T128:T134)</f>
        <v>0</v>
      </c>
      <c r="AR127" s="192" t="s">
        <v>88</v>
      </c>
      <c r="AT127" s="193" t="s">
        <v>80</v>
      </c>
      <c r="AU127" s="193" t="s">
        <v>81</v>
      </c>
      <c r="AY127" s="192" t="s">
        <v>261</v>
      </c>
      <c r="BK127" s="194">
        <f>SUM(BK128:BK134)</f>
        <v>0</v>
      </c>
    </row>
    <row r="128" spans="2:65" s="1" customFormat="1" ht="16.5" customHeight="1">
      <c r="B128" s="35"/>
      <c r="C128" s="197" t="s">
        <v>88</v>
      </c>
      <c r="D128" s="197" t="s">
        <v>264</v>
      </c>
      <c r="E128" s="198" t="s">
        <v>9843</v>
      </c>
      <c r="F128" s="199" t="s">
        <v>9844</v>
      </c>
      <c r="G128" s="200" t="s">
        <v>1827</v>
      </c>
      <c r="H128" s="201">
        <v>4</v>
      </c>
      <c r="I128" s="202"/>
      <c r="J128" s="203">
        <f t="shared" ref="J128:J134" si="0">ROUND(I128*H128,2)</f>
        <v>0</v>
      </c>
      <c r="K128" s="199" t="s">
        <v>411</v>
      </c>
      <c r="L128" s="39"/>
      <c r="M128" s="204" t="s">
        <v>1</v>
      </c>
      <c r="N128" s="205" t="s">
        <v>46</v>
      </c>
      <c r="O128" s="67"/>
      <c r="P128" s="206">
        <f t="shared" ref="P128:P134" si="1">O128*H128</f>
        <v>0</v>
      </c>
      <c r="Q128" s="206">
        <v>0</v>
      </c>
      <c r="R128" s="206">
        <f t="shared" ref="R128:R134" si="2">Q128*H128</f>
        <v>0</v>
      </c>
      <c r="S128" s="206">
        <v>0</v>
      </c>
      <c r="T128" s="207">
        <f t="shared" ref="T128:T134" si="3">S128*H128</f>
        <v>0</v>
      </c>
      <c r="AR128" s="208" t="s">
        <v>123</v>
      </c>
      <c r="AT128" s="208" t="s">
        <v>264</v>
      </c>
      <c r="AU128" s="208" t="s">
        <v>88</v>
      </c>
      <c r="AY128" s="17" t="s">
        <v>261</v>
      </c>
      <c r="BE128" s="209">
        <f t="shared" ref="BE128:BE134" si="4">IF(N128="základní",J128,0)</f>
        <v>0</v>
      </c>
      <c r="BF128" s="209">
        <f t="shared" ref="BF128:BF134" si="5">IF(N128="snížená",J128,0)</f>
        <v>0</v>
      </c>
      <c r="BG128" s="209">
        <f t="shared" ref="BG128:BG134" si="6">IF(N128="zákl. přenesená",J128,0)</f>
        <v>0</v>
      </c>
      <c r="BH128" s="209">
        <f t="shared" ref="BH128:BH134" si="7">IF(N128="sníž. přenesená",J128,0)</f>
        <v>0</v>
      </c>
      <c r="BI128" s="209">
        <f t="shared" ref="BI128:BI134" si="8">IF(N128="nulová",J128,0)</f>
        <v>0</v>
      </c>
      <c r="BJ128" s="17" t="s">
        <v>88</v>
      </c>
      <c r="BK128" s="209">
        <f t="shared" ref="BK128:BK134" si="9">ROUND(I128*H128,2)</f>
        <v>0</v>
      </c>
      <c r="BL128" s="17" t="s">
        <v>123</v>
      </c>
      <c r="BM128" s="208" t="s">
        <v>90</v>
      </c>
    </row>
    <row r="129" spans="2:65" s="1" customFormat="1" ht="16.5" customHeight="1">
      <c r="B129" s="35"/>
      <c r="C129" s="197" t="s">
        <v>90</v>
      </c>
      <c r="D129" s="197" t="s">
        <v>264</v>
      </c>
      <c r="E129" s="198" t="s">
        <v>9845</v>
      </c>
      <c r="F129" s="199" t="s">
        <v>9846</v>
      </c>
      <c r="G129" s="200" t="s">
        <v>1827</v>
      </c>
      <c r="H129" s="201">
        <v>28</v>
      </c>
      <c r="I129" s="202"/>
      <c r="J129" s="203">
        <f t="shared" si="0"/>
        <v>0</v>
      </c>
      <c r="K129" s="199" t="s">
        <v>411</v>
      </c>
      <c r="L129" s="39"/>
      <c r="M129" s="204" t="s">
        <v>1</v>
      </c>
      <c r="N129" s="205" t="s">
        <v>46</v>
      </c>
      <c r="O129" s="67"/>
      <c r="P129" s="206">
        <f t="shared" si="1"/>
        <v>0</v>
      </c>
      <c r="Q129" s="206">
        <v>0</v>
      </c>
      <c r="R129" s="206">
        <f t="shared" si="2"/>
        <v>0</v>
      </c>
      <c r="S129" s="206">
        <v>0</v>
      </c>
      <c r="T129" s="207">
        <f t="shared" si="3"/>
        <v>0</v>
      </c>
      <c r="AR129" s="208" t="s">
        <v>123</v>
      </c>
      <c r="AT129" s="208" t="s">
        <v>264</v>
      </c>
      <c r="AU129" s="208" t="s">
        <v>88</v>
      </c>
      <c r="AY129" s="17" t="s">
        <v>261</v>
      </c>
      <c r="BE129" s="209">
        <f t="shared" si="4"/>
        <v>0</v>
      </c>
      <c r="BF129" s="209">
        <f t="shared" si="5"/>
        <v>0</v>
      </c>
      <c r="BG129" s="209">
        <f t="shared" si="6"/>
        <v>0</v>
      </c>
      <c r="BH129" s="209">
        <f t="shared" si="7"/>
        <v>0</v>
      </c>
      <c r="BI129" s="209">
        <f t="shared" si="8"/>
        <v>0</v>
      </c>
      <c r="BJ129" s="17" t="s">
        <v>88</v>
      </c>
      <c r="BK129" s="209">
        <f t="shared" si="9"/>
        <v>0</v>
      </c>
      <c r="BL129" s="17" t="s">
        <v>123</v>
      </c>
      <c r="BM129" s="208" t="s">
        <v>123</v>
      </c>
    </row>
    <row r="130" spans="2:65" s="1" customFormat="1" ht="16.5" customHeight="1">
      <c r="B130" s="35"/>
      <c r="C130" s="197" t="s">
        <v>110</v>
      </c>
      <c r="D130" s="197" t="s">
        <v>264</v>
      </c>
      <c r="E130" s="198" t="s">
        <v>9847</v>
      </c>
      <c r="F130" s="199" t="s">
        <v>9848</v>
      </c>
      <c r="G130" s="200" t="s">
        <v>1827</v>
      </c>
      <c r="H130" s="201">
        <v>6</v>
      </c>
      <c r="I130" s="202"/>
      <c r="J130" s="203">
        <f t="shared" si="0"/>
        <v>0</v>
      </c>
      <c r="K130" s="199" t="s">
        <v>411</v>
      </c>
      <c r="L130" s="39"/>
      <c r="M130" s="204" t="s">
        <v>1</v>
      </c>
      <c r="N130" s="205" t="s">
        <v>46</v>
      </c>
      <c r="O130" s="67"/>
      <c r="P130" s="206">
        <f t="shared" si="1"/>
        <v>0</v>
      </c>
      <c r="Q130" s="206">
        <v>0</v>
      </c>
      <c r="R130" s="206">
        <f t="shared" si="2"/>
        <v>0</v>
      </c>
      <c r="S130" s="206">
        <v>0</v>
      </c>
      <c r="T130" s="207">
        <f t="shared" si="3"/>
        <v>0</v>
      </c>
      <c r="AR130" s="208" t="s">
        <v>123</v>
      </c>
      <c r="AT130" s="208" t="s">
        <v>264</v>
      </c>
      <c r="AU130" s="208" t="s">
        <v>88</v>
      </c>
      <c r="AY130" s="17" t="s">
        <v>261</v>
      </c>
      <c r="BE130" s="209">
        <f t="shared" si="4"/>
        <v>0</v>
      </c>
      <c r="BF130" s="209">
        <f t="shared" si="5"/>
        <v>0</v>
      </c>
      <c r="BG130" s="209">
        <f t="shared" si="6"/>
        <v>0</v>
      </c>
      <c r="BH130" s="209">
        <f t="shared" si="7"/>
        <v>0</v>
      </c>
      <c r="BI130" s="209">
        <f t="shared" si="8"/>
        <v>0</v>
      </c>
      <c r="BJ130" s="17" t="s">
        <v>88</v>
      </c>
      <c r="BK130" s="209">
        <f t="shared" si="9"/>
        <v>0</v>
      </c>
      <c r="BL130" s="17" t="s">
        <v>123</v>
      </c>
      <c r="BM130" s="208" t="s">
        <v>293</v>
      </c>
    </row>
    <row r="131" spans="2:65" s="1" customFormat="1" ht="16.5" customHeight="1">
      <c r="B131" s="35"/>
      <c r="C131" s="197" t="s">
        <v>123</v>
      </c>
      <c r="D131" s="197" t="s">
        <v>264</v>
      </c>
      <c r="E131" s="198" t="s">
        <v>9849</v>
      </c>
      <c r="F131" s="199" t="s">
        <v>9850</v>
      </c>
      <c r="G131" s="200" t="s">
        <v>1827</v>
      </c>
      <c r="H131" s="201">
        <v>4</v>
      </c>
      <c r="I131" s="202"/>
      <c r="J131" s="203">
        <f t="shared" si="0"/>
        <v>0</v>
      </c>
      <c r="K131" s="199" t="s">
        <v>411</v>
      </c>
      <c r="L131" s="39"/>
      <c r="M131" s="204" t="s">
        <v>1</v>
      </c>
      <c r="N131" s="205" t="s">
        <v>46</v>
      </c>
      <c r="O131" s="67"/>
      <c r="P131" s="206">
        <f t="shared" si="1"/>
        <v>0</v>
      </c>
      <c r="Q131" s="206">
        <v>0</v>
      </c>
      <c r="R131" s="206">
        <f t="shared" si="2"/>
        <v>0</v>
      </c>
      <c r="S131" s="206">
        <v>0</v>
      </c>
      <c r="T131" s="207">
        <f t="shared" si="3"/>
        <v>0</v>
      </c>
      <c r="AR131" s="208" t="s">
        <v>123</v>
      </c>
      <c r="AT131" s="208" t="s">
        <v>264</v>
      </c>
      <c r="AU131" s="208" t="s">
        <v>88</v>
      </c>
      <c r="AY131" s="17" t="s">
        <v>261</v>
      </c>
      <c r="BE131" s="209">
        <f t="shared" si="4"/>
        <v>0</v>
      </c>
      <c r="BF131" s="209">
        <f t="shared" si="5"/>
        <v>0</v>
      </c>
      <c r="BG131" s="209">
        <f t="shared" si="6"/>
        <v>0</v>
      </c>
      <c r="BH131" s="209">
        <f t="shared" si="7"/>
        <v>0</v>
      </c>
      <c r="BI131" s="209">
        <f t="shared" si="8"/>
        <v>0</v>
      </c>
      <c r="BJ131" s="17" t="s">
        <v>88</v>
      </c>
      <c r="BK131" s="209">
        <f t="shared" si="9"/>
        <v>0</v>
      </c>
      <c r="BL131" s="17" t="s">
        <v>123</v>
      </c>
      <c r="BM131" s="208" t="s">
        <v>301</v>
      </c>
    </row>
    <row r="132" spans="2:65" s="1" customFormat="1" ht="16.5" customHeight="1">
      <c r="B132" s="35"/>
      <c r="C132" s="197" t="s">
        <v>260</v>
      </c>
      <c r="D132" s="197" t="s">
        <v>264</v>
      </c>
      <c r="E132" s="198" t="s">
        <v>9851</v>
      </c>
      <c r="F132" s="199" t="s">
        <v>9852</v>
      </c>
      <c r="G132" s="200" t="s">
        <v>1827</v>
      </c>
      <c r="H132" s="201">
        <v>38</v>
      </c>
      <c r="I132" s="202"/>
      <c r="J132" s="203">
        <f t="shared" si="0"/>
        <v>0</v>
      </c>
      <c r="K132" s="199" t="s">
        <v>411</v>
      </c>
      <c r="L132" s="39"/>
      <c r="M132" s="204" t="s">
        <v>1</v>
      </c>
      <c r="N132" s="205" t="s">
        <v>46</v>
      </c>
      <c r="O132" s="67"/>
      <c r="P132" s="206">
        <f t="shared" si="1"/>
        <v>0</v>
      </c>
      <c r="Q132" s="206">
        <v>0</v>
      </c>
      <c r="R132" s="206">
        <f t="shared" si="2"/>
        <v>0</v>
      </c>
      <c r="S132" s="206">
        <v>0</v>
      </c>
      <c r="T132" s="207">
        <f t="shared" si="3"/>
        <v>0</v>
      </c>
      <c r="AR132" s="208" t="s">
        <v>123</v>
      </c>
      <c r="AT132" s="208" t="s">
        <v>264</v>
      </c>
      <c r="AU132" s="208" t="s">
        <v>88</v>
      </c>
      <c r="AY132" s="17" t="s">
        <v>261</v>
      </c>
      <c r="BE132" s="209">
        <f t="shared" si="4"/>
        <v>0</v>
      </c>
      <c r="BF132" s="209">
        <f t="shared" si="5"/>
        <v>0</v>
      </c>
      <c r="BG132" s="209">
        <f t="shared" si="6"/>
        <v>0</v>
      </c>
      <c r="BH132" s="209">
        <f t="shared" si="7"/>
        <v>0</v>
      </c>
      <c r="BI132" s="209">
        <f t="shared" si="8"/>
        <v>0</v>
      </c>
      <c r="BJ132" s="17" t="s">
        <v>88</v>
      </c>
      <c r="BK132" s="209">
        <f t="shared" si="9"/>
        <v>0</v>
      </c>
      <c r="BL132" s="17" t="s">
        <v>123</v>
      </c>
      <c r="BM132" s="208" t="s">
        <v>313</v>
      </c>
    </row>
    <row r="133" spans="2:65" s="1" customFormat="1" ht="16.5" customHeight="1">
      <c r="B133" s="35"/>
      <c r="C133" s="197" t="s">
        <v>293</v>
      </c>
      <c r="D133" s="197" t="s">
        <v>264</v>
      </c>
      <c r="E133" s="198" t="s">
        <v>9853</v>
      </c>
      <c r="F133" s="199" t="s">
        <v>9854</v>
      </c>
      <c r="G133" s="200" t="s">
        <v>1827</v>
      </c>
      <c r="H133" s="201">
        <v>38</v>
      </c>
      <c r="I133" s="202"/>
      <c r="J133" s="203">
        <f t="shared" si="0"/>
        <v>0</v>
      </c>
      <c r="K133" s="199" t="s">
        <v>411</v>
      </c>
      <c r="L133" s="39"/>
      <c r="M133" s="204" t="s">
        <v>1</v>
      </c>
      <c r="N133" s="205" t="s">
        <v>46</v>
      </c>
      <c r="O133" s="67"/>
      <c r="P133" s="206">
        <f t="shared" si="1"/>
        <v>0</v>
      </c>
      <c r="Q133" s="206">
        <v>0</v>
      </c>
      <c r="R133" s="206">
        <f t="shared" si="2"/>
        <v>0</v>
      </c>
      <c r="S133" s="206">
        <v>0</v>
      </c>
      <c r="T133" s="207">
        <f t="shared" si="3"/>
        <v>0</v>
      </c>
      <c r="AR133" s="208" t="s">
        <v>123</v>
      </c>
      <c r="AT133" s="208" t="s">
        <v>264</v>
      </c>
      <c r="AU133" s="208" t="s">
        <v>88</v>
      </c>
      <c r="AY133" s="17" t="s">
        <v>261</v>
      </c>
      <c r="BE133" s="209">
        <f t="shared" si="4"/>
        <v>0</v>
      </c>
      <c r="BF133" s="209">
        <f t="shared" si="5"/>
        <v>0</v>
      </c>
      <c r="BG133" s="209">
        <f t="shared" si="6"/>
        <v>0</v>
      </c>
      <c r="BH133" s="209">
        <f t="shared" si="7"/>
        <v>0</v>
      </c>
      <c r="BI133" s="209">
        <f t="shared" si="8"/>
        <v>0</v>
      </c>
      <c r="BJ133" s="17" t="s">
        <v>88</v>
      </c>
      <c r="BK133" s="209">
        <f t="shared" si="9"/>
        <v>0</v>
      </c>
      <c r="BL133" s="17" t="s">
        <v>123</v>
      </c>
      <c r="BM133" s="208" t="s">
        <v>428</v>
      </c>
    </row>
    <row r="134" spans="2:65" s="1" customFormat="1" ht="16.5" customHeight="1">
      <c r="B134" s="35"/>
      <c r="C134" s="197" t="s">
        <v>297</v>
      </c>
      <c r="D134" s="197" t="s">
        <v>264</v>
      </c>
      <c r="E134" s="198" t="s">
        <v>9855</v>
      </c>
      <c r="F134" s="199" t="s">
        <v>7456</v>
      </c>
      <c r="G134" s="200" t="s">
        <v>7295</v>
      </c>
      <c r="H134" s="201">
        <v>1</v>
      </c>
      <c r="I134" s="202"/>
      <c r="J134" s="203">
        <f t="shared" si="0"/>
        <v>0</v>
      </c>
      <c r="K134" s="199" t="s">
        <v>411</v>
      </c>
      <c r="L134" s="39"/>
      <c r="M134" s="204" t="s">
        <v>1</v>
      </c>
      <c r="N134" s="205" t="s">
        <v>46</v>
      </c>
      <c r="O134" s="67"/>
      <c r="P134" s="206">
        <f t="shared" si="1"/>
        <v>0</v>
      </c>
      <c r="Q134" s="206">
        <v>0</v>
      </c>
      <c r="R134" s="206">
        <f t="shared" si="2"/>
        <v>0</v>
      </c>
      <c r="S134" s="206">
        <v>0</v>
      </c>
      <c r="T134" s="207">
        <f t="shared" si="3"/>
        <v>0</v>
      </c>
      <c r="AR134" s="208" t="s">
        <v>123</v>
      </c>
      <c r="AT134" s="208" t="s">
        <v>264</v>
      </c>
      <c r="AU134" s="208" t="s">
        <v>88</v>
      </c>
      <c r="AY134" s="17" t="s">
        <v>261</v>
      </c>
      <c r="BE134" s="209">
        <f t="shared" si="4"/>
        <v>0</v>
      </c>
      <c r="BF134" s="209">
        <f t="shared" si="5"/>
        <v>0</v>
      </c>
      <c r="BG134" s="209">
        <f t="shared" si="6"/>
        <v>0</v>
      </c>
      <c r="BH134" s="209">
        <f t="shared" si="7"/>
        <v>0</v>
      </c>
      <c r="BI134" s="209">
        <f t="shared" si="8"/>
        <v>0</v>
      </c>
      <c r="BJ134" s="17" t="s">
        <v>88</v>
      </c>
      <c r="BK134" s="209">
        <f t="shared" si="9"/>
        <v>0</v>
      </c>
      <c r="BL134" s="17" t="s">
        <v>123</v>
      </c>
      <c r="BM134" s="208" t="s">
        <v>438</v>
      </c>
    </row>
    <row r="135" spans="2:65" s="11" customFormat="1" ht="25.9" customHeight="1">
      <c r="B135" s="181"/>
      <c r="C135" s="182"/>
      <c r="D135" s="183" t="s">
        <v>80</v>
      </c>
      <c r="E135" s="184" t="s">
        <v>4756</v>
      </c>
      <c r="F135" s="184" t="s">
        <v>2714</v>
      </c>
      <c r="G135" s="182"/>
      <c r="H135" s="182"/>
      <c r="I135" s="185"/>
      <c r="J135" s="186">
        <f>BK135</f>
        <v>0</v>
      </c>
      <c r="K135" s="182"/>
      <c r="L135" s="187"/>
      <c r="M135" s="188"/>
      <c r="N135" s="189"/>
      <c r="O135" s="189"/>
      <c r="P135" s="190">
        <f>SUM(P136:P138)</f>
        <v>0</v>
      </c>
      <c r="Q135" s="189"/>
      <c r="R135" s="190">
        <f>SUM(R136:R138)</f>
        <v>0</v>
      </c>
      <c r="S135" s="189"/>
      <c r="T135" s="191">
        <f>SUM(T136:T138)</f>
        <v>0</v>
      </c>
      <c r="AR135" s="192" t="s">
        <v>88</v>
      </c>
      <c r="AT135" s="193" t="s">
        <v>80</v>
      </c>
      <c r="AU135" s="193" t="s">
        <v>81</v>
      </c>
      <c r="AY135" s="192" t="s">
        <v>261</v>
      </c>
      <c r="BK135" s="194">
        <f>SUM(BK136:BK138)</f>
        <v>0</v>
      </c>
    </row>
    <row r="136" spans="2:65" s="1" customFormat="1" ht="16.5" customHeight="1">
      <c r="B136" s="35"/>
      <c r="C136" s="197" t="s">
        <v>301</v>
      </c>
      <c r="D136" s="197" t="s">
        <v>264</v>
      </c>
      <c r="E136" s="198" t="s">
        <v>9856</v>
      </c>
      <c r="F136" s="199" t="s">
        <v>7049</v>
      </c>
      <c r="G136" s="200" t="s">
        <v>364</v>
      </c>
      <c r="H136" s="201">
        <v>3</v>
      </c>
      <c r="I136" s="202"/>
      <c r="J136" s="203">
        <f>ROUND(I136*H136,2)</f>
        <v>0</v>
      </c>
      <c r="K136" s="199" t="s">
        <v>411</v>
      </c>
      <c r="L136" s="39"/>
      <c r="M136" s="204" t="s">
        <v>1</v>
      </c>
      <c r="N136" s="205" t="s">
        <v>46</v>
      </c>
      <c r="O136" s="67"/>
      <c r="P136" s="206">
        <f>O136*H136</f>
        <v>0</v>
      </c>
      <c r="Q136" s="206">
        <v>0</v>
      </c>
      <c r="R136" s="206">
        <f>Q136*H136</f>
        <v>0</v>
      </c>
      <c r="S136" s="206">
        <v>0</v>
      </c>
      <c r="T136" s="207">
        <f>S136*H136</f>
        <v>0</v>
      </c>
      <c r="AR136" s="208" t="s">
        <v>123</v>
      </c>
      <c r="AT136" s="208" t="s">
        <v>264</v>
      </c>
      <c r="AU136" s="208" t="s">
        <v>88</v>
      </c>
      <c r="AY136" s="17" t="s">
        <v>261</v>
      </c>
      <c r="BE136" s="209">
        <f>IF(N136="základní",J136,0)</f>
        <v>0</v>
      </c>
      <c r="BF136" s="209">
        <f>IF(N136="snížená",J136,0)</f>
        <v>0</v>
      </c>
      <c r="BG136" s="209">
        <f>IF(N136="zákl. přenesená",J136,0)</f>
        <v>0</v>
      </c>
      <c r="BH136" s="209">
        <f>IF(N136="sníž. přenesená",J136,0)</f>
        <v>0</v>
      </c>
      <c r="BI136" s="209">
        <f>IF(N136="nulová",J136,0)</f>
        <v>0</v>
      </c>
      <c r="BJ136" s="17" t="s">
        <v>88</v>
      </c>
      <c r="BK136" s="209">
        <f>ROUND(I136*H136,2)</f>
        <v>0</v>
      </c>
      <c r="BL136" s="17" t="s">
        <v>123</v>
      </c>
      <c r="BM136" s="208" t="s">
        <v>450</v>
      </c>
    </row>
    <row r="137" spans="2:65" s="1" customFormat="1" ht="16.5" customHeight="1">
      <c r="B137" s="35"/>
      <c r="C137" s="197" t="s">
        <v>308</v>
      </c>
      <c r="D137" s="197" t="s">
        <v>264</v>
      </c>
      <c r="E137" s="198" t="s">
        <v>9857</v>
      </c>
      <c r="F137" s="199" t="s">
        <v>7298</v>
      </c>
      <c r="G137" s="200" t="s">
        <v>364</v>
      </c>
      <c r="H137" s="201">
        <v>12</v>
      </c>
      <c r="I137" s="202"/>
      <c r="J137" s="203">
        <f>ROUND(I137*H137,2)</f>
        <v>0</v>
      </c>
      <c r="K137" s="199" t="s">
        <v>411</v>
      </c>
      <c r="L137" s="39"/>
      <c r="M137" s="204" t="s">
        <v>1</v>
      </c>
      <c r="N137" s="205" t="s">
        <v>46</v>
      </c>
      <c r="O137" s="67"/>
      <c r="P137" s="206">
        <f>O137*H137</f>
        <v>0</v>
      </c>
      <c r="Q137" s="206">
        <v>0</v>
      </c>
      <c r="R137" s="206">
        <f>Q137*H137</f>
        <v>0</v>
      </c>
      <c r="S137" s="206">
        <v>0</v>
      </c>
      <c r="T137" s="207">
        <f>S137*H137</f>
        <v>0</v>
      </c>
      <c r="AR137" s="208" t="s">
        <v>123</v>
      </c>
      <c r="AT137" s="208" t="s">
        <v>264</v>
      </c>
      <c r="AU137" s="208" t="s">
        <v>88</v>
      </c>
      <c r="AY137" s="17" t="s">
        <v>261</v>
      </c>
      <c r="BE137" s="209">
        <f>IF(N137="základní",J137,0)</f>
        <v>0</v>
      </c>
      <c r="BF137" s="209">
        <f>IF(N137="snížená",J137,0)</f>
        <v>0</v>
      </c>
      <c r="BG137" s="209">
        <f>IF(N137="zákl. přenesená",J137,0)</f>
        <v>0</v>
      </c>
      <c r="BH137" s="209">
        <f>IF(N137="sníž. přenesená",J137,0)</f>
        <v>0</v>
      </c>
      <c r="BI137" s="209">
        <f>IF(N137="nulová",J137,0)</f>
        <v>0</v>
      </c>
      <c r="BJ137" s="17" t="s">
        <v>88</v>
      </c>
      <c r="BK137" s="209">
        <f>ROUND(I137*H137,2)</f>
        <v>0</v>
      </c>
      <c r="BL137" s="17" t="s">
        <v>123</v>
      </c>
      <c r="BM137" s="208" t="s">
        <v>463</v>
      </c>
    </row>
    <row r="138" spans="2:65" s="1" customFormat="1" ht="24" customHeight="1">
      <c r="B138" s="35"/>
      <c r="C138" s="197" t="s">
        <v>313</v>
      </c>
      <c r="D138" s="197" t="s">
        <v>264</v>
      </c>
      <c r="E138" s="198" t="s">
        <v>9858</v>
      </c>
      <c r="F138" s="199" t="s">
        <v>7051</v>
      </c>
      <c r="G138" s="200" t="s">
        <v>364</v>
      </c>
      <c r="H138" s="201">
        <v>5</v>
      </c>
      <c r="I138" s="202"/>
      <c r="J138" s="203">
        <f>ROUND(I138*H138,2)</f>
        <v>0</v>
      </c>
      <c r="K138" s="199" t="s">
        <v>411</v>
      </c>
      <c r="L138" s="39"/>
      <c r="M138" s="277" t="s">
        <v>1</v>
      </c>
      <c r="N138" s="278" t="s">
        <v>46</v>
      </c>
      <c r="O138" s="214"/>
      <c r="P138" s="279">
        <f>O138*H138</f>
        <v>0</v>
      </c>
      <c r="Q138" s="279">
        <v>0</v>
      </c>
      <c r="R138" s="279">
        <f>Q138*H138</f>
        <v>0</v>
      </c>
      <c r="S138" s="279">
        <v>0</v>
      </c>
      <c r="T138" s="280">
        <f>S138*H138</f>
        <v>0</v>
      </c>
      <c r="AR138" s="208" t="s">
        <v>123</v>
      </c>
      <c r="AT138" s="208" t="s">
        <v>264</v>
      </c>
      <c r="AU138" s="208" t="s">
        <v>88</v>
      </c>
      <c r="AY138" s="17" t="s">
        <v>261</v>
      </c>
      <c r="BE138" s="209">
        <f>IF(N138="základní",J138,0)</f>
        <v>0</v>
      </c>
      <c r="BF138" s="209">
        <f>IF(N138="snížená",J138,0)</f>
        <v>0</v>
      </c>
      <c r="BG138" s="209">
        <f>IF(N138="zákl. přenesená",J138,0)</f>
        <v>0</v>
      </c>
      <c r="BH138" s="209">
        <f>IF(N138="sníž. přenesená",J138,0)</f>
        <v>0</v>
      </c>
      <c r="BI138" s="209">
        <f>IF(N138="nulová",J138,0)</f>
        <v>0</v>
      </c>
      <c r="BJ138" s="17" t="s">
        <v>88</v>
      </c>
      <c r="BK138" s="209">
        <f>ROUND(I138*H138,2)</f>
        <v>0</v>
      </c>
      <c r="BL138" s="17" t="s">
        <v>123</v>
      </c>
      <c r="BM138" s="208" t="s">
        <v>473</v>
      </c>
    </row>
    <row r="139" spans="2:65" s="1" customFormat="1" ht="6.95" customHeight="1">
      <c r="B139" s="50"/>
      <c r="C139" s="51"/>
      <c r="D139" s="51"/>
      <c r="E139" s="51"/>
      <c r="F139" s="51"/>
      <c r="G139" s="51"/>
      <c r="H139" s="51"/>
      <c r="I139" s="149"/>
      <c r="J139" s="51"/>
      <c r="K139" s="51"/>
      <c r="L139" s="39"/>
    </row>
  </sheetData>
  <sheetProtection algorithmName="SHA-512" hashValue="RYkMFXQBeyR5igfEHhDWKvA90Rob8tgyV4b6GpbMUgJd5URqZFelIIZxPFqNoIlI3fd1muxQVW+W7yhTAfNYkA==" saltValue="zcfm80kl4S822dAz+nL6IGuBw2RO9ooIxfmNSxYXzLVWsha2wiJCWpCplRHU+g6sjh5devEaOUk6V0xT4YuAhw==" spinCount="100000" sheet="1" objects="1" scenarios="1" formatColumns="0" formatRows="0" autoFilter="0"/>
  <autoFilter ref="C125:K138" xr:uid="{00000000-0009-0000-0000-00002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137"/>
  <sheetViews>
    <sheetView showGridLines="0" workbookViewId="0"/>
  </sheetViews>
  <sheetFormatPr defaultRowHeight="11.25"/>
  <cols>
    <col min="1" max="1" width="8.33203125" customWidth="1"/>
    <col min="2" max="2" width="1.6640625" customWidth="1"/>
    <col min="3" max="3" width="4.1640625" customWidth="1"/>
    <col min="4" max="4" width="4.33203125" customWidth="1"/>
    <col min="5" max="5" width="17.1640625" customWidth="1"/>
    <col min="6" max="6" width="100.83203125" customWidth="1"/>
    <col min="7" max="7" width="7" customWidth="1"/>
    <col min="8" max="8" width="11.5" customWidth="1"/>
    <col min="9" max="9" width="20.1640625" style="111" customWidth="1"/>
    <col min="10" max="11" width="20.16406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82"/>
      <c r="M2" s="282"/>
      <c r="N2" s="282"/>
      <c r="O2" s="282"/>
      <c r="P2" s="282"/>
      <c r="Q2" s="282"/>
      <c r="R2" s="282"/>
      <c r="S2" s="282"/>
      <c r="T2" s="282"/>
      <c r="U2" s="282"/>
      <c r="V2" s="282"/>
      <c r="AT2" s="17" t="s">
        <v>231</v>
      </c>
    </row>
    <row r="3" spans="2:46" ht="6.95" customHeight="1">
      <c r="B3" s="112"/>
      <c r="C3" s="113"/>
      <c r="D3" s="113"/>
      <c r="E3" s="113"/>
      <c r="F3" s="113"/>
      <c r="G3" s="113"/>
      <c r="H3" s="113"/>
      <c r="I3" s="114"/>
      <c r="J3" s="113"/>
      <c r="K3" s="113"/>
      <c r="L3" s="20"/>
      <c r="AT3" s="17" t="s">
        <v>90</v>
      </c>
    </row>
    <row r="4" spans="2:46" ht="24.95" customHeight="1">
      <c r="B4" s="20"/>
      <c r="D4" s="115" t="s">
        <v>232</v>
      </c>
      <c r="L4" s="20"/>
      <c r="M4" s="116" t="s">
        <v>10</v>
      </c>
      <c r="AT4" s="17" t="s">
        <v>4</v>
      </c>
    </row>
    <row r="5" spans="2:46" ht="6.95" customHeight="1">
      <c r="B5" s="20"/>
      <c r="L5" s="20"/>
    </row>
    <row r="6" spans="2:46" ht="12" customHeight="1">
      <c r="B6" s="20"/>
      <c r="D6" s="117" t="s">
        <v>15</v>
      </c>
      <c r="L6" s="20"/>
    </row>
    <row r="7" spans="2:46" ht="16.5" customHeight="1">
      <c r="B7" s="20"/>
      <c r="E7" s="331" t="str">
        <f>'Rekapitulace stavby'!K6</f>
        <v>R4 - Nová budova fakulty umění</v>
      </c>
      <c r="F7" s="332"/>
      <c r="G7" s="332"/>
      <c r="H7" s="332"/>
      <c r="L7" s="20"/>
    </row>
    <row r="8" spans="2:46" ht="12.75">
      <c r="B8" s="20"/>
      <c r="D8" s="117" t="s">
        <v>233</v>
      </c>
      <c r="L8" s="20"/>
    </row>
    <row r="9" spans="2:46" ht="16.5" customHeight="1">
      <c r="B9" s="20"/>
      <c r="E9" s="331" t="s">
        <v>8667</v>
      </c>
      <c r="F9" s="282"/>
      <c r="G9" s="282"/>
      <c r="H9" s="282"/>
      <c r="L9" s="20"/>
    </row>
    <row r="10" spans="2:46" ht="12" customHeight="1">
      <c r="B10" s="20"/>
      <c r="D10" s="117" t="s">
        <v>325</v>
      </c>
      <c r="L10" s="20"/>
    </row>
    <row r="11" spans="2:46" s="1" customFormat="1" ht="16.5" customHeight="1">
      <c r="B11" s="39"/>
      <c r="E11" s="339" t="s">
        <v>9823</v>
      </c>
      <c r="F11" s="334"/>
      <c r="G11" s="334"/>
      <c r="H11" s="334"/>
      <c r="I11" s="118"/>
      <c r="L11" s="39"/>
    </row>
    <row r="12" spans="2:46" s="1" customFormat="1" ht="12" customHeight="1">
      <c r="B12" s="39"/>
      <c r="D12" s="117" t="s">
        <v>3438</v>
      </c>
      <c r="I12" s="118"/>
      <c r="L12" s="39"/>
    </row>
    <row r="13" spans="2:46" s="1" customFormat="1" ht="36.950000000000003" customHeight="1">
      <c r="B13" s="39"/>
      <c r="E13" s="333" t="s">
        <v>9859</v>
      </c>
      <c r="F13" s="334"/>
      <c r="G13" s="334"/>
      <c r="H13" s="334"/>
      <c r="I13" s="118"/>
      <c r="L13" s="39"/>
    </row>
    <row r="14" spans="2:46" s="1" customFormat="1">
      <c r="B14" s="39"/>
      <c r="I14" s="118"/>
      <c r="L14" s="39"/>
    </row>
    <row r="15" spans="2:46" s="1" customFormat="1" ht="12" customHeight="1">
      <c r="B15" s="39"/>
      <c r="D15" s="117" t="s">
        <v>17</v>
      </c>
      <c r="F15" s="106" t="s">
        <v>1</v>
      </c>
      <c r="I15" s="119" t="s">
        <v>19</v>
      </c>
      <c r="J15" s="106" t="s">
        <v>1</v>
      </c>
      <c r="L15" s="39"/>
    </row>
    <row r="16" spans="2:46" s="1" customFormat="1" ht="12" customHeight="1">
      <c r="B16" s="39"/>
      <c r="D16" s="117" t="s">
        <v>21</v>
      </c>
      <c r="F16" s="106" t="s">
        <v>38</v>
      </c>
      <c r="I16" s="119" t="s">
        <v>23</v>
      </c>
      <c r="J16" s="120">
        <f>'Rekapitulace stavby'!AN8</f>
        <v>43761</v>
      </c>
      <c r="L16" s="39"/>
    </row>
    <row r="17" spans="2:12" s="1" customFormat="1" ht="10.7" customHeight="1">
      <c r="B17" s="39"/>
      <c r="I17" s="118"/>
      <c r="L17" s="39"/>
    </row>
    <row r="18" spans="2:12" s="1" customFormat="1" ht="12" customHeight="1">
      <c r="B18" s="39"/>
      <c r="D18" s="117" t="s">
        <v>28</v>
      </c>
      <c r="I18" s="119" t="s">
        <v>29</v>
      </c>
      <c r="J18" s="106" t="str">
        <f>IF('Rekapitulace stavby'!AN10="","",'Rekapitulace stavby'!AN10)</f>
        <v/>
      </c>
      <c r="L18" s="39"/>
    </row>
    <row r="19" spans="2:12" s="1" customFormat="1" ht="18" customHeight="1">
      <c r="B19" s="39"/>
      <c r="E19" s="106" t="str">
        <f>IF('Rekapitulace stavby'!E11="","",'Rekapitulace stavby'!E11)</f>
        <v xml:space="preserve">OSTRAVSKÁ UNIVERZITA </v>
      </c>
      <c r="I19" s="119" t="s">
        <v>31</v>
      </c>
      <c r="J19" s="106" t="str">
        <f>IF('Rekapitulace stavby'!AN11="","",'Rekapitulace stavby'!AN11)</f>
        <v/>
      </c>
      <c r="L19" s="39"/>
    </row>
    <row r="20" spans="2:12" s="1" customFormat="1" ht="6.95" customHeight="1">
      <c r="B20" s="39"/>
      <c r="I20" s="118"/>
      <c r="L20" s="39"/>
    </row>
    <row r="21" spans="2:12" s="1" customFormat="1" ht="12" customHeight="1">
      <c r="B21" s="39"/>
      <c r="D21" s="117" t="s">
        <v>32</v>
      </c>
      <c r="I21" s="119" t="s">
        <v>29</v>
      </c>
      <c r="J21" s="30" t="str">
        <f>'Rekapitulace stavby'!AN13</f>
        <v>Vyplň údaj</v>
      </c>
      <c r="L21" s="39"/>
    </row>
    <row r="22" spans="2:12" s="1" customFormat="1" ht="18" customHeight="1">
      <c r="B22" s="39"/>
      <c r="E22" s="335" t="str">
        <f>'Rekapitulace stavby'!E14</f>
        <v>Vyplň údaj</v>
      </c>
      <c r="F22" s="336"/>
      <c r="G22" s="336"/>
      <c r="H22" s="336"/>
      <c r="I22" s="119" t="s">
        <v>31</v>
      </c>
      <c r="J22" s="30" t="str">
        <f>'Rekapitulace stavby'!AN14</f>
        <v>Vyplň údaj</v>
      </c>
      <c r="L22" s="39"/>
    </row>
    <row r="23" spans="2:12" s="1" customFormat="1" ht="6.95" customHeight="1">
      <c r="B23" s="39"/>
      <c r="I23" s="118"/>
      <c r="L23" s="39"/>
    </row>
    <row r="24" spans="2:12" s="1" customFormat="1" ht="12" customHeight="1">
      <c r="B24" s="39"/>
      <c r="D24" s="117" t="s">
        <v>34</v>
      </c>
      <c r="I24" s="119" t="s">
        <v>29</v>
      </c>
      <c r="J24" s="106" t="str">
        <f>IF('Rekapitulace stavby'!AN16="","",'Rekapitulace stavby'!AN16)</f>
        <v/>
      </c>
      <c r="L24" s="39"/>
    </row>
    <row r="25" spans="2:12" s="1" customFormat="1" ht="18" customHeight="1">
      <c r="B25" s="39"/>
      <c r="E25" s="106" t="str">
        <f>IF('Rekapitulace stavby'!E17="","",'Rekapitulace stavby'!E17)</f>
        <v>KANIA a.s., Ostrava</v>
      </c>
      <c r="I25" s="119" t="s">
        <v>31</v>
      </c>
      <c r="J25" s="106" t="str">
        <f>IF('Rekapitulace stavby'!AN17="","",'Rekapitulace stavby'!AN17)</f>
        <v/>
      </c>
      <c r="L25" s="39"/>
    </row>
    <row r="26" spans="2:12" s="1" customFormat="1" ht="6.95" customHeight="1">
      <c r="B26" s="39"/>
      <c r="I26" s="118"/>
      <c r="L26" s="39"/>
    </row>
    <row r="27" spans="2:12" s="1" customFormat="1" ht="12" customHeight="1">
      <c r="B27" s="39"/>
      <c r="D27" s="117" t="s">
        <v>37</v>
      </c>
      <c r="I27" s="119" t="s">
        <v>29</v>
      </c>
      <c r="J27" s="106" t="str">
        <f>IF('Rekapitulace stavby'!AN19="","",'Rekapitulace stavby'!AN19)</f>
        <v/>
      </c>
      <c r="L27" s="39"/>
    </row>
    <row r="28" spans="2:12" s="1" customFormat="1" ht="18" customHeight="1">
      <c r="B28" s="39"/>
      <c r="E28" s="106" t="str">
        <f>IF('Rekapitulace stavby'!E20="","",'Rekapitulace stavby'!E20)</f>
        <v xml:space="preserve"> </v>
      </c>
      <c r="I28" s="119" t="s">
        <v>31</v>
      </c>
      <c r="J28" s="106" t="str">
        <f>IF('Rekapitulace stavby'!AN20="","",'Rekapitulace stavby'!AN20)</f>
        <v/>
      </c>
      <c r="L28" s="39"/>
    </row>
    <row r="29" spans="2:12" s="1" customFormat="1" ht="6.95" customHeight="1">
      <c r="B29" s="39"/>
      <c r="I29" s="118"/>
      <c r="L29" s="39"/>
    </row>
    <row r="30" spans="2:12" s="1" customFormat="1" ht="12" customHeight="1">
      <c r="B30" s="39"/>
      <c r="D30" s="117" t="s">
        <v>39</v>
      </c>
      <c r="I30" s="118"/>
      <c r="L30" s="39"/>
    </row>
    <row r="31" spans="2:12" s="7" customFormat="1" ht="357" customHeight="1">
      <c r="B31" s="121"/>
      <c r="E31" s="337" t="s">
        <v>9825</v>
      </c>
      <c r="F31" s="337"/>
      <c r="G31" s="337"/>
      <c r="H31" s="337"/>
      <c r="I31" s="122"/>
      <c r="L31" s="121"/>
    </row>
    <row r="32" spans="2:12" s="1" customFormat="1" ht="6.95" customHeight="1">
      <c r="B32" s="39"/>
      <c r="I32" s="118"/>
      <c r="L32" s="39"/>
    </row>
    <row r="33" spans="2:12" s="1" customFormat="1" ht="6.95" customHeight="1">
      <c r="B33" s="39"/>
      <c r="D33" s="63"/>
      <c r="E33" s="63"/>
      <c r="F33" s="63"/>
      <c r="G33" s="63"/>
      <c r="H33" s="63"/>
      <c r="I33" s="123"/>
      <c r="J33" s="63"/>
      <c r="K33" s="63"/>
      <c r="L33" s="39"/>
    </row>
    <row r="34" spans="2:12" s="1" customFormat="1" ht="25.35" customHeight="1">
      <c r="B34" s="39"/>
      <c r="D34" s="124" t="s">
        <v>41</v>
      </c>
      <c r="I34" s="118"/>
      <c r="J34" s="125">
        <f>ROUND(J126, 2)</f>
        <v>0</v>
      </c>
      <c r="L34" s="39"/>
    </row>
    <row r="35" spans="2:12" s="1" customFormat="1" ht="6.95" customHeight="1">
      <c r="B35" s="39"/>
      <c r="D35" s="63"/>
      <c r="E35" s="63"/>
      <c r="F35" s="63"/>
      <c r="G35" s="63"/>
      <c r="H35" s="63"/>
      <c r="I35" s="123"/>
      <c r="J35" s="63"/>
      <c r="K35" s="63"/>
      <c r="L35" s="39"/>
    </row>
    <row r="36" spans="2:12" s="1" customFormat="1" ht="14.45" customHeight="1">
      <c r="B36" s="39"/>
      <c r="F36" s="126" t="s">
        <v>43</v>
      </c>
      <c r="I36" s="127" t="s">
        <v>42</v>
      </c>
      <c r="J36" s="126" t="s">
        <v>44</v>
      </c>
      <c r="L36" s="39"/>
    </row>
    <row r="37" spans="2:12" s="1" customFormat="1" ht="14.45" customHeight="1">
      <c r="B37" s="39"/>
      <c r="D37" s="128" t="s">
        <v>45</v>
      </c>
      <c r="E37" s="117" t="s">
        <v>46</v>
      </c>
      <c r="F37" s="129">
        <f>ROUND((SUM(BE126:BE136)),  2)</f>
        <v>0</v>
      </c>
      <c r="I37" s="130">
        <v>0.21</v>
      </c>
      <c r="J37" s="129">
        <f>ROUND(((SUM(BE126:BE136))*I37),  2)</f>
        <v>0</v>
      </c>
      <c r="L37" s="39"/>
    </row>
    <row r="38" spans="2:12" s="1" customFormat="1" ht="14.45" customHeight="1">
      <c r="B38" s="39"/>
      <c r="E38" s="117" t="s">
        <v>47</v>
      </c>
      <c r="F38" s="129">
        <f>ROUND((SUM(BF126:BF136)),  2)</f>
        <v>0</v>
      </c>
      <c r="I38" s="130">
        <v>0.15</v>
      </c>
      <c r="J38" s="129">
        <f>ROUND(((SUM(BF126:BF136))*I38),  2)</f>
        <v>0</v>
      </c>
      <c r="L38" s="39"/>
    </row>
    <row r="39" spans="2:12" s="1" customFormat="1" ht="14.45" hidden="1" customHeight="1">
      <c r="B39" s="39"/>
      <c r="E39" s="117" t="s">
        <v>48</v>
      </c>
      <c r="F39" s="129">
        <f>ROUND((SUM(BG126:BG136)),  2)</f>
        <v>0</v>
      </c>
      <c r="I39" s="130">
        <v>0.21</v>
      </c>
      <c r="J39" s="129">
        <f>0</f>
        <v>0</v>
      </c>
      <c r="L39" s="39"/>
    </row>
    <row r="40" spans="2:12" s="1" customFormat="1" ht="14.45" hidden="1" customHeight="1">
      <c r="B40" s="39"/>
      <c r="E40" s="117" t="s">
        <v>49</v>
      </c>
      <c r="F40" s="129">
        <f>ROUND((SUM(BH126:BH136)),  2)</f>
        <v>0</v>
      </c>
      <c r="I40" s="130">
        <v>0.15</v>
      </c>
      <c r="J40" s="129">
        <f>0</f>
        <v>0</v>
      </c>
      <c r="L40" s="39"/>
    </row>
    <row r="41" spans="2:12" s="1" customFormat="1" ht="14.45" hidden="1" customHeight="1">
      <c r="B41" s="39"/>
      <c r="E41" s="117" t="s">
        <v>50</v>
      </c>
      <c r="F41" s="129">
        <f>ROUND((SUM(BI126:BI136)),  2)</f>
        <v>0</v>
      </c>
      <c r="I41" s="130">
        <v>0</v>
      </c>
      <c r="J41" s="129">
        <f>0</f>
        <v>0</v>
      </c>
      <c r="L41" s="39"/>
    </row>
    <row r="42" spans="2:12" s="1" customFormat="1" ht="6.95" customHeight="1">
      <c r="B42" s="39"/>
      <c r="I42" s="118"/>
      <c r="L42" s="39"/>
    </row>
    <row r="43" spans="2:12" s="1" customFormat="1" ht="25.35" customHeight="1">
      <c r="B43" s="39"/>
      <c r="C43" s="131"/>
      <c r="D43" s="132" t="s">
        <v>51</v>
      </c>
      <c r="E43" s="133"/>
      <c r="F43" s="133"/>
      <c r="G43" s="134" t="s">
        <v>52</v>
      </c>
      <c r="H43" s="135" t="s">
        <v>53</v>
      </c>
      <c r="I43" s="136"/>
      <c r="J43" s="137">
        <f>SUM(J34:J41)</f>
        <v>0</v>
      </c>
      <c r="K43" s="138"/>
      <c r="L43" s="39"/>
    </row>
    <row r="44" spans="2:12" s="1" customFormat="1" ht="14.45" customHeight="1">
      <c r="B44" s="39"/>
      <c r="I44" s="118"/>
      <c r="L44" s="39"/>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9"/>
      <c r="D50" s="139" t="s">
        <v>54</v>
      </c>
      <c r="E50" s="140"/>
      <c r="F50" s="140"/>
      <c r="G50" s="139" t="s">
        <v>55</v>
      </c>
      <c r="H50" s="140"/>
      <c r="I50" s="141"/>
      <c r="J50" s="140"/>
      <c r="K50" s="140"/>
      <c r="L50" s="39"/>
    </row>
    <row r="51" spans="2:12">
      <c r="B51" s="20"/>
      <c r="L51" s="20"/>
    </row>
    <row r="52" spans="2:12">
      <c r="B52" s="20"/>
      <c r="L52" s="20"/>
    </row>
    <row r="53" spans="2:12">
      <c r="B53" s="20"/>
      <c r="L53" s="20"/>
    </row>
    <row r="54" spans="2:12">
      <c r="B54" s="20"/>
      <c r="L54" s="20"/>
    </row>
    <row r="55" spans="2:12">
      <c r="B55" s="20"/>
      <c r="L55" s="20"/>
    </row>
    <row r="56" spans="2:12">
      <c r="B56" s="20"/>
      <c r="L56" s="20"/>
    </row>
    <row r="57" spans="2:12">
      <c r="B57" s="20"/>
      <c r="L57" s="20"/>
    </row>
    <row r="58" spans="2:12">
      <c r="B58" s="20"/>
      <c r="L58" s="20"/>
    </row>
    <row r="59" spans="2:12">
      <c r="B59" s="20"/>
      <c r="L59" s="20"/>
    </row>
    <row r="60" spans="2:12">
      <c r="B60" s="20"/>
      <c r="L60" s="20"/>
    </row>
    <row r="61" spans="2:12" s="1" customFormat="1" ht="12.75">
      <c r="B61" s="39"/>
      <c r="D61" s="142" t="s">
        <v>56</v>
      </c>
      <c r="E61" s="143"/>
      <c r="F61" s="144" t="s">
        <v>57</v>
      </c>
      <c r="G61" s="142" t="s">
        <v>56</v>
      </c>
      <c r="H61" s="143"/>
      <c r="I61" s="145"/>
      <c r="J61" s="146" t="s">
        <v>57</v>
      </c>
      <c r="K61" s="143"/>
      <c r="L61" s="39"/>
    </row>
    <row r="62" spans="2:12">
      <c r="B62" s="20"/>
      <c r="L62" s="20"/>
    </row>
    <row r="63" spans="2:12">
      <c r="B63" s="20"/>
      <c r="L63" s="20"/>
    </row>
    <row r="64" spans="2:12">
      <c r="B64" s="20"/>
      <c r="L64" s="20"/>
    </row>
    <row r="65" spans="2:12" s="1" customFormat="1" ht="12.75">
      <c r="B65" s="39"/>
      <c r="D65" s="139" t="s">
        <v>58</v>
      </c>
      <c r="E65" s="140"/>
      <c r="F65" s="140"/>
      <c r="G65" s="139" t="s">
        <v>59</v>
      </c>
      <c r="H65" s="140"/>
      <c r="I65" s="141"/>
      <c r="J65" s="140"/>
      <c r="K65" s="140"/>
      <c r="L65" s="39"/>
    </row>
    <row r="66" spans="2:12">
      <c r="B66" s="20"/>
      <c r="L66" s="20"/>
    </row>
    <row r="67" spans="2:12">
      <c r="B67" s="20"/>
      <c r="L67" s="20"/>
    </row>
    <row r="68" spans="2:12">
      <c r="B68" s="20"/>
      <c r="L68" s="20"/>
    </row>
    <row r="69" spans="2:12">
      <c r="B69" s="20"/>
      <c r="L69" s="20"/>
    </row>
    <row r="70" spans="2:12">
      <c r="B70" s="20"/>
      <c r="L70" s="20"/>
    </row>
    <row r="71" spans="2:12">
      <c r="B71" s="20"/>
      <c r="L71" s="20"/>
    </row>
    <row r="72" spans="2:12">
      <c r="B72" s="20"/>
      <c r="L72" s="20"/>
    </row>
    <row r="73" spans="2:12">
      <c r="B73" s="20"/>
      <c r="L73" s="20"/>
    </row>
    <row r="74" spans="2:12">
      <c r="B74" s="20"/>
      <c r="L74" s="20"/>
    </row>
    <row r="75" spans="2:12">
      <c r="B75" s="20"/>
      <c r="L75" s="20"/>
    </row>
    <row r="76" spans="2:12" s="1" customFormat="1" ht="12.75">
      <c r="B76" s="39"/>
      <c r="D76" s="142" t="s">
        <v>56</v>
      </c>
      <c r="E76" s="143"/>
      <c r="F76" s="144" t="s">
        <v>57</v>
      </c>
      <c r="G76" s="142" t="s">
        <v>56</v>
      </c>
      <c r="H76" s="143"/>
      <c r="I76" s="145"/>
      <c r="J76" s="146" t="s">
        <v>57</v>
      </c>
      <c r="K76" s="143"/>
      <c r="L76" s="39"/>
    </row>
    <row r="77" spans="2:12" s="1" customFormat="1" ht="14.45" customHeight="1">
      <c r="B77" s="147"/>
      <c r="C77" s="148"/>
      <c r="D77" s="148"/>
      <c r="E77" s="148"/>
      <c r="F77" s="148"/>
      <c r="G77" s="148"/>
      <c r="H77" s="148"/>
      <c r="I77" s="149"/>
      <c r="J77" s="148"/>
      <c r="K77" s="148"/>
      <c r="L77" s="39"/>
    </row>
    <row r="81" spans="2:12" s="1" customFormat="1" ht="6.95" customHeight="1">
      <c r="B81" s="150"/>
      <c r="C81" s="151"/>
      <c r="D81" s="151"/>
      <c r="E81" s="151"/>
      <c r="F81" s="151"/>
      <c r="G81" s="151"/>
      <c r="H81" s="151"/>
      <c r="I81" s="152"/>
      <c r="J81" s="151"/>
      <c r="K81" s="151"/>
      <c r="L81" s="39"/>
    </row>
    <row r="82" spans="2:12" s="1" customFormat="1" ht="24.95" customHeight="1">
      <c r="B82" s="35"/>
      <c r="C82" s="23" t="s">
        <v>235</v>
      </c>
      <c r="D82" s="36"/>
      <c r="E82" s="36"/>
      <c r="F82" s="36"/>
      <c r="G82" s="36"/>
      <c r="H82" s="36"/>
      <c r="I82" s="118"/>
      <c r="J82" s="36"/>
      <c r="K82" s="36"/>
      <c r="L82" s="39"/>
    </row>
    <row r="83" spans="2:12" s="1" customFormat="1" ht="6.95" customHeight="1">
      <c r="B83" s="35"/>
      <c r="C83" s="36"/>
      <c r="D83" s="36"/>
      <c r="E83" s="36"/>
      <c r="F83" s="36"/>
      <c r="G83" s="36"/>
      <c r="H83" s="36"/>
      <c r="I83" s="118"/>
      <c r="J83" s="36"/>
      <c r="K83" s="36"/>
      <c r="L83" s="39"/>
    </row>
    <row r="84" spans="2:12" s="1" customFormat="1" ht="12" customHeight="1">
      <c r="B84" s="35"/>
      <c r="C84" s="29" t="s">
        <v>15</v>
      </c>
      <c r="D84" s="36"/>
      <c r="E84" s="36"/>
      <c r="F84" s="36"/>
      <c r="G84" s="36"/>
      <c r="H84" s="36"/>
      <c r="I84" s="118"/>
      <c r="J84" s="36"/>
      <c r="K84" s="36"/>
      <c r="L84" s="39"/>
    </row>
    <row r="85" spans="2:12" s="1" customFormat="1" ht="16.5" customHeight="1">
      <c r="B85" s="35"/>
      <c r="C85" s="36"/>
      <c r="D85" s="36"/>
      <c r="E85" s="329" t="str">
        <f>E7</f>
        <v>R4 - Nová budova fakulty umění</v>
      </c>
      <c r="F85" s="330"/>
      <c r="G85" s="330"/>
      <c r="H85" s="330"/>
      <c r="I85" s="118"/>
      <c r="J85" s="36"/>
      <c r="K85" s="36"/>
      <c r="L85" s="39"/>
    </row>
    <row r="86" spans="2:12" ht="12" customHeight="1">
      <c r="B86" s="21"/>
      <c r="C86" s="29" t="s">
        <v>233</v>
      </c>
      <c r="D86" s="22"/>
      <c r="E86" s="22"/>
      <c r="F86" s="22"/>
      <c r="G86" s="22"/>
      <c r="H86" s="22"/>
      <c r="J86" s="22"/>
      <c r="K86" s="22"/>
      <c r="L86" s="20"/>
    </row>
    <row r="87" spans="2:12" ht="16.5" customHeight="1">
      <c r="B87" s="21"/>
      <c r="C87" s="22"/>
      <c r="D87" s="22"/>
      <c r="E87" s="329" t="s">
        <v>8667</v>
      </c>
      <c r="F87" s="292"/>
      <c r="G87" s="292"/>
      <c r="H87" s="292"/>
      <c r="J87" s="22"/>
      <c r="K87" s="22"/>
      <c r="L87" s="20"/>
    </row>
    <row r="88" spans="2:12" ht="12" customHeight="1">
      <c r="B88" s="21"/>
      <c r="C88" s="29" t="s">
        <v>325</v>
      </c>
      <c r="D88" s="22"/>
      <c r="E88" s="22"/>
      <c r="F88" s="22"/>
      <c r="G88" s="22"/>
      <c r="H88" s="22"/>
      <c r="J88" s="22"/>
      <c r="K88" s="22"/>
      <c r="L88" s="20"/>
    </row>
    <row r="89" spans="2:12" s="1" customFormat="1" ht="16.5" customHeight="1">
      <c r="B89" s="35"/>
      <c r="C89" s="36"/>
      <c r="D89" s="36"/>
      <c r="E89" s="338" t="s">
        <v>9823</v>
      </c>
      <c r="F89" s="328"/>
      <c r="G89" s="328"/>
      <c r="H89" s="328"/>
      <c r="I89" s="118"/>
      <c r="J89" s="36"/>
      <c r="K89" s="36"/>
      <c r="L89" s="39"/>
    </row>
    <row r="90" spans="2:12" s="1" customFormat="1" ht="12" customHeight="1">
      <c r="B90" s="35"/>
      <c r="C90" s="29" t="s">
        <v>3438</v>
      </c>
      <c r="D90" s="36"/>
      <c r="E90" s="36"/>
      <c r="F90" s="36"/>
      <c r="G90" s="36"/>
      <c r="H90" s="36"/>
      <c r="I90" s="118"/>
      <c r="J90" s="36"/>
      <c r="K90" s="36"/>
      <c r="L90" s="39"/>
    </row>
    <row r="91" spans="2:12" s="1" customFormat="1" ht="16.5" customHeight="1">
      <c r="B91" s="35"/>
      <c r="C91" s="36"/>
      <c r="D91" s="36"/>
      <c r="E91" s="325" t="str">
        <f>E13</f>
        <v>IO 10_UZ - UZ</v>
      </c>
      <c r="F91" s="328"/>
      <c r="G91" s="328"/>
      <c r="H91" s="328"/>
      <c r="I91" s="118"/>
      <c r="J91" s="36"/>
      <c r="K91" s="36"/>
      <c r="L91" s="39"/>
    </row>
    <row r="92" spans="2:12" s="1" customFormat="1" ht="6.95" customHeight="1">
      <c r="B92" s="35"/>
      <c r="C92" s="36"/>
      <c r="D92" s="36"/>
      <c r="E92" s="36"/>
      <c r="F92" s="36"/>
      <c r="G92" s="36"/>
      <c r="H92" s="36"/>
      <c r="I92" s="118"/>
      <c r="J92" s="36"/>
      <c r="K92" s="36"/>
      <c r="L92" s="39"/>
    </row>
    <row r="93" spans="2:12" s="1" customFormat="1" ht="12" customHeight="1">
      <c r="B93" s="35"/>
      <c r="C93" s="29" t="s">
        <v>21</v>
      </c>
      <c r="D93" s="36"/>
      <c r="E93" s="36"/>
      <c r="F93" s="27" t="str">
        <f>F16</f>
        <v xml:space="preserve"> </v>
      </c>
      <c r="G93" s="36"/>
      <c r="H93" s="36"/>
      <c r="I93" s="119" t="s">
        <v>23</v>
      </c>
      <c r="J93" s="62">
        <f>IF(J16="","",J16)</f>
        <v>43761</v>
      </c>
      <c r="K93" s="36"/>
      <c r="L93" s="39"/>
    </row>
    <row r="94" spans="2:12" s="1" customFormat="1" ht="6.95" customHeight="1">
      <c r="B94" s="35"/>
      <c r="C94" s="36"/>
      <c r="D94" s="36"/>
      <c r="E94" s="36"/>
      <c r="F94" s="36"/>
      <c r="G94" s="36"/>
      <c r="H94" s="36"/>
      <c r="I94" s="118"/>
      <c r="J94" s="36"/>
      <c r="K94" s="36"/>
      <c r="L94" s="39"/>
    </row>
    <row r="95" spans="2:12" s="1" customFormat="1" ht="27.95" customHeight="1">
      <c r="B95" s="35"/>
      <c r="C95" s="29" t="s">
        <v>28</v>
      </c>
      <c r="D95" s="36"/>
      <c r="E95" s="36"/>
      <c r="F95" s="27" t="str">
        <f>E19</f>
        <v xml:space="preserve">OSTRAVSKÁ UNIVERZITA </v>
      </c>
      <c r="G95" s="36"/>
      <c r="H95" s="36"/>
      <c r="I95" s="119" t="s">
        <v>34</v>
      </c>
      <c r="J95" s="33" t="str">
        <f>E25</f>
        <v>KANIA a.s., Ostrava</v>
      </c>
      <c r="K95" s="36"/>
      <c r="L95" s="39"/>
    </row>
    <row r="96" spans="2:12" s="1" customFormat="1" ht="15.2" customHeight="1">
      <c r="B96" s="35"/>
      <c r="C96" s="29" t="s">
        <v>32</v>
      </c>
      <c r="D96" s="36"/>
      <c r="E96" s="36"/>
      <c r="F96" s="27" t="str">
        <f>IF(E22="","",E22)</f>
        <v>Vyplň údaj</v>
      </c>
      <c r="G96" s="36"/>
      <c r="H96" s="36"/>
      <c r="I96" s="119" t="s">
        <v>37</v>
      </c>
      <c r="J96" s="33" t="str">
        <f>E28</f>
        <v xml:space="preserve"> </v>
      </c>
      <c r="K96" s="36"/>
      <c r="L96" s="39"/>
    </row>
    <row r="97" spans="2:47" s="1" customFormat="1" ht="10.35" customHeight="1">
      <c r="B97" s="35"/>
      <c r="C97" s="36"/>
      <c r="D97" s="36"/>
      <c r="E97" s="36"/>
      <c r="F97" s="36"/>
      <c r="G97" s="36"/>
      <c r="H97" s="36"/>
      <c r="I97" s="118"/>
      <c r="J97" s="36"/>
      <c r="K97" s="36"/>
      <c r="L97" s="39"/>
    </row>
    <row r="98" spans="2:47" s="1" customFormat="1" ht="29.25" customHeight="1">
      <c r="B98" s="35"/>
      <c r="C98" s="153" t="s">
        <v>236</v>
      </c>
      <c r="D98" s="154"/>
      <c r="E98" s="154"/>
      <c r="F98" s="154"/>
      <c r="G98" s="154"/>
      <c r="H98" s="154"/>
      <c r="I98" s="155"/>
      <c r="J98" s="156" t="s">
        <v>237</v>
      </c>
      <c r="K98" s="154"/>
      <c r="L98" s="39"/>
    </row>
    <row r="99" spans="2:47" s="1" customFormat="1" ht="10.35" customHeight="1">
      <c r="B99" s="35"/>
      <c r="C99" s="36"/>
      <c r="D99" s="36"/>
      <c r="E99" s="36"/>
      <c r="F99" s="36"/>
      <c r="G99" s="36"/>
      <c r="H99" s="36"/>
      <c r="I99" s="118"/>
      <c r="J99" s="36"/>
      <c r="K99" s="36"/>
      <c r="L99" s="39"/>
    </row>
    <row r="100" spans="2:47" s="1" customFormat="1" ht="22.7" customHeight="1">
      <c r="B100" s="35"/>
      <c r="C100" s="157" t="s">
        <v>238</v>
      </c>
      <c r="D100" s="36"/>
      <c r="E100" s="36"/>
      <c r="F100" s="36"/>
      <c r="G100" s="36"/>
      <c r="H100" s="36"/>
      <c r="I100" s="118"/>
      <c r="J100" s="80">
        <f>J126</f>
        <v>0</v>
      </c>
      <c r="K100" s="36"/>
      <c r="L100" s="39"/>
      <c r="AU100" s="17" t="s">
        <v>239</v>
      </c>
    </row>
    <row r="101" spans="2:47" s="8" customFormat="1" ht="24.95" customHeight="1">
      <c r="B101" s="158"/>
      <c r="C101" s="159"/>
      <c r="D101" s="160" t="s">
        <v>7055</v>
      </c>
      <c r="E101" s="161"/>
      <c r="F101" s="161"/>
      <c r="G101" s="161"/>
      <c r="H101" s="161"/>
      <c r="I101" s="162"/>
      <c r="J101" s="163">
        <f>J127</f>
        <v>0</v>
      </c>
      <c r="K101" s="159"/>
      <c r="L101" s="164"/>
    </row>
    <row r="102" spans="2:47" s="8" customFormat="1" ht="24.95" customHeight="1">
      <c r="B102" s="158"/>
      <c r="C102" s="159"/>
      <c r="D102" s="160" t="s">
        <v>7056</v>
      </c>
      <c r="E102" s="161"/>
      <c r="F102" s="161"/>
      <c r="G102" s="161"/>
      <c r="H102" s="161"/>
      <c r="I102" s="162"/>
      <c r="J102" s="163">
        <f>J131</f>
        <v>0</v>
      </c>
      <c r="K102" s="159"/>
      <c r="L102" s="164"/>
    </row>
    <row r="103" spans="2:47" s="1" customFormat="1" ht="21.75" customHeight="1">
      <c r="B103" s="35"/>
      <c r="C103" s="36"/>
      <c r="D103" s="36"/>
      <c r="E103" s="36"/>
      <c r="F103" s="36"/>
      <c r="G103" s="36"/>
      <c r="H103" s="36"/>
      <c r="I103" s="118"/>
      <c r="J103" s="36"/>
      <c r="K103" s="36"/>
      <c r="L103" s="39"/>
    </row>
    <row r="104" spans="2:47" s="1" customFormat="1" ht="6.95" customHeight="1">
      <c r="B104" s="50"/>
      <c r="C104" s="51"/>
      <c r="D104" s="51"/>
      <c r="E104" s="51"/>
      <c r="F104" s="51"/>
      <c r="G104" s="51"/>
      <c r="H104" s="51"/>
      <c r="I104" s="149"/>
      <c r="J104" s="51"/>
      <c r="K104" s="51"/>
      <c r="L104" s="39"/>
    </row>
    <row r="108" spans="2:47" s="1" customFormat="1" ht="6.95" customHeight="1">
      <c r="B108" s="52"/>
      <c r="C108" s="53"/>
      <c r="D108" s="53"/>
      <c r="E108" s="53"/>
      <c r="F108" s="53"/>
      <c r="G108" s="53"/>
      <c r="H108" s="53"/>
      <c r="I108" s="152"/>
      <c r="J108" s="53"/>
      <c r="K108" s="53"/>
      <c r="L108" s="39"/>
    </row>
    <row r="109" spans="2:47" s="1" customFormat="1" ht="24.95" customHeight="1">
      <c r="B109" s="35"/>
      <c r="C109" s="23" t="s">
        <v>246</v>
      </c>
      <c r="D109" s="36"/>
      <c r="E109" s="36"/>
      <c r="F109" s="36"/>
      <c r="G109" s="36"/>
      <c r="H109" s="36"/>
      <c r="I109" s="118"/>
      <c r="J109" s="36"/>
      <c r="K109" s="36"/>
      <c r="L109" s="39"/>
    </row>
    <row r="110" spans="2:47" s="1" customFormat="1" ht="6.95" customHeight="1">
      <c r="B110" s="35"/>
      <c r="C110" s="36"/>
      <c r="D110" s="36"/>
      <c r="E110" s="36"/>
      <c r="F110" s="36"/>
      <c r="G110" s="36"/>
      <c r="H110" s="36"/>
      <c r="I110" s="118"/>
      <c r="J110" s="36"/>
      <c r="K110" s="36"/>
      <c r="L110" s="39"/>
    </row>
    <row r="111" spans="2:47" s="1" customFormat="1" ht="12" customHeight="1">
      <c r="B111" s="35"/>
      <c r="C111" s="29" t="s">
        <v>15</v>
      </c>
      <c r="D111" s="36"/>
      <c r="E111" s="36"/>
      <c r="F111" s="36"/>
      <c r="G111" s="36"/>
      <c r="H111" s="36"/>
      <c r="I111" s="118"/>
      <c r="J111" s="36"/>
      <c r="K111" s="36"/>
      <c r="L111" s="39"/>
    </row>
    <row r="112" spans="2:47" s="1" customFormat="1" ht="16.5" customHeight="1">
      <c r="B112" s="35"/>
      <c r="C112" s="36"/>
      <c r="D112" s="36"/>
      <c r="E112" s="329" t="str">
        <f>E7</f>
        <v>R4 - Nová budova fakulty umění</v>
      </c>
      <c r="F112" s="330"/>
      <c r="G112" s="330"/>
      <c r="H112" s="330"/>
      <c r="I112" s="118"/>
      <c r="J112" s="36"/>
      <c r="K112" s="36"/>
      <c r="L112" s="39"/>
    </row>
    <row r="113" spans="2:65" ht="12" customHeight="1">
      <c r="B113" s="21"/>
      <c r="C113" s="29" t="s">
        <v>233</v>
      </c>
      <c r="D113" s="22"/>
      <c r="E113" s="22"/>
      <c r="F113" s="22"/>
      <c r="G113" s="22"/>
      <c r="H113" s="22"/>
      <c r="J113" s="22"/>
      <c r="K113" s="22"/>
      <c r="L113" s="20"/>
    </row>
    <row r="114" spans="2:65" ht="16.5" customHeight="1">
      <c r="B114" s="21"/>
      <c r="C114" s="22"/>
      <c r="D114" s="22"/>
      <c r="E114" s="329" t="s">
        <v>8667</v>
      </c>
      <c r="F114" s="292"/>
      <c r="G114" s="292"/>
      <c r="H114" s="292"/>
      <c r="J114" s="22"/>
      <c r="K114" s="22"/>
      <c r="L114" s="20"/>
    </row>
    <row r="115" spans="2:65" ht="12" customHeight="1">
      <c r="B115" s="21"/>
      <c r="C115" s="29" t="s">
        <v>325</v>
      </c>
      <c r="D115" s="22"/>
      <c r="E115" s="22"/>
      <c r="F115" s="22"/>
      <c r="G115" s="22"/>
      <c r="H115" s="22"/>
      <c r="J115" s="22"/>
      <c r="K115" s="22"/>
      <c r="L115" s="20"/>
    </row>
    <row r="116" spans="2:65" s="1" customFormat="1" ht="16.5" customHeight="1">
      <c r="B116" s="35"/>
      <c r="C116" s="36"/>
      <c r="D116" s="36"/>
      <c r="E116" s="338" t="s">
        <v>9823</v>
      </c>
      <c r="F116" s="328"/>
      <c r="G116" s="328"/>
      <c r="H116" s="328"/>
      <c r="I116" s="118"/>
      <c r="J116" s="36"/>
      <c r="K116" s="36"/>
      <c r="L116" s="39"/>
    </row>
    <row r="117" spans="2:65" s="1" customFormat="1" ht="12" customHeight="1">
      <c r="B117" s="35"/>
      <c r="C117" s="29" t="s">
        <v>3438</v>
      </c>
      <c r="D117" s="36"/>
      <c r="E117" s="36"/>
      <c r="F117" s="36"/>
      <c r="G117" s="36"/>
      <c r="H117" s="36"/>
      <c r="I117" s="118"/>
      <c r="J117" s="36"/>
      <c r="K117" s="36"/>
      <c r="L117" s="39"/>
    </row>
    <row r="118" spans="2:65" s="1" customFormat="1" ht="16.5" customHeight="1">
      <c r="B118" s="35"/>
      <c r="C118" s="36"/>
      <c r="D118" s="36"/>
      <c r="E118" s="325" t="str">
        <f>E13</f>
        <v>IO 10_UZ - UZ</v>
      </c>
      <c r="F118" s="328"/>
      <c r="G118" s="328"/>
      <c r="H118" s="328"/>
      <c r="I118" s="118"/>
      <c r="J118" s="36"/>
      <c r="K118" s="36"/>
      <c r="L118" s="39"/>
    </row>
    <row r="119" spans="2:65" s="1" customFormat="1" ht="6.95" customHeight="1">
      <c r="B119" s="35"/>
      <c r="C119" s="36"/>
      <c r="D119" s="36"/>
      <c r="E119" s="36"/>
      <c r="F119" s="36"/>
      <c r="G119" s="36"/>
      <c r="H119" s="36"/>
      <c r="I119" s="118"/>
      <c r="J119" s="36"/>
      <c r="K119" s="36"/>
      <c r="L119" s="39"/>
    </row>
    <row r="120" spans="2:65" s="1" customFormat="1" ht="12" customHeight="1">
      <c r="B120" s="35"/>
      <c r="C120" s="29" t="s">
        <v>21</v>
      </c>
      <c r="D120" s="36"/>
      <c r="E120" s="36"/>
      <c r="F120" s="27" t="str">
        <f>F16</f>
        <v xml:space="preserve"> </v>
      </c>
      <c r="G120" s="36"/>
      <c r="H120" s="36"/>
      <c r="I120" s="119" t="s">
        <v>23</v>
      </c>
      <c r="J120" s="62">
        <f>IF(J16="","",J16)</f>
        <v>43761</v>
      </c>
      <c r="K120" s="36"/>
      <c r="L120" s="39"/>
    </row>
    <row r="121" spans="2:65" s="1" customFormat="1" ht="6.95" customHeight="1">
      <c r="B121" s="35"/>
      <c r="C121" s="36"/>
      <c r="D121" s="36"/>
      <c r="E121" s="36"/>
      <c r="F121" s="36"/>
      <c r="G121" s="36"/>
      <c r="H121" s="36"/>
      <c r="I121" s="118"/>
      <c r="J121" s="36"/>
      <c r="K121" s="36"/>
      <c r="L121" s="39"/>
    </row>
    <row r="122" spans="2:65" s="1" customFormat="1" ht="27.95" customHeight="1">
      <c r="B122" s="35"/>
      <c r="C122" s="29" t="s">
        <v>28</v>
      </c>
      <c r="D122" s="36"/>
      <c r="E122" s="36"/>
      <c r="F122" s="27" t="str">
        <f>E19</f>
        <v xml:space="preserve">OSTRAVSKÁ UNIVERZITA </v>
      </c>
      <c r="G122" s="36"/>
      <c r="H122" s="36"/>
      <c r="I122" s="119" t="s">
        <v>34</v>
      </c>
      <c r="J122" s="33" t="str">
        <f>E25</f>
        <v>KANIA a.s., Ostrava</v>
      </c>
      <c r="K122" s="36"/>
      <c r="L122" s="39"/>
    </row>
    <row r="123" spans="2:65" s="1" customFormat="1" ht="15.2" customHeight="1">
      <c r="B123" s="35"/>
      <c r="C123" s="29" t="s">
        <v>32</v>
      </c>
      <c r="D123" s="36"/>
      <c r="E123" s="36"/>
      <c r="F123" s="27" t="str">
        <f>IF(E22="","",E22)</f>
        <v>Vyplň údaj</v>
      </c>
      <c r="G123" s="36"/>
      <c r="H123" s="36"/>
      <c r="I123" s="119" t="s">
        <v>37</v>
      </c>
      <c r="J123" s="33" t="str">
        <f>E28</f>
        <v xml:space="preserve"> </v>
      </c>
      <c r="K123" s="36"/>
      <c r="L123" s="39"/>
    </row>
    <row r="124" spans="2:65" s="1" customFormat="1" ht="10.35" customHeight="1">
      <c r="B124" s="35"/>
      <c r="C124" s="36"/>
      <c r="D124" s="36"/>
      <c r="E124" s="36"/>
      <c r="F124" s="36"/>
      <c r="G124" s="36"/>
      <c r="H124" s="36"/>
      <c r="I124" s="118"/>
      <c r="J124" s="36"/>
      <c r="K124" s="36"/>
      <c r="L124" s="39"/>
    </row>
    <row r="125" spans="2:65" s="10" customFormat="1" ht="29.25" customHeight="1">
      <c r="B125" s="171"/>
      <c r="C125" s="172" t="s">
        <v>247</v>
      </c>
      <c r="D125" s="173" t="s">
        <v>66</v>
      </c>
      <c r="E125" s="173" t="s">
        <v>62</v>
      </c>
      <c r="F125" s="173" t="s">
        <v>63</v>
      </c>
      <c r="G125" s="173" t="s">
        <v>248</v>
      </c>
      <c r="H125" s="173" t="s">
        <v>249</v>
      </c>
      <c r="I125" s="174" t="s">
        <v>250</v>
      </c>
      <c r="J125" s="173" t="s">
        <v>237</v>
      </c>
      <c r="K125" s="175" t="s">
        <v>251</v>
      </c>
      <c r="L125" s="176"/>
      <c r="M125" s="71" t="s">
        <v>1</v>
      </c>
      <c r="N125" s="72" t="s">
        <v>45</v>
      </c>
      <c r="O125" s="72" t="s">
        <v>252</v>
      </c>
      <c r="P125" s="72" t="s">
        <v>253</v>
      </c>
      <c r="Q125" s="72" t="s">
        <v>254</v>
      </c>
      <c r="R125" s="72" t="s">
        <v>255</v>
      </c>
      <c r="S125" s="72" t="s">
        <v>256</v>
      </c>
      <c r="T125" s="73" t="s">
        <v>257</v>
      </c>
    </row>
    <row r="126" spans="2:65" s="1" customFormat="1" ht="22.7" customHeight="1">
      <c r="B126" s="35"/>
      <c r="C126" s="78" t="s">
        <v>258</v>
      </c>
      <c r="D126" s="36"/>
      <c r="E126" s="36"/>
      <c r="F126" s="36"/>
      <c r="G126" s="36"/>
      <c r="H126" s="36"/>
      <c r="I126" s="118"/>
      <c r="J126" s="177">
        <f>BK126</f>
        <v>0</v>
      </c>
      <c r="K126" s="36"/>
      <c r="L126" s="39"/>
      <c r="M126" s="74"/>
      <c r="N126" s="75"/>
      <c r="O126" s="75"/>
      <c r="P126" s="178">
        <f>P127+P131</f>
        <v>0</v>
      </c>
      <c r="Q126" s="75"/>
      <c r="R126" s="178">
        <f>R127+R131</f>
        <v>0</v>
      </c>
      <c r="S126" s="75"/>
      <c r="T126" s="179">
        <f>T127+T131</f>
        <v>0</v>
      </c>
      <c r="AT126" s="17" t="s">
        <v>80</v>
      </c>
      <c r="AU126" s="17" t="s">
        <v>239</v>
      </c>
      <c r="BK126" s="180">
        <f>BK127+BK131</f>
        <v>0</v>
      </c>
    </row>
    <row r="127" spans="2:65" s="11" customFormat="1" ht="25.9" customHeight="1">
      <c r="B127" s="181"/>
      <c r="C127" s="182"/>
      <c r="D127" s="183" t="s">
        <v>80</v>
      </c>
      <c r="E127" s="184" t="s">
        <v>4728</v>
      </c>
      <c r="F127" s="184" t="s">
        <v>7057</v>
      </c>
      <c r="G127" s="182"/>
      <c r="H127" s="182"/>
      <c r="I127" s="185"/>
      <c r="J127" s="186">
        <f>BK127</f>
        <v>0</v>
      </c>
      <c r="K127" s="182"/>
      <c r="L127" s="187"/>
      <c r="M127" s="188"/>
      <c r="N127" s="189"/>
      <c r="O127" s="189"/>
      <c r="P127" s="190">
        <f>SUM(P128:P130)</f>
        <v>0</v>
      </c>
      <c r="Q127" s="189"/>
      <c r="R127" s="190">
        <f>SUM(R128:R130)</f>
        <v>0</v>
      </c>
      <c r="S127" s="189"/>
      <c r="T127" s="191">
        <f>SUM(T128:T130)</f>
        <v>0</v>
      </c>
      <c r="AR127" s="192" t="s">
        <v>88</v>
      </c>
      <c r="AT127" s="193" t="s">
        <v>80</v>
      </c>
      <c r="AU127" s="193" t="s">
        <v>81</v>
      </c>
      <c r="AY127" s="192" t="s">
        <v>261</v>
      </c>
      <c r="BK127" s="194">
        <f>SUM(BK128:BK130)</f>
        <v>0</v>
      </c>
    </row>
    <row r="128" spans="2:65" s="1" customFormat="1" ht="16.5" customHeight="1">
      <c r="B128" s="35"/>
      <c r="C128" s="197" t="s">
        <v>88</v>
      </c>
      <c r="D128" s="197" t="s">
        <v>264</v>
      </c>
      <c r="E128" s="198" t="s">
        <v>9860</v>
      </c>
      <c r="F128" s="199" t="s">
        <v>7063</v>
      </c>
      <c r="G128" s="200" t="s">
        <v>394</v>
      </c>
      <c r="H128" s="201">
        <v>591</v>
      </c>
      <c r="I128" s="202"/>
      <c r="J128" s="203">
        <f>ROUND(I128*H128,2)</f>
        <v>0</v>
      </c>
      <c r="K128" s="199" t="s">
        <v>411</v>
      </c>
      <c r="L128" s="39"/>
      <c r="M128" s="204" t="s">
        <v>1</v>
      </c>
      <c r="N128" s="205" t="s">
        <v>46</v>
      </c>
      <c r="O128" s="67"/>
      <c r="P128" s="206">
        <f>O128*H128</f>
        <v>0</v>
      </c>
      <c r="Q128" s="206">
        <v>0</v>
      </c>
      <c r="R128" s="206">
        <f>Q128*H128</f>
        <v>0</v>
      </c>
      <c r="S128" s="206">
        <v>0</v>
      </c>
      <c r="T128" s="207">
        <f>S128*H128</f>
        <v>0</v>
      </c>
      <c r="AR128" s="208" t="s">
        <v>123</v>
      </c>
      <c r="AT128" s="208" t="s">
        <v>264</v>
      </c>
      <c r="AU128" s="208" t="s">
        <v>88</v>
      </c>
      <c r="AY128" s="17" t="s">
        <v>261</v>
      </c>
      <c r="BE128" s="209">
        <f>IF(N128="základní",J128,0)</f>
        <v>0</v>
      </c>
      <c r="BF128" s="209">
        <f>IF(N128="snížená",J128,0)</f>
        <v>0</v>
      </c>
      <c r="BG128" s="209">
        <f>IF(N128="zákl. přenesená",J128,0)</f>
        <v>0</v>
      </c>
      <c r="BH128" s="209">
        <f>IF(N128="sníž. přenesená",J128,0)</f>
        <v>0</v>
      </c>
      <c r="BI128" s="209">
        <f>IF(N128="nulová",J128,0)</f>
        <v>0</v>
      </c>
      <c r="BJ128" s="17" t="s">
        <v>88</v>
      </c>
      <c r="BK128" s="209">
        <f>ROUND(I128*H128,2)</f>
        <v>0</v>
      </c>
      <c r="BL128" s="17" t="s">
        <v>123</v>
      </c>
      <c r="BM128" s="208" t="s">
        <v>90</v>
      </c>
    </row>
    <row r="129" spans="2:65" s="1" customFormat="1" ht="16.5" customHeight="1">
      <c r="B129" s="35"/>
      <c r="C129" s="197" t="s">
        <v>90</v>
      </c>
      <c r="D129" s="197" t="s">
        <v>264</v>
      </c>
      <c r="E129" s="198" t="s">
        <v>9861</v>
      </c>
      <c r="F129" s="199" t="s">
        <v>9862</v>
      </c>
      <c r="G129" s="200" t="s">
        <v>1827</v>
      </c>
      <c r="H129" s="201">
        <v>62</v>
      </c>
      <c r="I129" s="202"/>
      <c r="J129" s="203">
        <f>ROUND(I129*H129,2)</f>
        <v>0</v>
      </c>
      <c r="K129" s="199" t="s">
        <v>411</v>
      </c>
      <c r="L129" s="39"/>
      <c r="M129" s="204" t="s">
        <v>1</v>
      </c>
      <c r="N129" s="205" t="s">
        <v>46</v>
      </c>
      <c r="O129" s="67"/>
      <c r="P129" s="206">
        <f>O129*H129</f>
        <v>0</v>
      </c>
      <c r="Q129" s="206">
        <v>0</v>
      </c>
      <c r="R129" s="206">
        <f>Q129*H129</f>
        <v>0</v>
      </c>
      <c r="S129" s="206">
        <v>0</v>
      </c>
      <c r="T129" s="207">
        <f>S129*H129</f>
        <v>0</v>
      </c>
      <c r="AR129" s="208" t="s">
        <v>123</v>
      </c>
      <c r="AT129" s="208" t="s">
        <v>264</v>
      </c>
      <c r="AU129" s="208" t="s">
        <v>88</v>
      </c>
      <c r="AY129" s="17" t="s">
        <v>261</v>
      </c>
      <c r="BE129" s="209">
        <f>IF(N129="základní",J129,0)</f>
        <v>0</v>
      </c>
      <c r="BF129" s="209">
        <f>IF(N129="snížená",J129,0)</f>
        <v>0</v>
      </c>
      <c r="BG129" s="209">
        <f>IF(N129="zákl. přenesená",J129,0)</f>
        <v>0</v>
      </c>
      <c r="BH129" s="209">
        <f>IF(N129="sníž. přenesená",J129,0)</f>
        <v>0</v>
      </c>
      <c r="BI129" s="209">
        <f>IF(N129="nulová",J129,0)</f>
        <v>0</v>
      </c>
      <c r="BJ129" s="17" t="s">
        <v>88</v>
      </c>
      <c r="BK129" s="209">
        <f>ROUND(I129*H129,2)</f>
        <v>0</v>
      </c>
      <c r="BL129" s="17" t="s">
        <v>123</v>
      </c>
      <c r="BM129" s="208" t="s">
        <v>123</v>
      </c>
    </row>
    <row r="130" spans="2:65" s="1" customFormat="1" ht="16.5" customHeight="1">
      <c r="B130" s="35"/>
      <c r="C130" s="197" t="s">
        <v>110</v>
      </c>
      <c r="D130" s="197" t="s">
        <v>264</v>
      </c>
      <c r="E130" s="198" t="s">
        <v>9863</v>
      </c>
      <c r="F130" s="199" t="s">
        <v>9864</v>
      </c>
      <c r="G130" s="200" t="s">
        <v>1827</v>
      </c>
      <c r="H130" s="201">
        <v>62</v>
      </c>
      <c r="I130" s="202"/>
      <c r="J130" s="203">
        <f>ROUND(I130*H130,2)</f>
        <v>0</v>
      </c>
      <c r="K130" s="199" t="s">
        <v>411</v>
      </c>
      <c r="L130" s="39"/>
      <c r="M130" s="204" t="s">
        <v>1</v>
      </c>
      <c r="N130" s="205" t="s">
        <v>46</v>
      </c>
      <c r="O130" s="67"/>
      <c r="P130" s="206">
        <f>O130*H130</f>
        <v>0</v>
      </c>
      <c r="Q130" s="206">
        <v>0</v>
      </c>
      <c r="R130" s="206">
        <f>Q130*H130</f>
        <v>0</v>
      </c>
      <c r="S130" s="206">
        <v>0</v>
      </c>
      <c r="T130" s="207">
        <f>S130*H130</f>
        <v>0</v>
      </c>
      <c r="AR130" s="208" t="s">
        <v>123</v>
      </c>
      <c r="AT130" s="208" t="s">
        <v>264</v>
      </c>
      <c r="AU130" s="208" t="s">
        <v>88</v>
      </c>
      <c r="AY130" s="17" t="s">
        <v>261</v>
      </c>
      <c r="BE130" s="209">
        <f>IF(N130="základní",J130,0)</f>
        <v>0</v>
      </c>
      <c r="BF130" s="209">
        <f>IF(N130="snížená",J130,0)</f>
        <v>0</v>
      </c>
      <c r="BG130" s="209">
        <f>IF(N130="zákl. přenesená",J130,0)</f>
        <v>0</v>
      </c>
      <c r="BH130" s="209">
        <f>IF(N130="sníž. přenesená",J130,0)</f>
        <v>0</v>
      </c>
      <c r="BI130" s="209">
        <f>IF(N130="nulová",J130,0)</f>
        <v>0</v>
      </c>
      <c r="BJ130" s="17" t="s">
        <v>88</v>
      </c>
      <c r="BK130" s="209">
        <f>ROUND(I130*H130,2)</f>
        <v>0</v>
      </c>
      <c r="BL130" s="17" t="s">
        <v>123</v>
      </c>
      <c r="BM130" s="208" t="s">
        <v>293</v>
      </c>
    </row>
    <row r="131" spans="2:65" s="11" customFormat="1" ht="25.9" customHeight="1">
      <c r="B131" s="181"/>
      <c r="C131" s="182"/>
      <c r="D131" s="183" t="s">
        <v>80</v>
      </c>
      <c r="E131" s="184" t="s">
        <v>4756</v>
      </c>
      <c r="F131" s="184" t="s">
        <v>2714</v>
      </c>
      <c r="G131" s="182"/>
      <c r="H131" s="182"/>
      <c r="I131" s="185"/>
      <c r="J131" s="186">
        <f>BK131</f>
        <v>0</v>
      </c>
      <c r="K131" s="182"/>
      <c r="L131" s="187"/>
      <c r="M131" s="188"/>
      <c r="N131" s="189"/>
      <c r="O131" s="189"/>
      <c r="P131" s="190">
        <f>SUM(P132:P136)</f>
        <v>0</v>
      </c>
      <c r="Q131" s="189"/>
      <c r="R131" s="190">
        <f>SUM(R132:R136)</f>
        <v>0</v>
      </c>
      <c r="S131" s="189"/>
      <c r="T131" s="191">
        <f>SUM(T132:T136)</f>
        <v>0</v>
      </c>
      <c r="AR131" s="192" t="s">
        <v>88</v>
      </c>
      <c r="AT131" s="193" t="s">
        <v>80</v>
      </c>
      <c r="AU131" s="193" t="s">
        <v>81</v>
      </c>
      <c r="AY131" s="192" t="s">
        <v>261</v>
      </c>
      <c r="BK131" s="194">
        <f>SUM(BK132:BK136)</f>
        <v>0</v>
      </c>
    </row>
    <row r="132" spans="2:65" s="1" customFormat="1" ht="16.5" customHeight="1">
      <c r="B132" s="35"/>
      <c r="C132" s="197" t="s">
        <v>123</v>
      </c>
      <c r="D132" s="197" t="s">
        <v>264</v>
      </c>
      <c r="E132" s="198" t="s">
        <v>9865</v>
      </c>
      <c r="F132" s="199" t="s">
        <v>9866</v>
      </c>
      <c r="G132" s="200" t="s">
        <v>1827</v>
      </c>
      <c r="H132" s="201">
        <v>38</v>
      </c>
      <c r="I132" s="202"/>
      <c r="J132" s="203">
        <f>ROUND(I132*H132,2)</f>
        <v>0</v>
      </c>
      <c r="K132" s="199" t="s">
        <v>411</v>
      </c>
      <c r="L132" s="39"/>
      <c r="M132" s="204" t="s">
        <v>1</v>
      </c>
      <c r="N132" s="205" t="s">
        <v>46</v>
      </c>
      <c r="O132" s="67"/>
      <c r="P132" s="206">
        <f>O132*H132</f>
        <v>0</v>
      </c>
      <c r="Q132" s="206">
        <v>0</v>
      </c>
      <c r="R132" s="206">
        <f>Q132*H132</f>
        <v>0</v>
      </c>
      <c r="S132" s="206">
        <v>0</v>
      </c>
      <c r="T132" s="207">
        <f>S132*H132</f>
        <v>0</v>
      </c>
      <c r="AR132" s="208" t="s">
        <v>123</v>
      </c>
      <c r="AT132" s="208" t="s">
        <v>264</v>
      </c>
      <c r="AU132" s="208" t="s">
        <v>88</v>
      </c>
      <c r="AY132" s="17" t="s">
        <v>261</v>
      </c>
      <c r="BE132" s="209">
        <f>IF(N132="základní",J132,0)</f>
        <v>0</v>
      </c>
      <c r="BF132" s="209">
        <f>IF(N132="snížená",J132,0)</f>
        <v>0</v>
      </c>
      <c r="BG132" s="209">
        <f>IF(N132="zákl. přenesená",J132,0)</f>
        <v>0</v>
      </c>
      <c r="BH132" s="209">
        <f>IF(N132="sníž. přenesená",J132,0)</f>
        <v>0</v>
      </c>
      <c r="BI132" s="209">
        <f>IF(N132="nulová",J132,0)</f>
        <v>0</v>
      </c>
      <c r="BJ132" s="17" t="s">
        <v>88</v>
      </c>
      <c r="BK132" s="209">
        <f>ROUND(I132*H132,2)</f>
        <v>0</v>
      </c>
      <c r="BL132" s="17" t="s">
        <v>123</v>
      </c>
      <c r="BM132" s="208" t="s">
        <v>301</v>
      </c>
    </row>
    <row r="133" spans="2:65" s="1" customFormat="1" ht="16.5" customHeight="1">
      <c r="B133" s="35"/>
      <c r="C133" s="197" t="s">
        <v>260</v>
      </c>
      <c r="D133" s="197" t="s">
        <v>264</v>
      </c>
      <c r="E133" s="198" t="s">
        <v>9867</v>
      </c>
      <c r="F133" s="199" t="s">
        <v>9868</v>
      </c>
      <c r="G133" s="200" t="s">
        <v>1827</v>
      </c>
      <c r="H133" s="201">
        <v>38</v>
      </c>
      <c r="I133" s="202"/>
      <c r="J133" s="203">
        <f>ROUND(I133*H133,2)</f>
        <v>0</v>
      </c>
      <c r="K133" s="199" t="s">
        <v>411</v>
      </c>
      <c r="L133" s="39"/>
      <c r="M133" s="204" t="s">
        <v>1</v>
      </c>
      <c r="N133" s="205" t="s">
        <v>46</v>
      </c>
      <c r="O133" s="67"/>
      <c r="P133" s="206">
        <f>O133*H133</f>
        <v>0</v>
      </c>
      <c r="Q133" s="206">
        <v>0</v>
      </c>
      <c r="R133" s="206">
        <f>Q133*H133</f>
        <v>0</v>
      </c>
      <c r="S133" s="206">
        <v>0</v>
      </c>
      <c r="T133" s="207">
        <f>S133*H133</f>
        <v>0</v>
      </c>
      <c r="AR133" s="208" t="s">
        <v>123</v>
      </c>
      <c r="AT133" s="208" t="s">
        <v>264</v>
      </c>
      <c r="AU133" s="208" t="s">
        <v>88</v>
      </c>
      <c r="AY133" s="17" t="s">
        <v>261</v>
      </c>
      <c r="BE133" s="209">
        <f>IF(N133="základní",J133,0)</f>
        <v>0</v>
      </c>
      <c r="BF133" s="209">
        <f>IF(N133="snížená",J133,0)</f>
        <v>0</v>
      </c>
      <c r="BG133" s="209">
        <f>IF(N133="zákl. přenesená",J133,0)</f>
        <v>0</v>
      </c>
      <c r="BH133" s="209">
        <f>IF(N133="sníž. přenesená",J133,0)</f>
        <v>0</v>
      </c>
      <c r="BI133" s="209">
        <f>IF(N133="nulová",J133,0)</f>
        <v>0</v>
      </c>
      <c r="BJ133" s="17" t="s">
        <v>88</v>
      </c>
      <c r="BK133" s="209">
        <f>ROUND(I133*H133,2)</f>
        <v>0</v>
      </c>
      <c r="BL133" s="17" t="s">
        <v>123</v>
      </c>
      <c r="BM133" s="208" t="s">
        <v>313</v>
      </c>
    </row>
    <row r="134" spans="2:65" s="1" customFormat="1" ht="16.5" customHeight="1">
      <c r="B134" s="35"/>
      <c r="C134" s="197" t="s">
        <v>293</v>
      </c>
      <c r="D134" s="197" t="s">
        <v>264</v>
      </c>
      <c r="E134" s="198" t="s">
        <v>9869</v>
      </c>
      <c r="F134" s="199" t="s">
        <v>7049</v>
      </c>
      <c r="G134" s="200" t="s">
        <v>364</v>
      </c>
      <c r="H134" s="201">
        <v>2</v>
      </c>
      <c r="I134" s="202"/>
      <c r="J134" s="203">
        <f>ROUND(I134*H134,2)</f>
        <v>0</v>
      </c>
      <c r="K134" s="199" t="s">
        <v>411</v>
      </c>
      <c r="L134" s="39"/>
      <c r="M134" s="204" t="s">
        <v>1</v>
      </c>
      <c r="N134" s="205" t="s">
        <v>46</v>
      </c>
      <c r="O134" s="67"/>
      <c r="P134" s="206">
        <f>O134*H134</f>
        <v>0</v>
      </c>
      <c r="Q134" s="206">
        <v>0</v>
      </c>
      <c r="R134" s="206">
        <f>Q134*H134</f>
        <v>0</v>
      </c>
      <c r="S134" s="206">
        <v>0</v>
      </c>
      <c r="T134" s="207">
        <f>S134*H134</f>
        <v>0</v>
      </c>
      <c r="AR134" s="208" t="s">
        <v>123</v>
      </c>
      <c r="AT134" s="208" t="s">
        <v>264</v>
      </c>
      <c r="AU134" s="208" t="s">
        <v>88</v>
      </c>
      <c r="AY134" s="17" t="s">
        <v>261</v>
      </c>
      <c r="BE134" s="209">
        <f>IF(N134="základní",J134,0)</f>
        <v>0</v>
      </c>
      <c r="BF134" s="209">
        <f>IF(N134="snížená",J134,0)</f>
        <v>0</v>
      </c>
      <c r="BG134" s="209">
        <f>IF(N134="zákl. přenesená",J134,0)</f>
        <v>0</v>
      </c>
      <c r="BH134" s="209">
        <f>IF(N134="sníž. přenesená",J134,0)</f>
        <v>0</v>
      </c>
      <c r="BI134" s="209">
        <f>IF(N134="nulová",J134,0)</f>
        <v>0</v>
      </c>
      <c r="BJ134" s="17" t="s">
        <v>88</v>
      </c>
      <c r="BK134" s="209">
        <f>ROUND(I134*H134,2)</f>
        <v>0</v>
      </c>
      <c r="BL134" s="17" t="s">
        <v>123</v>
      </c>
      <c r="BM134" s="208" t="s">
        <v>428</v>
      </c>
    </row>
    <row r="135" spans="2:65" s="1" customFormat="1" ht="16.5" customHeight="1">
      <c r="B135" s="35"/>
      <c r="C135" s="197" t="s">
        <v>297</v>
      </c>
      <c r="D135" s="197" t="s">
        <v>264</v>
      </c>
      <c r="E135" s="198" t="s">
        <v>9870</v>
      </c>
      <c r="F135" s="199" t="s">
        <v>7110</v>
      </c>
      <c r="G135" s="200" t="s">
        <v>364</v>
      </c>
      <c r="H135" s="201">
        <v>8</v>
      </c>
      <c r="I135" s="202"/>
      <c r="J135" s="203">
        <f>ROUND(I135*H135,2)</f>
        <v>0</v>
      </c>
      <c r="K135" s="199" t="s">
        <v>411</v>
      </c>
      <c r="L135" s="39"/>
      <c r="M135" s="204" t="s">
        <v>1</v>
      </c>
      <c r="N135" s="205" t="s">
        <v>46</v>
      </c>
      <c r="O135" s="67"/>
      <c r="P135" s="206">
        <f>O135*H135</f>
        <v>0</v>
      </c>
      <c r="Q135" s="206">
        <v>0</v>
      </c>
      <c r="R135" s="206">
        <f>Q135*H135</f>
        <v>0</v>
      </c>
      <c r="S135" s="206">
        <v>0</v>
      </c>
      <c r="T135" s="207">
        <f>S135*H135</f>
        <v>0</v>
      </c>
      <c r="AR135" s="208" t="s">
        <v>123</v>
      </c>
      <c r="AT135" s="208" t="s">
        <v>264</v>
      </c>
      <c r="AU135" s="208" t="s">
        <v>88</v>
      </c>
      <c r="AY135" s="17" t="s">
        <v>261</v>
      </c>
      <c r="BE135" s="209">
        <f>IF(N135="základní",J135,0)</f>
        <v>0</v>
      </c>
      <c r="BF135" s="209">
        <f>IF(N135="snížená",J135,0)</f>
        <v>0</v>
      </c>
      <c r="BG135" s="209">
        <f>IF(N135="zákl. přenesená",J135,0)</f>
        <v>0</v>
      </c>
      <c r="BH135" s="209">
        <f>IF(N135="sníž. přenesená",J135,0)</f>
        <v>0</v>
      </c>
      <c r="BI135" s="209">
        <f>IF(N135="nulová",J135,0)</f>
        <v>0</v>
      </c>
      <c r="BJ135" s="17" t="s">
        <v>88</v>
      </c>
      <c r="BK135" s="209">
        <f>ROUND(I135*H135,2)</f>
        <v>0</v>
      </c>
      <c r="BL135" s="17" t="s">
        <v>123</v>
      </c>
      <c r="BM135" s="208" t="s">
        <v>438</v>
      </c>
    </row>
    <row r="136" spans="2:65" s="1" customFormat="1" ht="24" customHeight="1">
      <c r="B136" s="35"/>
      <c r="C136" s="197" t="s">
        <v>301</v>
      </c>
      <c r="D136" s="197" t="s">
        <v>264</v>
      </c>
      <c r="E136" s="198" t="s">
        <v>9871</v>
      </c>
      <c r="F136" s="199" t="s">
        <v>7051</v>
      </c>
      <c r="G136" s="200" t="s">
        <v>364</v>
      </c>
      <c r="H136" s="201">
        <v>5</v>
      </c>
      <c r="I136" s="202"/>
      <c r="J136" s="203">
        <f>ROUND(I136*H136,2)</f>
        <v>0</v>
      </c>
      <c r="K136" s="199" t="s">
        <v>411</v>
      </c>
      <c r="L136" s="39"/>
      <c r="M136" s="277" t="s">
        <v>1</v>
      </c>
      <c r="N136" s="278" t="s">
        <v>46</v>
      </c>
      <c r="O136" s="214"/>
      <c r="P136" s="279">
        <f>O136*H136</f>
        <v>0</v>
      </c>
      <c r="Q136" s="279">
        <v>0</v>
      </c>
      <c r="R136" s="279">
        <f>Q136*H136</f>
        <v>0</v>
      </c>
      <c r="S136" s="279">
        <v>0</v>
      </c>
      <c r="T136" s="280">
        <f>S136*H136</f>
        <v>0</v>
      </c>
      <c r="AR136" s="208" t="s">
        <v>123</v>
      </c>
      <c r="AT136" s="208" t="s">
        <v>264</v>
      </c>
      <c r="AU136" s="208" t="s">
        <v>88</v>
      </c>
      <c r="AY136" s="17" t="s">
        <v>261</v>
      </c>
      <c r="BE136" s="209">
        <f>IF(N136="základní",J136,0)</f>
        <v>0</v>
      </c>
      <c r="BF136" s="209">
        <f>IF(N136="snížená",J136,0)</f>
        <v>0</v>
      </c>
      <c r="BG136" s="209">
        <f>IF(N136="zákl. přenesená",J136,0)</f>
        <v>0</v>
      </c>
      <c r="BH136" s="209">
        <f>IF(N136="sníž. přenesená",J136,0)</f>
        <v>0</v>
      </c>
      <c r="BI136" s="209">
        <f>IF(N136="nulová",J136,0)</f>
        <v>0</v>
      </c>
      <c r="BJ136" s="17" t="s">
        <v>88</v>
      </c>
      <c r="BK136" s="209">
        <f>ROUND(I136*H136,2)</f>
        <v>0</v>
      </c>
      <c r="BL136" s="17" t="s">
        <v>123</v>
      </c>
      <c r="BM136" s="208" t="s">
        <v>450</v>
      </c>
    </row>
    <row r="137" spans="2:65" s="1" customFormat="1" ht="6.95" customHeight="1">
      <c r="B137" s="50"/>
      <c r="C137" s="51"/>
      <c r="D137" s="51"/>
      <c r="E137" s="51"/>
      <c r="F137" s="51"/>
      <c r="G137" s="51"/>
      <c r="H137" s="51"/>
      <c r="I137" s="149"/>
      <c r="J137" s="51"/>
      <c r="K137" s="51"/>
      <c r="L137" s="39"/>
    </row>
  </sheetData>
  <sheetProtection algorithmName="SHA-512" hashValue="EqqMzzWFyltHu0yCh0tJLif4R8J2HkgHaHM4ldS9reoF3XZoSdDz1YPNMUSqrW/XUPk3MJz7LEbw0E8gxQd0Sg==" saltValue="AYs+mHC3TcY2607uLst7uu9kkti6CRtm8wgT5XAHORa7fEsOkuZ/f7k8jKdh4l81Ihg3PfSNZ79qwGbzJZeDOw==" spinCount="100000" sheet="1" objects="1" scenarios="1" formatColumns="0" formatRows="0" autoFilter="0"/>
  <autoFilter ref="C125:K136" xr:uid="{00000000-0009-0000-0000-000027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40</vt:i4>
      </vt:variant>
      <vt:variant>
        <vt:lpstr>Pojmenované oblasti</vt:lpstr>
      </vt:variant>
      <vt:variant>
        <vt:i4>80</vt:i4>
      </vt:variant>
    </vt:vector>
  </HeadingPairs>
  <TitlesOfParts>
    <vt:vector size="120" baseType="lpstr">
      <vt:lpstr>Rekapitulace stavby</vt:lpstr>
      <vt:lpstr>VON - Vedlejší a ostatní ...</vt:lpstr>
      <vt:lpstr>D.1.1 - Architektonicko-s...</vt:lpstr>
      <vt:lpstr>D.1.2 - Stavebně konstruk...</vt:lpstr>
      <vt:lpstr>D.1.3 - Požárně bezpečnos...</vt:lpstr>
      <vt:lpstr>D.1.4.1 - Zdravotně techn...</vt:lpstr>
      <vt:lpstr>D.1.4.2 - Vzduchotechnika...</vt:lpstr>
      <vt:lpstr>D.1.4.3 - Rozvody tepla a...</vt:lpstr>
      <vt:lpstr>D.1.4.5_KT - KT</vt:lpstr>
      <vt:lpstr>D.1.4.5_LPS - LPS</vt:lpstr>
      <vt:lpstr>D.1.4.5_NO - NO</vt:lpstr>
      <vt:lpstr>D.1.4.5_SP - SP</vt:lpstr>
      <vt:lpstr>D.1.4.5_SV - SV</vt:lpstr>
      <vt:lpstr>D.1.4.6 - JČ - D.1.4.6 - JČ</vt:lpstr>
      <vt:lpstr>D.1.4.6 - KT - D.1.4.6 - KT</vt:lpstr>
      <vt:lpstr>D.1.4.6 - SK - D.1.4.6 - SK</vt:lpstr>
      <vt:lpstr>D.1.4.6 - TÚ - D.1.4.6 - TÚ</vt:lpstr>
      <vt:lpstr>D.1.4.6 - VDT - D.1.4.6 -...</vt:lpstr>
      <vt:lpstr>D.2.01.1 - Měření a regulace</vt:lpstr>
      <vt:lpstr>D.2.01.2 - Výtahy</vt:lpstr>
      <vt:lpstr>D2-01.3 EPS - EPS</vt:lpstr>
      <vt:lpstr>D2-01.3 KT EPS - KT EPS</vt:lpstr>
      <vt:lpstr>D2-01.4 EKV - EKV</vt:lpstr>
      <vt:lpstr>D2-01.4 PZTS - PZTS</vt:lpstr>
      <vt:lpstr>D.201.5 - Kamerový systém...</vt:lpstr>
      <vt:lpstr>D.2.01.6_b - Prostorová a...</vt:lpstr>
      <vt:lpstr>D.2.01.6_a - Prostorová a...</vt:lpstr>
      <vt:lpstr>D.2.01.7 - Předsazená tru...</vt:lpstr>
      <vt:lpstr>D.2.01.9 - Samočinné odvě...</vt:lpstr>
      <vt:lpstr>SO 02 - Trafostanice</vt:lpstr>
      <vt:lpstr>IO 01 - Příprava území</vt:lpstr>
      <vt:lpstr>IO 02 - Komunikace a zpev...</vt:lpstr>
      <vt:lpstr>IO 03 - Sadové úpravy</vt:lpstr>
      <vt:lpstr>IO 04 - Kanalizace splašková</vt:lpstr>
      <vt:lpstr>IO 05 - Areálová kanaliza...</vt:lpstr>
      <vt:lpstr>IO 06 - Přípojka vodovodu</vt:lpstr>
      <vt:lpstr>IO 09 - Přípojka plynu</vt:lpstr>
      <vt:lpstr>IO 10_KT - KT</vt:lpstr>
      <vt:lpstr>IO 10_SV - SV</vt:lpstr>
      <vt:lpstr>IO 10_UZ - UZ</vt:lpstr>
      <vt:lpstr>'D.1.1 - Architektonicko-s...'!Názvy_tisku</vt:lpstr>
      <vt:lpstr>'D.1.2 - Stavebně konstruk...'!Názvy_tisku</vt:lpstr>
      <vt:lpstr>'D.1.3 - Požárně bezpečnos...'!Názvy_tisku</vt:lpstr>
      <vt:lpstr>'D.1.4.1 - Zdravotně techn...'!Názvy_tisku</vt:lpstr>
      <vt:lpstr>'D.1.4.2 - Vzduchotechnika...'!Názvy_tisku</vt:lpstr>
      <vt:lpstr>'D.1.4.3 - Rozvody tepla a...'!Názvy_tisku</vt:lpstr>
      <vt:lpstr>'D.1.4.5_KT - KT'!Názvy_tisku</vt:lpstr>
      <vt:lpstr>'D.1.4.5_LPS - LPS'!Názvy_tisku</vt:lpstr>
      <vt:lpstr>'D.1.4.5_NO - NO'!Názvy_tisku</vt:lpstr>
      <vt:lpstr>'D.1.4.5_SP - SP'!Názvy_tisku</vt:lpstr>
      <vt:lpstr>'D.1.4.5_SV - SV'!Názvy_tisku</vt:lpstr>
      <vt:lpstr>'D.1.4.6 - JČ - D.1.4.6 - JČ'!Názvy_tisku</vt:lpstr>
      <vt:lpstr>'D.1.4.6 - KT - D.1.4.6 - KT'!Názvy_tisku</vt:lpstr>
      <vt:lpstr>'D.1.4.6 - SK - D.1.4.6 - SK'!Názvy_tisku</vt:lpstr>
      <vt:lpstr>'D.1.4.6 - TÚ - D.1.4.6 - TÚ'!Názvy_tisku</vt:lpstr>
      <vt:lpstr>'D.1.4.6 - VDT - D.1.4.6 -...'!Názvy_tisku</vt:lpstr>
      <vt:lpstr>'D.2.01.1 - Měření a regulace'!Názvy_tisku</vt:lpstr>
      <vt:lpstr>'D.2.01.2 - Výtahy'!Názvy_tisku</vt:lpstr>
      <vt:lpstr>'D.2.01.6_a - Prostorová a...'!Názvy_tisku</vt:lpstr>
      <vt:lpstr>'D.2.01.6_b - Prostorová a...'!Názvy_tisku</vt:lpstr>
      <vt:lpstr>'D.2.01.7 - Předsazená tru...'!Názvy_tisku</vt:lpstr>
      <vt:lpstr>'D.2.01.9 - Samočinné odvě...'!Názvy_tisku</vt:lpstr>
      <vt:lpstr>'D.201.5 - Kamerový systém...'!Názvy_tisku</vt:lpstr>
      <vt:lpstr>'D2-01.3 EPS - EPS'!Názvy_tisku</vt:lpstr>
      <vt:lpstr>'D2-01.3 KT EPS - KT EPS'!Názvy_tisku</vt:lpstr>
      <vt:lpstr>'D2-01.4 EKV - EKV'!Názvy_tisku</vt:lpstr>
      <vt:lpstr>'D2-01.4 PZTS - PZTS'!Názvy_tisku</vt:lpstr>
      <vt:lpstr>'IO 01 - Příprava území'!Názvy_tisku</vt:lpstr>
      <vt:lpstr>'IO 02 - Komunikace a zpev...'!Názvy_tisku</vt:lpstr>
      <vt:lpstr>'IO 03 - Sadové úpravy'!Názvy_tisku</vt:lpstr>
      <vt:lpstr>'IO 04 - Kanalizace splašková'!Názvy_tisku</vt:lpstr>
      <vt:lpstr>'IO 05 - Areálová kanaliza...'!Názvy_tisku</vt:lpstr>
      <vt:lpstr>'IO 06 - Přípojka vodovodu'!Názvy_tisku</vt:lpstr>
      <vt:lpstr>'IO 09 - Přípojka plynu'!Názvy_tisku</vt:lpstr>
      <vt:lpstr>'IO 10_KT - KT'!Názvy_tisku</vt:lpstr>
      <vt:lpstr>'IO 10_SV - SV'!Názvy_tisku</vt:lpstr>
      <vt:lpstr>'IO 10_UZ - UZ'!Názvy_tisku</vt:lpstr>
      <vt:lpstr>'Rekapitulace stavby'!Názvy_tisku</vt:lpstr>
      <vt:lpstr>'SO 02 - Trafostanice'!Názvy_tisku</vt:lpstr>
      <vt:lpstr>'VON - Vedlejší a ostatní ...'!Názvy_tisku</vt:lpstr>
      <vt:lpstr>'D.1.1 - Architektonicko-s...'!Oblast_tisku</vt:lpstr>
      <vt:lpstr>'D.1.2 - Stavebně konstruk...'!Oblast_tisku</vt:lpstr>
      <vt:lpstr>'D.1.3 - Požárně bezpečnos...'!Oblast_tisku</vt:lpstr>
      <vt:lpstr>'D.1.4.1 - Zdravotně techn...'!Oblast_tisku</vt:lpstr>
      <vt:lpstr>'D.1.4.2 - Vzduchotechnika...'!Oblast_tisku</vt:lpstr>
      <vt:lpstr>'D.1.4.3 - Rozvody tepla a...'!Oblast_tisku</vt:lpstr>
      <vt:lpstr>'D.1.4.5_KT - KT'!Oblast_tisku</vt:lpstr>
      <vt:lpstr>'D.1.4.5_LPS - LPS'!Oblast_tisku</vt:lpstr>
      <vt:lpstr>'D.1.4.5_NO - NO'!Oblast_tisku</vt:lpstr>
      <vt:lpstr>'D.1.4.5_SP - SP'!Oblast_tisku</vt:lpstr>
      <vt:lpstr>'D.1.4.5_SV - SV'!Oblast_tisku</vt:lpstr>
      <vt:lpstr>'D.1.4.6 - JČ - D.1.4.6 - JČ'!Oblast_tisku</vt:lpstr>
      <vt:lpstr>'D.1.4.6 - KT - D.1.4.6 - KT'!Oblast_tisku</vt:lpstr>
      <vt:lpstr>'D.1.4.6 - SK - D.1.4.6 - SK'!Oblast_tisku</vt:lpstr>
      <vt:lpstr>'D.1.4.6 - TÚ - D.1.4.6 - TÚ'!Oblast_tisku</vt:lpstr>
      <vt:lpstr>'D.1.4.6 - VDT - D.1.4.6 -...'!Oblast_tisku</vt:lpstr>
      <vt:lpstr>'D.2.01.1 - Měření a regulace'!Oblast_tisku</vt:lpstr>
      <vt:lpstr>'D.2.01.2 - Výtahy'!Oblast_tisku</vt:lpstr>
      <vt:lpstr>'D.2.01.6_a - Prostorová a...'!Oblast_tisku</vt:lpstr>
      <vt:lpstr>'D.2.01.6_b - Prostorová a...'!Oblast_tisku</vt:lpstr>
      <vt:lpstr>'D.2.01.7 - Předsazená tru...'!Oblast_tisku</vt:lpstr>
      <vt:lpstr>'D.2.01.9 - Samočinné odvě...'!Oblast_tisku</vt:lpstr>
      <vt:lpstr>'D.201.5 - Kamerový systém...'!Oblast_tisku</vt:lpstr>
      <vt:lpstr>'D2-01.3 EPS - EPS'!Oblast_tisku</vt:lpstr>
      <vt:lpstr>'D2-01.3 KT EPS - KT EPS'!Oblast_tisku</vt:lpstr>
      <vt:lpstr>'D2-01.4 EKV - EKV'!Oblast_tisku</vt:lpstr>
      <vt:lpstr>'D2-01.4 PZTS - PZTS'!Oblast_tisku</vt:lpstr>
      <vt:lpstr>'IO 01 - Příprava území'!Oblast_tisku</vt:lpstr>
      <vt:lpstr>'IO 02 - Komunikace a zpev...'!Oblast_tisku</vt:lpstr>
      <vt:lpstr>'IO 03 - Sadové úpravy'!Oblast_tisku</vt:lpstr>
      <vt:lpstr>'IO 04 - Kanalizace splašková'!Oblast_tisku</vt:lpstr>
      <vt:lpstr>'IO 05 - Areálová kanaliza...'!Oblast_tisku</vt:lpstr>
      <vt:lpstr>'IO 06 - Přípojka vodovodu'!Oblast_tisku</vt:lpstr>
      <vt:lpstr>'IO 09 - Přípojka plynu'!Oblast_tisku</vt:lpstr>
      <vt:lpstr>'IO 10_KT - KT'!Oblast_tisku</vt:lpstr>
      <vt:lpstr>'IO 10_SV - SV'!Oblast_tisku</vt:lpstr>
      <vt:lpstr>'IO 10_UZ - UZ'!Oblast_tisku</vt:lpstr>
      <vt:lpstr>'Rekapitulace stavby'!Oblast_tisku</vt:lpstr>
      <vt:lpstr>'SO 02 - Trafostanice'!Oblast_tisku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DESKTOP-4EPUNVH\Moje</dc:creator>
  <cp:lastModifiedBy>Pavla Olšáková</cp:lastModifiedBy>
  <dcterms:created xsi:type="dcterms:W3CDTF">2019-10-16T07:52:27Z</dcterms:created>
  <dcterms:modified xsi:type="dcterms:W3CDTF">2019-10-24T05:59:16Z</dcterms:modified>
</cp:coreProperties>
</file>